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biola.mendes\Documents\PATO\PATO BR-282 km 223 ao km 325 - LAGES\"/>
    </mc:Choice>
  </mc:AlternateContent>
  <bookViews>
    <workbookView xWindow="0" yWindow="0" windowWidth="28800" windowHeight="12015" activeTab="2"/>
  </bookViews>
  <sheets>
    <sheet name="BDI" sheetId="4" r:id="rId1"/>
    <sheet name="Planilha desempenho" sheetId="6" r:id="rId2"/>
    <sheet name="PATO 2 ANOS" sheetId="1" r:id="rId3"/>
    <sheet name="CRONO1" sheetId="2" r:id="rId4"/>
    <sheet name="CRONO2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</externalReferences>
  <definedNames>
    <definedName name="\0">#REF!</definedName>
    <definedName name="\00">#REF!</definedName>
    <definedName name="\1">[2]PLANILHA!#REF!</definedName>
    <definedName name="\11">[3]PLANILHA!#REF!</definedName>
    <definedName name="\2">#REF!</definedName>
    <definedName name="\a">#REF!</definedName>
    <definedName name="\b">[4]SID_NI_5!#REF!</definedName>
    <definedName name="\c">[4]SID_NI_5!#REF!</definedName>
    <definedName name="\D">[5]COMPOS1!#REF!</definedName>
    <definedName name="\E">'[6]Paulo de Carvalho'!#REF!</definedName>
    <definedName name="\fagf">#REF!</definedName>
    <definedName name="\I">#REF!</definedName>
    <definedName name="\I_1">"#REF!"</definedName>
    <definedName name="\l">#REF!</definedName>
    <definedName name="\p">[4]SID_NI_5!#REF!</definedName>
    <definedName name="\q">#REF!</definedName>
    <definedName name="\S">#REF!</definedName>
    <definedName name="\SA">[5]COMPOS1!#REF!</definedName>
    <definedName name="\t">#REF!</definedName>
    <definedName name="\w">[7]PLANILHA!#REF!</definedName>
    <definedName name="\x">[8]PLMUSEU!#REF!</definedName>
    <definedName name="\z">[8]PLMUSEU!#REF!</definedName>
    <definedName name="\ZACVDERVREW">#N/A</definedName>
    <definedName name="___" hidden="1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________________________________________Ext2">#REF!</definedName>
    <definedName name="__________________________________________________________________Ext2">#REF!</definedName>
    <definedName name="________________________________________________________________Ext2">#REF!</definedName>
    <definedName name="______________________________________________________________Ext2">#REF!</definedName>
    <definedName name="_____________________________________________________________Ext2">#REF!</definedName>
    <definedName name="____________________________________________________________Ext2">#REF!</definedName>
    <definedName name="__________________________________________________________Ext2">#REF!</definedName>
    <definedName name="________________________________________________________Ext2">#REF!</definedName>
    <definedName name="______________________________________________________Ext2">#REF!</definedName>
    <definedName name="_____________________________________________________Ext2">#REF!</definedName>
    <definedName name="____________________________________________________Ext2">#REF!</definedName>
    <definedName name="___________________________________________________Ext2">#REF!</definedName>
    <definedName name="_________________________________________________Ext2">#REF!</definedName>
    <definedName name="_______________________________________________Ext2">#REF!</definedName>
    <definedName name="______________________________________________Ext2">#REF!</definedName>
    <definedName name="_____________________________________________Ext2">#REF!</definedName>
    <definedName name="____________________________________________Ext2">#REF!</definedName>
    <definedName name="___________________________________________Ext2">#REF!</definedName>
    <definedName name="_________________________________________Ext2">#REF!</definedName>
    <definedName name="________________________________________Ext2">#REF!</definedName>
    <definedName name="________________________________________PL1">#REF!</definedName>
    <definedName name="_______________________________________Ext2">#REF!</definedName>
    <definedName name="_______________________________________PL1">#REF!</definedName>
    <definedName name="______________________________________CEF200" localSheetId="1" hidden="1">{#N/A,#N/A,FALSE,"MO (2)"}</definedName>
    <definedName name="______________________________________CEF200" hidden="1">{#N/A,#N/A,FALSE,"MO (2)"}</definedName>
    <definedName name="______________________________________CEF222" localSheetId="1" hidden="1">{#N/A,#N/A,FALSE,"MO (2)"}</definedName>
    <definedName name="______________________________________CEF222" hidden="1">{#N/A,#N/A,FALSE,"MO (2)"}</definedName>
    <definedName name="______________________________________CEF300" localSheetId="1" hidden="1">{#N/A,#N/A,FALSE,"MO (2)"}</definedName>
    <definedName name="______________________________________CEF300" hidden="1">{#N/A,#N/A,FALSE,"MO (2)"}</definedName>
    <definedName name="______________________________________CEF500" localSheetId="1" hidden="1">{#N/A,#N/A,FALSE,"MO (2)"}</definedName>
    <definedName name="______________________________________CEF500" hidden="1">{#N/A,#N/A,FALSE,"MO (2)"}</definedName>
    <definedName name="______________________________________Ext2">#REF!</definedName>
    <definedName name="______________________________________PL1">#REF!</definedName>
    <definedName name="_____________________________________Ext2">#REF!</definedName>
    <definedName name="_____________________________________PL1">#REF!</definedName>
    <definedName name="____________________________________CEF200" localSheetId="1" hidden="1">{#N/A,#N/A,FALSE,"MO (2)"}</definedName>
    <definedName name="____________________________________CEF200" hidden="1">{#N/A,#N/A,FALSE,"MO (2)"}</definedName>
    <definedName name="____________________________________CEF222" localSheetId="1" hidden="1">{#N/A,#N/A,FALSE,"MO (2)"}</definedName>
    <definedName name="____________________________________CEF222" hidden="1">{#N/A,#N/A,FALSE,"MO (2)"}</definedName>
    <definedName name="____________________________________CEF300" localSheetId="1" hidden="1">{#N/A,#N/A,FALSE,"MO (2)"}</definedName>
    <definedName name="____________________________________CEF300" hidden="1">{#N/A,#N/A,FALSE,"MO (2)"}</definedName>
    <definedName name="____________________________________CEF500" localSheetId="1" hidden="1">{#N/A,#N/A,FALSE,"MO (2)"}</definedName>
    <definedName name="____________________________________CEF500" hidden="1">{#N/A,#N/A,FALSE,"MO (2)"}</definedName>
    <definedName name="____________________________________Ext2">#REF!</definedName>
    <definedName name="____________________________________PL1">#REF!</definedName>
    <definedName name="___________________________________PL1">#REF!</definedName>
    <definedName name="__________________________________CEF200" localSheetId="1" hidden="1">{#N/A,#N/A,FALSE,"MO (2)"}</definedName>
    <definedName name="__________________________________CEF200" hidden="1">{#N/A,#N/A,FALSE,"MO (2)"}</definedName>
    <definedName name="__________________________________CEF222" localSheetId="1" hidden="1">{#N/A,#N/A,FALSE,"MO (2)"}</definedName>
    <definedName name="__________________________________CEF222" hidden="1">{#N/A,#N/A,FALSE,"MO (2)"}</definedName>
    <definedName name="__________________________________CEF300" localSheetId="1" hidden="1">{#N/A,#N/A,FALSE,"MO (2)"}</definedName>
    <definedName name="__________________________________CEF300" hidden="1">{#N/A,#N/A,FALSE,"MO (2)"}</definedName>
    <definedName name="__________________________________CEF500" localSheetId="1" hidden="1">{#N/A,#N/A,FALSE,"MO (2)"}</definedName>
    <definedName name="__________________________________CEF500" hidden="1">{#N/A,#N/A,FALSE,"MO (2)"}</definedName>
    <definedName name="__________________________________Ext2">#REF!</definedName>
    <definedName name="__________________________________PL1">#REF!</definedName>
    <definedName name="_________________________________CC709">#N/A</definedName>
    <definedName name="_________________________________CEF200" localSheetId="1" hidden="1">{#N/A,#N/A,FALSE,"MO (2)"}</definedName>
    <definedName name="_________________________________CEF200" hidden="1">{#N/A,#N/A,FALSE,"MO (2)"}</definedName>
    <definedName name="_________________________________CEF222" localSheetId="1" hidden="1">{#N/A,#N/A,FALSE,"MO (2)"}</definedName>
    <definedName name="_________________________________CEF222" hidden="1">{#N/A,#N/A,FALSE,"MO (2)"}</definedName>
    <definedName name="_________________________________CEF300" localSheetId="1" hidden="1">{#N/A,#N/A,FALSE,"MO (2)"}</definedName>
    <definedName name="_________________________________CEF300" hidden="1">{#N/A,#N/A,FALSE,"MO (2)"}</definedName>
    <definedName name="_________________________________CEF500" localSheetId="1" hidden="1">{#N/A,#N/A,FALSE,"MO (2)"}</definedName>
    <definedName name="_________________________________CEF500" hidden="1">{#N/A,#N/A,FALSE,"MO (2)"}</definedName>
    <definedName name="_________________________________Ext2">#REF!</definedName>
    <definedName name="_________________________________PL1">#REF!</definedName>
    <definedName name="________________________________CEF200" localSheetId="1" hidden="1">{#N/A,#N/A,FALSE,"MO (2)"}</definedName>
    <definedName name="________________________________CEF200" hidden="1">{#N/A,#N/A,FALSE,"MO (2)"}</definedName>
    <definedName name="________________________________CEF222" localSheetId="1" hidden="1">{#N/A,#N/A,FALSE,"MO (2)"}</definedName>
    <definedName name="________________________________CEF222" hidden="1">{#N/A,#N/A,FALSE,"MO (2)"}</definedName>
    <definedName name="________________________________CEF300" localSheetId="1" hidden="1">{#N/A,#N/A,FALSE,"MO (2)"}</definedName>
    <definedName name="________________________________CEF300" hidden="1">{#N/A,#N/A,FALSE,"MO (2)"}</definedName>
    <definedName name="________________________________CEF500" localSheetId="1" hidden="1">{#N/A,#N/A,FALSE,"MO (2)"}</definedName>
    <definedName name="________________________________CEF500" hidden="1">{#N/A,#N/A,FALSE,"MO (2)"}</definedName>
    <definedName name="________________________________Ext2">#REF!</definedName>
    <definedName name="________________________________PL1">#REF!</definedName>
    <definedName name="_______________________________Ext2">#REF!</definedName>
    <definedName name="_______________________________PL1">#REF!</definedName>
    <definedName name="______________________________CEF200" localSheetId="1" hidden="1">{#N/A,#N/A,FALSE,"MO (2)"}</definedName>
    <definedName name="______________________________CEF200" hidden="1">{#N/A,#N/A,FALSE,"MO (2)"}</definedName>
    <definedName name="______________________________CEF222" localSheetId="1" hidden="1">{#N/A,#N/A,FALSE,"MO (2)"}</definedName>
    <definedName name="______________________________CEF222" hidden="1">{#N/A,#N/A,FALSE,"MO (2)"}</definedName>
    <definedName name="______________________________CEF300" localSheetId="1" hidden="1">{#N/A,#N/A,FALSE,"MO (2)"}</definedName>
    <definedName name="______________________________CEF300" hidden="1">{#N/A,#N/A,FALSE,"MO (2)"}</definedName>
    <definedName name="______________________________CEF500" localSheetId="1" hidden="1">{#N/A,#N/A,FALSE,"MO (2)"}</definedName>
    <definedName name="______________________________CEF500" hidden="1">{#N/A,#N/A,FALSE,"MO (2)"}</definedName>
    <definedName name="______________________________Ext2">#REF!</definedName>
    <definedName name="______________________________PL1">#REF!</definedName>
    <definedName name="_____________________________PL1">#REF!</definedName>
    <definedName name="____________________________CC709">#N/A</definedName>
    <definedName name="____________________________CEF200" localSheetId="1" hidden="1">{#N/A,#N/A,FALSE,"MO (2)"}</definedName>
    <definedName name="____________________________CEF200" hidden="1">{#N/A,#N/A,FALSE,"MO (2)"}</definedName>
    <definedName name="____________________________CEF222" localSheetId="1" hidden="1">{#N/A,#N/A,FALSE,"MO (2)"}</definedName>
    <definedName name="____________________________CEF222" hidden="1">{#N/A,#N/A,FALSE,"MO (2)"}</definedName>
    <definedName name="____________________________CEF300" localSheetId="1" hidden="1">{#N/A,#N/A,FALSE,"MO (2)"}</definedName>
    <definedName name="____________________________CEF300" hidden="1">{#N/A,#N/A,FALSE,"MO (2)"}</definedName>
    <definedName name="____________________________CEF500" localSheetId="1" hidden="1">{#N/A,#N/A,FALSE,"MO (2)"}</definedName>
    <definedName name="____________________________CEF500" hidden="1">{#N/A,#N/A,FALSE,"MO (2)"}</definedName>
    <definedName name="____________________________E" hidden="1">#REF!</definedName>
    <definedName name="____________________________Ext2">#REF!</definedName>
    <definedName name="____________________________PL1">#REF!</definedName>
    <definedName name="____________________________T" hidden="1">#REF!</definedName>
    <definedName name="____________________________UO" hidden="1">#REF!</definedName>
    <definedName name="___________________________CEF200" localSheetId="1" hidden="1">{#N/A,#N/A,FALSE,"MO (2)"}</definedName>
    <definedName name="___________________________CEF200" hidden="1">{#N/A,#N/A,FALSE,"MO (2)"}</definedName>
    <definedName name="___________________________CEF222" localSheetId="1" hidden="1">{#N/A,#N/A,FALSE,"MO (2)"}</definedName>
    <definedName name="___________________________CEF222" hidden="1">{#N/A,#N/A,FALSE,"MO (2)"}</definedName>
    <definedName name="___________________________CEF300" localSheetId="1" hidden="1">{#N/A,#N/A,FALSE,"MO (2)"}</definedName>
    <definedName name="___________________________CEF300" hidden="1">{#N/A,#N/A,FALSE,"MO (2)"}</definedName>
    <definedName name="___________________________CEF500" localSheetId="1" hidden="1">{#N/A,#N/A,FALSE,"MO (2)"}</definedName>
    <definedName name="___________________________CEF500" hidden="1">{#N/A,#N/A,FALSE,"MO (2)"}</definedName>
    <definedName name="___________________________OUT98" localSheetId="1" hidden="1">{#N/A,#N/A,TRUE,"Serviços"}</definedName>
    <definedName name="___________________________OUT98" hidden="1">{#N/A,#N/A,TRUE,"Serviços"}</definedName>
    <definedName name="___________________________PL1">#REF!</definedName>
    <definedName name="___________________________W" hidden="1">#REF!</definedName>
    <definedName name="__________________________CEF200" localSheetId="1" hidden="1">{#N/A,#N/A,FALSE,"MO (2)"}</definedName>
    <definedName name="__________________________CEF200" hidden="1">{#N/A,#N/A,FALSE,"MO (2)"}</definedName>
    <definedName name="__________________________CEF222" localSheetId="1" hidden="1">{#N/A,#N/A,FALSE,"MO (2)"}</definedName>
    <definedName name="__________________________CEF222" hidden="1">{#N/A,#N/A,FALSE,"MO (2)"}</definedName>
    <definedName name="__________________________CEF300" localSheetId="1" hidden="1">{#N/A,#N/A,FALSE,"MO (2)"}</definedName>
    <definedName name="__________________________CEF300" hidden="1">{#N/A,#N/A,FALSE,"MO (2)"}</definedName>
    <definedName name="__________________________CEF500" localSheetId="1" hidden="1">{#N/A,#N/A,FALSE,"MO (2)"}</definedName>
    <definedName name="__________________________CEF500" hidden="1">{#N/A,#N/A,FALSE,"MO (2)"}</definedName>
    <definedName name="__________________________D" hidden="1">#REF!</definedName>
    <definedName name="__________________________Ext2">#REF!</definedName>
    <definedName name="__________________________OUT98" localSheetId="1" hidden="1">{#N/A,#N/A,TRUE,"Serviços"}</definedName>
    <definedName name="__________________________OUT98" hidden="1">{#N/A,#N/A,TRUE,"Serviços"}</definedName>
    <definedName name="__________________________PL1">#REF!</definedName>
    <definedName name="_________________________OUT98" localSheetId="1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CEF200" localSheetId="1" hidden="1">{#N/A,#N/A,FALSE,"MO (2)"}</definedName>
    <definedName name="________________________CEF200" hidden="1">{#N/A,#N/A,FALSE,"MO (2)"}</definedName>
    <definedName name="________________________CEF222" localSheetId="1" hidden="1">{#N/A,#N/A,FALSE,"MO (2)"}</definedName>
    <definedName name="________________________CEF222" hidden="1">{#N/A,#N/A,FALSE,"MO (2)"}</definedName>
    <definedName name="________________________CEF300" localSheetId="1" hidden="1">{#N/A,#N/A,FALSE,"MO (2)"}</definedName>
    <definedName name="________________________CEF300" hidden="1">{#N/A,#N/A,FALSE,"MO (2)"}</definedName>
    <definedName name="________________________CEF500" localSheetId="1" hidden="1">{#N/A,#N/A,FALSE,"MO (2)"}</definedName>
    <definedName name="________________________CEF500" hidden="1">{#N/A,#N/A,FALSE,"MO (2)"}</definedName>
    <definedName name="________________________Ext2">#REF!</definedName>
    <definedName name="________________________OUT98" localSheetId="1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RE" hidden="1">#REF!</definedName>
    <definedName name="_______________________CEF200" localSheetId="1" hidden="1">{#N/A,#N/A,FALSE,"MO (2)"}</definedName>
    <definedName name="_______________________CEF200" hidden="1">{#N/A,#N/A,FALSE,"MO (2)"}</definedName>
    <definedName name="_______________________CEF222" localSheetId="1" hidden="1">{#N/A,#N/A,FALSE,"MO (2)"}</definedName>
    <definedName name="_______________________CEF222" hidden="1">{#N/A,#N/A,FALSE,"MO (2)"}</definedName>
    <definedName name="_______________________CEF300" localSheetId="1" hidden="1">{#N/A,#N/A,FALSE,"MO (2)"}</definedName>
    <definedName name="_______________________CEF300" hidden="1">{#N/A,#N/A,FALSE,"MO (2)"}</definedName>
    <definedName name="_______________________CEF500" localSheetId="1" hidden="1">{#N/A,#N/A,FALSE,"MO (2)"}</definedName>
    <definedName name="_______________________CEF500" hidden="1">{#N/A,#N/A,FALSE,"MO (2)"}</definedName>
    <definedName name="_______________________Ext2">#REF!</definedName>
    <definedName name="_______________________fr" hidden="1">#REF!</definedName>
    <definedName name="_______________________OUT98" localSheetId="1" hidden="1">{#N/A,#N/A,TRUE,"Serviços"}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RE" hidden="1">#REF!</definedName>
    <definedName name="_______________________SE2">#REF!</definedName>
    <definedName name="_______________________STC04">#REF!</definedName>
    <definedName name="_______________________T" hidden="1">#REF!</definedName>
    <definedName name="_______________________TOT7">#REF!</definedName>
    <definedName name="_______________________TSD2">#REF!</definedName>
    <definedName name="______________________CAP20">#REF!</definedName>
    <definedName name="______________________CEF200" localSheetId="1" hidden="1">{#N/A,#N/A,FALSE,"MO (2)"}</definedName>
    <definedName name="______________________CEF200" hidden="1">{#N/A,#N/A,FALSE,"MO (2)"}</definedName>
    <definedName name="______________________CEF222" localSheetId="1" hidden="1">{#N/A,#N/A,FALSE,"MO (2)"}</definedName>
    <definedName name="______________________CEF222" hidden="1">{#N/A,#N/A,FALSE,"MO (2)"}</definedName>
    <definedName name="______________________CEF300" localSheetId="1" hidden="1">{#N/A,#N/A,FALSE,"MO (2)"}</definedName>
    <definedName name="______________________CEF300" hidden="1">{#N/A,#N/A,FALSE,"MO (2)"}</definedName>
    <definedName name="______________________CEF500" localSheetId="1" hidden="1">{#N/A,#N/A,FALSE,"MO (2)"}</definedName>
    <definedName name="______________________CEF500" hidden="1">{#N/A,#N/A,FALSE,"MO (2)"}</definedName>
    <definedName name="______________________Ext2">#REF!</definedName>
    <definedName name="______________________la2">#REF!</definedName>
    <definedName name="______________________OUT98" localSheetId="1" hidden="1">{#N/A,#N/A,TRUE,"Serviços"}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E" hidden="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CAP20">#REF!</definedName>
    <definedName name="_____________________CCM30">#REF!</definedName>
    <definedName name="_____________________Ext2">#REF!</definedName>
    <definedName name="_____________________la2">#REF!</definedName>
    <definedName name="_____________________OUT98" localSheetId="1" hidden="1">{#N/A,#N/A,TRUE,"Serviços"}</definedName>
    <definedName name="_____________________OUT98" hidden="1">{#N/A,#N/A,TRUE,"Serviços"}</definedName>
    <definedName name="_____________________PL1">#REF!</definedName>
    <definedName name="_____________________r">#REF!</definedName>
    <definedName name="_____________________SD" hidden="1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wq" hidden="1">#REF!</definedName>
    <definedName name="____________________CCM30">#REF!</definedName>
    <definedName name="____________________CEF200" localSheetId="1" hidden="1">{#N/A,#N/A,FALSE,"MO (2)"}</definedName>
    <definedName name="____________________CEF200" hidden="1">{#N/A,#N/A,FALSE,"MO (2)"}</definedName>
    <definedName name="____________________CEF222" localSheetId="1" hidden="1">{#N/A,#N/A,FALSE,"MO (2)"}</definedName>
    <definedName name="____________________CEF222" hidden="1">{#N/A,#N/A,FALSE,"MO (2)"}</definedName>
    <definedName name="____________________CEF300" localSheetId="1" hidden="1">{#N/A,#N/A,FALSE,"MO (2)"}</definedName>
    <definedName name="____________________CEF300" hidden="1">{#N/A,#N/A,FALSE,"MO (2)"}</definedName>
    <definedName name="____________________CEF500" localSheetId="1" hidden="1">{#N/A,#N/A,FALSE,"MO (2)"}</definedName>
    <definedName name="____________________CEF500" hidden="1">{#N/A,#N/A,FALSE,"MO (2)"}</definedName>
    <definedName name="____________________D" hidden="1">#REF!</definedName>
    <definedName name="____________________Ext2">#REF!</definedName>
    <definedName name="____________________OUT98" localSheetId="1" hidden="1">{#N/A,#N/A,TRUE,"Serviços"}</definedName>
    <definedName name="____________________OUT98" hidden="1">{#N/A,#N/A,TRUE,"Serviços"}</definedName>
    <definedName name="____________________PCM30">#REF!</definedName>
    <definedName name="____________________PL1">#REF!</definedName>
    <definedName name="____________________PLA2">#REF!</definedName>
    <definedName name="____________________PTB10">#REF!</definedName>
    <definedName name="____________________r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SD2">#REF!</definedName>
    <definedName name="___________________ATD1">#REF!</definedName>
    <definedName name="___________________CAP20">#REF!</definedName>
    <definedName name="___________________CEF200" localSheetId="1" hidden="1">{#N/A,#N/A,FALSE,"MO (2)"}</definedName>
    <definedName name="___________________CEF200" hidden="1">{#N/A,#N/A,FALSE,"MO (2)"}</definedName>
    <definedName name="___________________CEF222" localSheetId="1" hidden="1">{#N/A,#N/A,FALSE,"MO (2)"}</definedName>
    <definedName name="___________________CEF222" hidden="1">{#N/A,#N/A,FALSE,"MO (2)"}</definedName>
    <definedName name="___________________CEF300" localSheetId="1" hidden="1">{#N/A,#N/A,FALSE,"MO (2)"}</definedName>
    <definedName name="___________________CEF300" hidden="1">{#N/A,#N/A,FALSE,"MO (2)"}</definedName>
    <definedName name="___________________CEF500" localSheetId="1" hidden="1">{#N/A,#N/A,FALSE,"MO (2)"}</definedName>
    <definedName name="___________________CEF500" hidden="1">{#N/A,#N/A,FALSE,"MO (2)"}</definedName>
    <definedName name="___________________Ext2">'[9]P A T O 99 B'!#REF!</definedName>
    <definedName name="___________________HCB5">#REF!</definedName>
    <definedName name="___________________HGF" hidden="1">#REF!</definedName>
    <definedName name="___________________KM406407">#REF!</definedName>
    <definedName name="___________________la2">#REF!</definedName>
    <definedName name="___________________OUT98" localSheetId="1" hidden="1">{#N/A,#N/A,TRUE,"Serviços"}</definedName>
    <definedName name="___________________OUT98" hidden="1">{#N/A,#N/A,TRUE,"Serviços"}</definedName>
    <definedName name="___________________PCM30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r">#REF!</definedName>
    <definedName name="___________________Rbv1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ACM30">#REF!</definedName>
    <definedName name="__________________ATD1">#REF!</definedName>
    <definedName name="__________________CAP20">#REF!</definedName>
    <definedName name="__________________CCM30">#REF!</definedName>
    <definedName name="__________________CEF200" localSheetId="1" hidden="1">{#N/A,#N/A,FALSE,"MO (2)"}</definedName>
    <definedName name="__________________CEF200" hidden="1">{#N/A,#N/A,FALSE,"MO (2)"}</definedName>
    <definedName name="__________________CEF222" localSheetId="1" hidden="1">{#N/A,#N/A,FALSE,"MO (2)"}</definedName>
    <definedName name="__________________CEF222" hidden="1">{#N/A,#N/A,FALSE,"MO (2)"}</definedName>
    <definedName name="__________________CEF300" localSheetId="1" hidden="1">{#N/A,#N/A,FALSE,"MO (2)"}</definedName>
    <definedName name="__________________CEF300" hidden="1">{#N/A,#N/A,FALSE,"MO (2)"}</definedName>
    <definedName name="__________________CEF500" localSheetId="1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xt2">'[10]P A T O 99 B'!#REF!</definedName>
    <definedName name="__________________F" hidden="1">#REF!</definedName>
    <definedName name="__________________HCB5">#REF!</definedName>
    <definedName name="__________________KM406407">#REF!</definedName>
    <definedName name="__________________la2">#REF!</definedName>
    <definedName name="__________________MFC01">#REF!</definedName>
    <definedName name="__________________OUT98" localSheetId="1" hidden="1">{#N/A,#N/A,TRUE,"Serviços"}</definedName>
    <definedName name="__________________OUT98" hidden="1">{#N/A,#N/A,TRUE,"Serviços"}</definedName>
    <definedName name="__________________OUT98_1" localSheetId="1" hidden="1">{#N/A,#N/A,TRUE,"Serviços"}</definedName>
    <definedName name="__________________OUT98_1" hidden="1">{#N/A,#N/A,TRUE,"Serviços"}</definedName>
    <definedName name="__________________OUT98_1_1" localSheetId="1" hidden="1">{#N/A,#N/A,TRUE,"Serviços"}</definedName>
    <definedName name="__________________OUT98_1_1" hidden="1">{#N/A,#N/A,TRUE,"Serviços"}</definedName>
    <definedName name="__________________OUT98_2" localSheetId="1" hidden="1">{#N/A,#N/A,TRUE,"Serviços"}</definedName>
    <definedName name="__________________OUT98_2" hidden="1">{#N/A,#N/A,TRUE,"Serviços"}</definedName>
    <definedName name="__________________OUT98_2_1" localSheetId="1" hidden="1">{#N/A,#N/A,TRUE,"Serviços"}</definedName>
    <definedName name="__________________OUT98_2_1" hidden="1">{#N/A,#N/A,TRUE,"Serviços"}</definedName>
    <definedName name="__________________OUT98_3" localSheetId="1" hidden="1">{#N/A,#N/A,TRUE,"Serviços"}</definedName>
    <definedName name="__________________OUT98_3" hidden="1">{#N/A,#N/A,TRUE,"Serviços"}</definedName>
    <definedName name="__________________OUT98_3_1" localSheetId="1" hidden="1">{#N/A,#N/A,TRUE,"Serviços"}</definedName>
    <definedName name="__________________OUT98_3_1" hidden="1">{#N/A,#N/A,TRUE,"Serviços"}</definedName>
    <definedName name="__________________OUT98_4" localSheetId="1" hidden="1">{#N/A,#N/A,TRUE,"Serviços"}</definedName>
    <definedName name="__________________OUT98_4" hidden="1">{#N/A,#N/A,TRUE,"Serviços"}</definedName>
    <definedName name="__________________OUT98_4_1" localSheetId="1" hidden="1">{#N/A,#N/A,TRUE,"Serviços"}</definedName>
    <definedName name="__________________OUT98_4_1" hidden="1">{#N/A,#N/A,TRUE,"Serviços"}</definedName>
    <definedName name="__________________OUT98_5" localSheetId="1" hidden="1">{#N/A,#N/A,TRUE,"Serviços"}</definedName>
    <definedName name="__________________OUT98_5" hidden="1">{#N/A,#N/A,TRUE,"Serviços"}</definedName>
    <definedName name="__________________OUT98_5_1" localSheetId="1" hidden="1">{#N/A,#N/A,TRUE,"Serviços"}</definedName>
    <definedName name="__________________OUT98_5_1" hidden="1">{#N/A,#N/A,TRUE,"Serviços"}</definedName>
    <definedName name="__________________PCB5">#REF!</definedName>
    <definedName name="__________________PCM30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r">#REF!</definedName>
    <definedName name="__________________Rbv1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EF200" localSheetId="1" hidden="1">{#N/A,#N/A,FALSE,"MO (2)"}</definedName>
    <definedName name="_________________CEF200" hidden="1">{#N/A,#N/A,FALSE,"MO (2)"}</definedName>
    <definedName name="_________________CEF222" localSheetId="1" hidden="1">{#N/A,#N/A,FALSE,"MO (2)"}</definedName>
    <definedName name="_________________CEF222" hidden="1">{#N/A,#N/A,FALSE,"MO (2)"}</definedName>
    <definedName name="_________________CEF300" localSheetId="1" hidden="1">{#N/A,#N/A,FALSE,"MO (2)"}</definedName>
    <definedName name="_________________CEF300" hidden="1">{#N/A,#N/A,FALSE,"MO (2)"}</definedName>
    <definedName name="_________________CEF500" localSheetId="1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xt2">'[11]P A T O 99 B'!#REF!</definedName>
    <definedName name="_________________Ext2_1">"NA()"</definedName>
    <definedName name="_________________KM406407">#REF!</definedName>
    <definedName name="_________________la2">#REF!</definedName>
    <definedName name="_________________MFC01">#REF!</definedName>
    <definedName name="_________________OUT98" localSheetId="1" hidden="1">{#N/A,#N/A,TRUE,"Serviços"}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L1">#REF!</definedName>
    <definedName name="_________________PLA2">#REF!</definedName>
    <definedName name="_________________PTB10">#REF!</definedName>
    <definedName name="_________________qw" hidden="1">#REF!</definedName>
    <definedName name="_________________r">#REF!</definedName>
    <definedName name="_________________Rbv1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U" hidden="1">#REF!</definedName>
    <definedName name="________________ACA50">#REF!</definedName>
    <definedName name="________________ATD1">#REF!</definedName>
    <definedName name="________________CAP20">#REF!</definedName>
    <definedName name="________________CCM30">#REF!</definedName>
    <definedName name="________________CEF200" localSheetId="1" hidden="1">{#N/A,#N/A,FALSE,"MO (2)"}</definedName>
    <definedName name="________________CEF200" hidden="1">{#N/A,#N/A,FALSE,"MO (2)"}</definedName>
    <definedName name="________________CEF222" localSheetId="1" hidden="1">{#N/A,#N/A,FALSE,"MO (2)"}</definedName>
    <definedName name="________________CEF222" hidden="1">{#N/A,#N/A,FALSE,"MO (2)"}</definedName>
    <definedName name="________________CEF300" localSheetId="1" hidden="1">{#N/A,#N/A,FALSE,"MO (2)"}</definedName>
    <definedName name="________________CEF300" hidden="1">{#N/A,#N/A,FALSE,"MO (2)"}</definedName>
    <definedName name="________________CEF500" localSheetId="1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xt2">'[11]P A T O 99 B'!#REF!</definedName>
    <definedName name="________________HCB5">#REF!</definedName>
    <definedName name="________________KM406407">#REF!</definedName>
    <definedName name="________________la2">#REF!</definedName>
    <definedName name="________________MFC01">#REF!</definedName>
    <definedName name="________________OUT98" localSheetId="1" hidden="1">{#N/A,#N/A,TRUE,"Serviços"}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r">#REF!</definedName>
    <definedName name="________________r_1">"NA()"</definedName>
    <definedName name="________________Rbv1">#REF!</definedName>
    <definedName name="________________SE2">#REF!</definedName>
    <definedName name="________________STC04">#REF!</definedName>
    <definedName name="________________T" hidden="1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xlnm.Print_Area_1">#REF!</definedName>
    <definedName name="_______________ACA50">#REF!</definedName>
    <definedName name="_______________ACM30">#REF!</definedName>
    <definedName name="_______________ATD1">#REF!</definedName>
    <definedName name="_______________CAP20">#REF!</definedName>
    <definedName name="_______________CCM30">#REF!</definedName>
    <definedName name="_______________CEF200" localSheetId="1" hidden="1">{#N/A,#N/A,FALSE,"MO (2)"}</definedName>
    <definedName name="_______________CEF200" hidden="1">{#N/A,#N/A,FALSE,"MO (2)"}</definedName>
    <definedName name="_______________CEF222" localSheetId="1" hidden="1">{#N/A,#N/A,FALSE,"MO (2)"}</definedName>
    <definedName name="_______________CEF222" hidden="1">{#N/A,#N/A,FALSE,"MO (2)"}</definedName>
    <definedName name="_______________CEF300" localSheetId="1" hidden="1">{#N/A,#N/A,FALSE,"MO (2)"}</definedName>
    <definedName name="_______________CEF300" hidden="1">{#N/A,#N/A,FALSE,"MO (2)"}</definedName>
    <definedName name="_______________CEF500" localSheetId="1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DND2">#N/A</definedName>
    <definedName name="_______________E" hidden="1">#REF!</definedName>
    <definedName name="_______________EDA01">#REF!</definedName>
    <definedName name="_______________Ext2">'[12]P A T O 99 B'!#REF!</definedName>
    <definedName name="_______________Ext2_1">"NA()"</definedName>
    <definedName name="_______________HCB5">#REF!</definedName>
    <definedName name="_______________KM406407">#REF!</definedName>
    <definedName name="_______________la2">#REF!</definedName>
    <definedName name="_______________MFC01">#REF!</definedName>
    <definedName name="_______________OUT98" localSheetId="1" hidden="1">{#N/A,#N/A,TRUE,"Serviços"}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r">#REF!</definedName>
    <definedName name="_______________r_1">"NA()"</definedName>
    <definedName name="_______________Rbv1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xlnm.Print_Area_1">#REF!</definedName>
    <definedName name="______________ACA50">#REF!</definedName>
    <definedName name="______________ACM30">#REF!</definedName>
    <definedName name="______________as" hidden="1">#REF!</definedName>
    <definedName name="______________ATD1">#REF!</definedName>
    <definedName name="______________CAP20">#REF!</definedName>
    <definedName name="______________CC709">#N/A</definedName>
    <definedName name="______________CCM30">#REF!</definedName>
    <definedName name="______________CEF200" localSheetId="1" hidden="1">{#N/A,#N/A,FALSE,"MO (2)"}</definedName>
    <definedName name="______________CEF200" hidden="1">{#N/A,#N/A,FALSE,"MO (2)"}</definedName>
    <definedName name="______________CEF222" localSheetId="1" hidden="1">{#N/A,#N/A,FALSE,"MO (2)"}</definedName>
    <definedName name="______________CEF222" hidden="1">{#N/A,#N/A,FALSE,"MO (2)"}</definedName>
    <definedName name="______________CEF300" localSheetId="1" hidden="1">{#N/A,#N/A,FALSE,"MO (2)"}</definedName>
    <definedName name="______________CEF300" hidden="1">{#N/A,#N/A,FALSE,"MO (2)"}</definedName>
    <definedName name="______________CEF500" localSheetId="1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xt2">'[12]P A T O 99 B'!#REF!</definedName>
    <definedName name="______________Ext2_1">"NA()"</definedName>
    <definedName name="______________HCB5">#REF!</definedName>
    <definedName name="______________JAN18" localSheetId="1" hidden="1">{#N/A,#N/A,TRUE,"Serviços"}</definedName>
    <definedName name="______________JAN18" hidden="1">{#N/A,#N/A,TRUE,"Serviços"}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OUT98" localSheetId="1" hidden="1">{#N/A,#N/A,TRUE,"Serviços"}</definedName>
    <definedName name="______________OUT98" hidden="1">{#N/A,#N/A,TRUE,"Serviços"}</definedName>
    <definedName name="______________PCB5">#REF!</definedName>
    <definedName name="______________PCM30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T" hidden="1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xlnm.Print_Area_1">#REF!</definedName>
    <definedName name="_____________ACA50">#REF!</definedName>
    <definedName name="_____________ACM30">#REF!</definedName>
    <definedName name="_____________ATD1">#REF!</definedName>
    <definedName name="_____________BDI1">#N/A</definedName>
    <definedName name="_____________CAP20">#REF!</definedName>
    <definedName name="_____________CC709">#N/A</definedName>
    <definedName name="_____________CCM30">#REF!</definedName>
    <definedName name="_____________CEF200" localSheetId="1" hidden="1">{#N/A,#N/A,FALSE,"MO (2)"}</definedName>
    <definedName name="_____________CEF200" hidden="1">{#N/A,#N/A,FALSE,"MO (2)"}</definedName>
    <definedName name="_____________CEF222" localSheetId="1" hidden="1">{#N/A,#N/A,FALSE,"MO (2)"}</definedName>
    <definedName name="_____________CEF222" hidden="1">{#N/A,#N/A,FALSE,"MO (2)"}</definedName>
    <definedName name="_____________CEF300" localSheetId="1" hidden="1">{#N/A,#N/A,FALSE,"MO (2)"}</definedName>
    <definedName name="_____________CEF300" hidden="1">{#N/A,#N/A,FALSE,"MO (2)"}</definedName>
    <definedName name="_____________CEF500" localSheetId="1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xt2">'[11]P A T O 99 B'!#REF!</definedName>
    <definedName name="_____________Ext2_1">"NA()"</definedName>
    <definedName name="_____________HCB5">#REF!</definedName>
    <definedName name="_____________ki5">#REF!</definedName>
    <definedName name="_____________KM406407">#REF!</definedName>
    <definedName name="_____________la2">#REF!</definedName>
    <definedName name="_____________MFC01">#REF!</definedName>
    <definedName name="_____________OUT98" localSheetId="0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2" hidden="1">{#N/A,#N/A,TRUE,"Serviços"}</definedName>
    <definedName name="_____________OUT98" localSheetId="1" hidden="1">{#N/A,#N/A,TRUE,"Serviços"}</definedName>
    <definedName name="_____________OUT98" hidden="1">{#N/A,#N/A,TRUE,"Serviços"}</definedName>
    <definedName name="_____________OUT98_1" localSheetId="1" hidden="1">{#N/A,#N/A,TRUE,"Serviços"}</definedName>
    <definedName name="_____________OUT98_1" hidden="1">{#N/A,#N/A,TRUE,"Serviços"}</definedName>
    <definedName name="_____________PCB5">#REF!</definedName>
    <definedName name="_____________PCM30">#REF!</definedName>
    <definedName name="_____________PL1">#REF!</definedName>
    <definedName name="_____________PL1_1">"NA()"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_1">"NA()"</definedName>
    <definedName name="_____________r_18">#REF!</definedName>
    <definedName name="_____________Rbv1">'[13]Página 16'!$C$3:$C$7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xlnm.Print_Area_1">#REF!</definedName>
    <definedName name="____________ACA50">#REF!</definedName>
    <definedName name="____________ACM30">#REF!</definedName>
    <definedName name="____________ATD1">#REF!</definedName>
    <definedName name="____________CAP20">#REF!</definedName>
    <definedName name="____________CC709">#REF!</definedName>
    <definedName name="____________CCM30">#REF!</definedName>
    <definedName name="____________CEF200" localSheetId="1" hidden="1">{#N/A,#N/A,FALSE,"MO (2)"}</definedName>
    <definedName name="____________CEF200" hidden="1">{#N/A,#N/A,FALSE,"MO (2)"}</definedName>
    <definedName name="____________CEF222" localSheetId="1" hidden="1">{#N/A,#N/A,FALSE,"MO (2)"}</definedName>
    <definedName name="____________CEF222" hidden="1">{#N/A,#N/A,FALSE,"MO (2)"}</definedName>
    <definedName name="____________CEF300" localSheetId="1" hidden="1">{#N/A,#N/A,FALSE,"MO (2)"}</definedName>
    <definedName name="____________CEF300" hidden="1">{#N/A,#N/A,FALSE,"MO (2)"}</definedName>
    <definedName name="____________CEF500" localSheetId="1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xt2">'[12]P A T O 99 B'!#REF!</definedName>
    <definedName name="____________Ext2_1">"NA()"</definedName>
    <definedName name="____________HCB5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OUT98" localSheetId="0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2" hidden="1">{#N/A,#N/A,TRUE,"Serviços"}</definedName>
    <definedName name="____________OUT98" localSheetId="1" hidden="1">{#N/A,#N/A,TRUE,"Serviços"}</definedName>
    <definedName name="____________OUT98" hidden="1">{#N/A,#N/A,TRUE,"Serviços"}</definedName>
    <definedName name="____________OUT98_1" localSheetId="1" hidden="1">{#N/A,#N/A,TRUE,"Serviços"}</definedName>
    <definedName name="____________OUT98_1" hidden="1">{#N/A,#N/A,TRUE,"Serviços"}</definedName>
    <definedName name="____________OUT988" localSheetId="1" hidden="1">{#N/A,#N/A,TRUE,"Serviços"}</definedName>
    <definedName name="____________OUT988" hidden="1">{#N/A,#N/A,TRUE,"Serviços"}</definedName>
    <definedName name="____________PCB5">#REF!</definedName>
    <definedName name="____________PCM30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_1">"NA()"</definedName>
    <definedName name="____________r_18">#REF!</definedName>
    <definedName name="____________Rbv1">'[13]Página 16'!$C$3:$C$7</definedName>
    <definedName name="____________RET1">#REF!</definedName>
    <definedName name="____________sd" hidden="1">#REF!</definedName>
    <definedName name="____________SE2">#REF!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xlnm.Print_Area_1">#REF!</definedName>
    <definedName name="___________23" hidden="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CA50">#REF!</definedName>
    <definedName name="___________ACM30">#REF!</definedName>
    <definedName name="___________ATD1">#REF!</definedName>
    <definedName name="___________BDI1">#N/A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EF200" localSheetId="1" hidden="1">{#N/A,#N/A,FALSE,"MO (2)"}</definedName>
    <definedName name="___________CEF200" hidden="1">{#N/A,#N/A,FALSE,"MO (2)"}</definedName>
    <definedName name="___________CEF222" localSheetId="1" hidden="1">{#N/A,#N/A,FALSE,"MO (2)"}</definedName>
    <definedName name="___________CEF222" hidden="1">{#N/A,#N/A,FALSE,"MO (2)"}</definedName>
    <definedName name="___________CEF300" localSheetId="1" hidden="1">{#N/A,#N/A,FALSE,"MO (2)"}</definedName>
    <definedName name="___________CEF300" hidden="1">{#N/A,#N/A,FALSE,"MO (2)"}</definedName>
    <definedName name="___________CEF500" localSheetId="1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xt2">'[12]P A T O 99 B'!#REF!</definedName>
    <definedName name="___________Ext2_25">'[9]P A T O 99 B'!#REF!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FC01">#REF!</definedName>
    <definedName name="___________MOD01">#N/A</definedName>
    <definedName name="___________OUT98" localSheetId="0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2" hidden="1">{#N/A,#N/A,TRUE,"Serviços"}</definedName>
    <definedName name="___________OUT98" localSheetId="1" hidden="1">{#N/A,#N/A,TRUE,"Serviços"}</definedName>
    <definedName name="___________OUT98" hidden="1">{#N/A,#N/A,TRUE,"Serviços"}</definedName>
    <definedName name="___________OUT98_1" localSheetId="1" hidden="1">{#N/A,#N/A,TRUE,"Serviços"}</definedName>
    <definedName name="___________OUT98_1" hidden="1">{#N/A,#N/A,TRUE,"Serviços"}</definedName>
    <definedName name="___________OUT988" localSheetId="1" hidden="1">{#N/A,#N/A,TRUE,"Serviços"}</definedName>
    <definedName name="___________OUT988" hidden="1">{#N/A,#N/A,TRUE,"Serviços"}</definedName>
    <definedName name="___________OUT9888" localSheetId="1" hidden="1">{#N/A,#N/A,TRUE,"Serviços"}</definedName>
    <definedName name="___________OUT9888" hidden="1">{#N/A,#N/A,TRUE,"Serviços"}</definedName>
    <definedName name="___________PCB5">#REF!</definedName>
    <definedName name="___________PCM30">#REF!</definedName>
    <definedName name="___________PL1">#REF!</definedName>
    <definedName name="___________PL1_1">"NA()"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r">#REF!</definedName>
    <definedName name="___________r_1">"NA()"</definedName>
    <definedName name="___________r_18">#REF!</definedName>
    <definedName name="___________Rbv1">'[13]Página 16'!$C$3:$C$7</definedName>
    <definedName name="___________RET1">#REF!</definedName>
    <definedName name="___________RP1">#N/A</definedName>
    <definedName name="___________SE2">#REF!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'[14]Limp. ponte'!__________A1</definedName>
    <definedName name="__________A10">'[14]Limp. ponte'!__________A10</definedName>
    <definedName name="__________A11">'[14]Limp. ponte'!__________A11</definedName>
    <definedName name="__________A12">'[14]Limp. ponte'!__________A12</definedName>
    <definedName name="__________A13">'[14]Limp. ponte'!__________A13</definedName>
    <definedName name="__________A14">'[14]Limp. ponte'!__________A14</definedName>
    <definedName name="__________A15">'[14]Limp. ponte'!__________A15</definedName>
    <definedName name="__________A16">'[14]Limp. ponte'!__________A16</definedName>
    <definedName name="__________A17">'[14]Limp. ponte'!__________A17</definedName>
    <definedName name="__________A19">'[14]Limp. ponte'!__________A19</definedName>
    <definedName name="__________A2">'[14]Limp. ponte'!__________A2</definedName>
    <definedName name="__________A20">'[14]Limp. ponte'!__________A20</definedName>
    <definedName name="__________A21">'[14]Limp. ponte'!__________A21</definedName>
    <definedName name="__________A22">'[14]Limp. ponte'!__________A22</definedName>
    <definedName name="__________A23">'[14]Limp. ponte'!__________A23</definedName>
    <definedName name="__________A24">'[14]Limp. ponte'!__________A24</definedName>
    <definedName name="__________A25">'[14]Limp. ponte'!__________A25</definedName>
    <definedName name="__________A3">'[14]Limp. ponte'!__________A3</definedName>
    <definedName name="__________A4">'[14]Limp. ponte'!__________A4</definedName>
    <definedName name="__________A5">'[14]Limp. ponte'!__________A5</definedName>
    <definedName name="__________A6">'[14]Limp. ponte'!__________A6</definedName>
    <definedName name="__________A7">'[14]Limp. ponte'!__________A7</definedName>
    <definedName name="__________A9">'[14]Limp. ponte'!__________A9</definedName>
    <definedName name="__________ACA50">#REF!</definedName>
    <definedName name="__________ACM30">#REF!</definedName>
    <definedName name="__________Ago1">#REF!</definedName>
    <definedName name="__________ATD1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P20">#REF!</definedName>
    <definedName name="__________CC709">#REF!</definedName>
    <definedName name="__________CCM30">#REF!</definedName>
    <definedName name="__________CEF200" localSheetId="1" hidden="1">{#N/A,#N/A,FALSE,"MO (2)"}</definedName>
    <definedName name="__________CEF200" hidden="1">{#N/A,#N/A,FALSE,"MO (2)"}</definedName>
    <definedName name="__________CEF222" localSheetId="1" hidden="1">{#N/A,#N/A,FALSE,"MO (2)"}</definedName>
    <definedName name="__________CEF222" hidden="1">{#N/A,#N/A,FALSE,"MO (2)"}</definedName>
    <definedName name="__________CEF300" localSheetId="1" hidden="1">{#N/A,#N/A,FALSE,"MO (2)"}</definedName>
    <definedName name="__________CEF300" hidden="1">{#N/A,#N/A,FALSE,"MO (2)"}</definedName>
    <definedName name="__________CEF500" localSheetId="1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mp2">#REF!</definedName>
    <definedName name="__________Ext2">'[12]P A T O 99 B'!#REF!</definedName>
    <definedName name="__________Ext2_1">"NA()"</definedName>
    <definedName name="__________Fev1">#N/A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#N/A</definedName>
    <definedName name="__________mem2">#REF!</definedName>
    <definedName name="__________MFC01">#REF!</definedName>
    <definedName name="__________MOD01">'[14]Limp. ponte'!__________MOD01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localSheetId="0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2" hidden="1">{#N/A,#N/A,TRUE,"Serviços"}</definedName>
    <definedName name="__________OUT98" localSheetId="1" hidden="1">{#N/A,#N/A,TRUE,"Serviços"}</definedName>
    <definedName name="__________OUT98" hidden="1">{#N/A,#N/A,TRUE,"Serviços"}</definedName>
    <definedName name="__________OUT98_1" localSheetId="1" hidden="1">{#N/A,#N/A,TRUE,"Serviços"}</definedName>
    <definedName name="__________OUT98_1" hidden="1">{#N/A,#N/A,TRUE,"Serviços"}</definedName>
    <definedName name="__________pav2">#REF!</definedName>
    <definedName name="__________PCB5">#REF!</definedName>
    <definedName name="__________PCM30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8">#REF!</definedName>
    <definedName name="__________PL1_25">#REF!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qq3">#N/A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25">#REF!</definedName>
    <definedName name="__________r_7">#REF!</definedName>
    <definedName name="__________r_8">#REF!</definedName>
    <definedName name="__________r_9">#REF!</definedName>
    <definedName name="__________Rbv1">'[13]Página 16'!$C$3:$C$7</definedName>
    <definedName name="__________RET1">#REF!</definedName>
    <definedName name="__________RP1">'[14]Limp. ponte'!__________RP1</definedName>
    <definedName name="__________SE2">#REF!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T102">#REF!</definedName>
    <definedName name="__________TT107">#REF!</definedName>
    <definedName name="__________TT121">#REF!</definedName>
    <definedName name="__________TT123">#REF!</definedName>
    <definedName name="__________TT18">#REF!</definedName>
    <definedName name="__________TT19">#REF!</definedName>
    <definedName name="__________TT20">#REF!</definedName>
    <definedName name="__________TT21">#REF!</definedName>
    <definedName name="__________TT22">#REF!</definedName>
    <definedName name="__________TT26">#REF!</definedName>
    <definedName name="__________TT27">#REF!</definedName>
    <definedName name="__________TT28">#REF!</definedName>
    <definedName name="__________TT30">#REF!</definedName>
    <definedName name="__________TT31">#REF!</definedName>
    <definedName name="__________TT32">#REF!</definedName>
    <definedName name="__________TT33">#REF!</definedName>
    <definedName name="__________TT34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0">#REF!</definedName>
    <definedName name="__________TT5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6">#REF!</definedName>
    <definedName name="__________TT60">#REF!</definedName>
    <definedName name="__________TT61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94">#REF!</definedName>
    <definedName name="__________TT95">#REF!</definedName>
    <definedName name="__________TT97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50">#REF!</definedName>
    <definedName name="_________ACM30">#REF!</definedName>
    <definedName name="_________Ago1">#REF!</definedName>
    <definedName name="_________ATD1">#REF!</definedName>
    <definedName name="_________BDI1">#N/A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EF200" localSheetId="1" hidden="1">{#N/A,#N/A,FALSE,"MO (2)"}</definedName>
    <definedName name="_________CEF200" hidden="1">{#N/A,#N/A,FALSE,"MO (2)"}</definedName>
    <definedName name="_________CEF222" localSheetId="1" hidden="1">{#N/A,#N/A,FALSE,"MO (2)"}</definedName>
    <definedName name="_________CEF222" hidden="1">{#N/A,#N/A,FALSE,"MO (2)"}</definedName>
    <definedName name="_________CEF300" localSheetId="1" hidden="1">{#N/A,#N/A,FALSE,"MO (2)"}</definedName>
    <definedName name="_________CEF300" hidden="1">{#N/A,#N/A,FALSE,"MO (2)"}</definedName>
    <definedName name="_________CEF500" localSheetId="1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mp2">#REF!</definedName>
    <definedName name="_________Ext2">'[12]P A T O 99 B'!#REF!</definedName>
    <definedName name="_________Ext2_25">'[9]P A T O 99 B'!#REF!</definedName>
    <definedName name="_________Fev1">#N/A</definedName>
    <definedName name="_________gf" hidden="1">#REF!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#N/A</definedName>
    <definedName name="_________mem2">#REF!</definedName>
    <definedName name="_________MFC01">#REF!</definedName>
    <definedName name="_________MOD01">#N/A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p" hidden="1">#REF!</definedName>
    <definedName name="_________Out1">#REF!</definedName>
    <definedName name="_________out2008" localSheetId="1" hidden="1">{#N/A,#N/A,TRUE,"Serviços"}</definedName>
    <definedName name="_________out2008" hidden="1">{#N/A,#N/A,TRUE,"Serviços"}</definedName>
    <definedName name="_________OUT98" localSheetId="0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2" hidden="1">{#N/A,#N/A,TRUE,"Serviços"}</definedName>
    <definedName name="_________OUT98" localSheetId="1" hidden="1">{#N/A,#N/A,TRUE,"Serviços"}</definedName>
    <definedName name="_________OUT98" hidden="1">{#N/A,#N/A,TRUE,"Serviços"}</definedName>
    <definedName name="_________OUT98_1" localSheetId="1" hidden="1">{#N/A,#N/A,TRUE,"Serviços"}</definedName>
    <definedName name="_________OUT98_1" hidden="1">{#N/A,#N/A,TRUE,"Serviços"}</definedName>
    <definedName name="_________out99" localSheetId="1" hidden="1">{#N/A,#N/A,TRUE,"Serviços"}</definedName>
    <definedName name="_________out99" hidden="1">{#N/A,#N/A,TRUE,"Serviços"}</definedName>
    <definedName name="_________OUTT98" localSheetId="1" hidden="1">{#N/A,#N/A,TRUE,"Serviços"}</definedName>
    <definedName name="_________OUTT98" hidden="1">{#N/A,#N/A,TRUE,"Serviços"}</definedName>
    <definedName name="_________OUTT988" localSheetId="1" hidden="1">{#N/A,#N/A,TRUE,"Serviços"}</definedName>
    <definedName name="_________OUTT988" hidden="1">{#N/A,#N/A,TRUE,"Serviços"}</definedName>
    <definedName name="_________pav2">#REF!</definedName>
    <definedName name="_________PCB5">#REF!</definedName>
    <definedName name="_________PCM30">#REF!</definedName>
    <definedName name="_________PL1">#REF!</definedName>
    <definedName name="_________PL1_1">"NA()"</definedName>
    <definedName name="_________PL1_18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qq3">#N/A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25">#REF!</definedName>
    <definedName name="_________r_7">#REF!</definedName>
    <definedName name="_________r_8">#REF!</definedName>
    <definedName name="_________r_9">#REF!</definedName>
    <definedName name="_________Rbv1">'[13]Página 16'!$C$3:$C$7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E2">#REF!</definedName>
    <definedName name="_________Set1">#REF!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nm.Criteria">"#REF!"</definedName>
    <definedName name="_________xlnm.Criteria_10">"#REF!"</definedName>
    <definedName name="_________xlnm.Criteria_19">"#REF!"</definedName>
    <definedName name="_________xlnm.Criteria_25">"#REF!"</definedName>
    <definedName name="_________xlnm.Criteria_28">"#REF!"</definedName>
    <definedName name="_________xlnm.Criteria_29">"#REF!"</definedName>
    <definedName name="_________xlnm.Criteria_30">"#REF!"</definedName>
    <definedName name="_________xlnm.Criteria_31">"#REF!"</definedName>
    <definedName name="_________xlnm.Criteria_32">"#REF!"</definedName>
    <definedName name="_________xlnm.Criteria_33">"#REF!"</definedName>
    <definedName name="_________xlnm.Criteria_34">"#REF!"</definedName>
    <definedName name="_________xlnm.Criteria_35">"#REF!"</definedName>
    <definedName name="_________xlnm.Criteria_36">"#REF!"</definedName>
    <definedName name="_________xlnm.Criteria_37">"#REF!"</definedName>
    <definedName name="_________xlnm.Criteria_38">"#REF!"</definedName>
    <definedName name="_________xlnm.Criteria_39">"#REF!"</definedName>
    <definedName name="_________xlnm.Criteria_5">"#REF!"</definedName>
    <definedName name="_________xlnm.Criteria_6">"#REF!"</definedName>
    <definedName name="_________xlnm.Criteria_8">"#REF!"</definedName>
    <definedName name="_________xlnm.Database">"#REF!"</definedName>
    <definedName name="_________xlnm.Print_Area_1">#REF!</definedName>
    <definedName name="________A1">[15]!________A1</definedName>
    <definedName name="________A10">[15]!________A10</definedName>
    <definedName name="________A11">[15]!________A11</definedName>
    <definedName name="________A12">[15]!________A12</definedName>
    <definedName name="________A13">[15]!________A13</definedName>
    <definedName name="________A14">[15]!________A14</definedName>
    <definedName name="________A15">[15]!________A15</definedName>
    <definedName name="________A16">[15]!________A16</definedName>
    <definedName name="________A17">[15]!________A17</definedName>
    <definedName name="________A19">[15]!________A19</definedName>
    <definedName name="________A2">[15]!________A2</definedName>
    <definedName name="________A20">[15]!________A20</definedName>
    <definedName name="________A21">[15]!________A21</definedName>
    <definedName name="________A22">[15]!________A22</definedName>
    <definedName name="________A23">[15]!________A23</definedName>
    <definedName name="________A24">[15]!________A24</definedName>
    <definedName name="________A25">[15]!________A25</definedName>
    <definedName name="________A3">[15]!________A3</definedName>
    <definedName name="________A4">[15]!________A4</definedName>
    <definedName name="________A5">[15]!________A5</definedName>
    <definedName name="________A6">[15]!________A6</definedName>
    <definedName name="________A7">[15]!________A7</definedName>
    <definedName name="________A9">[15]!________A9</definedName>
    <definedName name="________Abr1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go1">#REF!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TD1">#REF!</definedName>
    <definedName name="________b1" localSheetId="1" hidden="1">{#N/A,#N/A,FALSE,"MO (2)"}</definedName>
    <definedName name="________b1" hidden="1">{#N/A,#N/A,FALSE,"MO (2)"}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EF200" localSheetId="1" hidden="1">{#N/A,#N/A,FALSE,"MO (2)"}</definedName>
    <definedName name="________CEF200" hidden="1">{#N/A,#N/A,FALSE,"MO (2)"}</definedName>
    <definedName name="________CEF222" localSheetId="1" hidden="1">{#N/A,#N/A,FALSE,"MO (2)"}</definedName>
    <definedName name="________CEF222" hidden="1">{#N/A,#N/A,FALSE,"MO (2)"}</definedName>
    <definedName name="________CEF300" localSheetId="1" hidden="1">{#N/A,#N/A,FALSE,"MO (2)"}</definedName>
    <definedName name="________CEF300" hidden="1">{#N/A,#N/A,FALSE,"MO (2)"}</definedName>
    <definedName name="________CEF500" localSheetId="1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mp2">#REF!</definedName>
    <definedName name="________Ext2">'[12]P A T O 99 B'!#REF!</definedName>
    <definedName name="________Ext2_1">#N/A</definedName>
    <definedName name="________Ext2_11">"'[1]p a t o 99 b'!#ref!"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>[15]!________Fev1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HCB5">#REF!</definedName>
    <definedName name="________ind100">#REF!</definedName>
    <definedName name="________Jan1">[15]!________Jan1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>[15]!________Mar1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D01">[15]!________MOD01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localSheetId="1" hidden="1">{#N/A,#N/A,TRUE,"Serviços"}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localSheetId="0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2" hidden="1">{#N/A,#N/A,TRUE,"Serviços"}</definedName>
    <definedName name="________OUT98" localSheetId="1" hidden="1">{#N/A,#N/A,TRUE,"Serviços"}</definedName>
    <definedName name="________OUT98" hidden="1">{#N/A,#N/A,TRUE,"Serviços"}</definedName>
    <definedName name="________OUT98_1" localSheetId="1" hidden="1">{#N/A,#N/A,TRUE,"Serviços"}</definedName>
    <definedName name="________OUT98_1" hidden="1">{#N/A,#N/A,TRUE,"Serviços"}</definedName>
    <definedName name="________out99" localSheetId="1" hidden="1">{#N/A,#N/A,TRUE,"Serviços"}</definedName>
    <definedName name="________out99" hidden="1">{#N/A,#N/A,TRUE,"Serviços"}</definedName>
    <definedName name="________OUTTT98" localSheetId="1" hidden="1">{#N/A,#N/A,TRUE,"Serviços"}</definedName>
    <definedName name="________OUTTT98" hidden="1">{#N/A,#N/A,TRUE,"Serviços"}</definedName>
    <definedName name="________pav2">#REF!</definedName>
    <definedName name="________PCB5">#REF!</definedName>
    <definedName name="________PCM30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8">#REF!</definedName>
    <definedName name="________PL1_25">#REF!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qq3">#N/A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25">#REF!</definedName>
    <definedName name="________r_7">#REF!</definedName>
    <definedName name="________r_8">#REF!</definedName>
    <definedName name="________r_9">#REF!</definedName>
    <definedName name="________Rbv1">'[13]Página 16'!$C$3:$C$7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[15]!________RP1</definedName>
    <definedName name="________SE2">#REF!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#N/A</definedName>
    <definedName name="________TT10">#REF!</definedName>
    <definedName name="________TT100">#REF!</definedName>
    <definedName name="________TT101">#REF!</definedName>
    <definedName name="________TT102">'[16]Relatório-1ª med.'!#REF!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'[16]Relatório-1ª med.'!#REF!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'[16]Relatório-1ª med.'!#REF!</definedName>
    <definedName name="________TT122">#REF!</definedName>
    <definedName name="________TT123">'[16]Relatório-1ª med.'!#REF!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'[16]Relatório-1ª med.'!#REF!</definedName>
    <definedName name="________TT2">#REF!</definedName>
    <definedName name="________TT20">'[16]Relatório-1ª med.'!#REF!</definedName>
    <definedName name="________TT21">'[16]Relatório-1ª med.'!#REF!</definedName>
    <definedName name="________TT22">'[16]Relatório-1ª med.'!#REF!</definedName>
    <definedName name="________tt23">#REF!</definedName>
    <definedName name="________TT24">#REF!</definedName>
    <definedName name="________TT25">#REF!</definedName>
    <definedName name="________TT26">'[16]Relatório-1ª med.'!#REF!</definedName>
    <definedName name="________TT27">'[16]Relatório-1ª med.'!#REF!</definedName>
    <definedName name="________TT28">'[16]Relatório-1ª med.'!#REF!</definedName>
    <definedName name="________tt288">#REF!</definedName>
    <definedName name="________TT29">#REF!</definedName>
    <definedName name="________TT3">#REF!</definedName>
    <definedName name="________TT30">'[16]Relatório-1ª med.'!#REF!</definedName>
    <definedName name="________tt300">#REF!</definedName>
    <definedName name="________TT31">'[16]Relatório-1ª med.'!#REF!</definedName>
    <definedName name="________TT32">'[16]Relatório-1ª med.'!#REF!</definedName>
    <definedName name="________tt322">#REF!</definedName>
    <definedName name="________TT33">'[16]Relatório-1ª med.'!#REF!</definedName>
    <definedName name="________TT34">'[16]Relatório-1ª med.'!#REF!</definedName>
    <definedName name="________TT35">#REF!</definedName>
    <definedName name="________TT36">'[16]Relatório-1ª med.'!#REF!</definedName>
    <definedName name="________TT37">'[16]Relatório-1ª med.'!#REF!</definedName>
    <definedName name="________TT38">'[16]Relatório-1ª med.'!#REF!</definedName>
    <definedName name="________TT39">'[16]Relatório-1ª med.'!#REF!</definedName>
    <definedName name="________TT4">#REF!</definedName>
    <definedName name="________TT40">'[16]Relatório-1ª med.'!#REF!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'[16]Relatório-1ª med.'!#REF!</definedName>
    <definedName name="________TT50">#REF!</definedName>
    <definedName name="________TT51">#REF!</definedName>
    <definedName name="________TT52">'[16]Relatório-1ª med.'!#REF!</definedName>
    <definedName name="________TT53">'[16]Relatório-1ª med.'!#REF!</definedName>
    <definedName name="________TT54">'[16]Relatório-1ª med.'!#REF!</definedName>
    <definedName name="________TT55">'[16]Relatório-1ª med.'!#REF!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'[16]Relatório-1ª med.'!#REF!</definedName>
    <definedName name="________TT60">'[16]Relatório-1ª med.'!#REF!</definedName>
    <definedName name="________TT61">'[16]Relatório-1ª med.'!#REF!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'[16]Relatório-1ª med.'!#REF!</definedName>
    <definedName name="________TT7">'[16]Relatório-1ª med.'!#REF!</definedName>
    <definedName name="________TT70">'[16]Relatório-1ª med.'!#REF!</definedName>
    <definedName name="________TT71">'[16]Relatório-1ª med.'!#REF!</definedName>
    <definedName name="________TT72">#REF!</definedName>
    <definedName name="________TT73">#REF!</definedName>
    <definedName name="________TT74">'[16]Relatório-1ª med.'!#REF!</definedName>
    <definedName name="________TT75">'[16]Relatório-1ª med.'!#REF!</definedName>
    <definedName name="________TT76">'[16]Relatório-1ª med.'!#REF!</definedName>
    <definedName name="________TT77">'[16]Relatório-1ª med.'!#REF!</definedName>
    <definedName name="________TT78">'[16]Relatório-1ª med.'!#REF!</definedName>
    <definedName name="________TT79">'[16]Relatório-1ª med.'!#REF!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'[16]Relatório-1ª med.'!#REF!</definedName>
    <definedName name="________TT95">'[16]Relatório-1ª med.'!#REF!</definedName>
    <definedName name="________TT96">#REF!</definedName>
    <definedName name="________TT97">'[16]Relatório-1ª med.'!#REF!</definedName>
    <definedName name="________TT98">#REF!</definedName>
    <definedName name="________TT99">#REF!</definedName>
    <definedName name="________xlnm.Criteria">"#REF!"</definedName>
    <definedName name="________xlnm.Criteria_10">"#REF!"</definedName>
    <definedName name="________xlnm.Criteria_19">"#REF!"</definedName>
    <definedName name="________xlnm.Criteria_25">"#REF!"</definedName>
    <definedName name="________xlnm.Criteria_28">"#REF!"</definedName>
    <definedName name="________xlnm.Criteria_29">"#REF!"</definedName>
    <definedName name="________xlnm.Criteria_30">"#REF!"</definedName>
    <definedName name="________xlnm.Criteria_31">"#REF!"</definedName>
    <definedName name="________xlnm.Criteria_32">"#REF!"</definedName>
    <definedName name="________xlnm.Criteria_33">"#REF!"</definedName>
    <definedName name="________xlnm.Criteria_34">"#REF!"</definedName>
    <definedName name="________xlnm.Criteria_35">"#REF!"</definedName>
    <definedName name="________xlnm.Criteria_36">"#REF!"</definedName>
    <definedName name="________xlnm.Criteria_37">"#REF!"</definedName>
    <definedName name="________xlnm.Criteria_38">"#REF!"</definedName>
    <definedName name="________xlnm.Criteria_39">"#REF!"</definedName>
    <definedName name="________xlnm.Criteria_5">"#REF!"</definedName>
    <definedName name="________xlnm.Criteria_6">"#REF!"</definedName>
    <definedName name="________xlnm.Criteria_8">"#REF!"</definedName>
    <definedName name="________xlnm.Database">"#REF!"</definedName>
    <definedName name="________xlnm.Print_Area_1">#REF!</definedName>
    <definedName name="_______A1">[15]!_______A1</definedName>
    <definedName name="_______A10">[15]!_______A10</definedName>
    <definedName name="_______A11">[15]!_______A11</definedName>
    <definedName name="_______A12">[15]!_______A12</definedName>
    <definedName name="_______A13">[15]!_______A13</definedName>
    <definedName name="_______A14">[15]!_______A14</definedName>
    <definedName name="_______A15">[15]!_______A15</definedName>
    <definedName name="_______A16">[15]!_______A16</definedName>
    <definedName name="_______A17">[15]!_______A17</definedName>
    <definedName name="_______A19">[15]!_______A19</definedName>
    <definedName name="_______A2">[15]!_______A2</definedName>
    <definedName name="_______A20">[15]!_______A20</definedName>
    <definedName name="_______A21">[15]!_______A21</definedName>
    <definedName name="_______A22">[15]!_______A22</definedName>
    <definedName name="_______A23">[15]!_______A23</definedName>
    <definedName name="_______A24">[15]!_______A24</definedName>
    <definedName name="_______A25">[15]!_______A25</definedName>
    <definedName name="_______A3">[15]!_______A3</definedName>
    <definedName name="_______A4">[15]!_______A4</definedName>
    <definedName name="_______A5">[15]!_______A5</definedName>
    <definedName name="_______A6">[15]!_______A6</definedName>
    <definedName name="_______A7">[15]!_______A7</definedName>
    <definedName name="_______A9">[15]!_______A9</definedName>
    <definedName name="_______Abr1">#REF!</definedName>
    <definedName name="_______ACA25">#REF!</definedName>
    <definedName name="_______ACA50">#REF!</definedName>
    <definedName name="_______ACM30">#REF!</definedName>
    <definedName name="_______Ago1">#REF!</definedName>
    <definedName name="_______arg13">#REF!</definedName>
    <definedName name="_______arg16">#REF!</definedName>
    <definedName name="_______ATD1">#REF!</definedName>
    <definedName name="_______BDI1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EF200" localSheetId="1" hidden="1">{#N/A,#N/A,FALSE,"MO (2)"}</definedName>
    <definedName name="_______CEF200" hidden="1">{#N/A,#N/A,FALSE,"MO (2)"}</definedName>
    <definedName name="_______CEF222" localSheetId="1" hidden="1">{#N/A,#N/A,FALSE,"MO (2)"}</definedName>
    <definedName name="_______CEF222" hidden="1">{#N/A,#N/A,FALSE,"MO (2)"}</definedName>
    <definedName name="_______CEF300" localSheetId="1" hidden="1">{#N/A,#N/A,FALSE,"MO (2)"}</definedName>
    <definedName name="_______CEF300" hidden="1">{#N/A,#N/A,FALSE,"MO (2)"}</definedName>
    <definedName name="_______CEF500" localSheetId="1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mp2">#REF!</definedName>
    <definedName name="_______Ext2">'[9]P A T O 99 B'!#REF!</definedName>
    <definedName name="_______Ext2_1">"NA()"</definedName>
    <definedName name="_______Fev1">[15]!_______Fev1</definedName>
    <definedName name="_______HCB5">#REF!</definedName>
    <definedName name="_______ind100">#REF!</definedName>
    <definedName name="_______Jan1">[15]!_______Jan1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[15]!_______Mar1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FC01">#REF!</definedName>
    <definedName name="_______MOD01">[15]!_______MOD01</definedName>
    <definedName name="_______Nov1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localSheetId="1" hidden="1">{#N/A,#N/A,TRUE,"Serviços"}</definedName>
    <definedName name="_______out2008" hidden="1">{#N/A,#N/A,TRUE,"Serviços"}</definedName>
    <definedName name="_______OUT98" localSheetId="0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2" hidden="1">{#N/A,#N/A,TRUE,"Serviços"}</definedName>
    <definedName name="_______OUT98" localSheetId="1" hidden="1">{#N/A,#N/A,TRUE,"Serviços"}</definedName>
    <definedName name="_______OUT98" hidden="1">{#N/A,#N/A,TRUE,"Serviços"}</definedName>
    <definedName name="_______OUT98_1" localSheetId="1" hidden="1">{#N/A,#N/A,TRUE,"Serviços"}</definedName>
    <definedName name="_______OUT98_1" hidden="1">{#N/A,#N/A,TRUE,"Serviços"}</definedName>
    <definedName name="_______OUT9888" localSheetId="1" hidden="1">{#N/A,#N/A,TRUE,"Serviços"}</definedName>
    <definedName name="_______OUT9888" hidden="1">{#N/A,#N/A,TRUE,"Serviços"}</definedName>
    <definedName name="_______out99" localSheetId="1" hidden="1">{#N/A,#N/A,TRUE,"Serviços"}</definedName>
    <definedName name="_______out99" hidden="1">{#N/A,#N/A,TRUE,"Serviços"}</definedName>
    <definedName name="_______pav2">#REF!</definedName>
    <definedName name="_______PCB5">#REF!</definedName>
    <definedName name="_______PCM30">#REF!</definedName>
    <definedName name="_______PL1">#REF!</definedName>
    <definedName name="_______PL1_1">"NA()"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V2002">#REF!</definedName>
    <definedName name="_______PNV2003">#REF!</definedName>
    <definedName name="_______PNV2009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r">#REF!</definedName>
    <definedName name="_______r_1">"NA()"</definedName>
    <definedName name="_______r_18">#REF!</definedName>
    <definedName name="_______Rbv1">'[13]Página 16'!$C$3:$C$7</definedName>
    <definedName name="_______reg1">[17]DADOS!$B$4</definedName>
    <definedName name="_______reg3">[18]eq!$A$2:$D$42</definedName>
    <definedName name="_______reg5">[18]mo!$A$2:$C$10</definedName>
    <definedName name="_______reg7">[17]mat!$A$2:$C$33</definedName>
    <definedName name="_______RET1">#REF!</definedName>
    <definedName name="_______RP1">[15]!_______RP1</definedName>
    <definedName name="_______SE2">#REF!</definedName>
    <definedName name="_______Set1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'[16]Relatório-1ª med.'!#REF!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'[16]Relatório-1ª med.'!#REF!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'[16]Relatório-1ª med.'!#REF!</definedName>
    <definedName name="_______TT122">#REF!</definedName>
    <definedName name="_______TT123">'[16]Relatório-1ª med.'!#REF!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'[16]Relatório-1ª med.'!#REF!</definedName>
    <definedName name="_______TT2">#REF!</definedName>
    <definedName name="_______TT20">'[16]Relatório-1ª med.'!#REF!</definedName>
    <definedName name="_______TT21">'[16]Relatório-1ª med.'!#REF!</definedName>
    <definedName name="_______TT22">'[16]Relatório-1ª med.'!#REF!</definedName>
    <definedName name="_______tt23">#REF!</definedName>
    <definedName name="_______TT24">#REF!</definedName>
    <definedName name="_______TT25">#REF!</definedName>
    <definedName name="_______TT26">'[16]Relatório-1ª med.'!#REF!</definedName>
    <definedName name="_______TT27">'[16]Relatório-1ª med.'!#REF!</definedName>
    <definedName name="_______TT28">'[16]Relatório-1ª med.'!#REF!</definedName>
    <definedName name="_______tt288">#REF!</definedName>
    <definedName name="_______TT29">#REF!</definedName>
    <definedName name="_______TT3">#REF!</definedName>
    <definedName name="_______TT30">'[16]Relatório-1ª med.'!#REF!</definedName>
    <definedName name="_______tt300">#REF!</definedName>
    <definedName name="_______TT31">'[16]Relatório-1ª med.'!#REF!</definedName>
    <definedName name="_______TT32">'[16]Relatório-1ª med.'!#REF!</definedName>
    <definedName name="_______tt322">#REF!</definedName>
    <definedName name="_______TT33">'[16]Relatório-1ª med.'!#REF!</definedName>
    <definedName name="_______TT34">'[16]Relatório-1ª med.'!#REF!</definedName>
    <definedName name="_______TT35">#REF!</definedName>
    <definedName name="_______TT36">'[16]Relatório-1ª med.'!#REF!</definedName>
    <definedName name="_______TT37">'[16]Relatório-1ª med.'!#REF!</definedName>
    <definedName name="_______TT38">'[16]Relatório-1ª med.'!#REF!</definedName>
    <definedName name="_______TT39">'[16]Relatório-1ª med.'!#REF!</definedName>
    <definedName name="_______TT4">#REF!</definedName>
    <definedName name="_______TT40">'[16]Relatório-1ª med.'!#REF!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'[16]Relatório-1ª med.'!#REF!</definedName>
    <definedName name="_______TT50">#REF!</definedName>
    <definedName name="_______TT51">#REF!</definedName>
    <definedName name="_______TT52">'[16]Relatório-1ª med.'!#REF!</definedName>
    <definedName name="_______TT53">'[16]Relatório-1ª med.'!#REF!</definedName>
    <definedName name="_______TT54">'[16]Relatório-1ª med.'!#REF!</definedName>
    <definedName name="_______TT55">'[16]Relatório-1ª med.'!#REF!</definedName>
    <definedName name="_______TT56">#REF!</definedName>
    <definedName name="_______TT57">#REF!</definedName>
    <definedName name="_______TT58">#REF!</definedName>
    <definedName name="_______TT59">#REF!</definedName>
    <definedName name="_______TT6">'[16]Relatório-1ª med.'!#REF!</definedName>
    <definedName name="_______TT60">'[16]Relatório-1ª med.'!#REF!</definedName>
    <definedName name="_______TT61">'[16]Relatório-1ª med.'!#REF!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'[16]Relatório-1ª med.'!#REF!</definedName>
    <definedName name="_______TT7">'[16]Relatório-1ª med.'!#REF!</definedName>
    <definedName name="_______TT70">'[16]Relatório-1ª med.'!#REF!</definedName>
    <definedName name="_______TT71">'[16]Relatório-1ª med.'!#REF!</definedName>
    <definedName name="_______TT72">#REF!</definedName>
    <definedName name="_______TT73">#REF!</definedName>
    <definedName name="_______TT74">'[16]Relatório-1ª med.'!#REF!</definedName>
    <definedName name="_______TT75">'[16]Relatório-1ª med.'!#REF!</definedName>
    <definedName name="_______TT76">'[16]Relatório-1ª med.'!#REF!</definedName>
    <definedName name="_______TT77">'[16]Relatório-1ª med.'!#REF!</definedName>
    <definedName name="_______TT78">'[16]Relatório-1ª med.'!#REF!</definedName>
    <definedName name="_______TT79">'[16]Relatório-1ª med.'!#REF!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'[16]Relatório-1ª med.'!#REF!</definedName>
    <definedName name="_______TT95">'[16]Relatório-1ª med.'!#REF!</definedName>
    <definedName name="_______TT96">#REF!</definedName>
    <definedName name="_______TT97">'[16]Relatório-1ª med.'!#REF!</definedName>
    <definedName name="_______TT98">#REF!</definedName>
    <definedName name="_______TT99">#REF!</definedName>
    <definedName name="_______xlnm.Criteria">"#REF!"</definedName>
    <definedName name="_______xlnm.Criteria_10">"#REF!"</definedName>
    <definedName name="_______xlnm.Criteria_19">"#REF!"</definedName>
    <definedName name="_______xlnm.Criteria_25">"#REF!"</definedName>
    <definedName name="_______xlnm.Criteria_28">"#REF!"</definedName>
    <definedName name="_______xlnm.Criteria_29">"#REF!"</definedName>
    <definedName name="_______xlnm.Criteria_30">"#REF!"</definedName>
    <definedName name="_______xlnm.Criteria_31">"#REF!"</definedName>
    <definedName name="_______xlnm.Criteria_32">"#REF!"</definedName>
    <definedName name="_______xlnm.Criteria_33">"#REF!"</definedName>
    <definedName name="_______xlnm.Criteria_34">"#REF!"</definedName>
    <definedName name="_______xlnm.Criteria_35">"#REF!"</definedName>
    <definedName name="_______xlnm.Criteria_36">"#REF!"</definedName>
    <definedName name="_______xlnm.Criteria_37">"#REF!"</definedName>
    <definedName name="_______xlnm.Criteria_38">"#REF!"</definedName>
    <definedName name="_______xlnm.Criteria_39">"#REF!"</definedName>
    <definedName name="_______xlnm.Criteria_5">"#REF!"</definedName>
    <definedName name="_______xlnm.Criteria_6">"#REF!"</definedName>
    <definedName name="_______xlnm.Criteria_8">"#REF!"</definedName>
    <definedName name="_______xlnm.Database">"#REF!"</definedName>
    <definedName name="_______xlnm.Print_Area_1">#REF!</definedName>
    <definedName name="______A1">[19]!______A1</definedName>
    <definedName name="______A10">[19]!______A10</definedName>
    <definedName name="______A11">[19]!______A11</definedName>
    <definedName name="______A12">[19]!______A12</definedName>
    <definedName name="______A13">[19]!______A13</definedName>
    <definedName name="______A14">[19]!______A14</definedName>
    <definedName name="______A15">[19]!______A15</definedName>
    <definedName name="______A16">[19]!______A16</definedName>
    <definedName name="______A17">[19]!______A17</definedName>
    <definedName name="______A19">[19]!______A19</definedName>
    <definedName name="______A2">[19]!______A2</definedName>
    <definedName name="______A20">[19]!______A20</definedName>
    <definedName name="______A21">[19]!______A21</definedName>
    <definedName name="______A22">[19]!______A22</definedName>
    <definedName name="______A23">[19]!______A23</definedName>
    <definedName name="______A24">[19]!______A24</definedName>
    <definedName name="______A25">[19]!______A25</definedName>
    <definedName name="______A3">[19]!______A3</definedName>
    <definedName name="______A4">[19]!______A4</definedName>
    <definedName name="______A5">[19]!______A5</definedName>
    <definedName name="______A6">[19]!______A6</definedName>
    <definedName name="______A7">[19]!______A7</definedName>
    <definedName name="______A9">[19]!______A9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go1">#REF!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rg13">#REF!</definedName>
    <definedName name="______arg16">#REF!</definedName>
    <definedName name="______ATD1">#REF!</definedName>
    <definedName name="______b1" localSheetId="1" hidden="1">{#N/A,#N/A,FALSE,"MO (2)"}</definedName>
    <definedName name="______b1" hidden="1">{#N/A,#N/A,FALSE,"MO (2)"}</definedName>
    <definedName name="______BDI1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EF200" localSheetId="1" hidden="1">{#N/A,#N/A,FALSE,"MO (2)"}</definedName>
    <definedName name="______CEF200" hidden="1">{#N/A,#N/A,FALSE,"MO (2)"}</definedName>
    <definedName name="______CEF222" localSheetId="1" hidden="1">{#N/A,#N/A,FALSE,"MO (2)"}</definedName>
    <definedName name="______CEF222" hidden="1">{#N/A,#N/A,FALSE,"MO (2)"}</definedName>
    <definedName name="______CEF300" localSheetId="1" hidden="1">{#N/A,#N/A,FALSE,"MO (2)"}</definedName>
    <definedName name="______CEF300" hidden="1">{#N/A,#N/A,FALSE,"MO (2)"}</definedName>
    <definedName name="______CEF500" localSheetId="1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mp2">#REF!</definedName>
    <definedName name="______Ext2">'[20]P A T O 99 B'!#REF!</definedName>
    <definedName name="______Ext2_1">#N/A</definedName>
    <definedName name="______Ext2_11">"'[1]p a t o 99 b'!#ref!"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ev1">[19]!______Fev1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HCB5">#REF!</definedName>
    <definedName name="______ind100">#REF!</definedName>
    <definedName name="______Jan1">[19]!______Jan1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>[19]!______Mar1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OD01">[19]!______MOD01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R1">#REF!</definedName>
    <definedName name="______OR12">#REF!</definedName>
    <definedName name="______OR13">#REF!</definedName>
    <definedName name="______OR14">#REF!</definedName>
    <definedName name="______OR15">#REF!</definedName>
    <definedName name="______OR16">#REF!</definedName>
    <definedName name="______OR17">#REF!</definedName>
    <definedName name="______OR18">#REF!</definedName>
    <definedName name="______OR19">#REF!</definedName>
    <definedName name="______OR2">#REF!</definedName>
    <definedName name="______OR3">#REF!</definedName>
    <definedName name="______OR4">#REF!</definedName>
    <definedName name="______OR5">#REF!</definedName>
    <definedName name="______OR6">#REF!</definedName>
    <definedName name="______OR7">#REF!</definedName>
    <definedName name="______OR8">#REF!</definedName>
    <definedName name="______OR9">#REF!</definedName>
    <definedName name="______Out1">#REF!</definedName>
    <definedName name="______out2008" localSheetId="1" hidden="1">{#N/A,#N/A,TRUE,"Serviços"}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localSheetId="0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2" hidden="1">{#N/A,#N/A,TRUE,"Serviços"}</definedName>
    <definedName name="______OUT98" localSheetId="1" hidden="1">{#N/A,#N/A,TRUE,"Serviços"}</definedName>
    <definedName name="______OUT98" hidden="1">{#N/A,#N/A,TRUE,"Serviços"}</definedName>
    <definedName name="______OUT98_1" localSheetId="1" hidden="1">{#N/A,#N/A,TRUE,"Serviços"}</definedName>
    <definedName name="______OUT98_1" hidden="1">{#N/A,#N/A,TRUE,"Serviços"}</definedName>
    <definedName name="______out99" localSheetId="1" hidden="1">{#N/A,#N/A,TRUE,"Serviços"}</definedName>
    <definedName name="______out99" hidden="1">{#N/A,#N/A,TRUE,"Serviços"}</definedName>
    <definedName name="______OUTT98888" localSheetId="1" hidden="1">{#N/A,#N/A,TRUE,"Serviços"}</definedName>
    <definedName name="______OUTT98888" hidden="1">{#N/A,#N/A,TRUE,"Serviços"}</definedName>
    <definedName name="______pav2">#REF!</definedName>
    <definedName name="______PCB5">#REF!</definedName>
    <definedName name="______PCM30">#REF!</definedName>
    <definedName name="______PL1">#REF!</definedName>
    <definedName name="______PL1_1">"NA()"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6">#REF!</definedName>
    <definedName name="______PM412">#REF!</definedName>
    <definedName name="______PM609">#REF!</definedName>
    <definedName name="______PM970">#REF!</definedName>
    <definedName name="______PNV2002">#REF!</definedName>
    <definedName name="______PNV2003">#REF!</definedName>
    <definedName name="______PNV2009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qq3">#N/A</definedName>
    <definedName name="______r">#REF!</definedName>
    <definedName name="______r_1">"NA()"</definedName>
    <definedName name="______r_18">#REF!</definedName>
    <definedName name="______Rbv1">'[13]Página 16'!$C$3:$C$7</definedName>
    <definedName name="______REC3">#REF!</definedName>
    <definedName name="______REC35">#REF!</definedName>
    <definedName name="______REC4">#REF!</definedName>
    <definedName name="______reg1">[17]DADOS!$B$4</definedName>
    <definedName name="______reg3">[18]eq!$A$2:$D$42</definedName>
    <definedName name="______reg5">[18]mo!$A$2:$C$10</definedName>
    <definedName name="______reg7">[17]mat!$A$2:$C$33</definedName>
    <definedName name="______REP1">#REF!</definedName>
    <definedName name="______REP15">#REF!</definedName>
    <definedName name="______REP2">#REF!</definedName>
    <definedName name="______RET1">#REF!</definedName>
    <definedName name="______RP1">[19]!______RP1</definedName>
    <definedName name="______SE2">#REF!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[21]RELATÓRIO!$D$18</definedName>
    <definedName name="______TT10">[21]RELATÓRIO!$D$64</definedName>
    <definedName name="______TT100">[21]RELATÓRIO!$D$530</definedName>
    <definedName name="______TT101">[21]RELATÓRIO!$D$535</definedName>
    <definedName name="______TT102">'[16]Relatório-1ª med.'!#REF!</definedName>
    <definedName name="______TT103">[21]RELATÓRIO!$D$545</definedName>
    <definedName name="______TT104">[21]RELATÓRIO!$D$550</definedName>
    <definedName name="______TT105">[21]RELATÓRIO!$D$555</definedName>
    <definedName name="______TT106">[21]RELATÓRIO!$D$560</definedName>
    <definedName name="______TT107">'[16]Relatório-1ª med.'!#REF!</definedName>
    <definedName name="______TT108">[21]RELATÓRIO!$D$572</definedName>
    <definedName name="______TT109">[21]RELATÓRIO!$D$577</definedName>
    <definedName name="______TT11">[21]RELATÓRIO!$D$69</definedName>
    <definedName name="______TT110">[21]RELATÓRIO!$D$582</definedName>
    <definedName name="______TT111">[21]RELATÓRIO!$D$587</definedName>
    <definedName name="______TT112">[21]RELATÓRIO!$D$592</definedName>
    <definedName name="______TT113">[21]RELATÓRIO!$D$597</definedName>
    <definedName name="______TT114">[21]RELATÓRIO!$D$602</definedName>
    <definedName name="______TT115">[21]RELATÓRIO!$D$607</definedName>
    <definedName name="______TT116">[21]RELATÓRIO!$D$612</definedName>
    <definedName name="______TT117">[21]RELATÓRIO!$D$616</definedName>
    <definedName name="______TT118">[21]RELATÓRIO!$D$621</definedName>
    <definedName name="______TT119">[21]RELATÓRIO!$D$626</definedName>
    <definedName name="______TT12">[21]RELATÓRIO!$D$74</definedName>
    <definedName name="______TT120">[21]RELATÓRIO!$D$631</definedName>
    <definedName name="______TT121">'[16]Relatório-1ª med.'!#REF!</definedName>
    <definedName name="______TT122">[21]RELATÓRIO!$D$641</definedName>
    <definedName name="______TT123">'[16]Relatório-1ª med.'!#REF!</definedName>
    <definedName name="______TT124">[21]RELATÓRIO!$D$652</definedName>
    <definedName name="______TT125">[21]RELATÓRIO!$D$657</definedName>
    <definedName name="______TT126">[21]RELATÓRIO!$D$662</definedName>
    <definedName name="______TT127">[21]RELATÓRIO!$D$667</definedName>
    <definedName name="______TT128">[21]RELATÓRIO!$D$672</definedName>
    <definedName name="______TT129">[21]RELATÓRIO!$D$677</definedName>
    <definedName name="______TT13">[21]RELATÓRIO!$D$79</definedName>
    <definedName name="______TT130">[21]RELATÓRIO!$D$682</definedName>
    <definedName name="______TT131">[21]RELATÓRIO!$D$687</definedName>
    <definedName name="______TT132">[21]RELATÓRIO!$D$692</definedName>
    <definedName name="______TT133">[21]RELATÓRIO!$D$697</definedName>
    <definedName name="______TT134">[21]RELATÓRIO!$D$702</definedName>
    <definedName name="______TT135">[21]RELATÓRIO!$D$707</definedName>
    <definedName name="______TT136">[21]RELATÓRIO!$D$712</definedName>
    <definedName name="______TT137">[21]RELATÓRIO!$D$716</definedName>
    <definedName name="______TT138">[21]RELATÓRIO!$D$721</definedName>
    <definedName name="______TT139">[21]RELATÓRIO!$D$726</definedName>
    <definedName name="______TT14">[21]RELATÓRIO!$D$84</definedName>
    <definedName name="______TT140">[21]RELATÓRIO!$D$731</definedName>
    <definedName name="______TT141">[21]RELATÓRIO!$D$736</definedName>
    <definedName name="______TT142">[21]RELATÓRIO!$D$741</definedName>
    <definedName name="______TT15">[21]RELATÓRIO!$D$89</definedName>
    <definedName name="______TT16">[21]RELATÓRIO!$D$93</definedName>
    <definedName name="______TT17">[21]RELATÓRIO!$D$98</definedName>
    <definedName name="______TT18">[21]RELATÓRIO!$D$103</definedName>
    <definedName name="______TT19">'[16]Relatório-1ª med.'!#REF!</definedName>
    <definedName name="______TT2">[21]RELATÓRIO!$D$23</definedName>
    <definedName name="______TT20">'[16]Relatório-1ª med.'!#REF!</definedName>
    <definedName name="______TT21">'[16]Relatório-1ª med.'!#REF!</definedName>
    <definedName name="______TT22">'[16]Relatório-1ª med.'!#REF!</definedName>
    <definedName name="______tt23">[21]RELATÓRIO!$D$129</definedName>
    <definedName name="______TT24">[21]RELATÓRIO!$D$134</definedName>
    <definedName name="______TT25">[21]RELATÓRIO!$D$139</definedName>
    <definedName name="______TT26">'[16]Relatório-1ª med.'!#REF!</definedName>
    <definedName name="______TT27">'[16]Relatório-1ª med.'!#REF!</definedName>
    <definedName name="______TT28">'[16]Relatório-1ª med.'!#REF!</definedName>
    <definedName name="______tt288">[21]RELATÓRIO!$D$159</definedName>
    <definedName name="______TT29">[21]RELATÓRIO!$D$164</definedName>
    <definedName name="______TT3">[21]RELATÓRIO!$D$28</definedName>
    <definedName name="______TT30">'[16]Relatório-1ª med.'!#REF!</definedName>
    <definedName name="______tt300">[21]RELATÓRIO!$D$174</definedName>
    <definedName name="______TT31">'[16]Relatório-1ª med.'!#REF!</definedName>
    <definedName name="______TT32">'[16]Relatório-1ª med.'!#REF!</definedName>
    <definedName name="______tt322">[21]RELATÓRIO!$D$189</definedName>
    <definedName name="______TT33">'[16]Relatório-1ª med.'!#REF!</definedName>
    <definedName name="______TT34">'[16]Relatório-1ª med.'!#REF!</definedName>
    <definedName name="______TT35">[21]RELATÓRIO!$D$205</definedName>
    <definedName name="______TT36">'[16]Relatório-1ª med.'!#REF!</definedName>
    <definedName name="______TT37">'[16]Relatório-1ª med.'!#REF!</definedName>
    <definedName name="______TT38">'[16]Relatório-1ª med.'!#REF!</definedName>
    <definedName name="______TT39">'[16]Relatório-1ª med.'!#REF!</definedName>
    <definedName name="______TT4">[21]RELATÓRIO!$D$33</definedName>
    <definedName name="______TT40">'[16]Relatório-1ª med.'!#REF!</definedName>
    <definedName name="______TT41">[21]RELATÓRIO!$D$235</definedName>
    <definedName name="______TT42">[21]RELATÓRIO!$D$240</definedName>
    <definedName name="______TT43">[21]RELATÓRIO!$D$245</definedName>
    <definedName name="______TT44">[21]RELATÓRIO!$D$250</definedName>
    <definedName name="______TT45">[21]RELATÓRIO!$D$255</definedName>
    <definedName name="______TT46">[21]RELATÓRIO!$D$260</definedName>
    <definedName name="______TT47">[21]RELATÓRIO!$D$265</definedName>
    <definedName name="______TT48">[21]RELATÓRIO!$D$270</definedName>
    <definedName name="______TT49">[21]RELATÓRIO!$D$275</definedName>
    <definedName name="______TT5">'[16]Relatório-1ª med.'!#REF!</definedName>
    <definedName name="______TT50">[21]RELATÓRIO!$D$280</definedName>
    <definedName name="______TT51">[21]RELATÓRIO!$D$285</definedName>
    <definedName name="______TT52">'[16]Relatório-1ª med.'!#REF!</definedName>
    <definedName name="______TT53">'[16]Relatório-1ª med.'!#REF!</definedName>
    <definedName name="______TT54">'[16]Relatório-1ª med.'!#REF!</definedName>
    <definedName name="______TT55">'[16]Relatório-1ª med.'!#REF!</definedName>
    <definedName name="______TT56">[21]RELATÓRIO!$D$310</definedName>
    <definedName name="______TT57">[21]RELATÓRIO!$D$315</definedName>
    <definedName name="______TT58">[21]RELATÓRIO!$D$320</definedName>
    <definedName name="______TT59">[21]RELATÓRIO!$D$325</definedName>
    <definedName name="______TT6">'[16]Relatório-1ª med.'!#REF!</definedName>
    <definedName name="______TT60">'[16]Relatório-1ª med.'!#REF!</definedName>
    <definedName name="______TT61">'[16]Relatório-1ª med.'!#REF!</definedName>
    <definedName name="______TT62">[21]RELATÓRIO!$D$339</definedName>
    <definedName name="______TT63">[21]RELATÓRIO!$D$344</definedName>
    <definedName name="______TT64">[21]RELATÓRIO!$D$349</definedName>
    <definedName name="______TT65">[21]RELATÓRIO!$D$354</definedName>
    <definedName name="______TT66">[21]RELATÓRIO!$D$359</definedName>
    <definedName name="______TT67">[21]RELATÓRIO!$D$365</definedName>
    <definedName name="______TT68">[21]RELATÓRIO!$D$370</definedName>
    <definedName name="______TT69">'[16]Relatório-1ª med.'!#REF!</definedName>
    <definedName name="______TT7">'[16]Relatório-1ª med.'!#REF!</definedName>
    <definedName name="______TT70">'[16]Relatório-1ª med.'!#REF!</definedName>
    <definedName name="______TT71">'[16]Relatório-1ª med.'!#REF!</definedName>
    <definedName name="______TT72">[21]RELATÓRIO!$D$390</definedName>
    <definedName name="______TT73">[21]RELATÓRIO!$D$395</definedName>
    <definedName name="______TT74">'[16]Relatório-1ª med.'!#REF!</definedName>
    <definedName name="______TT75">'[16]Relatório-1ª med.'!#REF!</definedName>
    <definedName name="______TT76">'[16]Relatório-1ª med.'!#REF!</definedName>
    <definedName name="______TT77">'[16]Relatório-1ª med.'!#REF!</definedName>
    <definedName name="______TT78">'[16]Relatório-1ª med.'!#REF!</definedName>
    <definedName name="______TT79">'[16]Relatório-1ª med.'!#REF!</definedName>
    <definedName name="______TT8">[21]RELATÓRIO!$D$53</definedName>
    <definedName name="______TT80">[21]RELATÓRIO!$D$430</definedName>
    <definedName name="______TT81">[21]RELATÓRIO!$D$434</definedName>
    <definedName name="______TT82">[21]RELATÓRIO!$D$439</definedName>
    <definedName name="______TT83">[21]RELATÓRIO!$D$444</definedName>
    <definedName name="______TT84">[21]RELATÓRIO!$D$449</definedName>
    <definedName name="______TT85">[21]RELATÓRIO!$D$454</definedName>
    <definedName name="______TT86">[21]RELATÓRIO!$D$459</definedName>
    <definedName name="______TT87">[21]RELATÓRIO!$D$464</definedName>
    <definedName name="______TT88">[21]RELATÓRIO!$D$469</definedName>
    <definedName name="______TT89">[21]RELATÓRIO!$D$474</definedName>
    <definedName name="______TT9">[21]RELATÓRIO!$D$58</definedName>
    <definedName name="______TT90">[21]RELATÓRIO!$D$479</definedName>
    <definedName name="______TT91">[21]RELATÓRIO!$D$484</definedName>
    <definedName name="______TT92">[21]RELATÓRIO!$D$490</definedName>
    <definedName name="______TT93">[21]RELATÓRIO!$D$495</definedName>
    <definedName name="______TT94">'[16]Relatório-1ª med.'!#REF!</definedName>
    <definedName name="______TT95">'[16]Relatório-1ª med.'!#REF!</definedName>
    <definedName name="______TT96">[21]RELATÓRIO!$D$510</definedName>
    <definedName name="______TT97">'[16]Relatório-1ª med.'!#REF!</definedName>
    <definedName name="______TT98">[21]RELATÓRIO!$D$520</definedName>
    <definedName name="______TT99">[21]RELATÓRIO!$D$525</definedName>
    <definedName name="______xlnm.Criteria">"#REF!"</definedName>
    <definedName name="______xlnm.Criteria_10">"#REF!"</definedName>
    <definedName name="______xlnm.Criteria_19">"#REF!"</definedName>
    <definedName name="______xlnm.Criteria_25">"#REF!"</definedName>
    <definedName name="______xlnm.Criteria_28">"#REF!"</definedName>
    <definedName name="______xlnm.Criteria_29">"#REF!"</definedName>
    <definedName name="______xlnm.Criteria_30">"#REF!"</definedName>
    <definedName name="______xlnm.Criteria_31">"#REF!"</definedName>
    <definedName name="______xlnm.Criteria_32">"#REF!"</definedName>
    <definedName name="______xlnm.Criteria_33">"#REF!"</definedName>
    <definedName name="______xlnm.Criteria_34">"#REF!"</definedName>
    <definedName name="______xlnm.Criteria_35">"#REF!"</definedName>
    <definedName name="______xlnm.Criteria_36">"#REF!"</definedName>
    <definedName name="______xlnm.Criteria_37">"#REF!"</definedName>
    <definedName name="______xlnm.Criteria_38">"#REF!"</definedName>
    <definedName name="______xlnm.Criteria_39">"#REF!"</definedName>
    <definedName name="______xlnm.Criteria_5">"#REF!"</definedName>
    <definedName name="______xlnm.Criteria_6">"#REF!"</definedName>
    <definedName name="______xlnm.Criteria_8">"#REF!"</definedName>
    <definedName name="______xlnm.Database">"#REF!"</definedName>
    <definedName name="______xlnm.Print_Area_1">#REF!</definedName>
    <definedName name="_____A1">[19]!_____A1</definedName>
    <definedName name="_____A10">[19]!_____A10</definedName>
    <definedName name="_____A11">[19]!_____A11</definedName>
    <definedName name="_____A12">[19]!_____A12</definedName>
    <definedName name="_____A13">[19]!_____A13</definedName>
    <definedName name="_____A14">[19]!_____A14</definedName>
    <definedName name="_____A15">[19]!_____A15</definedName>
    <definedName name="_____A16">[19]!_____A16</definedName>
    <definedName name="_____A17">[19]!_____A17</definedName>
    <definedName name="_____A19">[19]!_____A19</definedName>
    <definedName name="_____A2">[19]!_____A2</definedName>
    <definedName name="_____A20">[19]!_____A20</definedName>
    <definedName name="_____A21">[19]!_____A21</definedName>
    <definedName name="_____A22">[19]!_____A22</definedName>
    <definedName name="_____A23">[19]!_____A23</definedName>
    <definedName name="_____A24">[19]!_____A24</definedName>
    <definedName name="_____A25">[19]!_____A25</definedName>
    <definedName name="_____A3">[19]!_____A3</definedName>
    <definedName name="_____A4">[19]!_____A4</definedName>
    <definedName name="_____A5">[19]!_____A5</definedName>
    <definedName name="_____A6">[19]!_____A6</definedName>
    <definedName name="_____A7">[19]!_____A7</definedName>
    <definedName name="_____A9">[19]!_____A9</definedName>
    <definedName name="_____AA2">#N/A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go1">#REF!</definedName>
    <definedName name="_____arg13">"$#REF!.$H$31"</definedName>
    <definedName name="_____arg16">"$#REF!.$H$55"</definedName>
    <definedName name="_____ATD1">#REF!</definedName>
    <definedName name="_____b1" localSheetId="1" hidden="1">{#N/A,#N/A,FALSE,"MO (2)"}</definedName>
    <definedName name="_____b1" hidden="1">{#N/A,#N/A,FALSE,"MO (2)"}</definedName>
    <definedName name="_____ba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EF200" localSheetId="1" hidden="1">{#N/A,#N/A,FALSE,"MO (2)"}</definedName>
    <definedName name="_____CEF200" hidden="1">{#N/A,#N/A,FALSE,"MO (2)"}</definedName>
    <definedName name="_____CEF222" localSheetId="1" hidden="1">{#N/A,#N/A,FALSE,"MO (2)"}</definedName>
    <definedName name="_____CEF222" hidden="1">{#N/A,#N/A,FALSE,"MO (2)"}</definedName>
    <definedName name="_____CEF300" localSheetId="1" hidden="1">{#N/A,#N/A,FALSE,"MO (2)"}</definedName>
    <definedName name="_____CEF300" hidden="1">{#N/A,#N/A,FALSE,"MO (2)"}</definedName>
    <definedName name="_____CEF500" localSheetId="1" hidden="1">{#N/A,#N/A,FALSE,"MO (2)"}</definedName>
    <definedName name="_____CEF500" hidden="1">{#N/A,#N/A,FALSE,"MO (2)"}</definedName>
    <definedName name="_____CMM30">#REF!</definedName>
    <definedName name="_____dadsa">#REF!</definedName>
    <definedName name="_____DAR02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DT" hidden="1">#REF!</definedName>
    <definedName name="_____ECT12">#REF!</definedName>
    <definedName name="_____ECT3">#REF!</definedName>
    <definedName name="_____EDA01">#REF!</definedName>
    <definedName name="_____emp2">#REF!</definedName>
    <definedName name="_____Ext2">'[10]P A T O 99 B'!#REF!</definedName>
    <definedName name="_____Ext2_1">"NA()"</definedName>
    <definedName name="_____Fev1">[19]!_____Fev1</definedName>
    <definedName name="_____HCB5">#REF!</definedName>
    <definedName name="_____ind100">#REF!</definedName>
    <definedName name="_____Jan1">[19]!_____Jan1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[19]!_____Mar1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D01">[19]!_____MOD01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R1">#REF!</definedName>
    <definedName name="_____OR12">#REF!</definedName>
    <definedName name="_____OR13">#REF!</definedName>
    <definedName name="_____OR14">#REF!</definedName>
    <definedName name="_____OR15">#REF!</definedName>
    <definedName name="_____OR16">#REF!</definedName>
    <definedName name="_____OR17">#REF!</definedName>
    <definedName name="_____OR18">#REF!</definedName>
    <definedName name="_____OR19">#REF!</definedName>
    <definedName name="_____OR2">#REF!</definedName>
    <definedName name="_____OR3">#REF!</definedName>
    <definedName name="_____OR4">#REF!</definedName>
    <definedName name="_____OR5">#REF!</definedName>
    <definedName name="_____OR6">#REF!</definedName>
    <definedName name="_____OR7">#REF!</definedName>
    <definedName name="_____OR8">#REF!</definedName>
    <definedName name="_____OR9">#REF!</definedName>
    <definedName name="_____Out1">#REF!</definedName>
    <definedName name="_____out2008" localSheetId="1" hidden="1">{#N/A,#N/A,TRUE,"Serviços"}</definedName>
    <definedName name="_____out2008" hidden="1">{#N/A,#N/A,TRUE,"Serviços"}</definedName>
    <definedName name="_____OUT98" localSheetId="0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2" hidden="1">{#N/A,#N/A,TRUE,"Serviços"}</definedName>
    <definedName name="_____OUT98" localSheetId="1" hidden="1">{#N/A,#N/A,TRUE,"Serviços"}</definedName>
    <definedName name="_____OUT98" hidden="1">{#N/A,#N/A,TRUE,"Serviços"}</definedName>
    <definedName name="_____OUT98_1" localSheetId="1" hidden="1">{#N/A,#N/A,TRUE,"Serviços"}</definedName>
    <definedName name="_____OUT98_1" hidden="1">{#N/A,#N/A,TRUE,"Serviços"}</definedName>
    <definedName name="_____OUT98_1_1" localSheetId="1" hidden="1">{#N/A,#N/A,TRUE,"Serviços"}</definedName>
    <definedName name="_____OUT98_1_1" hidden="1">{#N/A,#N/A,TRUE,"Serviços"}</definedName>
    <definedName name="_____OUT98_2" localSheetId="1" hidden="1">{#N/A,#N/A,TRUE,"Serviços"}</definedName>
    <definedName name="_____OUT98_2" hidden="1">{#N/A,#N/A,TRUE,"Serviços"}</definedName>
    <definedName name="_____OUT98_2_1" localSheetId="1" hidden="1">{#N/A,#N/A,TRUE,"Serviços"}</definedName>
    <definedName name="_____OUT98_2_1" hidden="1">{#N/A,#N/A,TRUE,"Serviços"}</definedName>
    <definedName name="_____OUT98_3" localSheetId="1" hidden="1">{#N/A,#N/A,TRUE,"Serviços"}</definedName>
    <definedName name="_____OUT98_3" hidden="1">{#N/A,#N/A,TRUE,"Serviços"}</definedName>
    <definedName name="_____OUT98_3_1" localSheetId="1" hidden="1">{#N/A,#N/A,TRUE,"Serviços"}</definedName>
    <definedName name="_____OUT98_3_1" hidden="1">{#N/A,#N/A,TRUE,"Serviços"}</definedName>
    <definedName name="_____OUT98_4" localSheetId="1" hidden="1">{#N/A,#N/A,TRUE,"Serviços"}</definedName>
    <definedName name="_____OUT98_4" hidden="1">{#N/A,#N/A,TRUE,"Serviços"}</definedName>
    <definedName name="_____OUT98_4_1" localSheetId="1" hidden="1">{#N/A,#N/A,TRUE,"Serviços"}</definedName>
    <definedName name="_____OUT98_4_1" hidden="1">{#N/A,#N/A,TRUE,"Serviços"}</definedName>
    <definedName name="_____OUT98_5" localSheetId="1" hidden="1">{#N/A,#N/A,TRUE,"Serviços"}</definedName>
    <definedName name="_____OUT98_5" hidden="1">{#N/A,#N/A,TRUE,"Serviços"}</definedName>
    <definedName name="_____OUT98_5_1" localSheetId="1" hidden="1">{#N/A,#N/A,TRUE,"Serviços"}</definedName>
    <definedName name="_____OUT98_5_1" hidden="1">{#N/A,#N/A,TRUE,"Serviços"}</definedName>
    <definedName name="_____out99" localSheetId="1" hidden="1">{#N/A,#N/A,TRUE,"Serviços"}</definedName>
    <definedName name="_____out99" hidden="1">{#N/A,#N/A,TRUE,"Serviços"}</definedName>
    <definedName name="_____OUTTT988" localSheetId="1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L1">#REF!</definedName>
    <definedName name="_____PL1_1">"NA()"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6">#REF!</definedName>
    <definedName name="_____PM412">#REF!</definedName>
    <definedName name="_____PM609">#REF!</definedName>
    <definedName name="_____PM970">#REF!</definedName>
    <definedName name="_____PNV2002">#REF!</definedName>
    <definedName name="_____PNV2003">#REF!</definedName>
    <definedName name="_____PNV2009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QQ2">#N/A</definedName>
    <definedName name="_____qq3">#N/A</definedName>
    <definedName name="_____r">#REF!</definedName>
    <definedName name="_____r_1">"NA()"</definedName>
    <definedName name="_____r_18">#REF!</definedName>
    <definedName name="_____Rbv1">'[13]Página 16'!$C$3:$C$7</definedName>
    <definedName name="_____REC3">#REF!</definedName>
    <definedName name="_____REC35">#REF!</definedName>
    <definedName name="_____REC4">#REF!</definedName>
    <definedName name="_____reg1">[17]DADOS!$B$4</definedName>
    <definedName name="_____reg3">[18]eq!$A$2:$D$42</definedName>
    <definedName name="_____reg5">[18]mo!$A$2:$C$10</definedName>
    <definedName name="_____reg7">[17]mat!$A$2:$C$33</definedName>
    <definedName name="_____REP1">#REF!</definedName>
    <definedName name="_____REP15">#REF!</definedName>
    <definedName name="_____REP2">#REF!</definedName>
    <definedName name="_____RET1">#REF!</definedName>
    <definedName name="_____RP1">[19]!_____RP1</definedName>
    <definedName name="_____SE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[21]RELATÓRIO!$D$18</definedName>
    <definedName name="_____TT10">[21]RELATÓRIO!$D$64</definedName>
    <definedName name="_____TT100">[21]RELATÓRIO!$D$530</definedName>
    <definedName name="_____TT101">[21]RELATÓRIO!$D$535</definedName>
    <definedName name="_____TT102">'[16]Relatório-1ª med.'!#REF!</definedName>
    <definedName name="_____TT103">[21]RELATÓRIO!$D$545</definedName>
    <definedName name="_____TT104">[21]RELATÓRIO!$D$550</definedName>
    <definedName name="_____TT105">[21]RELATÓRIO!$D$555</definedName>
    <definedName name="_____TT106">[21]RELATÓRIO!$D$560</definedName>
    <definedName name="_____TT107">'[16]Relatório-1ª med.'!#REF!</definedName>
    <definedName name="_____TT108">[21]RELATÓRIO!$D$572</definedName>
    <definedName name="_____TT109">[21]RELATÓRIO!$D$577</definedName>
    <definedName name="_____TT11">[21]RELATÓRIO!$D$69</definedName>
    <definedName name="_____TT110">[21]RELATÓRIO!$D$582</definedName>
    <definedName name="_____TT111">[21]RELATÓRIO!$D$587</definedName>
    <definedName name="_____TT112">[21]RELATÓRIO!$D$592</definedName>
    <definedName name="_____TT113">[21]RELATÓRIO!$D$597</definedName>
    <definedName name="_____TT114">[21]RELATÓRIO!$D$602</definedName>
    <definedName name="_____TT115">[21]RELATÓRIO!$D$607</definedName>
    <definedName name="_____TT116">[21]RELATÓRIO!$D$612</definedName>
    <definedName name="_____TT117">[21]RELATÓRIO!$D$616</definedName>
    <definedName name="_____TT118">[21]RELATÓRIO!$D$621</definedName>
    <definedName name="_____TT119">[21]RELATÓRIO!$D$626</definedName>
    <definedName name="_____TT12">[21]RELATÓRIO!$D$74</definedName>
    <definedName name="_____TT120">[21]RELATÓRIO!$D$631</definedName>
    <definedName name="_____TT121">'[16]Relatório-1ª med.'!#REF!</definedName>
    <definedName name="_____TT122">[21]RELATÓRIO!$D$641</definedName>
    <definedName name="_____TT123">'[16]Relatório-1ª med.'!#REF!</definedName>
    <definedName name="_____TT124">[21]RELATÓRIO!$D$652</definedName>
    <definedName name="_____TT125">[21]RELATÓRIO!$D$657</definedName>
    <definedName name="_____TT126">[21]RELATÓRIO!$D$662</definedName>
    <definedName name="_____TT127">[21]RELATÓRIO!$D$667</definedName>
    <definedName name="_____TT128">[21]RELATÓRIO!$D$672</definedName>
    <definedName name="_____TT129">[21]RELATÓRIO!$D$677</definedName>
    <definedName name="_____TT13">[21]RELATÓRIO!$D$79</definedName>
    <definedName name="_____TT130">[21]RELATÓRIO!$D$682</definedName>
    <definedName name="_____TT131">[21]RELATÓRIO!$D$687</definedName>
    <definedName name="_____TT132">[21]RELATÓRIO!$D$692</definedName>
    <definedName name="_____TT133">[21]RELATÓRIO!$D$697</definedName>
    <definedName name="_____TT134">[21]RELATÓRIO!$D$702</definedName>
    <definedName name="_____TT135">[21]RELATÓRIO!$D$707</definedName>
    <definedName name="_____TT136">[21]RELATÓRIO!$D$712</definedName>
    <definedName name="_____TT137">[21]RELATÓRIO!$D$716</definedName>
    <definedName name="_____TT138">[21]RELATÓRIO!$D$721</definedName>
    <definedName name="_____TT139">[21]RELATÓRIO!$D$726</definedName>
    <definedName name="_____TT14">[21]RELATÓRIO!$D$84</definedName>
    <definedName name="_____TT140">[21]RELATÓRIO!$D$731</definedName>
    <definedName name="_____TT141">[21]RELATÓRIO!$D$736</definedName>
    <definedName name="_____TT142">[21]RELATÓRIO!$D$741</definedName>
    <definedName name="_____TT15">[21]RELATÓRIO!$D$89</definedName>
    <definedName name="_____TT16">[21]RELATÓRIO!$D$93</definedName>
    <definedName name="_____TT17">[21]RELATÓRIO!$D$98</definedName>
    <definedName name="_____TT18">[21]RELATÓRIO!$D$103</definedName>
    <definedName name="_____TT19">'[16]Relatório-1ª med.'!#REF!</definedName>
    <definedName name="_____TT2">[21]RELATÓRIO!$D$23</definedName>
    <definedName name="_____TT20">'[16]Relatório-1ª med.'!#REF!</definedName>
    <definedName name="_____TT21">'[16]Relatório-1ª med.'!#REF!</definedName>
    <definedName name="_____TT22">'[16]Relatório-1ª med.'!#REF!</definedName>
    <definedName name="_____tt23">[21]RELATÓRIO!$D$129</definedName>
    <definedName name="_____TT24">[21]RELATÓRIO!$D$134</definedName>
    <definedName name="_____TT25">[21]RELATÓRIO!$D$139</definedName>
    <definedName name="_____TT26">'[16]Relatório-1ª med.'!#REF!</definedName>
    <definedName name="_____TT27">'[16]Relatório-1ª med.'!#REF!</definedName>
    <definedName name="_____TT28">'[16]Relatório-1ª med.'!#REF!</definedName>
    <definedName name="_____tt288">[21]RELATÓRIO!$D$159</definedName>
    <definedName name="_____TT29">[21]RELATÓRIO!$D$164</definedName>
    <definedName name="_____TT3">[21]RELATÓRIO!$D$28</definedName>
    <definedName name="_____TT30">'[16]Relatório-1ª med.'!#REF!</definedName>
    <definedName name="_____tt300">[21]RELATÓRIO!$D$174</definedName>
    <definedName name="_____TT31">'[16]Relatório-1ª med.'!#REF!</definedName>
    <definedName name="_____TT32">'[16]Relatório-1ª med.'!#REF!</definedName>
    <definedName name="_____tt322">[21]RELATÓRIO!$D$189</definedName>
    <definedName name="_____TT33">'[16]Relatório-1ª med.'!#REF!</definedName>
    <definedName name="_____TT34">'[16]Relatório-1ª med.'!#REF!</definedName>
    <definedName name="_____TT35">[21]RELATÓRIO!$D$205</definedName>
    <definedName name="_____TT36">'[16]Relatório-1ª med.'!#REF!</definedName>
    <definedName name="_____TT37">'[16]Relatório-1ª med.'!#REF!</definedName>
    <definedName name="_____TT38">'[16]Relatório-1ª med.'!#REF!</definedName>
    <definedName name="_____TT39">'[16]Relatório-1ª med.'!#REF!</definedName>
    <definedName name="_____TT4">[21]RELATÓRIO!$D$33</definedName>
    <definedName name="_____TT40">'[16]Relatório-1ª med.'!#REF!</definedName>
    <definedName name="_____TT41">[21]RELATÓRIO!$D$235</definedName>
    <definedName name="_____TT42">[21]RELATÓRIO!$D$240</definedName>
    <definedName name="_____TT43">[21]RELATÓRIO!$D$245</definedName>
    <definedName name="_____TT44">[21]RELATÓRIO!$D$250</definedName>
    <definedName name="_____TT45">[21]RELATÓRIO!$D$255</definedName>
    <definedName name="_____TT46">[21]RELATÓRIO!$D$260</definedName>
    <definedName name="_____TT47">[21]RELATÓRIO!$D$265</definedName>
    <definedName name="_____TT48">[21]RELATÓRIO!$D$270</definedName>
    <definedName name="_____TT49">[21]RELATÓRIO!$D$275</definedName>
    <definedName name="_____TT5">'[16]Relatório-1ª med.'!#REF!</definedName>
    <definedName name="_____TT50">[21]RELATÓRIO!$D$280</definedName>
    <definedName name="_____TT51">[21]RELATÓRIO!$D$285</definedName>
    <definedName name="_____TT52">'[16]Relatório-1ª med.'!#REF!</definedName>
    <definedName name="_____TT53">'[16]Relatório-1ª med.'!#REF!</definedName>
    <definedName name="_____TT54">'[16]Relatório-1ª med.'!#REF!</definedName>
    <definedName name="_____TT55">'[16]Relatório-1ª med.'!#REF!</definedName>
    <definedName name="_____TT56">[21]RELATÓRIO!$D$310</definedName>
    <definedName name="_____TT57">[21]RELATÓRIO!$D$315</definedName>
    <definedName name="_____TT58">[21]RELATÓRIO!$D$320</definedName>
    <definedName name="_____TT59">[21]RELATÓRIO!$D$325</definedName>
    <definedName name="_____TT6">'[16]Relatório-1ª med.'!#REF!</definedName>
    <definedName name="_____TT60">'[16]Relatório-1ª med.'!#REF!</definedName>
    <definedName name="_____TT61">'[16]Relatório-1ª med.'!#REF!</definedName>
    <definedName name="_____TT62">[21]RELATÓRIO!$D$339</definedName>
    <definedName name="_____TT63">[21]RELATÓRIO!$D$344</definedName>
    <definedName name="_____TT64">[21]RELATÓRIO!$D$349</definedName>
    <definedName name="_____TT65">[21]RELATÓRIO!$D$354</definedName>
    <definedName name="_____TT66">[21]RELATÓRIO!$D$359</definedName>
    <definedName name="_____TT67">[21]RELATÓRIO!$D$365</definedName>
    <definedName name="_____TT68">[21]RELATÓRIO!$D$370</definedName>
    <definedName name="_____TT69">'[16]Relatório-1ª med.'!#REF!</definedName>
    <definedName name="_____TT7">'[16]Relatório-1ª med.'!#REF!</definedName>
    <definedName name="_____TT70">'[16]Relatório-1ª med.'!#REF!</definedName>
    <definedName name="_____TT71">'[16]Relatório-1ª med.'!#REF!</definedName>
    <definedName name="_____TT72">[21]RELATÓRIO!$D$390</definedName>
    <definedName name="_____TT73">[21]RELATÓRIO!$D$395</definedName>
    <definedName name="_____TT74">'[16]Relatório-1ª med.'!#REF!</definedName>
    <definedName name="_____TT75">'[16]Relatório-1ª med.'!#REF!</definedName>
    <definedName name="_____TT76">'[16]Relatório-1ª med.'!#REF!</definedName>
    <definedName name="_____TT77">'[16]Relatório-1ª med.'!#REF!</definedName>
    <definedName name="_____TT78">'[16]Relatório-1ª med.'!#REF!</definedName>
    <definedName name="_____TT79">'[16]Relatório-1ª med.'!#REF!</definedName>
    <definedName name="_____TT8">[21]RELATÓRIO!$D$53</definedName>
    <definedName name="_____TT80">[21]RELATÓRIO!$D$430</definedName>
    <definedName name="_____TT81">[21]RELATÓRIO!$D$434</definedName>
    <definedName name="_____TT82">[21]RELATÓRIO!$D$439</definedName>
    <definedName name="_____TT83">[21]RELATÓRIO!$D$444</definedName>
    <definedName name="_____TT84">[21]RELATÓRIO!$D$449</definedName>
    <definedName name="_____TT85">[21]RELATÓRIO!$D$454</definedName>
    <definedName name="_____TT86">[21]RELATÓRIO!$D$459</definedName>
    <definedName name="_____TT87">[21]RELATÓRIO!$D$464</definedName>
    <definedName name="_____TT88">[21]RELATÓRIO!$D$469</definedName>
    <definedName name="_____TT89">[21]RELATÓRIO!$D$474</definedName>
    <definedName name="_____TT9">[21]RELATÓRIO!$D$58</definedName>
    <definedName name="_____TT90">[21]RELATÓRIO!$D$479</definedName>
    <definedName name="_____TT91">[21]RELATÓRIO!$D$484</definedName>
    <definedName name="_____TT92">[21]RELATÓRIO!$D$490</definedName>
    <definedName name="_____TT93">[21]RELATÓRIO!$D$495</definedName>
    <definedName name="_____TT94">'[16]Relatório-1ª med.'!#REF!</definedName>
    <definedName name="_____TT95">'[16]Relatório-1ª med.'!#REF!</definedName>
    <definedName name="_____TT96">[21]RELATÓRIO!$D$510</definedName>
    <definedName name="_____TT97">'[16]Relatório-1ª med.'!#REF!</definedName>
    <definedName name="_____TT98">[21]RELATÓRIO!$D$520</definedName>
    <definedName name="_____TT99">[21]RELATÓRIO!$D$525</definedName>
    <definedName name="_____xlnm.Criteria">"#REF!"</definedName>
    <definedName name="_____xlnm.Criteria_10">"#REF!"</definedName>
    <definedName name="_____xlnm.Criteria_19">"#REF!"</definedName>
    <definedName name="_____xlnm.Criteria_25">"#REF!"</definedName>
    <definedName name="_____xlnm.Criteria_28">"#REF!"</definedName>
    <definedName name="_____xlnm.Criteria_29">"#REF!"</definedName>
    <definedName name="_____xlnm.Criteria_30">"#REF!"</definedName>
    <definedName name="_____xlnm.Criteria_31">"#REF!"</definedName>
    <definedName name="_____xlnm.Criteria_32">"#REF!"</definedName>
    <definedName name="_____xlnm.Criteria_33">"#REF!"</definedName>
    <definedName name="_____xlnm.Criteria_34">"#REF!"</definedName>
    <definedName name="_____xlnm.Criteria_35">"#REF!"</definedName>
    <definedName name="_____xlnm.Criteria_36">"#REF!"</definedName>
    <definedName name="_____xlnm.Criteria_37">"#REF!"</definedName>
    <definedName name="_____xlnm.Criteria_38">"#REF!"</definedName>
    <definedName name="_____xlnm.Criteria_39">"#REF!"</definedName>
    <definedName name="_____xlnm.Criteria_5">"#REF!"</definedName>
    <definedName name="_____xlnm.Criteria_6">"#REF!"</definedName>
    <definedName name="_____xlnm.Criteria_8">"#REF!"</definedName>
    <definedName name="_____xlnm.Database">"#REF!"</definedName>
    <definedName name="_____xlnm.Print_Area_1">#REF!</definedName>
    <definedName name="____A1">[19]!____A1</definedName>
    <definedName name="____A10">[19]!____A10</definedName>
    <definedName name="____A11">[19]!____A11</definedName>
    <definedName name="____A12">[19]!____A12</definedName>
    <definedName name="____A13">[19]!____A13</definedName>
    <definedName name="____A14">[19]!____A14</definedName>
    <definedName name="____A15">[19]!____A15</definedName>
    <definedName name="____A16">[19]!____A16</definedName>
    <definedName name="____A17">[19]!____A17</definedName>
    <definedName name="____A19">[19]!____A19</definedName>
    <definedName name="____A2">[19]!____A2</definedName>
    <definedName name="____A20">[19]!____A20</definedName>
    <definedName name="____A21">[19]!____A21</definedName>
    <definedName name="____A22">[19]!____A22</definedName>
    <definedName name="____A23">[19]!____A23</definedName>
    <definedName name="____A24">[19]!____A24</definedName>
    <definedName name="____A25">[19]!____A25</definedName>
    <definedName name="____A3">[19]!____A3</definedName>
    <definedName name="____A4">[19]!____A4</definedName>
    <definedName name="____A5">[19]!____A5</definedName>
    <definedName name="____A6">[19]!____A6</definedName>
    <definedName name="____A7">[19]!____A7</definedName>
    <definedName name="____A9">[19]!____A9</definedName>
    <definedName name="____AA2">#N/A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go1">#REF!</definedName>
    <definedName name="____arg13">"$#REF!.$H$31"</definedName>
    <definedName name="____arg16">"$#REF!.$H$55"</definedName>
    <definedName name="____ATD1">#REF!</definedName>
    <definedName name="____b1" localSheetId="1" hidden="1">{#N/A,#N/A,FALSE,"MO (2)"}</definedName>
    <definedName name="____b1" hidden="1">{#N/A,#N/A,FALSE,"MO (2)"}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'[22]SERVIÇOS digitado'!#REF!</definedName>
    <definedName name="____CEF200" localSheetId="1" hidden="1">{#N/A,#N/A,FALSE,"MO (2)"}</definedName>
    <definedName name="____CEF200" hidden="1">{#N/A,#N/A,FALSE,"MO (2)"}</definedName>
    <definedName name="____CEF222" localSheetId="1" hidden="1">{#N/A,#N/A,FALSE,"MO (2)"}</definedName>
    <definedName name="____CEF222" hidden="1">{#N/A,#N/A,FALSE,"MO (2)"}</definedName>
    <definedName name="____CEF300" localSheetId="1" hidden="1">{#N/A,#N/A,FALSE,"MO (2)"}</definedName>
    <definedName name="____CEF300" hidden="1">{#N/A,#N/A,FALSE,"MO (2)"}</definedName>
    <definedName name="____CEF500" localSheetId="1" hidden="1">{#N/A,#N/A,FALSE,"MO (2)"}</definedName>
    <definedName name="____CEF500" hidden="1">{#N/A,#N/A,FALSE,"MO (2)"}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AR02">#REF!</definedName>
    <definedName name="____dd1">#REF!</definedName>
    <definedName name="____dd2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2">#REF!</definedName>
    <definedName name="____ECT12">#REF!</definedName>
    <definedName name="____ECT3">#REF!</definedName>
    <definedName name="____EDA01">#REF!</definedName>
    <definedName name="____emp2">#REF!</definedName>
    <definedName name="____Ext2">'[20]P A T O 99 B'!#REF!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FAT1">#REF!</definedName>
    <definedName name="____FAT2">#REF!</definedName>
    <definedName name="____Fev1">[19]!____Fev1</definedName>
    <definedName name="____H5">"____H5"</definedName>
    <definedName name="____HCB5">#REF!</definedName>
    <definedName name="____i3">#REF!</definedName>
    <definedName name="____ind100">#REF!</definedName>
    <definedName name="____Jan1">[19]!____Jan1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>[19]!____Mar1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D01">[19]!____MOD01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1">#REF!</definedName>
    <definedName name="____OUT98" localSheetId="0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2" hidden="1">{#N/A,#N/A,TRUE,"Serviços"}</definedName>
    <definedName name="____OUT98" localSheetId="1" hidden="1">{#N/A,#N/A,TRUE,"Serviços"}</definedName>
    <definedName name="____OUT98" hidden="1">{#N/A,#N/A,TRUE,"Serviços"}</definedName>
    <definedName name="____OUT98_1" localSheetId="1" hidden="1">{#N/A,#N/A,TRUE,"Serviços"}</definedName>
    <definedName name="____OUT98_1" hidden="1">{#N/A,#N/A,TRUE,"Serviços"}</definedName>
    <definedName name="____out99" localSheetId="1" hidden="1">{#N/A,#N/A,TRUE,"Serviços"}</definedName>
    <definedName name="____out99" hidden="1">{#N/A,#N/A,TRUE,"Serviços"}</definedName>
    <definedName name="____OUTTT98" localSheetId="1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33">!#REF!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6">#REF!</definedName>
    <definedName name="____PM412">#REF!</definedName>
    <definedName name="____PM609">#REF!</definedName>
    <definedName name="____PM970">#REF!</definedName>
    <definedName name="____PNV2002">#REF!</definedName>
    <definedName name="____PNV2003">#REF!</definedName>
    <definedName name="____PNV2009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>#REF!</definedName>
    <definedName name="____r_1">"NA()"</definedName>
    <definedName name="____r_18">#REF!</definedName>
    <definedName name="____Rbv1">'[13]Página 16'!$C$3:$C$7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C3">#REF!</definedName>
    <definedName name="____REC35">#REF!</definedName>
    <definedName name="____REC4">#REF!</definedName>
    <definedName name="____reg1">[17]DADOS!$B$4</definedName>
    <definedName name="____reg3">[18]eq!$A$2:$D$42</definedName>
    <definedName name="____reg5">[18]mo!$A$2:$C$10</definedName>
    <definedName name="____reg7">[17]mat!$A$2:$C$33</definedName>
    <definedName name="____REP1">#REF!</definedName>
    <definedName name="____REP15">#REF!</definedName>
    <definedName name="____REP2">#REF!</definedName>
    <definedName name="____RET1">#REF!</definedName>
    <definedName name="____RP1">[19]!____RP1</definedName>
    <definedName name="____SE2">#REF!</definedName>
    <definedName name="____Set1">#REF!</definedName>
    <definedName name="____snv2">'[23]SNV (2)'!$A$2:$B$18</definedName>
    <definedName name="____STC04">#REF!</definedName>
    <definedName name="____tab0198">#REF!</definedName>
    <definedName name="____tab0599">#REF!</definedName>
    <definedName name="____tab092003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[21]RELATÓRIO!$D$18</definedName>
    <definedName name="____TT10">[21]RELATÓRIO!$D$64</definedName>
    <definedName name="____TT100">[21]RELATÓRIO!$D$530</definedName>
    <definedName name="____TT101">[21]RELATÓRIO!$D$535</definedName>
    <definedName name="____TT102">'[16]Relatório-1ª med.'!#REF!</definedName>
    <definedName name="____TT103">[21]RELATÓRIO!$D$545</definedName>
    <definedName name="____TT104">[21]RELATÓRIO!$D$550</definedName>
    <definedName name="____TT105">[21]RELATÓRIO!$D$555</definedName>
    <definedName name="____TT106">[21]RELATÓRIO!$D$560</definedName>
    <definedName name="____TT107">'[16]Relatório-1ª med.'!#REF!</definedName>
    <definedName name="____TT108">[21]RELATÓRIO!$D$572</definedName>
    <definedName name="____TT109">[21]RELATÓRIO!$D$577</definedName>
    <definedName name="____TT11">[21]RELATÓRIO!$D$69</definedName>
    <definedName name="____TT110">[21]RELATÓRIO!$D$582</definedName>
    <definedName name="____TT111">[21]RELATÓRIO!$D$587</definedName>
    <definedName name="____TT112">[21]RELATÓRIO!$D$592</definedName>
    <definedName name="____TT113">[21]RELATÓRIO!$D$597</definedName>
    <definedName name="____TT114">[21]RELATÓRIO!$D$602</definedName>
    <definedName name="____TT115">[21]RELATÓRIO!$D$607</definedName>
    <definedName name="____TT116">[21]RELATÓRIO!$D$612</definedName>
    <definedName name="____TT117">[21]RELATÓRIO!$D$616</definedName>
    <definedName name="____TT118">[21]RELATÓRIO!$D$621</definedName>
    <definedName name="____TT119">[21]RELATÓRIO!$D$626</definedName>
    <definedName name="____TT12">[21]RELATÓRIO!$D$74</definedName>
    <definedName name="____TT120">[21]RELATÓRIO!$D$631</definedName>
    <definedName name="____TT121">'[16]Relatório-1ª med.'!#REF!</definedName>
    <definedName name="____TT122">[21]RELATÓRIO!$D$641</definedName>
    <definedName name="____TT123">'[16]Relatório-1ª med.'!#REF!</definedName>
    <definedName name="____TT124">[21]RELATÓRIO!$D$652</definedName>
    <definedName name="____TT125">[21]RELATÓRIO!$D$657</definedName>
    <definedName name="____TT126">[21]RELATÓRIO!$D$662</definedName>
    <definedName name="____TT127">[21]RELATÓRIO!$D$667</definedName>
    <definedName name="____TT128">[21]RELATÓRIO!$D$672</definedName>
    <definedName name="____TT129">[21]RELATÓRIO!$D$677</definedName>
    <definedName name="____TT13">[21]RELATÓRIO!$D$79</definedName>
    <definedName name="____TT130">[21]RELATÓRIO!$D$682</definedName>
    <definedName name="____TT131">[21]RELATÓRIO!$D$687</definedName>
    <definedName name="____TT132">[21]RELATÓRIO!$D$692</definedName>
    <definedName name="____TT133">[21]RELATÓRIO!$D$697</definedName>
    <definedName name="____TT134">[21]RELATÓRIO!$D$702</definedName>
    <definedName name="____TT135">[21]RELATÓRIO!$D$707</definedName>
    <definedName name="____TT136">[21]RELATÓRIO!$D$712</definedName>
    <definedName name="____TT137">[21]RELATÓRIO!$D$716</definedName>
    <definedName name="____TT138">[21]RELATÓRIO!$D$721</definedName>
    <definedName name="____TT139">[21]RELATÓRIO!$D$726</definedName>
    <definedName name="____TT14">[21]RELATÓRIO!$D$84</definedName>
    <definedName name="____TT140">[21]RELATÓRIO!$D$731</definedName>
    <definedName name="____TT141">[21]RELATÓRIO!$D$736</definedName>
    <definedName name="____TT142">[21]RELATÓRIO!$D$741</definedName>
    <definedName name="____TT15">[21]RELATÓRIO!$D$89</definedName>
    <definedName name="____TT16">[21]RELATÓRIO!$D$93</definedName>
    <definedName name="____TT17">[21]RELATÓRIO!$D$98</definedName>
    <definedName name="____TT18">[21]RELATÓRIO!$D$103</definedName>
    <definedName name="____TT19">'[16]Relatório-1ª med.'!#REF!</definedName>
    <definedName name="____TT2">[21]RELATÓRIO!$D$23</definedName>
    <definedName name="____TT20">'[16]Relatório-1ª med.'!#REF!</definedName>
    <definedName name="____TT21">'[16]Relatório-1ª med.'!#REF!</definedName>
    <definedName name="____TT22">'[16]Relatório-1ª med.'!#REF!</definedName>
    <definedName name="____tt23">[21]RELATÓRIO!$D$129</definedName>
    <definedName name="____TT24">[21]RELATÓRIO!$D$134</definedName>
    <definedName name="____TT25">[21]RELATÓRIO!$D$139</definedName>
    <definedName name="____TT26">'[16]Relatório-1ª med.'!#REF!</definedName>
    <definedName name="____TT27">'[16]Relatório-1ª med.'!#REF!</definedName>
    <definedName name="____TT28">'[16]Relatório-1ª med.'!#REF!</definedName>
    <definedName name="____tt288">[21]RELATÓRIO!$D$159</definedName>
    <definedName name="____TT29">[21]RELATÓRIO!$D$164</definedName>
    <definedName name="____TT3">[21]RELATÓRIO!$D$28</definedName>
    <definedName name="____TT30">'[16]Relatório-1ª med.'!#REF!</definedName>
    <definedName name="____tt300">[21]RELATÓRIO!$D$174</definedName>
    <definedName name="____TT31">'[16]Relatório-1ª med.'!#REF!</definedName>
    <definedName name="____TT32">'[16]Relatório-1ª med.'!#REF!</definedName>
    <definedName name="____tt322">[21]RELATÓRIO!$D$189</definedName>
    <definedName name="____TT33">'[16]Relatório-1ª med.'!#REF!</definedName>
    <definedName name="____TT34">'[16]Relatório-1ª med.'!#REF!</definedName>
    <definedName name="____TT35">[21]RELATÓRIO!$D$205</definedName>
    <definedName name="____TT36">'[16]Relatório-1ª med.'!#REF!</definedName>
    <definedName name="____TT37">'[16]Relatório-1ª med.'!#REF!</definedName>
    <definedName name="____TT38">'[16]Relatório-1ª med.'!#REF!</definedName>
    <definedName name="____TT39">'[16]Relatório-1ª med.'!#REF!</definedName>
    <definedName name="____TT4">[21]RELATÓRIO!$D$33</definedName>
    <definedName name="____TT40">'[16]Relatório-1ª med.'!#REF!</definedName>
    <definedName name="____TT41">[21]RELATÓRIO!$D$235</definedName>
    <definedName name="____TT42">[21]RELATÓRIO!$D$240</definedName>
    <definedName name="____TT43">[21]RELATÓRIO!$D$245</definedName>
    <definedName name="____TT44">[21]RELATÓRIO!$D$250</definedName>
    <definedName name="____TT45">[21]RELATÓRIO!$D$255</definedName>
    <definedName name="____TT46">[21]RELATÓRIO!$D$260</definedName>
    <definedName name="____TT47">[21]RELATÓRIO!$D$265</definedName>
    <definedName name="____TT48">[21]RELATÓRIO!$D$270</definedName>
    <definedName name="____TT49">[21]RELATÓRIO!$D$275</definedName>
    <definedName name="____TT5">'[16]Relatório-1ª med.'!#REF!</definedName>
    <definedName name="____TT50">[21]RELATÓRIO!$D$280</definedName>
    <definedName name="____TT51">[21]RELATÓRIO!$D$285</definedName>
    <definedName name="____TT52">'[16]Relatório-1ª med.'!#REF!</definedName>
    <definedName name="____TT53">'[16]Relatório-1ª med.'!#REF!</definedName>
    <definedName name="____TT54">'[16]Relatório-1ª med.'!#REF!</definedName>
    <definedName name="____TT55">'[16]Relatório-1ª med.'!#REF!</definedName>
    <definedName name="____TT56">[21]RELATÓRIO!$D$310</definedName>
    <definedName name="____TT57">[21]RELATÓRIO!$D$315</definedName>
    <definedName name="____TT58">[21]RELATÓRIO!$D$320</definedName>
    <definedName name="____TT59">[21]RELATÓRIO!$D$325</definedName>
    <definedName name="____TT6">'[16]Relatório-1ª med.'!#REF!</definedName>
    <definedName name="____TT60">'[16]Relatório-1ª med.'!#REF!</definedName>
    <definedName name="____TT61">'[16]Relatório-1ª med.'!#REF!</definedName>
    <definedName name="____TT62">[21]RELATÓRIO!$D$339</definedName>
    <definedName name="____TT63">[21]RELATÓRIO!$D$344</definedName>
    <definedName name="____TT64">[21]RELATÓRIO!$D$349</definedName>
    <definedName name="____TT65">[21]RELATÓRIO!$D$354</definedName>
    <definedName name="____TT66">[21]RELATÓRIO!$D$359</definedName>
    <definedName name="____TT67">[21]RELATÓRIO!$D$365</definedName>
    <definedName name="____TT68">[21]RELATÓRIO!$D$370</definedName>
    <definedName name="____TT69">'[16]Relatório-1ª med.'!#REF!</definedName>
    <definedName name="____TT7">'[16]Relatório-1ª med.'!#REF!</definedName>
    <definedName name="____TT70">'[16]Relatório-1ª med.'!#REF!</definedName>
    <definedName name="____TT71">'[16]Relatório-1ª med.'!#REF!</definedName>
    <definedName name="____TT72">[21]RELATÓRIO!$D$390</definedName>
    <definedName name="____TT73">[21]RELATÓRIO!$D$395</definedName>
    <definedName name="____TT74">'[16]Relatório-1ª med.'!#REF!</definedName>
    <definedName name="____TT75">'[16]Relatório-1ª med.'!#REF!</definedName>
    <definedName name="____TT76">'[16]Relatório-1ª med.'!#REF!</definedName>
    <definedName name="____TT77">'[16]Relatório-1ª med.'!#REF!</definedName>
    <definedName name="____TT78">'[16]Relatório-1ª med.'!#REF!</definedName>
    <definedName name="____TT79">'[16]Relatório-1ª med.'!#REF!</definedName>
    <definedName name="____TT8">[21]RELATÓRIO!$D$53</definedName>
    <definedName name="____TT80">[21]RELATÓRIO!$D$430</definedName>
    <definedName name="____TT81">[21]RELATÓRIO!$D$434</definedName>
    <definedName name="____TT82">[21]RELATÓRIO!$D$439</definedName>
    <definedName name="____TT83">[21]RELATÓRIO!$D$444</definedName>
    <definedName name="____TT84">[21]RELATÓRIO!$D$449</definedName>
    <definedName name="____TT85">[21]RELATÓRIO!$D$454</definedName>
    <definedName name="____TT86">[21]RELATÓRIO!$D$459</definedName>
    <definedName name="____TT87">[21]RELATÓRIO!$D$464</definedName>
    <definedName name="____TT88">[21]RELATÓRIO!$D$469</definedName>
    <definedName name="____TT89">[21]RELATÓRIO!$D$474</definedName>
    <definedName name="____TT9">[21]RELATÓRIO!$D$58</definedName>
    <definedName name="____TT90">[21]RELATÓRIO!$D$479</definedName>
    <definedName name="____TT91">[21]RELATÓRIO!$D$484</definedName>
    <definedName name="____TT92">[21]RELATÓRIO!$D$490</definedName>
    <definedName name="____TT93">[21]RELATÓRIO!$D$495</definedName>
    <definedName name="____TT94">'[16]Relatório-1ª med.'!#REF!</definedName>
    <definedName name="____TT95">'[16]Relatório-1ª med.'!#REF!</definedName>
    <definedName name="____TT96">[21]RELATÓRIO!$D$510</definedName>
    <definedName name="____TT97">'[16]Relatório-1ª med.'!#REF!</definedName>
    <definedName name="____TT98">[21]RELATÓRIO!$D$520</definedName>
    <definedName name="____TT99">[21]RELATÓRIO!$D$525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xlnm.Criteria">"#REF!"</definedName>
    <definedName name="____xlnm.Criteria_10">"#REF!"</definedName>
    <definedName name="____xlnm.Criteria_19">"#REF!"</definedName>
    <definedName name="____xlnm.Criteria_25">"#REF!"</definedName>
    <definedName name="____xlnm.Criteria_28">"#REF!"</definedName>
    <definedName name="____xlnm.Criteria_29">"#REF!"</definedName>
    <definedName name="____xlnm.Criteria_30">"#REF!"</definedName>
    <definedName name="____xlnm.Criteria_31">"#REF!"</definedName>
    <definedName name="____xlnm.Criteria_32">"#REF!"</definedName>
    <definedName name="____xlnm.Criteria_33">"#REF!"</definedName>
    <definedName name="____xlnm.Criteria_34">"#REF!"</definedName>
    <definedName name="____xlnm.Criteria_35">"#REF!"</definedName>
    <definedName name="____xlnm.Criteria_36">"#REF!"</definedName>
    <definedName name="____xlnm.Criteria_37">"#REF!"</definedName>
    <definedName name="____xlnm.Criteria_38">"#REF!"</definedName>
    <definedName name="____xlnm.Criteria_39">"#REF!"</definedName>
    <definedName name="____xlnm.Criteria_5">"#REF!"</definedName>
    <definedName name="____xlnm.Criteria_6">"#REF!"</definedName>
    <definedName name="____xlnm.Criteria_8">"#REF!"</definedName>
    <definedName name="____xlnm.Database">"#REF!"</definedName>
    <definedName name="____xlnm.Print_Area_1">"NA()"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2" hidden="1">#REF!</definedName>
    <definedName name="___A1">[19]!___A1</definedName>
    <definedName name="___A10">[19]!___A10</definedName>
    <definedName name="___A11">[19]!___A11</definedName>
    <definedName name="___A12">[19]!___A12</definedName>
    <definedName name="___A13">[19]!___A13</definedName>
    <definedName name="___A14">[19]!___A14</definedName>
    <definedName name="___A15">[19]!___A15</definedName>
    <definedName name="___A16">[19]!___A16</definedName>
    <definedName name="___A17">[19]!___A17</definedName>
    <definedName name="___A19">[19]!___A19</definedName>
    <definedName name="___A2">[19]!___A2</definedName>
    <definedName name="___A20">[19]!___A20</definedName>
    <definedName name="___A21">[19]!___A21</definedName>
    <definedName name="___A22">[19]!___A22</definedName>
    <definedName name="___A23">[19]!___A23</definedName>
    <definedName name="___A24">[19]!___A24</definedName>
    <definedName name="___A25">[19]!___A25</definedName>
    <definedName name="___A3">[19]!___A3</definedName>
    <definedName name="___A4">[19]!___A4</definedName>
    <definedName name="___A5">[19]!___A5</definedName>
    <definedName name="___A6">[19]!___A6</definedName>
    <definedName name="___A7">[19]!___A7</definedName>
    <definedName name="___A9">[19]!___A9</definedName>
    <definedName name="___AA2">#N/A</definedName>
    <definedName name="___Abr1">[24]Calendário!$A$15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[25]DADOS!$C$17</definedName>
    <definedName name="___ACA50">[25]DADOS!$C$16</definedName>
    <definedName name="___ACM30">#REF!</definedName>
    <definedName name="___ACM30_16">#REF!</definedName>
    <definedName name="___act2">#REF!</definedName>
    <definedName name="___ACV1">#N/A</definedName>
    <definedName name="___Ago1">[24]Calendário!$I$24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"$#REF!.$H$31"</definedName>
    <definedName name="___arg16">"$#REF!.$H$55"</definedName>
    <definedName name="___ATD08">#REF!</definedName>
    <definedName name="___ATD1">[26]PATO!$G$42</definedName>
    <definedName name="___Aut2">#N/A</definedName>
    <definedName name="___ba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0">#REF!</definedName>
    <definedName name="___BDI2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>[26]PATO!#REF!</definedName>
    <definedName name="___CEF200" localSheetId="1" hidden="1">{#N/A,#N/A,FALSE,"MO (2)"}</definedName>
    <definedName name="___CEF200" hidden="1">{#N/A,#N/A,FALSE,"MO (2)"}</definedName>
    <definedName name="___CEF222" localSheetId="1" hidden="1">{#N/A,#N/A,FALSE,"MO (2)"}</definedName>
    <definedName name="___CEF222" hidden="1">{#N/A,#N/A,FALSE,"MO (2)"}</definedName>
    <definedName name="___CEF300" localSheetId="1" hidden="1">{#N/A,#N/A,FALSE,"MO (2)"}</definedName>
    <definedName name="___CEF300" hidden="1">{#N/A,#N/A,FALSE,"MO (2)"}</definedName>
    <definedName name="___CEF500" localSheetId="1" hidden="1">{#N/A,#N/A,FALSE,"MO (2)"}</definedName>
    <definedName name="___CEF500" hidden="1">{#N/A,#N/A,FALSE,"MO (2)"}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>[25]DADOS!$B$39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AR02">#REF!</definedName>
    <definedName name="___dd1">#REF!</definedName>
    <definedName name="___dd2">#REF!</definedName>
    <definedName name="___Dez1">[24]Calendário!$Q$33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mp2">#REF!</definedName>
    <definedName name="___Ext2">'[9]P A T O 99 B'!#REF!</definedName>
    <definedName name="___Ext2_1">"NA()"</definedName>
    <definedName name="___FAT1">#REF!</definedName>
    <definedName name="___FAT2">#REF!</definedName>
    <definedName name="___Fev1">[24]Calendário!$I$6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HCB5_16">#REF!</definedName>
    <definedName name="___ind100">#N/A</definedName>
    <definedName name="___ind2">#REF!</definedName>
    <definedName name="___Jan1">[24]Calendário!$A$6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[24]Calendário!$A$24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[24]Calendário!$Q$15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M406407">#REF!</definedName>
    <definedName name="___km736">#REF!</definedName>
    <definedName name="___la2">[26]PATO!#REF!</definedName>
    <definedName name="___LAG2">#N/A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[24]Calendário!$I$15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[24]Calendário!$Q$6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#N/A</definedName>
    <definedName name="___MFC01">#REF!</definedName>
    <definedName name="___mm1">"___mm1"</definedName>
    <definedName name="___MNS8418">#N/A</definedName>
    <definedName name="___MO2">#REF!</definedName>
    <definedName name="___MOD01">[19]!___MOD01</definedName>
    <definedName name="___Nov1">[24]Calendário!$I$33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>'[27]orcID nº1'!$A$14:$G$1025</definedName>
    <definedName name="___OR12">'[27]orc ID nº12'!$A$16:$G$181</definedName>
    <definedName name="___OR13">'[27]orc ID nº13'!$A$13:$G$34</definedName>
    <definedName name="___OR14">'[27]orc ID nº 14'!$A$14:$G$16</definedName>
    <definedName name="___OR15">'[27]orc ID nº 15'!$A$14:$G$104</definedName>
    <definedName name="___OR16">'[27]orc ID nº16'!$A$14:$G$33</definedName>
    <definedName name="___OR17">'[27]orc ID nº17'!$A$16:$G$80</definedName>
    <definedName name="___OR18">'[27]orc ID nº 18'!$A$14:$G$123</definedName>
    <definedName name="___OR19">'[27]orc ID nº19'!$A$14:$G$96</definedName>
    <definedName name="___OR2">'[27]orc ID nº2 '!$A$14:$G$70</definedName>
    <definedName name="___OR3">'[27]orc ID nº3'!$A$14:$G$134</definedName>
    <definedName name="___OR4">'[27]orcID nº4'!$A$14:$G$165</definedName>
    <definedName name="___OR5">'[27]orcID nº5'!$A$14:$G$149</definedName>
    <definedName name="___OR6">'[27]orcID nº6'!$A$14:$G$138</definedName>
    <definedName name="___OR7">'[27]orcID nº7'!$A$14:$G$137</definedName>
    <definedName name="___OR8">'[27]orc ID nº8'!$A$14:$G$133</definedName>
    <definedName name="___OR9">'[27]orc ID nº9'!$A$14:$G$157</definedName>
    <definedName name="___Out1">[24]Calendário!$A$33</definedName>
    <definedName name="___out2008" localSheetId="1" hidden="1">{#N/A,#N/A,TRUE,"Serviços"}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localSheetId="0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2" hidden="1">{#N/A,#N/A,TRUE,"Serviços"}</definedName>
    <definedName name="___OUT98" localSheetId="1" hidden="1">{#N/A,#N/A,TRUE,"Serviços"}</definedName>
    <definedName name="___OUT98" hidden="1">{#N/A,#N/A,TRUE,"Serviços"}</definedName>
    <definedName name="___OUT98_1" localSheetId="1" hidden="1">{#N/A,#N/A,TRUE,"Serviços"}</definedName>
    <definedName name="___OUT98_1" hidden="1">{#N/A,#N/A,TRUE,"Serviços"}</definedName>
    <definedName name="___OUT98_1_1" localSheetId="1" hidden="1">{#N/A,#N/A,TRUE,"Serviços"}</definedName>
    <definedName name="___OUT98_1_1" hidden="1">{#N/A,#N/A,TRUE,"Serviços"}</definedName>
    <definedName name="___OUT98_2" localSheetId="1" hidden="1">{#N/A,#N/A,TRUE,"Serviços"}</definedName>
    <definedName name="___OUT98_2" hidden="1">{#N/A,#N/A,TRUE,"Serviços"}</definedName>
    <definedName name="___OUT98_2_1" localSheetId="1" hidden="1">{#N/A,#N/A,TRUE,"Serviços"}</definedName>
    <definedName name="___OUT98_2_1" hidden="1">{#N/A,#N/A,TRUE,"Serviços"}</definedName>
    <definedName name="___OUT98_3" localSheetId="1" hidden="1">{#N/A,#N/A,TRUE,"Serviços"}</definedName>
    <definedName name="___OUT98_3" hidden="1">{#N/A,#N/A,TRUE,"Serviços"}</definedName>
    <definedName name="___OUT98_3_1" localSheetId="1" hidden="1">{#N/A,#N/A,TRUE,"Serviços"}</definedName>
    <definedName name="___OUT98_3_1" hidden="1">{#N/A,#N/A,TRUE,"Serviços"}</definedName>
    <definedName name="___OUT98_4" localSheetId="1" hidden="1">{#N/A,#N/A,TRUE,"Serviços"}</definedName>
    <definedName name="___OUT98_4" hidden="1">{#N/A,#N/A,TRUE,"Serviços"}</definedName>
    <definedName name="___OUT98_4_1" localSheetId="1" hidden="1">{#N/A,#N/A,TRUE,"Serviços"}</definedName>
    <definedName name="___OUT98_4_1" hidden="1">{#N/A,#N/A,TRUE,"Serviços"}</definedName>
    <definedName name="___OUT98_5" localSheetId="1" hidden="1">{#N/A,#N/A,TRUE,"Serviços"}</definedName>
    <definedName name="___OUT98_5" hidden="1">{#N/A,#N/A,TRUE,"Serviços"}</definedName>
    <definedName name="___OUT98_5_1" localSheetId="1" hidden="1">{#N/A,#N/A,TRUE,"Serviços"}</definedName>
    <definedName name="___OUT98_5_1" hidden="1">{#N/A,#N/A,TRUE,"Serviços"}</definedName>
    <definedName name="___out99" localSheetId="1" hidden="1">{#N/A,#N/A,TRUE,"Serviços"}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av2">#REF!</definedName>
    <definedName name="___PCB5">#REF!</definedName>
    <definedName name="___PCM30">[26]PATO!#REF!</definedName>
    <definedName name="___PL1">#REF!</definedName>
    <definedName name="___PL1_1">"$#REF!.$#REF!$#REF!"</definedName>
    <definedName name="___PL1_11">!#REF!</definedName>
    <definedName name="___PL1_15">!#REF!</definedName>
    <definedName name="___PL1_16">#REF!</definedName>
    <definedName name="___PL1_5">!#REF!</definedName>
    <definedName name="___PL1_7">!#REF!</definedName>
    <definedName name="___PL1_8">!#REF!</definedName>
    <definedName name="___PL1_9">!#REF!</definedName>
    <definedName name="___PLA2">[26]PATO!#REF!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V2002">#REF!</definedName>
    <definedName name="___PNV2003">#REF!</definedName>
    <definedName name="___PNV2009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[26]PATO!#REF!</definedName>
    <definedName name="___PUM334">#REF!</definedName>
    <definedName name="___PUM335">#REF!</definedName>
    <definedName name="___PUM346">#REF!</definedName>
    <definedName name="___PUM406">#REF!</definedName>
    <definedName name="___PUM412">#REF!</definedName>
    <definedName name="___PUM609">#REF!</definedName>
    <definedName name="___PUM970">#REF!</definedName>
    <definedName name="___PUT501">#REF!</definedName>
    <definedName name="___PUT701">#REF!</definedName>
    <definedName name="___QQ2">#N/A</definedName>
    <definedName name="___qq3">#N/A</definedName>
    <definedName name="___R">#REF!</definedName>
    <definedName name="___r_1">"NA()"</definedName>
    <definedName name="___r_18">#REF!</definedName>
    <definedName name="___Rbv1">'[13]Página 16'!$C$3:$C$7</definedName>
    <definedName name="___REC3">#REF!</definedName>
    <definedName name="___REC35">#REF!</definedName>
    <definedName name="___REC4">#REF!</definedName>
    <definedName name="___reg1">[17]DADOS!$B$4</definedName>
    <definedName name="___reg3">[18]eq!$A$2:$D$42</definedName>
    <definedName name="___reg5">[18]mo!$A$2:$C$10</definedName>
    <definedName name="___reg7">[17]mat!$A$2:$C$33</definedName>
    <definedName name="___REP1">#REF!</definedName>
    <definedName name="___REP15">#REF!</definedName>
    <definedName name="___REP2">#REF!</definedName>
    <definedName name="___RET1">#REF!</definedName>
    <definedName name="___RP1">[19]!___RP1</definedName>
    <definedName name="___s">#REF!</definedName>
    <definedName name="___SE2">#REF!</definedName>
    <definedName name="___SEG1">#REF!</definedName>
    <definedName name="___Set1">[24]Calendário!$Q$24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b0198">'[28]DER janeiro98'!$A$1:$D$810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">#REF!</definedName>
    <definedName name="___TB10">#REF!</definedName>
    <definedName name="___TB10_16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"$#REF!.$E$71"</definedName>
    <definedName name="___tbw97">"$#REF!.$E$73"</definedName>
    <definedName name="___TCB4">#REF!</definedName>
    <definedName name="___TCB5">[26]TLCB5!$I$34</definedName>
    <definedName name="___tcc4">#REF!</definedName>
    <definedName name="___TCM30">#REF!</definedName>
    <definedName name="___TCM30_16">#REF!</definedName>
    <definedName name="___TEB4">[26]TLMR!$I$25</definedName>
    <definedName name="___ter2">#REF!</definedName>
    <definedName name="___TOT1">[26]PATO!#REF!</definedName>
    <definedName name="___TOT2">[26]PATO!#REF!</definedName>
    <definedName name="___TOT210">#REF!</definedName>
    <definedName name="___TOT3">[26]PATO!#REF!</definedName>
    <definedName name="___TOT4">[26]PATO!#REF!</definedName>
    <definedName name="___TOT5">[26]PATO!#REF!</definedName>
    <definedName name="___TOT6">[26]PATO!#REF!</definedName>
    <definedName name="___TOT7">[26]PATO!#REF!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>[26]PATO!#REF!</definedName>
    <definedName name="___tsd4">#REF!</definedName>
    <definedName name="___TT1">[21]RELATÓRIO!$D$18</definedName>
    <definedName name="___TT10">[21]RELATÓRIO!$D$64</definedName>
    <definedName name="___TT100">[21]RELATÓRIO!$D$530</definedName>
    <definedName name="___TT101">[21]RELATÓRIO!$D$535</definedName>
    <definedName name="___TT102">'[16]Relatório-1ª med.'!#REF!</definedName>
    <definedName name="___TT103">[21]RELATÓRIO!$D$545</definedName>
    <definedName name="___TT104">[21]RELATÓRIO!$D$550</definedName>
    <definedName name="___TT105">[21]RELATÓRIO!$D$555</definedName>
    <definedName name="___TT106">[21]RELATÓRIO!$D$560</definedName>
    <definedName name="___TT107">'[16]Relatório-1ª med.'!#REF!</definedName>
    <definedName name="___TT108">[21]RELATÓRIO!$D$572</definedName>
    <definedName name="___TT109">[21]RELATÓRIO!$D$577</definedName>
    <definedName name="___TT11">[21]RELATÓRIO!$D$69</definedName>
    <definedName name="___TT110">[21]RELATÓRIO!$D$582</definedName>
    <definedName name="___TT111">[21]RELATÓRIO!$D$587</definedName>
    <definedName name="___TT112">[21]RELATÓRIO!$D$592</definedName>
    <definedName name="___TT113">[21]RELATÓRIO!$D$597</definedName>
    <definedName name="___TT114">[21]RELATÓRIO!$D$602</definedName>
    <definedName name="___TT115">[21]RELATÓRIO!$D$607</definedName>
    <definedName name="___TT116">[21]RELATÓRIO!$D$612</definedName>
    <definedName name="___TT117">[21]RELATÓRIO!$D$616</definedName>
    <definedName name="___TT118">[21]RELATÓRIO!$D$621</definedName>
    <definedName name="___TT119">[21]RELATÓRIO!$D$626</definedName>
    <definedName name="___TT12">[21]RELATÓRIO!$D$74</definedName>
    <definedName name="___TT120">[21]RELATÓRIO!$D$631</definedName>
    <definedName name="___TT121">'[16]Relatório-1ª med.'!#REF!</definedName>
    <definedName name="___TT122">[21]RELATÓRIO!$D$641</definedName>
    <definedName name="___TT123">'[16]Relatório-1ª med.'!#REF!</definedName>
    <definedName name="___TT124">[21]RELATÓRIO!$D$652</definedName>
    <definedName name="___TT125">[21]RELATÓRIO!$D$657</definedName>
    <definedName name="___TT126">[21]RELATÓRIO!$D$662</definedName>
    <definedName name="___TT127">[21]RELATÓRIO!$D$667</definedName>
    <definedName name="___TT128">[21]RELATÓRIO!$D$672</definedName>
    <definedName name="___TT129">[21]RELATÓRIO!$D$677</definedName>
    <definedName name="___TT13">[21]RELATÓRIO!$D$79</definedName>
    <definedName name="___TT130">[21]RELATÓRIO!$D$682</definedName>
    <definedName name="___TT131">[21]RELATÓRIO!$D$687</definedName>
    <definedName name="___TT132">[21]RELATÓRIO!$D$692</definedName>
    <definedName name="___TT133">[21]RELATÓRIO!$D$697</definedName>
    <definedName name="___TT134">[21]RELATÓRIO!$D$702</definedName>
    <definedName name="___TT135">[21]RELATÓRIO!$D$707</definedName>
    <definedName name="___TT136">[21]RELATÓRIO!$D$712</definedName>
    <definedName name="___TT137">[21]RELATÓRIO!$D$716</definedName>
    <definedName name="___TT138">[21]RELATÓRIO!$D$721</definedName>
    <definedName name="___TT139">[21]RELATÓRIO!$D$726</definedName>
    <definedName name="___TT14">[21]RELATÓRIO!$D$84</definedName>
    <definedName name="___TT140">[21]RELATÓRIO!$D$731</definedName>
    <definedName name="___TT141">[21]RELATÓRIO!$D$736</definedName>
    <definedName name="___TT142">[21]RELATÓRIO!$D$741</definedName>
    <definedName name="___TT15">[21]RELATÓRIO!$D$89</definedName>
    <definedName name="___TT16">[21]RELATÓRIO!$D$93</definedName>
    <definedName name="___TT17">[21]RELATÓRIO!$D$98</definedName>
    <definedName name="___TT18">[21]RELATÓRIO!$D$103</definedName>
    <definedName name="___TT19">'[16]Relatório-1ª med.'!#REF!</definedName>
    <definedName name="___TT2">[21]RELATÓRIO!$D$23</definedName>
    <definedName name="___TT20">'[16]Relatório-1ª med.'!#REF!</definedName>
    <definedName name="___TT21">'[16]Relatório-1ª med.'!#REF!</definedName>
    <definedName name="___TT22">'[16]Relatório-1ª med.'!#REF!</definedName>
    <definedName name="___tt23">[21]RELATÓRIO!$D$129</definedName>
    <definedName name="___TT24">[21]RELATÓRIO!$D$134</definedName>
    <definedName name="___TT25">[21]RELATÓRIO!$D$139</definedName>
    <definedName name="___TT26">'[16]Relatório-1ª med.'!#REF!</definedName>
    <definedName name="___TT27">'[16]Relatório-1ª med.'!#REF!</definedName>
    <definedName name="___TT28">'[16]Relatório-1ª med.'!#REF!</definedName>
    <definedName name="___tt288">[21]RELATÓRIO!$D$159</definedName>
    <definedName name="___TT29">[21]RELATÓRIO!$D$164</definedName>
    <definedName name="___TT3">[21]RELATÓRIO!$D$28</definedName>
    <definedName name="___TT30">'[16]Relatório-1ª med.'!#REF!</definedName>
    <definedName name="___tt300">[21]RELATÓRIO!$D$174</definedName>
    <definedName name="___TT31">'[16]Relatório-1ª med.'!#REF!</definedName>
    <definedName name="___TT32">'[16]Relatório-1ª med.'!#REF!</definedName>
    <definedName name="___tt322">[21]RELATÓRIO!$D$189</definedName>
    <definedName name="___TT33">'[16]Relatório-1ª med.'!#REF!</definedName>
    <definedName name="___TT34">'[16]Relatório-1ª med.'!#REF!</definedName>
    <definedName name="___TT35">[21]RELATÓRIO!$D$205</definedName>
    <definedName name="___TT36">'[16]Relatório-1ª med.'!#REF!</definedName>
    <definedName name="___TT37">'[16]Relatório-1ª med.'!#REF!</definedName>
    <definedName name="___TT38">'[16]Relatório-1ª med.'!#REF!</definedName>
    <definedName name="___TT39">'[16]Relatório-1ª med.'!#REF!</definedName>
    <definedName name="___TT4">[21]RELATÓRIO!$D$33</definedName>
    <definedName name="___TT40">'[16]Relatório-1ª med.'!#REF!</definedName>
    <definedName name="___TT41">[21]RELATÓRIO!$D$235</definedName>
    <definedName name="___TT42">[21]RELATÓRIO!$D$240</definedName>
    <definedName name="___TT43">[21]RELATÓRIO!$D$245</definedName>
    <definedName name="___TT44">[21]RELATÓRIO!$D$250</definedName>
    <definedName name="___TT45">[21]RELATÓRIO!$D$255</definedName>
    <definedName name="___TT46">[21]RELATÓRIO!$D$260</definedName>
    <definedName name="___TT47">[21]RELATÓRIO!$D$265</definedName>
    <definedName name="___TT48">[21]RELATÓRIO!$D$270</definedName>
    <definedName name="___TT49">[21]RELATÓRIO!$D$275</definedName>
    <definedName name="___TT5">'[16]Relatório-1ª med.'!#REF!</definedName>
    <definedName name="___TT50">[21]RELATÓRIO!$D$280</definedName>
    <definedName name="___TT51">[21]RELATÓRIO!$D$285</definedName>
    <definedName name="___TT52">'[16]Relatório-1ª med.'!#REF!</definedName>
    <definedName name="___TT53">'[16]Relatório-1ª med.'!#REF!</definedName>
    <definedName name="___TT54">'[16]Relatório-1ª med.'!#REF!</definedName>
    <definedName name="___TT55">'[16]Relatório-1ª med.'!#REF!</definedName>
    <definedName name="___TT56">[21]RELATÓRIO!$D$310</definedName>
    <definedName name="___TT57">[21]RELATÓRIO!$D$315</definedName>
    <definedName name="___TT58">[21]RELATÓRIO!$D$320</definedName>
    <definedName name="___TT59">[21]RELATÓRIO!$D$325</definedName>
    <definedName name="___TT6">'[16]Relatório-1ª med.'!#REF!</definedName>
    <definedName name="___TT60">'[16]Relatório-1ª med.'!#REF!</definedName>
    <definedName name="___TT61">'[16]Relatório-1ª med.'!#REF!</definedName>
    <definedName name="___TT62">[21]RELATÓRIO!$D$339</definedName>
    <definedName name="___TT63">[21]RELATÓRIO!$D$344</definedName>
    <definedName name="___TT64">[21]RELATÓRIO!$D$349</definedName>
    <definedName name="___TT65">[21]RELATÓRIO!$D$354</definedName>
    <definedName name="___TT66">[21]RELATÓRIO!$D$359</definedName>
    <definedName name="___TT67">[21]RELATÓRIO!$D$365</definedName>
    <definedName name="___TT68">[21]RELATÓRIO!$D$370</definedName>
    <definedName name="___TT69">'[16]Relatório-1ª med.'!#REF!</definedName>
    <definedName name="___TT7">'[16]Relatório-1ª med.'!#REF!</definedName>
    <definedName name="___TT70">'[16]Relatório-1ª med.'!#REF!</definedName>
    <definedName name="___TT71">'[16]Relatório-1ª med.'!#REF!</definedName>
    <definedName name="___TT72">[21]RELATÓRIO!$D$390</definedName>
    <definedName name="___TT73">[21]RELATÓRIO!$D$395</definedName>
    <definedName name="___TT74">'[16]Relatório-1ª med.'!#REF!</definedName>
    <definedName name="___TT75">'[16]Relatório-1ª med.'!#REF!</definedName>
    <definedName name="___TT76">'[16]Relatório-1ª med.'!#REF!</definedName>
    <definedName name="___TT77">'[16]Relatório-1ª med.'!#REF!</definedName>
    <definedName name="___TT78">'[16]Relatório-1ª med.'!#REF!</definedName>
    <definedName name="___TT79">'[16]Relatório-1ª med.'!#REF!</definedName>
    <definedName name="___TT8">[21]RELATÓRIO!$D$53</definedName>
    <definedName name="___TT80">[21]RELATÓRIO!$D$430</definedName>
    <definedName name="___TT81">[21]RELATÓRIO!$D$434</definedName>
    <definedName name="___TT82">[21]RELATÓRIO!$D$439</definedName>
    <definedName name="___TT83">[21]RELATÓRIO!$D$444</definedName>
    <definedName name="___TT84">[21]RELATÓRIO!$D$449</definedName>
    <definedName name="___TT85">[21]RELATÓRIO!$D$454</definedName>
    <definedName name="___TT86">[21]RELATÓRIO!$D$459</definedName>
    <definedName name="___TT87">[21]RELATÓRIO!$D$464</definedName>
    <definedName name="___TT88">[21]RELATÓRIO!$D$469</definedName>
    <definedName name="___TT89">[21]RELATÓRIO!$D$474</definedName>
    <definedName name="___TT9">[21]RELATÓRIO!$D$58</definedName>
    <definedName name="___TT90">[21]RELATÓRIO!$D$479</definedName>
    <definedName name="___TT91">[21]RELATÓRIO!$D$484</definedName>
    <definedName name="___TT92">[21]RELATÓRIO!$D$490</definedName>
    <definedName name="___TT93">[21]RELATÓRIO!$D$495</definedName>
    <definedName name="___TT94">'[16]Relatório-1ª med.'!#REF!</definedName>
    <definedName name="___TT95">'[16]Relatório-1ª med.'!#REF!</definedName>
    <definedName name="___TT96">[21]RELATÓRIO!$D$510</definedName>
    <definedName name="___TT97">'[16]Relatório-1ª med.'!#REF!</definedName>
    <definedName name="___TT98">[21]RELATÓRIO!$D$520</definedName>
    <definedName name="___TT99">[21]RELATÓRIO!$D$525</definedName>
    <definedName name="___tts1">#N/A</definedName>
    <definedName name="___tts2">#N/A</definedName>
    <definedName name="___ttv1">#N/A</definedName>
    <definedName name="___ttv2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"NA()"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"NA()"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NA()</definedName>
    <definedName name="___xlnm.Print_Area_40">#N/A</definedName>
    <definedName name="___xlnm.Print_Area_41">#REF!</definedName>
    <definedName name="___xlnm.Print_Area_43">#N/A</definedName>
    <definedName name="___xlnm.Print_Area_5">"NA()"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c_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2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2__123Graph_A__200__D50" hidden="1">#REF!</definedName>
    <definedName name="__2__123Graph_ACHART_2" hidden="1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z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Aut_original_4_1">#REF!</definedName>
    <definedName name="__5__123Graph_ACHART_8" hidden="1">#REF!</definedName>
    <definedName name="__5__123Graph_B__200__BPF" hidden="1">#REF!</definedName>
    <definedName name="__5Aut_resumo_4_1">#REF!</definedName>
    <definedName name="__6__123Graph_ACHART_9" hidden="1">#REF!</definedName>
    <definedName name="__6__123Graph_B__200__D50" hidden="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A2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[25]DADOS!$C$17</definedName>
    <definedName name="__ACA50">[25]DADOS!$C$16</definedName>
    <definedName name="__ACM30">[26]MB!$E$12</definedName>
    <definedName name="__act2">#REF!</definedName>
    <definedName name="__ACV1">#N/A</definedName>
    <definedName name="__ago1" localSheetId="1" hidden="1">{"'gráf jan00'!$A$1:$AK$41"}</definedName>
    <definedName name="__ago1" hidden="1">{"'gráf jan00'!$A$1:$AK$41"}</definedName>
    <definedName name="__ago10" localSheetId="1" hidden="1">{"'gráf jan00'!$A$1:$AK$41"}</definedName>
    <definedName name="__ago10" hidden="1">{"'gráf jan00'!$A$1:$AK$41"}</definedName>
    <definedName name="__ago2" localSheetId="1" hidden="1">{"'gráf jan00'!$A$1:$AK$41"}</definedName>
    <definedName name="__ago2" hidden="1">{"'gráf jan00'!$A$1:$AK$41"}</definedName>
    <definedName name="__ago3" localSheetId="1" hidden="1">{"'gráf jan00'!$A$1:$AK$41"}</definedName>
    <definedName name="__ago3" hidden="1">{"'gráf jan00'!$A$1:$AK$41"}</definedName>
    <definedName name="__ago4" localSheetId="1" hidden="1">{"'gráf jan00'!$A$1:$AK$41"}</definedName>
    <definedName name="__ago4" hidden="1">{"'gráf jan00'!$A$1:$AK$41"}</definedName>
    <definedName name="__ago5" localSheetId="1" hidden="1">{"'gráf jan00'!$A$1:$AK$41"}</definedName>
    <definedName name="__ago5" hidden="1">{"'gráf jan00'!$A$1:$AK$41"}</definedName>
    <definedName name="__ago6" localSheetId="1" hidden="1">{"'gráf jan00'!$A$1:$AK$41"}</definedName>
    <definedName name="__ago6" hidden="1">{"'gráf jan00'!$A$1:$AK$41"}</definedName>
    <definedName name="__ago7" localSheetId="1" hidden="1">{"'gráf jan00'!$A$1:$AK$41"}</definedName>
    <definedName name="__ago7" hidden="1">{"'gráf jan00'!$A$1:$AK$41"}</definedName>
    <definedName name="__ago8" localSheetId="1" hidden="1">{"'gráf jan00'!$A$1:$AK$41"}</definedName>
    <definedName name="__ago8" hidden="1">{"'gráf jan00'!$A$1:$AK$41"}</definedName>
    <definedName name="__ago9" localSheetId="1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localSheetId="1" hidden="1">{"'gráf jan00'!$A$1:$AK$41"}</definedName>
    <definedName name="__ago99999" hidden="1">{"'gráf jan00'!$A$1:$AK$41"}</definedName>
    <definedName name="__arg13">"$#REF!.$H$31"</definedName>
    <definedName name="__arg16">"$#REF!.$H$55"</definedName>
    <definedName name="__ATD08">#REF!</definedName>
    <definedName name="__ATD1">[26]PATO!$G$42</definedName>
    <definedName name="__Aut2">#N/A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>[29]Feriados!$B$4:$B$14</definedName>
    <definedName name="__Brz2">[29]Feriados!$B$17:$B$24</definedName>
    <definedName name="__C">#REF!</definedName>
    <definedName name="__cab1">#REF!</definedName>
    <definedName name="__cab2">#REF!</definedName>
    <definedName name="__CAP20">#REF!</definedName>
    <definedName name="__CC709">#N/A</definedName>
    <definedName name="__CC947">#N/A</definedName>
    <definedName name="__CCM30">[26]PATO!#REF!</definedName>
    <definedName name="__CEF200" localSheetId="1" hidden="1">{#N/A,#N/A,FALSE,"MO (2)"}</definedName>
    <definedName name="__CEF200" hidden="1">{#N/A,#N/A,FALSE,"MO (2)"}</definedName>
    <definedName name="__CEF222" localSheetId="1" hidden="1">{#N/A,#N/A,FALSE,"MO (2)"}</definedName>
    <definedName name="__CEF222" hidden="1">{#N/A,#N/A,FALSE,"MO (2)"}</definedName>
    <definedName name="__CEF300" localSheetId="1" hidden="1">{#N/A,#N/A,FALSE,"MO (2)"}</definedName>
    <definedName name="__CEF300" hidden="1">{#N/A,#N/A,FALSE,"MO (2)"}</definedName>
    <definedName name="__CEF500" localSheetId="1" hidden="1">{#N/A,#N/A,FALSE,"MO (2)"}</definedName>
    <definedName name="__CEF500" hidden="1">{#N/A,#N/A,FALSE,"MO (2)"}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MM30">[25]DADOS!$B$39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DAR02">#REF!</definedName>
    <definedName name="__dd1">#REF!</definedName>
    <definedName name="__dd2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localSheetId="1" hidden="1">{"'RR'!$A$2:$E$81"}</definedName>
    <definedName name="__efc10" hidden="1">{"'RR'!$A$2:$E$81"}</definedName>
    <definedName name="__EFC2" localSheetId="1" hidden="1">{"'RR'!$A$2:$E$81"}</definedName>
    <definedName name="__EFC2" hidden="1">{"'RR'!$A$2:$E$81"}</definedName>
    <definedName name="__EFC3" localSheetId="1" hidden="1">{"'RR'!$A$2:$E$81"}</definedName>
    <definedName name="__EFC3" hidden="1">{"'RR'!$A$2:$E$81"}</definedName>
    <definedName name="__EFC4" localSheetId="1" hidden="1">{"'RR'!$A$2:$E$81"}</definedName>
    <definedName name="__EFC4" hidden="1">{"'RR'!$A$2:$E$81"}</definedName>
    <definedName name="__emp2">#N/A</definedName>
    <definedName name="__Ext2">'[20]P A T O 99 B'!#REF!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4">'[9]P A T O 99 B'!#REF!</definedName>
    <definedName name="__FAT1">#REF!</definedName>
    <definedName name="__FA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localSheetId="1" hidden="1">{"'gráf jan00'!$A$1:$AK$41"}</definedName>
    <definedName name="__ffp16" hidden="1">{"'gráf jan00'!$A$1:$AK$41"}</definedName>
    <definedName name="__ffp4589" localSheetId="1" hidden="1">{"'gráf jan00'!$A$1:$AK$41"}</definedName>
    <definedName name="__ffp4589" hidden="1">{"'gráf jan00'!$A$1:$AK$41"}</definedName>
    <definedName name="__FR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LB2">#REF!</definedName>
    <definedName name="__H5">"__H5"</definedName>
    <definedName name="__HCB5">#REF!</definedName>
    <definedName name="__HCB5_16">#REF!</definedName>
    <definedName name="__i3">#REF!</definedName>
    <definedName name="__ind100">#N/A</definedName>
    <definedName name="__ind2">#REF!</definedName>
    <definedName name="__IntlFixup" hidden="1">TRUE</definedName>
    <definedName name="__Jan1">#N/A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localSheetId="1" hidden="1">{"'gráf jan00'!$A$1:$AK$41"}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M406407">#REF!</definedName>
    <definedName name="__la2">[26]PATO!#REF!</definedName>
    <definedName name="__LAG2">[30]SERVIÇOS!$G$26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#N/A</definedName>
    <definedName name="__MFC01">#REF!</definedName>
    <definedName name="__mm1">"__mm1"</definedName>
    <definedName name="__MNS8418">#N/A</definedName>
    <definedName name="__MO2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>'[31]orcID nº1'!$A$14:$G$1025</definedName>
    <definedName name="__OR12">'[31]orc ID nº12'!$A$16:$G$181</definedName>
    <definedName name="__OR13">'[31]orc ID nº13'!$A$13:$G$34</definedName>
    <definedName name="__OR14">'[31]orc ID nº 14'!$A$14:$G$16</definedName>
    <definedName name="__OR15">'[31]orc ID nº 15'!$A$14:$G$104</definedName>
    <definedName name="__OR16">'[31]orc ID nº16'!$A$14:$G$33</definedName>
    <definedName name="__OR17">'[31]orc ID nº17'!$A$16:$G$80</definedName>
    <definedName name="__OR18">'[31]orc ID nº 18'!$A$14:$G$123</definedName>
    <definedName name="__OR19">'[31]orc ID nº19'!$A$14:$G$96</definedName>
    <definedName name="__OR2">'[31]orc ID nº2 '!$A$14:$G$70</definedName>
    <definedName name="__OR3">'[31]orc ID nº3'!$A$14:$G$134</definedName>
    <definedName name="__OR4">'[31]orcID nº4'!$A$14:$G$165</definedName>
    <definedName name="__OR5">'[31]orcID nº5'!$A$14:$G$149</definedName>
    <definedName name="__OR6">'[31]orcID nº6'!$A$14:$G$138</definedName>
    <definedName name="__OR7">'[31]orcID nº7'!$A$14:$G$137</definedName>
    <definedName name="__OR8">'[31]orc ID nº8'!$A$14:$G$133</definedName>
    <definedName name="__OR9">'[31]orc ID nº9'!$A$14:$G$157</definedName>
    <definedName name="__Out1">#REF!</definedName>
    <definedName name="__out2008" localSheetId="1" hidden="1">{#N/A,#N/A,TRUE,"Serviços"}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localSheetId="0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2" hidden="1">{#N/A,#N/A,TRUE,"Serviços"}</definedName>
    <definedName name="__OUT98" localSheetId="1" hidden="1">{#N/A,#N/A,TRUE,"Serviços"}</definedName>
    <definedName name="__OUT98" hidden="1">{#N/A,#N/A,TRUE,"Serviços"}</definedName>
    <definedName name="__OUT98_1" localSheetId="1" hidden="1">{#N/A,#N/A,TRUE,"Serviços"}</definedName>
    <definedName name="__OUT98_1" hidden="1">{#N/A,#N/A,TRUE,"Serviços"}</definedName>
    <definedName name="__OUT98_1_1" localSheetId="1" hidden="1">{#N/A,#N/A,TRUE,"Serviços"}</definedName>
    <definedName name="__OUT98_1_1" hidden="1">{#N/A,#N/A,TRUE,"Serviços"}</definedName>
    <definedName name="__OUT98_2" localSheetId="1" hidden="1">{#N/A,#N/A,TRUE,"Serviços"}</definedName>
    <definedName name="__OUT98_2" hidden="1">{#N/A,#N/A,TRUE,"Serviços"}</definedName>
    <definedName name="__OUT98_2_1" localSheetId="1" hidden="1">{#N/A,#N/A,TRUE,"Serviços"}</definedName>
    <definedName name="__OUT98_2_1" hidden="1">{#N/A,#N/A,TRUE,"Serviços"}</definedName>
    <definedName name="__OUT98_3" localSheetId="1" hidden="1">{#N/A,#N/A,TRUE,"Serviços"}</definedName>
    <definedName name="__OUT98_3" hidden="1">{#N/A,#N/A,TRUE,"Serviços"}</definedName>
    <definedName name="__OUT98_3_1" localSheetId="1" hidden="1">{#N/A,#N/A,TRUE,"Serviços"}</definedName>
    <definedName name="__OUT98_3_1" hidden="1">{#N/A,#N/A,TRUE,"Serviços"}</definedName>
    <definedName name="__OUT98_4" localSheetId="1" hidden="1">{#N/A,#N/A,TRUE,"Serviços"}</definedName>
    <definedName name="__OUT98_4" hidden="1">{#N/A,#N/A,TRUE,"Serviços"}</definedName>
    <definedName name="__OUT98_4_1" localSheetId="1" hidden="1">{#N/A,#N/A,TRUE,"Serviços"}</definedName>
    <definedName name="__OUT98_4_1" hidden="1">{#N/A,#N/A,TRUE,"Serviços"}</definedName>
    <definedName name="__OUT98_5" localSheetId="1" hidden="1">{#N/A,#N/A,TRUE,"Serviços"}</definedName>
    <definedName name="__OUT98_5" hidden="1">{#N/A,#N/A,TRUE,"Serviços"}</definedName>
    <definedName name="__OUT98_5_1" localSheetId="1" hidden="1">{#N/A,#N/A,TRUE,"Serviços"}</definedName>
    <definedName name="__OUT98_5_1" hidden="1">{#N/A,#N/A,TRUE,"Serviços"}</definedName>
    <definedName name="__OUT988888" localSheetId="1" hidden="1">{#N/A,#N/A,TRUE,"Serviços"}</definedName>
    <definedName name="__OUT988888" hidden="1">{#N/A,#N/A,TRUE,"Serviços"}</definedName>
    <definedName name="__out99" localSheetId="1" hidden="1">{#N/A,#N/A,TRUE,"Serviços"}</definedName>
    <definedName name="__out99" hidden="1">{#N/A,#N/A,TRUE,"Serviços"}</definedName>
    <definedName name="__out99_1" localSheetId="1" hidden="1">{#N/A,#N/A,TRUE,"Serviços"}</definedName>
    <definedName name="__out99_1" hidden="1">{#N/A,#N/A,TRUE,"Serviços"}</definedName>
    <definedName name="__PA01" localSheetId="1" hidden="1">{"'teste'!$B$2:$R$49"}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>[26]PATO!#REF!</definedName>
    <definedName name="__PL1">#REF!</definedName>
    <definedName name="__PL1_1">"$#REF!.$#REF!$#REF!"</definedName>
    <definedName name="__PL1_11">!#REF!</definedName>
    <definedName name="__PL1_15">!#REF!</definedName>
    <definedName name="__PL1_16">#REF!</definedName>
    <definedName name="__PL1_18">#REF!</definedName>
    <definedName name="__PL1_33">!#REF!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>[26]PATO!#REF!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localSheetId="1" hidden="1">{"'gráf jan00'!$A$1:$AK$41"}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TB10">[26]PATO!#REF!</definedName>
    <definedName name="__PUM334">#REF!</definedName>
    <definedName name="__PUM335">#REF!</definedName>
    <definedName name="__PUM346">#REF!</definedName>
    <definedName name="__PUM406">#REF!</definedName>
    <definedName name="__PUM412">#REF!</definedName>
    <definedName name="__PUM609">#REF!</definedName>
    <definedName name="__PUM970">#REF!</definedName>
    <definedName name="__PUT501">#REF!</definedName>
    <definedName name="__PUT701">#REF!</definedName>
    <definedName name="__QQ2">[32]DMT!__QQ2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_1">"NA()"</definedName>
    <definedName name="__r_18">#REF!</definedName>
    <definedName name="__Rbv1">'[13]Página 16'!$C$3:$C$7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C3">#REF!</definedName>
    <definedName name="__REC35">#REF!</definedName>
    <definedName name="__REC4">#REF!</definedName>
    <definedName name="__reg1">[17]DADOS!$B$4</definedName>
    <definedName name="__reg3">[18]eq!$A$2:$D$42</definedName>
    <definedName name="__reg5">[18]mo!$A$2:$C$10</definedName>
    <definedName name="__reg7">[17]mat!$A$2:$C$33</definedName>
    <definedName name="__REP1">#REF!</definedName>
    <definedName name="__REP15">#REF!</definedName>
    <definedName name="__REP2">#REF!</definedName>
    <definedName name="__RET1">#REF!</definedName>
    <definedName name="__RP1">#N/A</definedName>
    <definedName name="__SE2">#REF!</definedName>
    <definedName name="__SE2_1">"NA()"</definedName>
    <definedName name="__SEG1">#REF!</definedName>
    <definedName name="__seg2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b0198">'[28]DER janeiro98'!$A$1:$D$810</definedName>
    <definedName name="__tab0599">#REF!</definedName>
    <definedName name="__tab072005">"$#REF!.$A$32:$F$1002"</definedName>
    <definedName name="__tab092003">"$#REF!.$A$9:$I$2080"</definedName>
    <definedName name="__TB1">#REF!</definedName>
    <definedName name="__TB10">#REF!</definedName>
    <definedName name="__TB10_16">#REF!</definedName>
    <definedName name="__TB10163">[33]TCB10P!#REF!</definedName>
    <definedName name="__TB10262">[33]TCB10P!#REF!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10">#REF!</definedName>
    <definedName name="__TCB4">[34]TLB5!$I$17</definedName>
    <definedName name="__TCB5">[26]TLCB5!$I$34</definedName>
    <definedName name="__TCC4">#REF!</definedName>
    <definedName name="__TCM30">[26]MB!$F$25</definedName>
    <definedName name="__TEB4">[26]TLMR!$I$25</definedName>
    <definedName name="__ter2">#REF!</definedName>
    <definedName name="__TOT01">#REF!</definedName>
    <definedName name="__TOT02">#REF!</definedName>
    <definedName name="__TOT03">#REF!</definedName>
    <definedName name="__TOT1">[26]PATO!#REF!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>[26]PATO!#REF!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>[26]PATO!#REF!</definedName>
    <definedName name="__TOT4">[26]PATO!#REF!</definedName>
    <definedName name="__TOT5">[26]PATO!#REF!</definedName>
    <definedName name="__TOT6">[26]PATO!#REF!</definedName>
    <definedName name="__TOT7">[26]PATO!#REF!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2">[26]PATO!#REF!</definedName>
    <definedName name="__tsd4">#REF!</definedName>
    <definedName name="__TT1">[21]RELATÓRIO!$D$18</definedName>
    <definedName name="__TT10">[21]RELATÓRIO!$D$64</definedName>
    <definedName name="__TT100">[21]RELATÓRIO!$D$530</definedName>
    <definedName name="__TT101">[21]RELATÓRIO!$D$535</definedName>
    <definedName name="__TT102">'[16]Relatório-1ª med.'!#REF!</definedName>
    <definedName name="__TT103">[21]RELATÓRIO!$D$545</definedName>
    <definedName name="__TT104">[21]RELATÓRIO!$D$550</definedName>
    <definedName name="__TT105">[21]RELATÓRIO!$D$555</definedName>
    <definedName name="__TT106">[21]RELATÓRIO!$D$560</definedName>
    <definedName name="__TT107">'[16]Relatório-1ª med.'!#REF!</definedName>
    <definedName name="__TT108">[21]RELATÓRIO!$D$572</definedName>
    <definedName name="__TT109">[21]RELATÓRIO!$D$577</definedName>
    <definedName name="__TT11">[21]RELATÓRIO!$D$69</definedName>
    <definedName name="__TT110">[21]RELATÓRIO!$D$582</definedName>
    <definedName name="__TT111">[21]RELATÓRIO!$D$587</definedName>
    <definedName name="__TT112">[21]RELATÓRIO!$D$592</definedName>
    <definedName name="__TT113">[21]RELATÓRIO!$D$597</definedName>
    <definedName name="__TT114">[21]RELATÓRIO!$D$602</definedName>
    <definedName name="__TT115">[21]RELATÓRIO!$D$607</definedName>
    <definedName name="__TT116">[21]RELATÓRIO!$D$612</definedName>
    <definedName name="__TT117">[21]RELATÓRIO!$D$616</definedName>
    <definedName name="__TT118">[21]RELATÓRIO!$D$621</definedName>
    <definedName name="__TT119">[21]RELATÓRIO!$D$626</definedName>
    <definedName name="__TT12">[21]RELATÓRIO!$D$74</definedName>
    <definedName name="__TT120">[21]RELATÓRIO!$D$631</definedName>
    <definedName name="__TT121">'[16]Relatório-1ª med.'!#REF!</definedName>
    <definedName name="__TT122">[21]RELATÓRIO!$D$641</definedName>
    <definedName name="__TT123">'[16]Relatório-1ª med.'!#REF!</definedName>
    <definedName name="__TT124">[21]RELATÓRIO!$D$652</definedName>
    <definedName name="__TT125">[21]RELATÓRIO!$D$657</definedName>
    <definedName name="__TT126">[21]RELATÓRIO!$D$662</definedName>
    <definedName name="__TT127">[21]RELATÓRIO!$D$667</definedName>
    <definedName name="__TT128">[21]RELATÓRIO!$D$672</definedName>
    <definedName name="__TT129">[21]RELATÓRIO!$D$677</definedName>
    <definedName name="__TT13">[21]RELATÓRIO!$D$79</definedName>
    <definedName name="__TT130">[21]RELATÓRIO!$D$682</definedName>
    <definedName name="__TT131">[21]RELATÓRIO!$D$687</definedName>
    <definedName name="__TT132">[21]RELATÓRIO!$D$692</definedName>
    <definedName name="__TT133">[21]RELATÓRIO!$D$697</definedName>
    <definedName name="__TT134">[21]RELATÓRIO!$D$702</definedName>
    <definedName name="__TT135">[21]RELATÓRIO!$D$707</definedName>
    <definedName name="__TT136">[21]RELATÓRIO!$D$712</definedName>
    <definedName name="__TT137">[21]RELATÓRIO!$D$716</definedName>
    <definedName name="__TT138">[21]RELATÓRIO!$D$721</definedName>
    <definedName name="__TT139">[21]RELATÓRIO!$D$726</definedName>
    <definedName name="__TT14">[21]RELATÓRIO!$D$84</definedName>
    <definedName name="__TT140">[21]RELATÓRIO!$D$731</definedName>
    <definedName name="__TT141">[21]RELATÓRIO!$D$736</definedName>
    <definedName name="__TT142">[21]RELATÓRIO!$D$741</definedName>
    <definedName name="__TT15">[21]RELATÓRIO!$D$89</definedName>
    <definedName name="__TT16">[21]RELATÓRIO!$D$93</definedName>
    <definedName name="__TT17">[21]RELATÓRIO!$D$98</definedName>
    <definedName name="__TT18">[21]RELATÓRIO!$D$103</definedName>
    <definedName name="__TT19">'[16]Relatório-1ª med.'!#REF!</definedName>
    <definedName name="__TT2">[21]RELATÓRIO!$D$23</definedName>
    <definedName name="__TT20">'[16]Relatório-1ª med.'!#REF!</definedName>
    <definedName name="__TT21">'[16]Relatório-1ª med.'!#REF!</definedName>
    <definedName name="__TT22">'[16]Relatório-1ª med.'!#REF!</definedName>
    <definedName name="__tt23">[21]RELATÓRIO!$D$129</definedName>
    <definedName name="__TT24">[21]RELATÓRIO!$D$134</definedName>
    <definedName name="__TT25">[21]RELATÓRIO!$D$139</definedName>
    <definedName name="__TT26">'[16]Relatório-1ª med.'!#REF!</definedName>
    <definedName name="__TT27">'[16]Relatório-1ª med.'!#REF!</definedName>
    <definedName name="__TT28">'[16]Relatório-1ª med.'!#REF!</definedName>
    <definedName name="__tt288">[21]RELATÓRIO!$D$159</definedName>
    <definedName name="__TT29">[21]RELATÓRIO!$D$164</definedName>
    <definedName name="__TT3">[21]RELATÓRIO!$D$28</definedName>
    <definedName name="__TT30">'[16]Relatório-1ª med.'!#REF!</definedName>
    <definedName name="__tt300">[21]RELATÓRIO!$D$174</definedName>
    <definedName name="__TT31">'[16]Relatório-1ª med.'!#REF!</definedName>
    <definedName name="__TT32">'[16]Relatório-1ª med.'!#REF!</definedName>
    <definedName name="__tt322">[21]RELATÓRIO!$D$189</definedName>
    <definedName name="__TT33">'[16]Relatório-1ª med.'!#REF!</definedName>
    <definedName name="__TT34">'[16]Relatório-1ª med.'!#REF!</definedName>
    <definedName name="__TT35">[21]RELATÓRIO!$D$205</definedName>
    <definedName name="__TT36">'[16]Relatório-1ª med.'!#REF!</definedName>
    <definedName name="__TT37">'[16]Relatório-1ª med.'!#REF!</definedName>
    <definedName name="__TT38">'[16]Relatório-1ª med.'!#REF!</definedName>
    <definedName name="__TT39">'[16]Relatório-1ª med.'!#REF!</definedName>
    <definedName name="__TT4">[21]RELATÓRIO!$D$33</definedName>
    <definedName name="__TT40">'[16]Relatório-1ª med.'!#REF!</definedName>
    <definedName name="__TT41">[21]RELATÓRIO!$D$235</definedName>
    <definedName name="__TT42">[21]RELATÓRIO!$D$240</definedName>
    <definedName name="__TT43">[21]RELATÓRIO!$D$245</definedName>
    <definedName name="__TT44">[21]RELATÓRIO!$D$250</definedName>
    <definedName name="__TT45">[21]RELATÓRIO!$D$255</definedName>
    <definedName name="__TT46">[21]RELATÓRIO!$D$260</definedName>
    <definedName name="__TT47">[21]RELATÓRIO!$D$265</definedName>
    <definedName name="__TT48">[21]RELATÓRIO!$D$270</definedName>
    <definedName name="__TT49">[21]RELATÓRIO!$D$275</definedName>
    <definedName name="__TT5">'[16]Relatório-1ª med.'!#REF!</definedName>
    <definedName name="__TT50">[21]RELATÓRIO!$D$280</definedName>
    <definedName name="__TT51">[21]RELATÓRIO!$D$285</definedName>
    <definedName name="__TT52">'[16]Relatório-1ª med.'!#REF!</definedName>
    <definedName name="__TT53">'[16]Relatório-1ª med.'!#REF!</definedName>
    <definedName name="__TT54">'[16]Relatório-1ª med.'!#REF!</definedName>
    <definedName name="__TT55">'[16]Relatório-1ª med.'!#REF!</definedName>
    <definedName name="__TT56">[21]RELATÓRIO!$D$310</definedName>
    <definedName name="__TT57">[21]RELATÓRIO!$D$315</definedName>
    <definedName name="__TT58">[21]RELATÓRIO!$D$320</definedName>
    <definedName name="__TT59">[21]RELATÓRIO!$D$325</definedName>
    <definedName name="__TT6">'[16]Relatório-1ª med.'!#REF!</definedName>
    <definedName name="__TT60">'[16]Relatório-1ª med.'!#REF!</definedName>
    <definedName name="__TT61">'[16]Relatório-1ª med.'!#REF!</definedName>
    <definedName name="__TT62">[21]RELATÓRIO!$D$339</definedName>
    <definedName name="__TT63">[21]RELATÓRIO!$D$344</definedName>
    <definedName name="__TT64">[21]RELATÓRIO!$D$349</definedName>
    <definedName name="__TT65">[21]RELATÓRIO!$D$354</definedName>
    <definedName name="__TT66">[21]RELATÓRIO!$D$359</definedName>
    <definedName name="__TT67">[21]RELATÓRIO!$D$365</definedName>
    <definedName name="__TT68">[21]RELATÓRIO!$D$370</definedName>
    <definedName name="__TT69">'[16]Relatório-1ª med.'!#REF!</definedName>
    <definedName name="__TT7">'[16]Relatório-1ª med.'!#REF!</definedName>
    <definedName name="__TT70">'[16]Relatório-1ª med.'!#REF!</definedName>
    <definedName name="__TT71">'[16]Relatório-1ª med.'!#REF!</definedName>
    <definedName name="__TT72">[21]RELATÓRIO!$D$390</definedName>
    <definedName name="__TT73">[21]RELATÓRIO!$D$395</definedName>
    <definedName name="__TT74">'[16]Relatório-1ª med.'!#REF!</definedName>
    <definedName name="__TT75">'[16]Relatório-1ª med.'!#REF!</definedName>
    <definedName name="__TT76">'[16]Relatório-1ª med.'!#REF!</definedName>
    <definedName name="__TT77">'[16]Relatório-1ª med.'!#REF!</definedName>
    <definedName name="__TT78">'[16]Relatório-1ª med.'!#REF!</definedName>
    <definedName name="__TT79">'[16]Relatório-1ª med.'!#REF!</definedName>
    <definedName name="__TT8">[21]RELATÓRIO!$D$53</definedName>
    <definedName name="__TT80">[21]RELATÓRIO!$D$430</definedName>
    <definedName name="__TT81">[21]RELATÓRIO!$D$434</definedName>
    <definedName name="__TT82">[21]RELATÓRIO!$D$439</definedName>
    <definedName name="__TT83">[21]RELATÓRIO!$D$444</definedName>
    <definedName name="__TT84">[21]RELATÓRIO!$D$449</definedName>
    <definedName name="__TT85">[21]RELATÓRIO!$D$454</definedName>
    <definedName name="__TT86">[21]RELATÓRIO!$D$459</definedName>
    <definedName name="__TT87">[21]RELATÓRIO!$D$464</definedName>
    <definedName name="__TT88">[21]RELATÓRIO!$D$469</definedName>
    <definedName name="__TT89">[21]RELATÓRIO!$D$474</definedName>
    <definedName name="__TT9">[21]RELATÓRIO!$D$58</definedName>
    <definedName name="__TT90">[21]RELATÓRIO!$D$479</definedName>
    <definedName name="__TT91">[21]RELATÓRIO!$D$484</definedName>
    <definedName name="__TT92">[21]RELATÓRIO!$D$490</definedName>
    <definedName name="__TT93">[21]RELATÓRIO!$D$495</definedName>
    <definedName name="__TT94">'[16]Relatório-1ª med.'!#REF!</definedName>
    <definedName name="__TT95">'[16]Relatório-1ª med.'!#REF!</definedName>
    <definedName name="__TT96">[21]RELATÓRIO!$D$510</definedName>
    <definedName name="__TT97">'[16]Relatório-1ª med.'!#REF!</definedName>
    <definedName name="__TT98">[21]RELATÓRIO!$D$520</definedName>
    <definedName name="__TT99">[21]RELATÓRIO!$D$525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V9">#REF!</definedName>
    <definedName name="__xlfn.AVERAGEIF" hidden="1">#NAME?</definedName>
    <definedName name="__xlfn.RTD" hidden="1">#NAME?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 localSheetId="1">{#NAME?}</definedName>
    <definedName name="__xlnm.Print_Area">{#NAME?}</definedName>
    <definedName name="__xlnm.Print_Area_1">"NA()"</definedName>
    <definedName name="__xlnm.Print_Area_1_1">"NA()"</definedName>
    <definedName name="__xlnm.Print_Area_10">#REF!</definedName>
    <definedName name="__xlnm.Print_Area_10_1">"#REF!"</definedName>
    <definedName name="__xlnm.Print_Area_11">#REF!</definedName>
    <definedName name="__xlnm.Print_Area_12">#REF!</definedName>
    <definedName name="__xlnm.Print_Area_13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"NA()"</definedName>
    <definedName name="__xlnm.Print_Area_3_1">"NA()"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NA()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"NA()"</definedName>
    <definedName name="__xlnm.Print_Area_5_1">"NA()"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"NA()"</definedName>
    <definedName name="__xlnm.Print_Area_6_1">#REF!</definedName>
    <definedName name="__xlnm.Print_Area_7">"NA()"</definedName>
    <definedName name="__xlnm.Print_Area_7_1">"NA()"</definedName>
    <definedName name="__xlnm.Print_Area_8">#REF!</definedName>
    <definedName name="__xlnm.Print_Area_8_1">"NA()"</definedName>
    <definedName name="__xlnm.Print_Area_9">#REF!</definedName>
    <definedName name="__xlnm.Print_Area_9_1">"NA()"</definedName>
    <definedName name="__xlnm.Print_Titles">#REF!</definedName>
    <definedName name="__xlnm.Print_Titles_1">#REF!</definedName>
    <definedName name="__xlnm.Print_Titles_1_2">#REF!</definedName>
    <definedName name="__xlnm.Print_Titles_10" localSheetId="1">{#NAME?}</definedName>
    <definedName name="__xlnm.Print_Titles_10">{#NAME?}</definedName>
    <definedName name="__xlnm.Print_Titles_10_1">#REF!</definedName>
    <definedName name="__xlnm.Print_Titles_11">(#REF!,#REF!)</definedName>
    <definedName name="__xlnm.Print_Titles_2">"""'ficha de medição (corrig cent)'!$7"":8"</definedName>
    <definedName name="__xlnm.Print_Titles_2_1">#REF!</definedName>
    <definedName name="__xlnm.Print_Titles_3">#REF!</definedName>
    <definedName name="__xlnm.Print_Titles_3_1">#REF!</definedName>
    <definedName name="__xlnm.Print_Titles_4">"NA()"</definedName>
    <definedName name="__xlnm.Print_Titles_40">#N/A</definedName>
    <definedName name="__xlnm.Print_Titles_5">#REF!</definedName>
    <definedName name="__xlnm.Print_Titles_5_1">"#REF!"</definedName>
    <definedName name="__xlnm.Print_Titles_6">#REF!</definedName>
    <definedName name="__xlnm.Print_Titles_6_1">#REF!</definedName>
    <definedName name="__xlnm.Print_Titles_7">#REF!</definedName>
    <definedName name="__xlnm.Print_Titles_8" localSheetId="1">{#NAME?}</definedName>
    <definedName name="__xlnm.Print_Titles_8">{#NAME?}</definedName>
    <definedName name="__xlnm.Print_Titles_8_1">#REF!</definedName>
    <definedName name="__xlnm.Print_Titles_9" localSheetId="1">{#NAME?}</definedName>
    <definedName name="__xlnm.Print_Titles_9">{#NAME?}</definedName>
    <definedName name="__xlnm.Print_Titles_9_1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'[35]38'!$B$1</definedName>
    <definedName name="_01_09_96">#REF!</definedName>
    <definedName name="_01_09_96_1">"$#REF!.$#REF!$#REF!"</definedName>
    <definedName name="_01_09_96_10">#REF!</definedName>
    <definedName name="_01_09_96_11">!#REF!</definedName>
    <definedName name="_01_09_96_12">#REF!</definedName>
    <definedName name="_01_09_96_13">#REF!</definedName>
    <definedName name="_01_09_96_14">#REF!</definedName>
    <definedName name="_01_09_96_15">!#REF!</definedName>
    <definedName name="_01_09_96_16">#REF!</definedName>
    <definedName name="_01_09_96_18">#REF!</definedName>
    <definedName name="_01_09_96_2">#N/A</definedName>
    <definedName name="_01_09_96_25">#REF!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!#REF!</definedName>
    <definedName name="_01_09_96_7">!#REF!</definedName>
    <definedName name="_01_09_96_8">!#REF!</definedName>
    <definedName name="_01_09_96_9">!#REF!</definedName>
    <definedName name="_01_09_966">#REF!</definedName>
    <definedName name="_02">'[35]38'!$B$2:$C$2</definedName>
    <definedName name="_03">'[35]38'!$B$3:$D$3</definedName>
    <definedName name="_04">'[35]38'!$B$4:$E$4</definedName>
    <definedName name="_05">'[35]38'!$B$5:$F$5</definedName>
    <definedName name="_06">'[35]38'!$B$6:$G$6</definedName>
    <definedName name="_07">'[35]38'!$B$7:$H$7</definedName>
    <definedName name="_08">'[35]38'!$B$8:$I$8</definedName>
    <definedName name="_08.302.01">#REF!</definedName>
    <definedName name="_08.302.01_1">#REF!</definedName>
    <definedName name="_09">'[35]38'!$B$9:$J$9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__200__BPF" hidden="1">#REF!</definedName>
    <definedName name="_1__123Graph_ACHART_1" hidden="1">#REF!</definedName>
    <definedName name="_1_0_1">"$#REF!.$#REF!$#REF!:$#REF!$#REF!"</definedName>
    <definedName name="_1_c_1">[8]PLMUSEU!#REF!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0">'[35]38'!$B$10:$K$10</definedName>
    <definedName name="_10___123Graph_CCHART_1" hidden="1">#REF!</definedName>
    <definedName name="_10__123Graph_BCHART_9" hidden="1">#REF!</definedName>
    <definedName name="_10__123Graph_C__200__D50" hidden="1">#REF!</definedName>
    <definedName name="_10__123Graph_ECHART_1" localSheetId="4" hidden="1">#REF!</definedName>
    <definedName name="_10__123Graph_ECHART_1" hidden="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Aut_resumo_4_1">[36]RESUMO_AUT1!#REF!</definedName>
    <definedName name="_10Excel_BuiltIn_Print_Area_8_1_1">#REF!</definedName>
    <definedName name="_10Excel_BuiltIn_Print_Titles_5_1">('[37]Capa Mapa'!$A:$F,'[37]Capa Mapa'!#REF!)</definedName>
    <definedName name="_10PassaExtenso_7_1">"#NAME!PassaExtenso"</definedName>
    <definedName name="_11">'[35]38'!$B$11:$L$11</definedName>
    <definedName name="_11__123Graph_CGRANULOMETRIA_1" hidden="1">#REF!</definedName>
    <definedName name="_11__123Graph_LBL_ACHART_2" hidden="1">#REF!</definedName>
    <definedName name="_11_a_7_1">#N/A</definedName>
    <definedName name="_110Excel_BuiltIn_Print_Titles_1_1">#REF!</definedName>
    <definedName name="_11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1Excel_BuiltIn_Print_Area_8_1_1_1">#REF!</definedName>
    <definedName name="_11Excel_BuiltIn_Print_Titles_7_1">('[37]Capa Premissas'!$A:$F,'[37]Capa Premissas'!#REF!)</definedName>
    <definedName name="_11Print_4_1">[38]QuQuant!#REF!</definedName>
    <definedName name="_12">'[35]38'!$B$12:$M$12</definedName>
    <definedName name="_12__123Graph_D__200__BPF" hidden="1">#REF!</definedName>
    <definedName name="_12__123Graph_FCHART_1" localSheetId="4" hidden="1">#REF!</definedName>
    <definedName name="_12__123Graph_FCHART_1" hidden="1">#REF!</definedName>
    <definedName name="_12__123Graph_LBL_ACHART_3" hidden="1">#REF!</definedName>
    <definedName name="_12_c_1">#REF!</definedName>
    <definedName name="_123" localSheetId="1" hidden="1">{#N/A,#N/A,TRUE,"Serviços"}</definedName>
    <definedName name="_123" hidden="1">{#N/A,#N/A,TRUE,"Serviços"}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9_1">('[37]Capa Caract. Seg.'!$A:$F,'[37]Capa Caract. Seg.'!#REF!)</definedName>
    <definedName name="_12Print_Area_MI_4_1">#REF!</definedName>
    <definedName name="_13">'[35]38'!$B$13:$N$13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1_1">#REF!</definedName>
    <definedName name="_13Excel_BuiltIn_Database_1">#REF!</definedName>
    <definedName name="_13Excel_BuiltIn_Print_Area_5_1">"$#REF!.$A$1:$I$70"</definedName>
    <definedName name="_13Excel_BuiltIn_Print_Titles_13_1">(#REF!,#REF!)</definedName>
    <definedName name="_14">'[35]38'!$B$14:$O$14</definedName>
    <definedName name="_14__123Graph_E__200__BPF" hidden="1">#REF!</definedName>
    <definedName name="_14__123Graph_LBL_ACHART_8" hidden="1">#REF!</definedName>
    <definedName name="_14__123Graph_XCHART_3" localSheetId="4" hidden="1">#REF!</definedName>
    <definedName name="_14__123Graph_XCHART_3" hidden="1">#REF!</definedName>
    <definedName name="_14_c_12_1">#REF!</definedName>
    <definedName name="_14Excel_BuiltIn_Print_Area_12_1">"$#REF!.$A$1:$C$24"</definedName>
    <definedName name="_14Excel_BuiltIn_Print_Area_8_1">"$#REF!.$A$1:$I$17"</definedName>
    <definedName name="_14Excel_BuiltIn_Print_Titles_14_1">#REF!</definedName>
    <definedName name="_14totmsa_4_1">#REF!</definedName>
    <definedName name="_15">'[35]38'!$B$15:$P$15</definedName>
    <definedName name="_15__123Graph_E__200__D50" hidden="1">#REF!</definedName>
    <definedName name="_15__123Graph_LBL_BCHART_2" hidden="1">#REF!</definedName>
    <definedName name="_15_c_13_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totmsa2_4_1">#REF!</definedName>
    <definedName name="_16">'[35]38'!$B$16:$Q$16</definedName>
    <definedName name="_16.3___VEÍCULOS">#REF!</definedName>
    <definedName name="_16.4___COMBÚSTIVEL">#REF!</definedName>
    <definedName name="_16.5___EQUIPAMENTOS_DE_ESCRITÓRIO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15_1">#REF!</definedName>
    <definedName name="_16Excel_BuiltIn_Print_Area_4_1">(#REF!,#REF!)</definedName>
    <definedName name="_16Excel_BuiltIn_Print_Area_8_1">"$#REF!.$A$1:$I$17"</definedName>
    <definedName name="_16PassaExtenso_1_1_1">#N/A</definedName>
    <definedName name="_16totsma_4_1">#REF!</definedName>
    <definedName name="_17">'[35]38'!$B$17:$R$17</definedName>
    <definedName name="_17.1_MENSALISTA">#REF!</definedName>
    <definedName name="_17.2___HORISTA">#REF!</definedName>
    <definedName name="_17__123Graph_F__200__D50" hidden="1">#REF!</definedName>
    <definedName name="_17__123Graph_XCHART_3" hidden="1">#REF!</definedName>
    <definedName name="_17_c_16_1">#REF!</definedName>
    <definedName name="_17Excel_BuiltIn_Print_Titles_11_1">"$'Cubação aterros'.$#REF!$#REF!:$#REF!$#REF!"</definedName>
    <definedName name="_17PassaExtenso_1_1_33_1">#N/A</definedName>
    <definedName name="_18">'[35]38'!$B$18:$S$18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8PassaExtenso_1_1_1">#N/A</definedName>
    <definedName name="_18PassaExtenso_1_1_35_1">#N/A</definedName>
    <definedName name="_19">'[35]38'!$B$19:$T$19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19_1">#REF!</definedName>
    <definedName name="_19PassaExtenso_1_1_33_1">#N/A</definedName>
    <definedName name="_19PassaExtenso_4_1">NA()</definedName>
    <definedName name="_1ESQ_MADEIRA">#N/A</definedName>
    <definedName name="_1Excel_BuiltIn_Print_Area_1_1">#REF!</definedName>
    <definedName name="_1Excel_BuiltIn_Print_Area_10_1_1">#REF!</definedName>
    <definedName name="_1Excel_BuiltIn_Print_Area_12_1">"$#REF!.$A$1:$C$24"</definedName>
    <definedName name="_1Excel_BuiltIn_Print_Area_17_1">#REF!</definedName>
    <definedName name="_1Excel_BuiltIn_Print_Area_2_1">#REF!</definedName>
    <definedName name="_1Excel_BuiltIn_Print_Area_2_1_1">"NA()"</definedName>
    <definedName name="_1Excel_BuiltIn_Print_Area_3_1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6_1">#REF!,#REF!</definedName>
    <definedName name="_1Excel_BuiltIn_Print_Titles_9_1">#REF!</definedName>
    <definedName name="_1RC_">[39]ROÇCOL!$L$18</definedName>
    <definedName name="_1Sem_nome">#REF!</definedName>
    <definedName name="_1VB3">#REF!</definedName>
    <definedName name="_2">#REF!</definedName>
    <definedName name="_2.0_3S0900100">#REF!</definedName>
    <definedName name="_2.0_3S0900200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>[8]PLMUSEU!#REF!</definedName>
    <definedName name="_2_Excel_BuiltIn_Print_Titles_6_1">"$#REF!.$A$1:$IS$12"</definedName>
    <definedName name="_2_S_1">[40]COMPOS1!#REF!</definedName>
    <definedName name="_2_x_1">[8]PLMUSEU!#REF!</definedName>
    <definedName name="_20">'[35]38'!$B$20:$U$20</definedName>
    <definedName name="_20__123Graph_XEFICIENCIA_1" hidden="1">#REF!</definedName>
    <definedName name="_20_c_2_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'[35]38'!$B$21:$V$21</definedName>
    <definedName name="_21__123Graph_XGRANULOMETRIA_1" hidden="1">#REF!</definedName>
    <definedName name="_21_c_28_1">#REF!</definedName>
    <definedName name="_21PassaExtenso_4_1">NA()</definedName>
    <definedName name="_21PassaExtenso_7_1">"#NAME!PassaExtenso"</definedName>
    <definedName name="_22">'[35]38'!$B$22:$W$22</definedName>
    <definedName name="_22___123Graph_XCHART_3" hidden="1">#REF!</definedName>
    <definedName name="_22_c_3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'[35]38'!$B$23:$X$23</definedName>
    <definedName name="_23_c_4_1">#REF!</definedName>
    <definedName name="_23PassaExtenso_7_1">"#NAME!PassaExtenso"</definedName>
    <definedName name="_23Print_Area_MI_4_1">#REF!</definedName>
    <definedName name="_24">'[35]38'!$B$24:$Y$24</definedName>
    <definedName name="_24_c_7_1">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'[35]38'!$B$25:$Z$25</definedName>
    <definedName name="_25__123Graph_ACHART_1" hidden="1">#REF!</definedName>
    <definedName name="_25_c_9_1">#REF!</definedName>
    <definedName name="_25Print_4_1">[41]QuQuant!#REF!</definedName>
    <definedName name="_25totmsa_4_1">#REF!</definedName>
    <definedName name="_26">'[35]38'!$B$26:$AA$26</definedName>
    <definedName name="_26__123Graph_ACHART_3" hidden="1">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totmsa2_4_1">#REF!</definedName>
    <definedName name="_27">'[35]38'!$B$27:$AB$27</definedName>
    <definedName name="_27_I_1">#N/A</definedName>
    <definedName name="_27Print_Area_MI_4_1">#REF!</definedName>
    <definedName name="_27totsma_4_1">#REF!</definedName>
    <definedName name="_28">'[35]38'!$B$28:$AC$28</definedName>
    <definedName name="_28_I_1_1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'[35]38'!$B$29:$AD$29</definedName>
    <definedName name="_29__123Graph_BCHART_1" hidden="1">#REF!</definedName>
    <definedName name="_29_I_1_2">#N/A</definedName>
    <definedName name="_29TES_4_1">'[42]8ª MP_BR_459'!#REF!</definedName>
    <definedName name="_2ESQ_METÁL">#N/A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5_1">"$#REF!.$A$1:$I$70"</definedName>
    <definedName name="_2Excel_BuiltIn_Print_Area_51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>('[37]Capa Memória de Calc'!$A:$F,'[37]Capa Memória de Calc'!#REF!)</definedName>
    <definedName name="_2Excel_BuiltIn_Print_Titles_9_1">#REF!</definedName>
    <definedName name="_2Sem_nome">#REF!</definedName>
    <definedName name="_3.0_3S0900200">#REF!</definedName>
    <definedName name="_3.0_3S0900290">#REF!</definedName>
    <definedName name="_3.0_3S0900291">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0_1_1">#N/A</definedName>
    <definedName name="_3_Excel_BuiltIn_Print_Titles_7_1">"$#REF!.$A$1:$IS$12"</definedName>
    <definedName name="_3_z_1">[8]PLMUSEU!#REF!</definedName>
    <definedName name="_30">'[35]38'!$B$30:$AE$30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'[35]38'!$B$31:$AF$31</definedName>
    <definedName name="_31_S_1">#N/A</definedName>
    <definedName name="_31totmsa_4_1">#REF!</definedName>
    <definedName name="_32">'[35]38'!$B$32:$AG$32</definedName>
    <definedName name="_32__123Graph_CCHART_1" hidden="1">#REF!</definedName>
    <definedName name="_32_S_1_1">#N/A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'[35]38'!$B$33:$AH$33</definedName>
    <definedName name="_33_S_1_2">#N/A</definedName>
    <definedName name="_33totmsa2_4_1">#REF!</definedName>
    <definedName name="_34">'[35]38'!$B$34:$AI$34</definedName>
    <definedName name="_34_S_14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'[35]38'!$B$35:$AJ$35</definedName>
    <definedName name="_35__123Graph_DCHART_1" hidden="1">#REF!</definedName>
    <definedName name="_35_x_1">#REF!</definedName>
    <definedName name="_35totsma_4_1">#REF!</definedName>
    <definedName name="_36">'[35]38'!$B$36:$AK$36</definedName>
    <definedName name="_36_x_11_1">#REF!</definedName>
    <definedName name="_37">'[35]38'!$B$37:$AL$37</definedName>
    <definedName name="_37_x_12_1">#REF!</definedName>
    <definedName name="_38">'[35]38'!$B$38:$AM$38</definedName>
    <definedName name="_38__123Graph_ECHART_1" hidden="1">#REF!</definedName>
    <definedName name="_38_x_13_1">#REF!</definedName>
    <definedName name="_39">'[35]38'!$B$39:$AN$39</definedName>
    <definedName name="_39_x_15_1">#REF!</definedName>
    <definedName name="_3Excel_BuiltIn_Print_Area_11_1_1">"$#REF!.$A$1:$AL$33"</definedName>
    <definedName name="_3Excel_BuiltIn_Print_Area_11_1_1_1">#REF!</definedName>
    <definedName name="_3Excel_BuiltIn_Print_Area_4_1_1_1_1">#REF!</definedName>
    <definedName name="_3Excel_BuiltIn_Print_Area_8_1">"$#REF!.$A$1:$I$17"</definedName>
    <definedName name="_3Excel_BuiltIn_Print_Titles_1_1">#REF!</definedName>
    <definedName name="_3Excel_BuiltIn_Print_Titles_21_1">('[37]Capa Resumo'!$A:$F,'[37]Capa Resumo'!#REF!)</definedName>
    <definedName name="_3REV_PAREDES">#N/A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localSheetId="4" hidden="1">#REF!</definedName>
    <definedName name="_4__123Graph_BCHART_1" hidden="1">#REF!</definedName>
    <definedName name="_4_0_14_1">#REF!</definedName>
    <definedName name="_4_S_1">#REF!</definedName>
    <definedName name="_4_x_1">[8]PLMUSEU!#REF!</definedName>
    <definedName name="_40">'[35]38'!$B$40:$AO$40</definedName>
    <definedName name="_40_x_16_1">#REF!</definedName>
    <definedName name="_41">'[35]38'!$B$41:$AP$41</definedName>
    <definedName name="_41__123Graph_FCHART_1" hidden="1">#REF!</definedName>
    <definedName name="_41_x_17_1">#REF!</definedName>
    <definedName name="_41oac_4_1">"$#REF!.$H$69"</definedName>
    <definedName name="_42">'[35]38'!$B$42:$AQ$42</definedName>
    <definedName name="_42_x_19_1">#REF!</definedName>
    <definedName name="_43">'[35]38'!$B$43:$AR$43</definedName>
    <definedName name="_43_x_2_1">#REF!</definedName>
    <definedName name="_44">'[35]38'!$B$44:$AS$44</definedName>
    <definedName name="_44__123Graph_XCHART_3" hidden="1">#REF!</definedName>
    <definedName name="_44_x_28_1">#REF!</definedName>
    <definedName name="_45">'[35]38'!$B$45:$AT$45</definedName>
    <definedName name="_45_x_3_1">#REF!</definedName>
    <definedName name="_46">'[35]38'!$B$46:$AU$46</definedName>
    <definedName name="_46_x_4_1">#REF!</definedName>
    <definedName name="_47">'[35]38'!$B$47:$AV$47</definedName>
    <definedName name="_47_x_7_1">#REF!</definedName>
    <definedName name="_48">'[35]38'!$B$48:$AW$48</definedName>
    <definedName name="_48_x_9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'[35]38'!$B$49:$AX$49</definedName>
    <definedName name="_4Aut_original_4_1">[43]PROJETO!#REF!</definedName>
    <definedName name="_4BR_11_1">#REF!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1_1">"$'Cubação aterros'.$#REF!$#REF!:$#REF!$#REF!"</definedName>
    <definedName name="_4Excel_BuiltIn_Print_Titles_29_1">('[37]Capa Documentação'!$A:$F,'[37]Capa Documentação'!#REF!)</definedName>
    <definedName name="_4REV_PISOS">#N/A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__123Graph_ACHART_8" hidden="1">#REF!</definedName>
    <definedName name="_5__123Graph_B__200__BPF" hidden="1">#REF!</definedName>
    <definedName name="_5_0_7_1">#N/A</definedName>
    <definedName name="_50">'[35]38'!$B$50:$AY$50</definedName>
    <definedName name="_50_z_1">#N/A</definedName>
    <definedName name="_50TSD_4_1">"$'memória de calculo_liquida'.$#REF!$#REF!"</definedName>
    <definedName name="_51">'[35]38'!$B$51:$AZ$51</definedName>
    <definedName name="_51_z_1_1">#N/A</definedName>
    <definedName name="_52">'[35]38'!$B$52:$BA$52</definedName>
    <definedName name="_52Excel_BuiltIn_Criteria_1">#REF!</definedName>
    <definedName name="_53">'[35]38'!$B$53:$BB$53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Aut_resumo_4_1">[44]RESUMO_AUT1!#REF!</definedName>
    <definedName name="_5Excel_BuiltIn_Print_Area_2_1_1">#REF!</definedName>
    <definedName name="_5Excel_BuiltIn_Print_Titles_3_1">('[37]Capa Apres'!$A:$F,'[37]Capa Apres'!#REF!)</definedName>
    <definedName name="_5Excel_BuiltIn_Print_Titles_5_1">"$#REF!.$A$1:$IS$12"</definedName>
    <definedName name="_5PassaExtenso_1_1_1">#N/A</definedName>
    <definedName name="_5Sem_nome">#REF!</definedName>
    <definedName name="_6__123Graph_ACHART_9" hidden="1">#REF!</definedName>
    <definedName name="_6__123Graph_B__200__D50" hidden="1">#REF!</definedName>
    <definedName name="_6__123Graph_CCHART_1" localSheetId="4" hidden="1">#REF!</definedName>
    <definedName name="_6__123Graph_CCHART_1" hidden="1">#REF!</definedName>
    <definedName name="_6_2_1">#N/A</definedName>
    <definedName name="_6_z_1">[8]PLMUSEU!#REF!</definedName>
    <definedName name="_60Excel_BuiltIn_Criteria_2_1">#REF!</definedName>
    <definedName name="_61Excel_BuiltIn_Criteria_28_1">#REF!</definedName>
    <definedName name="_62Excel_BuiltIn_Criteria_3_1">#REF!</definedName>
    <definedName name="_63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Excel_BuiltIn_Criteria_1">#REF!</definedName>
    <definedName name="_6Excel_BuiltIn_Print_Area_3_1_1">(#REF!,#REF!)</definedName>
    <definedName name="_6Excel_BuiltIn_Print_Titles_30_1">('[37]Capa Anexo I'!$A:$F,'[37]Capa Anexo I'!#REF!)</definedName>
    <definedName name="_6Excel_BuiltIn_Print_Titles_6_1">"$#REF!.$A$1:$IS$12"</definedName>
    <definedName name="_6PassaExtenso_1_1_33_1">#N/A</definedName>
    <definedName name="_7___123Graph_BCHART_1" hidden="1">#REF!</definedName>
    <definedName name="_7__123Graph_BCHART_1" hidden="1">#REF!</definedName>
    <definedName name="_7__123Graph_BEFICIENCIA_1" hidden="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32_1">('[37]Capa Anexo II'!$A:$F,'[37]Capa Anexo II'!#REF!)</definedName>
    <definedName name="_7Excel_BuiltIn_Print_Titles_7_1">"$#REF!.$A$1:$IS$12"</definedName>
    <definedName name="_7PassaExtenso_1_1_35_1">#N/A</definedName>
    <definedName name="_8__123Graph_BCHART_2" hidden="1">#REF!</definedName>
    <definedName name="_8__123Graph_BGRANULOMETRIA_1" hidden="1">#REF!</definedName>
    <definedName name="_8__123Graph_DCHART_1" localSheetId="4" hidden="1">#REF!</definedName>
    <definedName name="_8__123Graph_DCHART_1" hidden="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4Excel_BuiltIn_Print_Area_2_1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Aut_original_4_1">[45]PROJETO!#REF!</definedName>
    <definedName name="_8Excel_BuiltIn_Print_Area_11_1">#REF!</definedName>
    <definedName name="_8Excel_BuiltIn_Print_Area_4_1_1_1">#REF!</definedName>
    <definedName name="_8Excel_BuiltIn_Print_Titles_33_1">('[37]Capa Anexo III'!$A:$F,'[37]Capa Anexo III'!#REF!)</definedName>
    <definedName name="_8PassaExtenso_4_1">NA()</definedName>
    <definedName name="_9__123Graph_BCHART_3" hidden="1">#REF!</definedName>
    <definedName name="_9__123Graph_C__200__BPF" hidden="1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Excel_BuiltIn_Print_Area_12_1">"$#REF!.$A$1:$C$24"</definedName>
    <definedName name="_9Excel_BuiltIn_Print_Area_7_1_1">#REF!</definedName>
    <definedName name="_9Excel_BuiltIn_Print_Titles_34_1">('[37]Capa Anexo IV'!$A:$F,'[37]Capa Anexo IV'!#REF!)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[46]!_A14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251001">'[47]F. MEDIÇAO'!$L$17</definedName>
    <definedName name="_A254001">'[47]F. MEDIÇAO'!$L$21</definedName>
    <definedName name="_A3">#N/A</definedName>
    <definedName name="_A4">#N/A</definedName>
    <definedName name="_A5">#N/A</definedName>
    <definedName name="_A510101">'[47]F. MEDIÇAO'!$L$31</definedName>
    <definedName name="_A510102">'[47]F. MEDIÇAO'!$L$32</definedName>
    <definedName name="_A6">#N/A</definedName>
    <definedName name="_A7">#N/A</definedName>
    <definedName name="_A810101">'[47]F. MEDIÇAO'!#REF!</definedName>
    <definedName name="_A810102">'[47]F. MEDIÇAO'!#REF!</definedName>
    <definedName name="_A810112">'[47]F. MEDIÇAO'!#REF!</definedName>
    <definedName name="_A840001">[48]PRODUÇÃO!$N$44</definedName>
    <definedName name="_A840300">'[47]F. MEDIÇAO'!#REF!</definedName>
    <definedName name="_A9">#N/A</definedName>
    <definedName name="_AA2">#N/A</definedName>
    <definedName name="_Abr1">#REF!</definedName>
    <definedName name="_ABR95">[49]Consultoria!#REF!</definedName>
    <definedName name="_ABR96">[49]Consultoria!#REF!</definedName>
    <definedName name="_ABR97">[49]Consultoria!#REF!</definedName>
    <definedName name="_ABR98">[49]Consultoria!#REF!</definedName>
    <definedName name="_ABR99">[49]Consultoria!#REF!</definedName>
    <definedName name="_ACA25">[25]DADOS!$C$17</definedName>
    <definedName name="_ACA50">[25]DADOS!$C$16</definedName>
    <definedName name="_ACM30">#REF!</definedName>
    <definedName name="_ACM30_16">#REF!</definedName>
    <definedName name="_act2">#REF!</definedName>
    <definedName name="_aga16">#REF!</definedName>
    <definedName name="_Ago1">#REF!</definedName>
    <definedName name="_ago10" localSheetId="1" hidden="1">{"'gráf jan00'!$A$1:$AK$41"}</definedName>
    <definedName name="_ago10" hidden="1">{"'gráf jan00'!$A$1:$AK$41"}</definedName>
    <definedName name="_ago2" localSheetId="1" hidden="1">{"'gráf jan00'!$A$1:$AK$41"}</definedName>
    <definedName name="_ago2" hidden="1">{"'gráf jan00'!$A$1:$AK$41"}</definedName>
    <definedName name="_ago3" localSheetId="1" hidden="1">{"'gráf jan00'!$A$1:$AK$41"}</definedName>
    <definedName name="_ago3" hidden="1">{"'gráf jan00'!$A$1:$AK$41"}</definedName>
    <definedName name="_ago4" localSheetId="1" hidden="1">{"'gráf jan00'!$A$1:$AK$41"}</definedName>
    <definedName name="_ago4" hidden="1">{"'gráf jan00'!$A$1:$AK$41"}</definedName>
    <definedName name="_ago5" localSheetId="1" hidden="1">{"'gráf jan00'!$A$1:$AK$41"}</definedName>
    <definedName name="_ago5" hidden="1">{"'gráf jan00'!$A$1:$AK$41"}</definedName>
    <definedName name="_ago6" localSheetId="1" hidden="1">{"'gráf jan00'!$A$1:$AK$41"}</definedName>
    <definedName name="_ago6" hidden="1">{"'gráf jan00'!$A$1:$AK$41"}</definedName>
    <definedName name="_ago7" localSheetId="1" hidden="1">{"'gráf jan00'!$A$1:$AK$41"}</definedName>
    <definedName name="_ago7" hidden="1">{"'gráf jan00'!$A$1:$AK$41"}</definedName>
    <definedName name="_ago8" localSheetId="1" hidden="1">{"'gráf jan00'!$A$1:$AK$41"}</definedName>
    <definedName name="_ago8" hidden="1">{"'gráf jan00'!$A$1:$AK$41"}</definedName>
    <definedName name="_ago9" localSheetId="1" hidden="1">{"'gráf jan00'!$A$1:$AK$41"}</definedName>
    <definedName name="_ago9" hidden="1">{"'gráf jan00'!$A$1:$AK$41"}</definedName>
    <definedName name="_AGO95">[49]Consultoria!#REF!</definedName>
    <definedName name="_AGO96">[49]Consultoria!#REF!</definedName>
    <definedName name="_AGO97">[49]Consultoria!#REF!</definedName>
    <definedName name="_AGO98">[49]Consultoria!#REF!</definedName>
    <definedName name="_AGO99">[49]Consultoria!#REF!</definedName>
    <definedName name="_ago99999" localSheetId="1" hidden="1">{"'gráf jan00'!$A$1:$AK$41"}</definedName>
    <definedName name="_ago99999" hidden="1">{"'gráf jan00'!$A$1:$AK$41"}</definedName>
    <definedName name="_arg13">#REF!</definedName>
    <definedName name="_arg16">#REF!</definedName>
    <definedName name="_asc321">#REF!</definedName>
    <definedName name="_ATD08">#REF!</definedName>
    <definedName name="_ATD1">#REF!</definedName>
    <definedName name="_ATD1_16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[50]PROJETO!#REF!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localSheetId="1" hidden="1">{#N/A,#N/A,FALSE,"MO (2)"}</definedName>
    <definedName name="_b1" hidden="1">{#N/A,#N/A,FALSE,"MO (2)"}</definedName>
    <definedName name="_ba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8">"$#REF!.$P$4"</definedName>
    <definedName name="_BDI">#N/A</definedName>
    <definedName name="_BDI1">#REF!</definedName>
    <definedName name="_bdi100">#REF!</definedName>
    <definedName name="_BDI2">#REF!</definedName>
    <definedName name="_bra2">[51]DADOS!$B$3</definedName>
    <definedName name="_bre5040">#REF!</definedName>
    <definedName name="_brv2">#REF!</definedName>
    <definedName name="_Brz1">[29]Feriados!$B$4:$B$14</definedName>
    <definedName name="_Brz2">[29]Feriados!$B$17:$B$24</definedName>
    <definedName name="_c">[8]PLMUSEU!#REF!</definedName>
    <definedName name="_c_1">[8]PLMUSEU!#REF!</definedName>
    <definedName name="_c_10">[8]PLMUSEU!#REF!</definedName>
    <definedName name="_c_10_1">[8]PLMUSEU!#REF!</definedName>
    <definedName name="_c_11">#REF!</definedName>
    <definedName name="_c_12">[8]PLMUSEU!#REF!</definedName>
    <definedName name="_c_12_1">[8]PLMUSEU!#REF!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[8]PLMUSEU!#REF!</definedName>
    <definedName name="_c_3_1">[8]PLMUSEU!#REF!</definedName>
    <definedName name="_c_4">[8]PLMUSEU!#REF!</definedName>
    <definedName name="_c_7">#REF!</definedName>
    <definedName name="_c_9">[8]PLMUSEU!#REF!</definedName>
    <definedName name="_c_9_1">[8]PLMUSEU!#REF!</definedName>
    <definedName name="_cab1">#REF!</definedName>
    <definedName name="_cab2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localSheetId="1" hidden="1">{#N/A,#N/A,FALSE,"MO (2)"}</definedName>
    <definedName name="_CEF200" hidden="1">{#N/A,#N/A,FALSE,"MO (2)"}</definedName>
    <definedName name="_CEF222" localSheetId="1" hidden="1">{#N/A,#N/A,FALSE,"MO (2)"}</definedName>
    <definedName name="_CEF222" hidden="1">{#N/A,#N/A,FALSE,"MO (2)"}</definedName>
    <definedName name="_CEF300" localSheetId="1" hidden="1">{#N/A,#N/A,FALSE,"MO (2)"}</definedName>
    <definedName name="_CEF300" hidden="1">{#N/A,#N/A,FALSE,"MO (2)"}</definedName>
    <definedName name="_CEF500" localSheetId="1" hidden="1">{#N/A,#N/A,FALSE,"MO (2)"}</definedName>
    <definedName name="_CEF500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>[25]DADOS!$B$39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AR02">#REF!</definedName>
    <definedName name="_Database">#REF!</definedName>
    <definedName name="_dd1">#REF!</definedName>
    <definedName name="_dd2">#REF!</definedName>
    <definedName name="_Dez1">#REF!</definedName>
    <definedName name="_DEZ94">[49]Consultoria!#REF!</definedName>
    <definedName name="_DEZ95">[49]Consultoria!#REF!</definedName>
    <definedName name="_DEZ96">[49]Consultoria!#REF!</definedName>
    <definedName name="_DEZ97">[49]Consultoria!#REF!</definedName>
    <definedName name="_DEZ98">[49]Consultoria!#REF!</definedName>
    <definedName name="_DEZ99">[49]Consultoria!#REF!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8">#REF!</definedName>
    <definedName name="_dre2">#N/A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fc10" localSheetId="1" hidden="1">{"'RR'!$A$2:$E$81"}</definedName>
    <definedName name="_efc10" hidden="1">{"'RR'!$A$2:$E$81"}</definedName>
    <definedName name="_EFC2" localSheetId="1" hidden="1">{"'RR'!$A$2:$E$81"}</definedName>
    <definedName name="_EFC2" hidden="1">{"'RR'!$A$2:$E$81"}</definedName>
    <definedName name="_EFC3" localSheetId="1" hidden="1">{"'RR'!$A$2:$E$81"}</definedName>
    <definedName name="_EFC3" hidden="1">{"'RR'!$A$2:$E$81"}</definedName>
    <definedName name="_EFC4" localSheetId="1" hidden="1">{"'RR'!$A$2:$E$81"}</definedName>
    <definedName name="_EFC4" hidden="1">{"'RR'!$A$2:$E$81"}</definedName>
    <definedName name="_emp2">#N/A</definedName>
    <definedName name="_eng2">#REF!</definedName>
    <definedName name="_epl5">#REF!</definedName>
    <definedName name="_ESC3">#REF!</definedName>
    <definedName name="_est1">#REF!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>'[20]P A T O 99 B'!#REF!</definedName>
    <definedName name="_Ext2_1">"NA()"</definedName>
    <definedName name="_Ext2_3">'[10]P A T O 99 B'!#REF!</definedName>
    <definedName name="_Ext2_4">'[10]P A T O 99 B'!#REF!</definedName>
    <definedName name="_Ext2_5">'[10]P A T O 99 B'!#REF!</definedName>
    <definedName name="_Ext22">'[12]P A T O 99 B'!#REF!</definedName>
    <definedName name="_fagf">#REF!</definedName>
    <definedName name="_fagf_16">#REF!</definedName>
    <definedName name="_fall" hidden="1">#REF!</definedName>
    <definedName name="_FAT1">#REF!</definedName>
    <definedName name="_FAT2">#REF!</definedName>
    <definedName name="_Fev1">#REF!</definedName>
    <definedName name="_FEV95">[49]Consultoria!#REF!</definedName>
    <definedName name="_FEV96">[49]Consultoria!#REF!</definedName>
    <definedName name="_FEV97">[49]Consultoria!#REF!</definedName>
    <definedName name="_FEV98">[49]Consultoria!#REF!</definedName>
    <definedName name="_FEV99">[49]Consultoria!#REF!</definedName>
    <definedName name="_ffp16" localSheetId="1" hidden="1">{"'gráf jan00'!$A$1:$AK$41"}</definedName>
    <definedName name="_ffp16" hidden="1">{"'gráf jan00'!$A$1:$AK$41"}</definedName>
    <definedName name="_ffp4589" localSheetId="1" hidden="1">{"'gráf jan00'!$A$1:$AK$41"}</definedName>
    <definedName name="_ffp4589" hidden="1">{"'gráf jan00'!$A$1:$AK$41"}</definedName>
    <definedName name="_fil2">#REF!</definedName>
    <definedName name="_Fill" localSheetId="4" hidden="1">#REF!</definedName>
    <definedName name="_Fill" hidden="1">#REF!</definedName>
    <definedName name="_fill1" hidden="1">#REF!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localSheetId="1" hidden="1">{#N/A,#N/A,TRUE,"Serviços"}</definedName>
    <definedName name="_FS5" hidden="1">{#N/A,#N/A,TRUE,"Serviços"}</definedName>
    <definedName name="_fvr10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9">#REF!</definedName>
    <definedName name="_I_1_15">"$#REF!.$M$34:$IF$777"</definedName>
    <definedName name="_I_1_16">"$#REF!.$M$34:$IF$777"</definedName>
    <definedName name="_I_1_19">#REF!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nd100">#N/A</definedName>
    <definedName name="_ind2">#N/A</definedName>
    <definedName name="_insta1">(#REF!,#REF!)</definedName>
    <definedName name="_ISM1">#REF!</definedName>
    <definedName name="_itu1">#REF!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>[49]Consultoria!#REF!</definedName>
    <definedName name="_JAN96">[49]Consultoria!#REF!</definedName>
    <definedName name="_JAN97">[49]Consultoria!#REF!</definedName>
    <definedName name="_JAN98">[49]Consultoria!#REF!</definedName>
    <definedName name="_JAN99">[49]Consultoria!#REF!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KL789">#N/A</definedName>
    <definedName name="_jla20">#REF!</definedName>
    <definedName name="_jla32">#REF!</definedName>
    <definedName name="_Jul1">#REF!</definedName>
    <definedName name="_JUL95">[49]Consultoria!#REF!</definedName>
    <definedName name="_JUL96">[49]Consultoria!#REF!</definedName>
    <definedName name="_JUL97">[49]Consultoria!#REF!</definedName>
    <definedName name="_JUL98">[49]Consultoria!#REF!</definedName>
    <definedName name="_JUL99">[49]Consultoria!#REF!</definedName>
    <definedName name="_jun04" localSheetId="1" hidden="1">{"'gráf jan00'!$A$1:$AK$41"}</definedName>
    <definedName name="_jun04" hidden="1">{"'gráf jan00'!$A$1:$AK$41"}</definedName>
    <definedName name="_Jun1">#REF!</definedName>
    <definedName name="_JUN95">[49]Consultoria!#REF!</definedName>
    <definedName name="_JUN96">[49]Consultoria!#REF!</definedName>
    <definedName name="_JUN97">[49]Consultoria!#REF!</definedName>
    <definedName name="_JUN98">[49]Consultoria!#REF!</definedName>
    <definedName name="_JUN99">[49]Consultoria!#REF!</definedName>
    <definedName name="_Key1" hidden="1">#REF!</definedName>
    <definedName name="_Key2" localSheetId="4" hidden="1">#REF!</definedName>
    <definedName name="_Key2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[30]SERVIÇOS!$G$26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a818">#REF!</definedName>
    <definedName name="_Mai1">#REF!</definedName>
    <definedName name="_MAI95">[49]Consultoria!#REF!</definedName>
    <definedName name="_MAI96">[49]Consultoria!#REF!</definedName>
    <definedName name="_MAI97">[49]Consultoria!#REF!</definedName>
    <definedName name="_MAI98">[49]Consultoria!#REF!</definedName>
    <definedName name="_MAI99">[49]Consultoria!#REF!</definedName>
    <definedName name="_Mar1">#REF!</definedName>
    <definedName name="_MAR95">[49]Consultoria!#REF!</definedName>
    <definedName name="_MAR96">[49]Consultoria!#REF!</definedName>
    <definedName name="_MAR97">[49]Consultoria!#REF!</definedName>
    <definedName name="_MAR98">[49]Consultoria!#REF!</definedName>
    <definedName name="_MAR99">[49]Consultoria!#REF!</definedName>
    <definedName name="_MatInverse_In" hidden="1">#REF!</definedName>
    <definedName name="_MatInverse_Out" hidden="1">#REF!</definedName>
    <definedName name="_MatMult_A" hidden="1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#N/A</definedName>
    <definedName name="_MFC01">#REF!</definedName>
    <definedName name="_mm1">"_mm1"</definedName>
    <definedName name="_MNS8418">#N/A</definedName>
    <definedName name="_MO2">#N/A</definedName>
    <definedName name="_MOD01">#N/A</definedName>
    <definedName name="_n1">#N/A</definedName>
    <definedName name="_Nov1">#REF!</definedName>
    <definedName name="_NOV94">[49]Consultoria!#REF!</definedName>
    <definedName name="_NOV95">[49]Consultoria!#REF!</definedName>
    <definedName name="_NOV96">[49]Consultoria!#REF!</definedName>
    <definedName name="_NOV97">[49]Consultoria!#REF!</definedName>
    <definedName name="_NOV98">[49]Consultoria!#REF!</definedName>
    <definedName name="_NOV99">[49]Consultoria!#REF!</definedName>
    <definedName name="_oac2">#N/A</definedName>
    <definedName name="_OAE1">#N/A</definedName>
    <definedName name="_OAE2">#N/A</definedName>
    <definedName name="_Obs1">#REF!</definedName>
    <definedName name="_Obs1_16">#REF!</definedName>
    <definedName name="_Obs2">#REF!</definedName>
    <definedName name="_Obs2_16">#REF!</definedName>
    <definedName name="_oco2">#N/A</definedName>
    <definedName name="_ope1">#REF!</definedName>
    <definedName name="_ope3">#REF!</definedName>
    <definedName name="_OR1">'[31]orcID nº1'!$A$14:$G$1025</definedName>
    <definedName name="_OR12">'[31]orc ID nº12'!$A$16:$G$181</definedName>
    <definedName name="_OR13">'[31]orc ID nº13'!$A$13:$G$34</definedName>
    <definedName name="_OR14">'[31]orc ID nº 14'!$A$14:$G$16</definedName>
    <definedName name="_OR15">'[31]orc ID nº 15'!$A$14:$G$104</definedName>
    <definedName name="_OR16">'[31]orc ID nº16'!$A$14:$G$33</definedName>
    <definedName name="_OR17">'[31]orc ID nº17'!$A$16:$G$80</definedName>
    <definedName name="_OR18">'[31]orc ID nº 18'!$A$14:$G$123</definedName>
    <definedName name="_OR19">'[31]orc ID nº19'!$A$14:$G$96</definedName>
    <definedName name="_OR2">'[31]orc ID nº2 '!$A$14:$G$70</definedName>
    <definedName name="_OR3">'[31]orc ID nº3'!$A$14:$G$134</definedName>
    <definedName name="_OR4">'[31]orcID nº4'!$A$14:$G$165</definedName>
    <definedName name="_OR5">'[31]orcID nº5'!$A$14:$G$149</definedName>
    <definedName name="_OR6">'[31]orcID nº6'!$A$14:$G$138</definedName>
    <definedName name="_OR7">'[31]orcID nº7'!$A$14:$G$137</definedName>
    <definedName name="_OR8">'[31]orc ID nº8'!$A$14:$G$133</definedName>
    <definedName name="_OR9">'[31]orc ID nº9'!$A$14:$G$157</definedName>
    <definedName name="_Order1" hidden="1">255</definedName>
    <definedName name="_Order2" hidden="1">255</definedName>
    <definedName name="_Out1">#REF!</definedName>
    <definedName name="_out2008" localSheetId="1" hidden="1">{#N/A,#N/A,TRUE,"Serviços"}</definedName>
    <definedName name="_out2008" hidden="1">{#N/A,#N/A,TRUE,"Serviços"}</definedName>
    <definedName name="_OUT94">[49]Consultoria!#REF!</definedName>
    <definedName name="_OUT95">[49]Consultoria!#REF!</definedName>
    <definedName name="_OUT96">[49]Consultoria!#REF!</definedName>
    <definedName name="_OUT97">[49]Consultoria!#REF!</definedName>
    <definedName name="_OUT98" localSheetId="3" hidden="1">{#N/A,#N/A,TRUE,"Serviços"}</definedName>
    <definedName name="_OUT98" localSheetId="4" hidden="1">{#N/A,#N/A,TRUE,"Serviços"}</definedName>
    <definedName name="_OUT98" localSheetId="1" hidden="1">{#N/A,#N/A,TRUE,"Serviços"}</definedName>
    <definedName name="_OUT98" hidden="1">{#N/A,#N/A,TRUE,"Serviços"}</definedName>
    <definedName name="_OUT98_" localSheetId="1" hidden="1">{#N/A,#N/A,TRUE,"Serviços"}</definedName>
    <definedName name="_OUT98_" hidden="1">{#N/A,#N/A,TRUE,"Serviços"}</definedName>
    <definedName name="_OUT98_1" localSheetId="1" hidden="1">{#N/A,#N/A,TRUE,"Serviços"}</definedName>
    <definedName name="_OUT98_1" hidden="1">{#N/A,#N/A,TRUE,"Serviços"}</definedName>
    <definedName name="_OUT98_1_1" localSheetId="1" hidden="1">{#N/A,#N/A,TRUE,"Serviços"}</definedName>
    <definedName name="_OUT98_1_1" hidden="1">{#N/A,#N/A,TRUE,"Serviços"}</definedName>
    <definedName name="_OUT98_2" localSheetId="1" hidden="1">{#N/A,#N/A,TRUE,"Serviços"}</definedName>
    <definedName name="_OUT98_2" hidden="1">{#N/A,#N/A,TRUE,"Serviços"}</definedName>
    <definedName name="_OUT98_2_1" localSheetId="1" hidden="1">{#N/A,#N/A,TRUE,"Serviços"}</definedName>
    <definedName name="_OUT98_2_1" hidden="1">{#N/A,#N/A,TRUE,"Serviços"}</definedName>
    <definedName name="_OUT98_3" localSheetId="1" hidden="1">{#N/A,#N/A,TRUE,"Serviços"}</definedName>
    <definedName name="_OUT98_3" hidden="1">{#N/A,#N/A,TRUE,"Serviços"}</definedName>
    <definedName name="_OUT98_3_1" localSheetId="1" hidden="1">{#N/A,#N/A,TRUE,"Serviços"}</definedName>
    <definedName name="_OUT98_3_1" hidden="1">{#N/A,#N/A,TRUE,"Serviços"}</definedName>
    <definedName name="_OUT98_4" localSheetId="1" hidden="1">{#N/A,#N/A,TRUE,"Serviços"}</definedName>
    <definedName name="_OUT98_4" hidden="1">{#N/A,#N/A,TRUE,"Serviços"}</definedName>
    <definedName name="_OUT98_4_1" localSheetId="1" hidden="1">{#N/A,#N/A,TRUE,"Serviços"}</definedName>
    <definedName name="_OUT98_4_1" hidden="1">{#N/A,#N/A,TRUE,"Serviços"}</definedName>
    <definedName name="_OUT98_5" localSheetId="1" hidden="1">{#N/A,#N/A,TRUE,"Serviços"}</definedName>
    <definedName name="_OUT98_5" hidden="1">{#N/A,#N/A,TRUE,"Serviços"}</definedName>
    <definedName name="_OUT98_5_1" localSheetId="1" hidden="1">{#N/A,#N/A,TRUE,"Serviços"}</definedName>
    <definedName name="_OUT98_5_1" hidden="1">{#N/A,#N/A,TRUE,"Serviços"}</definedName>
    <definedName name="_OUT99">[49]Consultoria!#REF!</definedName>
    <definedName name="_OUTTTT9888" localSheetId="1" hidden="1">{#N/A,#N/A,TRUE,"Serviços"}</definedName>
    <definedName name="_OUTTTT9888" hidden="1">{#N/A,#N/A,TRUE,"Serviços"}</definedName>
    <definedName name="_PA01" localSheetId="1" hidden="1">{"'teste'!$B$2:$R$49"}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#REF!</definedName>
    <definedName name="_PAG1_16">#REF!</definedName>
    <definedName name="_PAG10">#REF!</definedName>
    <definedName name="_PAG10_16">#REF!</definedName>
    <definedName name="_PAG11">#REF!</definedName>
    <definedName name="_PAG11_16">#REF!</definedName>
    <definedName name="_PAG12">#REF!</definedName>
    <definedName name="_PAG12_16">#REF!</definedName>
    <definedName name="_PAG13">#REF!</definedName>
    <definedName name="_PAG13_16">#REF!</definedName>
    <definedName name="_PAG16">[39]DG!$D$65</definedName>
    <definedName name="_PAG2">#REF!</definedName>
    <definedName name="_PAG2_16">#REF!</definedName>
    <definedName name="_PAG3">#REF!</definedName>
    <definedName name="_PAG3_16">#REF!</definedName>
    <definedName name="_PAG4">#REF!</definedName>
    <definedName name="_PAG4_16">#REF!</definedName>
    <definedName name="_PAG5">#REF!</definedName>
    <definedName name="_PAG5_16">#REF!</definedName>
    <definedName name="_PAG6">#REF!</definedName>
    <definedName name="_PAG6_16">#REF!</definedName>
    <definedName name="_PAG7">#REF!</definedName>
    <definedName name="_PAG7_16">#REF!</definedName>
    <definedName name="_PAG8">#REF!</definedName>
    <definedName name="_PAG8_16">#REF!</definedName>
    <definedName name="_PAG9">#REF!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localSheetId="4" hidden="1">#REF!</definedName>
    <definedName name="_Parse_On" hidden="1">#REF!</definedName>
    <definedName name="_Parse_Out" localSheetId="4" hidden="1">#REF!</definedName>
    <definedName name="_Parse_Out" hidden="1">#REF!</definedName>
    <definedName name="_pav2">#N/A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006">[52]INDICES!$K$17</definedName>
    <definedName name="_PE007">[52]INDICES!$K$18</definedName>
    <definedName name="_PE016">[52]INDICES!$K$30</definedName>
    <definedName name="_PE107">[52]INDICES!$K$32</definedName>
    <definedName name="_PE108">[52]INDICES!$K$33</definedName>
    <definedName name="_PE110">[52]INDICES!$K$34</definedName>
    <definedName name="_PE111">[52]INDICES!$K$35</definedName>
    <definedName name="_PE113">[52]INDICES!$K$36</definedName>
    <definedName name="_PE114">[52]INDICES!$K$37</definedName>
    <definedName name="_PE116">[52]INDICES!$K$38</definedName>
    <definedName name="_PE117">[52]INDICES!$K$39</definedName>
    <definedName name="_PE119">[52]INDICES!$K$41</definedName>
    <definedName name="_PE123">[52]INDICES!$K$45</definedName>
    <definedName name="_PE315">[52]INDICES!$K$58</definedName>
    <definedName name="_PE400">[52]INDICES!$K$70</definedName>
    <definedName name="_PE404">[52]INDICES!$K$72</definedName>
    <definedName name="_PE408">[52]INDICES!$K$75</definedName>
    <definedName name="_PE412">#N/A</definedName>
    <definedName name="_PE507">[52]INDICES!$K$83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#REF!</definedName>
    <definedName name="_PL1_11">!#REF!</definedName>
    <definedName name="_PL1_12">#REF!</definedName>
    <definedName name="_PL1_13">#REF!</definedName>
    <definedName name="_PL1_14">#REF!</definedName>
    <definedName name="_PL1_15">!#REF!</definedName>
    <definedName name="_PL1_16">#REF!</definedName>
    <definedName name="_PL1_17">#N/A</definedName>
    <definedName name="_PL1_18">#REF!</definedName>
    <definedName name="_PL1_4">#REF!</definedName>
    <definedName name="_PL1_4_15">#REF!</definedName>
    <definedName name="_PL1_4_16">#REF!</definedName>
    <definedName name="_PL1_5">!#REF!</definedName>
    <definedName name="_PL1_6">#N/A</definedName>
    <definedName name="_PL1_7">!#REF!</definedName>
    <definedName name="_PL1_8">!#REF!</definedName>
    <definedName name="_PL1_9">!#REF!</definedName>
    <definedName name="_PL11">#REF!</definedName>
    <definedName name="_PL2">#REF!</definedName>
    <definedName name="_PL201">[53]INDICES!#REF!</definedName>
    <definedName name="_PL203">[53]INDICES!#REF!</definedName>
    <definedName name="_PL204">[53]INDICES!#REF!</definedName>
    <definedName name="_PL206">[53]INDICES!#REF!</definedName>
    <definedName name="_PL702">[52]INDICES!$D$13</definedName>
    <definedName name="_PL705">[52]INDICES!$D$16</definedName>
    <definedName name="_PL706">[52]INDICES!$D$17</definedName>
    <definedName name="_PL707">[52]INDICES!$D$18</definedName>
    <definedName name="_PL708">[52]INDICES!$D$19</definedName>
    <definedName name="_PLA2">#REF!</definedName>
    <definedName name="_PLA2_16">#REF!</definedName>
    <definedName name="_pm101">[52]INDICES!$D$72</definedName>
    <definedName name="_PM103">[52]INDICES!$D$73</definedName>
    <definedName name="_PM104">[52]INDICES!$D$74</definedName>
    <definedName name="_PM107">[52]INDICES!$D$75</definedName>
    <definedName name="_PM109">[52]INDICES!$D$76</definedName>
    <definedName name="_PM326">[53]INDICES!#REF!</definedName>
    <definedName name="_PM332">[53]INDICES!$D$36</definedName>
    <definedName name="_PM333">[53]INDICES!$D$21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#N/A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700">[53]INDICES!#REF!</definedName>
    <definedName name="_PM905">[52]INDICES!$D$39</definedName>
    <definedName name="_PM970">#REF!</definedName>
    <definedName name="_PM970_16">#REF!</definedName>
    <definedName name="_PM990">[52]INDICES!$D$46</definedName>
    <definedName name="_PMF2">#REF!</definedName>
    <definedName name="_PN10" localSheetId="1" hidden="1">{"'gráf jan00'!$A$1:$AK$41"}</definedName>
    <definedName name="_PN10" hidden="1">{"'gráf jan00'!$A$1:$AK$41"}</definedName>
    <definedName name="_pne2">#REF!</definedName>
    <definedName name="_PNV2002">#REF!</definedName>
    <definedName name="_PNV2003">#REF!</definedName>
    <definedName name="_PNV2009">#REF!</definedName>
    <definedName name="_PP501">[52]INDICES!$M$118</definedName>
    <definedName name="_PP502">[52]INDICES!$M$119</definedName>
    <definedName name="_PP701">[52]INDICES!$M$127</definedName>
    <definedName name="_PP801">[52]INDICES!$M$128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1">[52]INDICES!$D$84</definedName>
    <definedName name="_PT103">[52]INDICES!$D$86</definedName>
    <definedName name="_PT104">[52]INDICES!$D$87</definedName>
    <definedName name="_PT107">[52]INDICES!$D$88</definedName>
    <definedName name="_PT109">[52]INDICES!$D$89</definedName>
    <definedName name="_PTB10">#REF!</definedName>
    <definedName name="_PTB10_16">#REF!</definedName>
    <definedName name="_ptc7">#REF!</definedName>
    <definedName name="_ptm6">#REF!</definedName>
    <definedName name="_pu334">#N/A</definedName>
    <definedName name="_pu335">#N/A</definedName>
    <definedName name="_PUE412">#N/A</definedName>
    <definedName name="_PUM334">#REF!</definedName>
    <definedName name="_PUM335">#REF!</definedName>
    <definedName name="_PUM346">#REF!</definedName>
    <definedName name="_pum405">#N/A</definedName>
    <definedName name="_PUM406">#REF!</definedName>
    <definedName name="_PUM412">#REF!</definedName>
    <definedName name="_PUM609">#REF!</definedName>
    <definedName name="_pum969">#N/A</definedName>
    <definedName name="_PUM970">#REF!</definedName>
    <definedName name="_PUT501">#REF!</definedName>
    <definedName name="_PUT701">#REF!</definedName>
    <definedName name="_q">#REF!</definedName>
    <definedName name="_qdm3">#REF!</definedName>
    <definedName name="_QQ2">[32]DMT!_QQ2</definedName>
    <definedName name="_qq3">#N/A</definedName>
    <definedName name="_QUA1">#REF!</definedName>
    <definedName name="_r">#REF!</definedName>
    <definedName name="_r_1">"NA()"</definedName>
    <definedName name="_r_15">#REF!</definedName>
    <definedName name="_r_16">#REF!</definedName>
    <definedName name="_r_4">#REF!</definedName>
    <definedName name="_r2d2">#REF!</definedName>
    <definedName name="_Rbv1">'[13]Página 16'!$C$3:$C$7</definedName>
    <definedName name="_RC152K0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C3">#REF!</definedName>
    <definedName name="_REC35">#REF!</definedName>
    <definedName name="_REC4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1">[17]DADOS!$B$4</definedName>
    <definedName name="_reg3">[18]eq!$A$2:$D$42</definedName>
    <definedName name="_reg5">[18]mo!$A$2:$C$10</definedName>
    <definedName name="_reg7">[17]mat!$A$2:$C$33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15">#REF!</definedName>
    <definedName name="_REP2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sd10">#REF!</definedName>
    <definedName name="_S">#REF!</definedName>
    <definedName name="_S_1">[40]COMPOS1!#REF!</definedName>
    <definedName name="_S_1_1">[40]COMPOS1!#REF!</definedName>
    <definedName name="_S_1_1_1">[40]COMPOS1!#REF!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[5]COMPOS1!#REF!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4">[5]COMPOS1!#REF!</definedName>
    <definedName name="_S_25">[5]COMPOS1!#REF!</definedName>
    <definedName name="_S_26">[54]COMPOS1!#REF!</definedName>
    <definedName name="_S_27">[5]COMPOS1!#REF!</definedName>
    <definedName name="_S_27_1">"NA()"</definedName>
    <definedName name="_S_28">[54]COMPOS1!#REF!</definedName>
    <definedName name="_S_29">[54]COMPOS1!#REF!</definedName>
    <definedName name="_S_29_1">"NA()"</definedName>
    <definedName name="_S_3">#REF!</definedName>
    <definedName name="_S_31">[54]COMPOS1!#REF!</definedName>
    <definedName name="_S_4">#REF!</definedName>
    <definedName name="_S_5">#REF!</definedName>
    <definedName name="_S_5_1">"'file:///B:/PATO - BR - 425 aditivo.xls'#$COMPOS1.$#REF!$#REF!:$#REF!$#REF!"</definedName>
    <definedName name="_S_6">#REF!</definedName>
    <definedName name="_S_7">#REF!</definedName>
    <definedName name="_S_9">[5]COMPOS1!#REF!</definedName>
    <definedName name="_S_9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2_1">"NA()"</definedName>
    <definedName name="_SEG1">#REF!</definedName>
    <definedName name="_seg2">#REF!</definedName>
    <definedName name="_Set1">#REF!</definedName>
    <definedName name="_SET94">[49]Consultoria!#REF!</definedName>
    <definedName name="_SET95">[49]Consultoria!#REF!</definedName>
    <definedName name="_SET96">[49]Consultoria!#REF!</definedName>
    <definedName name="_SET97">[49]Consultoria!#REF!</definedName>
    <definedName name="_SET98">[49]Consultoria!#REF!</definedName>
    <definedName name="_SET99">[49]Consultoria!#REF!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1" localSheetId="1">{"um","mil","um milhão","um bilhão","um trilhão"}</definedName>
    <definedName name="_sng1">{"um","mil","um milhão","um bilhão","um trilhão"}</definedName>
    <definedName name="_Sort" localSheetId="4" hidden="1">#REF!</definedName>
    <definedName name="_Sort" hidden="1">#REF!</definedName>
    <definedName name="_STC04">#REF!</definedName>
    <definedName name="_STC04_10">#REF!</definedName>
    <definedName name="_STC04_12">#REF!</definedName>
    <definedName name="_STC04_9">#REF!</definedName>
    <definedName name="_svi2">#REF!</definedName>
    <definedName name="_t">#REF!</definedName>
    <definedName name="_T350">#REF!</definedName>
    <definedName name="_tab0198">'[28]DER janeiro98'!$A$1:$D$810</definedName>
    <definedName name="_tab0599">#REF!</definedName>
    <definedName name="_tab072005">"$#REF!.$A$32:$F$1002"</definedName>
    <definedName name="_tab092003">"$#REF!.$A$9:$I$2080"</definedName>
    <definedName name="_tab1">#REF!</definedName>
    <definedName name="_Table2_In1" hidden="1">#REF!</definedName>
    <definedName name="_Table2_In2" hidden="1">#REF!</definedName>
    <definedName name="_Table2_Out" hidden="1">#REF!</definedName>
    <definedName name="_TB1">#REF!</definedName>
    <definedName name="_TB10">#REF!</definedName>
    <definedName name="_TB10_16">#REF!</definedName>
    <definedName name="_tb16">#REF!</definedName>
    <definedName name="_TB163">'[55]TB-163'!$M$35</definedName>
    <definedName name="_tb19">#REF!</definedName>
    <definedName name="_TB2">#REF!</definedName>
    <definedName name="_TB262">[56]ADMIN!$M$34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#REF!</definedName>
    <definedName name="_tbw97_16">#REF!</definedName>
    <definedName name="_tca80">#REF!</definedName>
    <definedName name="_TCB10">[39]TCCB10!$I$35</definedName>
    <definedName name="_TCB4">#REF!</definedName>
    <definedName name="_TCB4_16">#REF!</definedName>
    <definedName name="_TCB5">#REF!</definedName>
    <definedName name="_TCB5_16">#REF!</definedName>
    <definedName name="_TCC4">[57]TCC4!$I$25</definedName>
    <definedName name="_TCM30">#REF!</definedName>
    <definedName name="_TCM30_16">#REF!</definedName>
    <definedName name="_tea20">#REF!</definedName>
    <definedName name="_tea32">#REF!</definedName>
    <definedName name="_TEB4">#REF!</definedName>
    <definedName name="_TEB4_16">#REF!</definedName>
    <definedName name="_tee100">#REF!</definedName>
    <definedName name="_ter10050">#REF!</definedName>
    <definedName name="_ter2">#N/A</definedName>
    <definedName name="_TLB10">[39]TLCB10!$I$17</definedName>
    <definedName name="_TLB5">[39]TLCB5!$I$19</definedName>
    <definedName name="_TLC4">[39]TLCC4t!$I$26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>[58]!_tt1</definedName>
    <definedName name="_TT10">[21]RELATÓRIO!$D$64</definedName>
    <definedName name="_TT100">[21]RELATÓRIO!$D$530</definedName>
    <definedName name="_TT101">[21]RELATÓRIO!$D$535</definedName>
    <definedName name="_TT102">[21]RELATÓRIO!$D$540</definedName>
    <definedName name="_TT103">[21]RELATÓRIO!$D$545</definedName>
    <definedName name="_TT104">[21]RELATÓRIO!$D$550</definedName>
    <definedName name="_TT105">[21]RELATÓRIO!$D$555</definedName>
    <definedName name="_TT106">[21]RELATÓRIO!$D$560</definedName>
    <definedName name="_TT107">[21]RELATÓRIO!$D$567</definedName>
    <definedName name="_TT108">[21]RELATÓRIO!$D$572</definedName>
    <definedName name="_TT109">[21]RELATÓRIO!$D$577</definedName>
    <definedName name="_TT11">[21]RELATÓRIO!$D$69</definedName>
    <definedName name="_TT110">[21]RELATÓRIO!$D$582</definedName>
    <definedName name="_TT111">[21]RELATÓRIO!$D$587</definedName>
    <definedName name="_TT112">[21]RELATÓRIO!$D$592</definedName>
    <definedName name="_TT113">[21]RELATÓRIO!$D$597</definedName>
    <definedName name="_TT114">[21]RELATÓRIO!$D$602</definedName>
    <definedName name="_TT115">[21]RELATÓRIO!$D$607</definedName>
    <definedName name="_TT116">[21]RELATÓRIO!$D$612</definedName>
    <definedName name="_TT117">[21]RELATÓRIO!$D$616</definedName>
    <definedName name="_TT118">[21]RELATÓRIO!$D$621</definedName>
    <definedName name="_TT119">[21]RELATÓRIO!$D$626</definedName>
    <definedName name="_TT12">[21]RELATÓRIO!$D$74</definedName>
    <definedName name="_TT120">[21]RELATÓRIO!$D$631</definedName>
    <definedName name="_TT121">[21]RELATÓRIO!$D$636</definedName>
    <definedName name="_TT122">[21]RELATÓRIO!$D$641</definedName>
    <definedName name="_TT123">[21]RELATÓRIO!$D$646</definedName>
    <definedName name="_TT124">[21]RELATÓRIO!$D$652</definedName>
    <definedName name="_TT125">[21]RELATÓRIO!$D$657</definedName>
    <definedName name="_TT126">[21]RELATÓRIO!$D$662</definedName>
    <definedName name="_TT127">[21]RELATÓRIO!$D$667</definedName>
    <definedName name="_TT128">[21]RELATÓRIO!$D$672</definedName>
    <definedName name="_TT129">[21]RELATÓRIO!$D$677</definedName>
    <definedName name="_TT13">[21]RELATÓRIO!$D$79</definedName>
    <definedName name="_TT130">[21]RELATÓRIO!$D$682</definedName>
    <definedName name="_TT131">[21]RELATÓRIO!$D$687</definedName>
    <definedName name="_TT132">[21]RELATÓRIO!$D$692</definedName>
    <definedName name="_TT133">[21]RELATÓRIO!$D$697</definedName>
    <definedName name="_TT134">[21]RELATÓRIO!$D$702</definedName>
    <definedName name="_TT135">[21]RELATÓRIO!$D$707</definedName>
    <definedName name="_TT136">[21]RELATÓRIO!$D$712</definedName>
    <definedName name="_TT137">[21]RELATÓRIO!$D$716</definedName>
    <definedName name="_TT138">[21]RELATÓRIO!$D$721</definedName>
    <definedName name="_TT139">[21]RELATÓRIO!$D$726</definedName>
    <definedName name="_TT14">[21]RELATÓRIO!$D$84</definedName>
    <definedName name="_TT140">[21]RELATÓRIO!$D$731</definedName>
    <definedName name="_TT141">[21]RELATÓRIO!$D$736</definedName>
    <definedName name="_TT142">[21]RELATÓRIO!$D$741</definedName>
    <definedName name="_TT15">[21]RELATÓRIO!$D$89</definedName>
    <definedName name="_TT16">[21]RELATÓRIO!$D$93</definedName>
    <definedName name="_TT17">[21]RELATÓRIO!$D$98</definedName>
    <definedName name="_TT18">[21]RELATÓRIO!$D$103</definedName>
    <definedName name="_TT19">[21]RELATÓRIO!$D$108</definedName>
    <definedName name="_TT2">[21]RELATÓRIO!$D$23</definedName>
    <definedName name="_TT20">[21]RELATÓRIO!$D$113</definedName>
    <definedName name="_TT21">[21]RELATÓRIO!$D$118</definedName>
    <definedName name="_TT22">[21]RELATÓRIO!$D$123</definedName>
    <definedName name="_tt23">[21]RELATÓRIO!$D$129</definedName>
    <definedName name="_TT24">[21]RELATÓRIO!$D$134</definedName>
    <definedName name="_TT25">[21]RELATÓRIO!$D$139</definedName>
    <definedName name="_TT26">[21]RELATÓRIO!$D$144</definedName>
    <definedName name="_TT27">[21]RELATÓRIO!$D$149</definedName>
    <definedName name="_TT28">[21]RELATÓRIO!$D$154</definedName>
    <definedName name="_tt288">[21]RELATÓRIO!$D$159</definedName>
    <definedName name="_TT29">[21]RELATÓRIO!$D$164</definedName>
    <definedName name="_TT3">[21]RELATÓRIO!$D$28</definedName>
    <definedName name="_TT30">[21]RELATÓRIO!$D$169</definedName>
    <definedName name="_tt300">[21]RELATÓRIO!$D$174</definedName>
    <definedName name="_TT31">[21]RELATÓRIO!$D$179</definedName>
    <definedName name="_TT32">[21]RELATÓRIO!$D$184</definedName>
    <definedName name="_tt322">[21]RELATÓRIO!$D$189</definedName>
    <definedName name="_TT33">[21]RELATÓRIO!$D$195</definedName>
    <definedName name="_TT34">[21]RELATÓRIO!$D$200</definedName>
    <definedName name="_TT35">[21]RELATÓRIO!$D$205</definedName>
    <definedName name="_TT36">[21]RELATÓRIO!$D$210</definedName>
    <definedName name="_TT37">[21]RELATÓRIO!$D$215</definedName>
    <definedName name="_TT38">[21]RELATÓRIO!$D$220</definedName>
    <definedName name="_TT39">[21]RELATÓRIO!$D$225</definedName>
    <definedName name="_TT4">[21]RELATÓRIO!$D$33</definedName>
    <definedName name="_TT40">[21]RELATÓRIO!$D$230</definedName>
    <definedName name="_TT41">[21]RELATÓRIO!$D$235</definedName>
    <definedName name="_TT42">[21]RELATÓRIO!$D$240</definedName>
    <definedName name="_TT43">[21]RELATÓRIO!$D$245</definedName>
    <definedName name="_TT44">[21]RELATÓRIO!$D$250</definedName>
    <definedName name="_TT45">[21]RELATÓRIO!$D$255</definedName>
    <definedName name="_TT46">[21]RELATÓRIO!$D$260</definedName>
    <definedName name="_TT47">[21]RELATÓRIO!$D$265</definedName>
    <definedName name="_TT48">[21]RELATÓRIO!$D$270</definedName>
    <definedName name="_TT49">[21]RELATÓRIO!$D$275</definedName>
    <definedName name="_TT5">[21]RELATÓRIO!$D$38</definedName>
    <definedName name="_TT50">[21]RELATÓRIO!$D$280</definedName>
    <definedName name="_TT51">[21]RELATÓRIO!$D$285</definedName>
    <definedName name="_TT52">[21]RELATÓRIO!$D$290</definedName>
    <definedName name="_TT53">[21]RELATÓRIO!$D$295</definedName>
    <definedName name="_TT54">[21]RELATÓRIO!$D$300</definedName>
    <definedName name="_TT55">[21]RELATÓRIO!$D$305</definedName>
    <definedName name="_TT56">[21]RELATÓRIO!$D$310</definedName>
    <definedName name="_TT57">[21]RELATÓRIO!$D$315</definedName>
    <definedName name="_TT58">[21]RELATÓRIO!$D$320</definedName>
    <definedName name="_TT59">[21]RELATÓRIO!$D$325</definedName>
    <definedName name="_TT6">[21]RELATÓRIO!$D$43</definedName>
    <definedName name="_TT60">[21]RELATÓRIO!$D$330</definedName>
    <definedName name="_TT61">[21]RELATÓRIO!$D$335</definedName>
    <definedName name="_TT62">[21]RELATÓRIO!$D$339</definedName>
    <definedName name="_TT63">[21]RELATÓRIO!$D$344</definedName>
    <definedName name="_TT64">[21]RELATÓRIO!$D$349</definedName>
    <definedName name="_TT65">[21]RELATÓRIO!$D$354</definedName>
    <definedName name="_TT66">[21]RELATÓRIO!$D$359</definedName>
    <definedName name="_TT67">[21]RELATÓRIO!$D$365</definedName>
    <definedName name="_TT68">[21]RELATÓRIO!$D$370</definedName>
    <definedName name="_TT69">[21]RELATÓRIO!$D$375</definedName>
    <definedName name="_TT7">[21]RELATÓRIO!$D$48</definedName>
    <definedName name="_TT70">[21]RELATÓRIO!$D$380</definedName>
    <definedName name="_TT71">[21]RELATÓRIO!$D$385</definedName>
    <definedName name="_TT72">[21]RELATÓRIO!$D$390</definedName>
    <definedName name="_TT73">[21]RELATÓRIO!$D$395</definedName>
    <definedName name="_TT74">[21]RELATÓRIO!$D$400</definedName>
    <definedName name="_TT75">[21]RELATÓRIO!$D$405</definedName>
    <definedName name="_TT76">[21]RELATÓRIO!$D$410</definedName>
    <definedName name="_TT77">[21]RELATÓRIO!$D$415</definedName>
    <definedName name="_TT78">[21]RELATÓRIO!$D$420</definedName>
    <definedName name="_TT79">[21]RELATÓRIO!$D$425</definedName>
    <definedName name="_TT8">[21]RELATÓRIO!$D$53</definedName>
    <definedName name="_TT80">[21]RELATÓRIO!$D$430</definedName>
    <definedName name="_TT81">[21]RELATÓRIO!$D$434</definedName>
    <definedName name="_TT82">[21]RELATÓRIO!$D$439</definedName>
    <definedName name="_TT83">[21]RELATÓRIO!$D$444</definedName>
    <definedName name="_TT84">[21]RELATÓRIO!$D$449</definedName>
    <definedName name="_TT85">[21]RELATÓRIO!$D$454</definedName>
    <definedName name="_TT86">[21]RELATÓRIO!$D$459</definedName>
    <definedName name="_TT87">[21]RELATÓRIO!$D$464</definedName>
    <definedName name="_TT88">[21]RELATÓRIO!$D$469</definedName>
    <definedName name="_TT89">[21]RELATÓRIO!$D$474</definedName>
    <definedName name="_TT9">[21]RELATÓRIO!$D$58</definedName>
    <definedName name="_TT90">[21]RELATÓRIO!$D$479</definedName>
    <definedName name="_TT91">[21]RELATÓRIO!$D$484</definedName>
    <definedName name="_TT92">[21]RELATÓRIO!$D$490</definedName>
    <definedName name="_TT93">[21]RELATÓRIO!$D$495</definedName>
    <definedName name="_TT94">[21]RELATÓRIO!$D$500</definedName>
    <definedName name="_TT95">[21]RELATÓRIO!$D$505</definedName>
    <definedName name="_TT96">[21]RELATÓRIO!$D$510</definedName>
    <definedName name="_TT97">[21]RELATÓRIO!$D$515</definedName>
    <definedName name="_TT98">[21]RELATÓRIO!$D$520</definedName>
    <definedName name="_TT99">[21]RELATÓRIO!$D$525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al1">"NA()"</definedName>
    <definedName name="_Val2">"NA()"</definedName>
    <definedName name="_Val3">"NA()"</definedName>
    <definedName name="_Val4">"NA()"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V9">#REF!</definedName>
    <definedName name="_wrn.pendenci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[8]PLMUSEU!#REF!</definedName>
    <definedName name="_x_1">[8]PLMUSEU!#REF!</definedName>
    <definedName name="_x_10">[8]PLMUSEU!#REF!</definedName>
    <definedName name="_x_10_1">[8]PLMUSEU!#REF!</definedName>
    <definedName name="_x_11">#REF!</definedName>
    <definedName name="_x_12">[8]PLMUSEU!#REF!</definedName>
    <definedName name="_x_12_1">[8]PLMUSEU!#REF!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[8]PLMUSEU!#REF!</definedName>
    <definedName name="_x_3_1">[8]PLMUSEU!#REF!</definedName>
    <definedName name="_x_4">[8]PLMUSEU!#REF!</definedName>
    <definedName name="_x_7">#REF!</definedName>
    <definedName name="_x_9">[8]PLMUSEU!#REF!</definedName>
    <definedName name="_x_9_1">[8]PLMUSEU!#REF!</definedName>
    <definedName name="_YE006">[52]INDICES!$M$17</definedName>
    <definedName name="_YE007">[52]INDICES!$M$18</definedName>
    <definedName name="_YE016">[52]INDICES!$M$30</definedName>
    <definedName name="_YE107">[52]INDICES!$M$32</definedName>
    <definedName name="_YE108">[52]INDICES!$M$33</definedName>
    <definedName name="_YE110">[52]INDICES!$M$34</definedName>
    <definedName name="_YE111">[52]INDICES!$M$35</definedName>
    <definedName name="_YE113">[52]INDICES!$M$36</definedName>
    <definedName name="_YE114">[52]INDICES!$M$37</definedName>
    <definedName name="_YE116">[52]INDICES!$M$38</definedName>
    <definedName name="_YE117">[52]INDICES!$M$39</definedName>
    <definedName name="_YE119">[52]INDICES!$M$41</definedName>
    <definedName name="_YE123">[52]INDICES!$M$45</definedName>
    <definedName name="_YE315">[52]INDICES!$M$58</definedName>
    <definedName name="_YE400">[52]INDICES!$M$70</definedName>
    <definedName name="_YE404">[52]INDICES!$M$72</definedName>
    <definedName name="_YE408">[52]INDICES!$M$75</definedName>
    <definedName name="_YE507">[52]INDICES!$M$83</definedName>
    <definedName name="_z">[8]PLMUSEU!#REF!</definedName>
    <definedName name="_z_1">[8]PLMUSEU!#REF!</definedName>
    <definedName name="_z_10">[8]PLMUSEU!#REF!</definedName>
    <definedName name="_z_10_1">[8]PLMUSEU!#REF!</definedName>
    <definedName name="_z_11">#REF!</definedName>
    <definedName name="_z_12">[8]PLMUSEU!#REF!</definedName>
    <definedName name="_z_12_1">[8]PLMUSEU!#REF!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[8]PLMUSEU!#REF!</definedName>
    <definedName name="_z_3_1">[8]PLMUSEU!#REF!</definedName>
    <definedName name="_z_4">[8]PLMUSEU!#REF!</definedName>
    <definedName name="_z_7">#REF!</definedName>
    <definedName name="_z_9">[8]PLMUSEU!#REF!</definedName>
    <definedName name="_z_9_1">[8]PLMUSEU!#REF!</definedName>
    <definedName name="a">#REF!</definedName>
    <definedName name="A.8.301.03">'[47]F. MEDIÇAO'!#REF!</definedName>
    <definedName name="A\SFGDGD">#N/A</definedName>
    <definedName name="a_1">"$#REF!.$#REF!$#REF!"</definedName>
    <definedName name="A_1_1">"A_1_1"</definedName>
    <definedName name="A_1_1_1">"A_1_1_1"</definedName>
    <definedName name="A_1_1_1_1">"A_1_1_1_1"</definedName>
    <definedName name="A_1_1_1_1_1">"A_1_1_1_1_1"</definedName>
    <definedName name="A_10">#REF!</definedName>
    <definedName name="A_10_1">"A_10_1"</definedName>
    <definedName name="a_11">!#REF!</definedName>
    <definedName name="A_11_1">"A_11_1"</definedName>
    <definedName name="A_12">#REF!</definedName>
    <definedName name="a_13">#REF!</definedName>
    <definedName name="A_14">"$#REF!.$#REF!$#REF!"</definedName>
    <definedName name="A_14_1">"A_14_1"</definedName>
    <definedName name="a_15">!#REF!</definedName>
    <definedName name="A_15_1">"A_15_1"</definedName>
    <definedName name="a_16">#REF!</definedName>
    <definedName name="A_16_1">"A_16_1"</definedName>
    <definedName name="A_17">"A_17"</definedName>
    <definedName name="A_17_1">"A_17_1"</definedName>
    <definedName name="A_18">#REF!</definedName>
    <definedName name="A_18_1">"A_18_1"</definedName>
    <definedName name="A_19">"A_19"</definedName>
    <definedName name="A_19_1">"A_19_1"</definedName>
    <definedName name="A_2">"A_2"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4">#REF!</definedName>
    <definedName name="a_4_15">#REF!</definedName>
    <definedName name="a_4_16">#REF!</definedName>
    <definedName name="A_47">#REF!</definedName>
    <definedName name="A_48">#N/A</definedName>
    <definedName name="a_5">!#REF!</definedName>
    <definedName name="A_6">"A_6"</definedName>
    <definedName name="A_6_1">"A_6_1"</definedName>
    <definedName name="a_7">!#REF!</definedName>
    <definedName name="a_8">!#REF!</definedName>
    <definedName name="A_8_1">"A_8_1"</definedName>
    <definedName name="A_9">#REF!</definedName>
    <definedName name="A_9_1">"A_9_1"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canteiro">#REF!</definedName>
    <definedName name="a_capaf">#REF!</definedName>
    <definedName name="a_capaq">#REF!</definedName>
    <definedName name="a_cascalho">#REF!</definedName>
    <definedName name="a_cbuq_fresagem">#REF!</definedName>
    <definedName name="a_cbuq_h5">#REF!</definedName>
    <definedName name="a_cbuq_recic_base">#REF!</definedName>
    <definedName name="a_CompComCod_2">#REF!</definedName>
    <definedName name="a_CompSemCod">#REF!</definedName>
    <definedName name="a_conserv">#REF!</definedName>
    <definedName name="a_correção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>'[59]Fresagem de Pista Ago-98'!#REF!</definedName>
    <definedName name="a_micro">#REF!</definedName>
    <definedName name="a_mnt">#REF!</definedName>
    <definedName name="a_mob">#REF!</definedName>
    <definedName name="a_pint_faixa">#REF!</definedName>
    <definedName name="a_pint_lig_fresagem">#REF!</definedName>
    <definedName name="a_pint_lig_h5">#REF!</definedName>
    <definedName name="a_recic_base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tacha_bi">#REF!</definedName>
    <definedName name="a_tapab">#REF!</definedName>
    <definedName name="a_tapabq">#REF!</definedName>
    <definedName name="a_transp_CAP20">#REF!</definedName>
    <definedName name="a_transp_EAD">#REF!</definedName>
    <definedName name="a_tss">#REF!</definedName>
    <definedName name="A0.333.17">'[47]F. MEDIÇAO'!#REF!</definedName>
    <definedName name="A0.333.18">'[47]F. MEDIÇAO'!#REF!</definedName>
    <definedName name="a000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.401.00">'[47]F. MEDIÇAO'!$L$11</definedName>
    <definedName name="A1.930.00">'[47]F. MEDIÇAO'!$L$12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.0.353.17">'[60]F. MEDIÇAO'!#REF!</definedName>
    <definedName name="A2.0.353.18">'[60]F. MEDIÇAO'!#REF!</definedName>
    <definedName name="A2.530.03">'[47]F. MEDIÇAO'!#REF!</definedName>
    <definedName name="A2.530.04">'[47]F. MEDIÇAO'!$L$19</definedName>
    <definedName name="A2.530.06">'[47]F. MEDIÇAO'!$L$23</definedName>
    <definedName name="A2.530.08">[48]PRODUÇÃO!$N$27</definedName>
    <definedName name="A2.540.00">'[47]F. MEDIÇAO'!$L$20</definedName>
    <definedName name="A2.540.01">'[47]F. MEDIÇAO'!#REF!</definedName>
    <definedName name="a270200a">#REF!</definedName>
    <definedName name="A3.329.00">'[61]F. MEDIÇAO'!$J$12</definedName>
    <definedName name="A3.370.00">'[47]F. MEDIÇAO'!#REF!</definedName>
    <definedName name="A5.001.00">'[47]F. MEDIÇAO'!$L$33</definedName>
    <definedName name="A8.001.00">'[47]F. MEDIÇAO'!#REF!</definedName>
    <definedName name="A8.100.00">'[62]F. MEDIÇAO'!$J$39</definedName>
    <definedName name="A8.100.01">'[47]F. MEDIÇAO'!#REF!</definedName>
    <definedName name="A8.101.01">'[47]F. MEDIÇAO'!$L$36</definedName>
    <definedName name="A8.101.02">'[47]F. MEDIÇAO'!$L$37</definedName>
    <definedName name="A8.103.00">'[60]F. MEDIÇAO'!#REF!</definedName>
    <definedName name="A8.109.00">'[47]F. MEDIÇAO'!$L$38</definedName>
    <definedName name="A8.200.00">[48]PRODUÇÃO!$N$42</definedName>
    <definedName name="A8.301.01">'[47]F. MEDIÇAO'!$L$39</definedName>
    <definedName name="A8.301.02">'[47]F. MEDIÇAO'!$L$41</definedName>
    <definedName name="A8.302.01">'[47]F. MEDIÇAO'!$L$44</definedName>
    <definedName name="A8.302.02">'[62]F. MEDIÇAO'!$J$51</definedName>
    <definedName name="A8.302.05">'[47]F. MEDIÇAO'!#REF!</definedName>
    <definedName name="A8.401.00">'[60]F. MEDIÇAO'!#REF!</definedName>
    <definedName name="A8.402.02">'[60]F. MEDIÇAO'!#REF!</definedName>
    <definedName name="A8.901.00">[48]PRODUÇÃO!$N$55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[46]!AA</definedName>
    <definedName name="AA_1">#N/A</definedName>
    <definedName name="AA_1_1">"AA_1_1"</definedName>
    <definedName name="AA_1_1_1">"AA_1_1_1"</definedName>
    <definedName name="AA_1_1_1_1">"AA_1_1_1_1"</definedName>
    <definedName name="AA_1_1_1_1_1">"AA_1_1_1_1_1"</definedName>
    <definedName name="AA_10">#REF!</definedName>
    <definedName name="AA_10_1">"AA_10_1"</definedName>
    <definedName name="AA_11">#N/A</definedName>
    <definedName name="AA_11_1">"AA_11_1"</definedName>
    <definedName name="AA_12">#REF!</definedName>
    <definedName name="AA_13">#N/A</definedName>
    <definedName name="AA_13_1">"AA_13_1"</definedName>
    <definedName name="AA_14">#N/A</definedName>
    <definedName name="AA_14_1">"AA_14_1"</definedName>
    <definedName name="AA_15">NA()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>#N/A</definedName>
    <definedName name="AA_19_1">"AA_19_1"</definedName>
    <definedName name="AA_2">#N/A</definedName>
    <definedName name="AA_2_1">"AA_2_1"</definedName>
    <definedName name="AA_20">#N/A</definedName>
    <definedName name="AA_20_1">"AA_20_1"</definedName>
    <definedName name="AA_21">#N/A</definedName>
    <definedName name="AA_21_1">"AA_21_1"</definedName>
    <definedName name="AA_22">#N/A</definedName>
    <definedName name="AA_22_1">"AA_22_1"</definedName>
    <definedName name="AA_23">#N/A</definedName>
    <definedName name="AA_24">#N/A</definedName>
    <definedName name="AA_25">#N/A</definedName>
    <definedName name="AA_25_1">"AA_25_1"</definedName>
    <definedName name="AA_26">#N/A</definedName>
    <definedName name="AA_26_1">"AA_26_1"</definedName>
    <definedName name="AA_27">#N/A</definedName>
    <definedName name="AA_27_1">"AA_27_1"</definedName>
    <definedName name="AA_28">#N/A</definedName>
    <definedName name="AA_29">#N/A</definedName>
    <definedName name="AA_29_1">"AA_29_1"</definedName>
    <definedName name="AA_3">#N/A</definedName>
    <definedName name="AA_3_1">"AA_3_1"</definedName>
    <definedName name="AA_30">#N/A</definedName>
    <definedName name="AA_30_1">"AA_30_1"</definedName>
    <definedName name="AA_31">#N/A</definedName>
    <definedName name="AA_31_1">"AA_31_1"</definedName>
    <definedName name="AA_32">#N/A</definedName>
    <definedName name="AA_33">#N/A</definedName>
    <definedName name="AA_33_1">"AA_33_1"</definedName>
    <definedName name="AA_34">#N/A</definedName>
    <definedName name="AA_34_1">"AA_34_1"</definedName>
    <definedName name="AA_35">#N/A</definedName>
    <definedName name="AA_35_1">"AA_35_1"</definedName>
    <definedName name="AA_36">#N/A</definedName>
    <definedName name="AA_36_1">"AA_36_1"</definedName>
    <definedName name="AA_37">#N/A</definedName>
    <definedName name="AA_38">#N/A</definedName>
    <definedName name="AA_39">#N/A</definedName>
    <definedName name="AA_4">#REF!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49">#N/A</definedName>
    <definedName name="AA_5">#N/A</definedName>
    <definedName name="AA_5_1">"AA_5_1"</definedName>
    <definedName name="AA_50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_1">"AA_6_1"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_1">"AA_7_1"</definedName>
    <definedName name="AA_70">#N/A</definedName>
    <definedName name="AA_71">#N/A</definedName>
    <definedName name="AA_72">#N/A</definedName>
    <definedName name="AA_8">#N/A</definedName>
    <definedName name="AA_8_1">"AA_8_1"</definedName>
    <definedName name="AA_9">#REF!</definedName>
    <definedName name="AA_9_1">"AA_9_1"</definedName>
    <definedName name="AA150OC">#REF!</definedName>
    <definedName name="AA150TERRA">#REF!</definedName>
    <definedName name="aaa">[46]!aaa</definedName>
    <definedName name="AAA150DRE">#REF!</definedName>
    <definedName name="AAA150PAV">#REF!</definedName>
    <definedName name="aaaa" hidden="1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localSheetId="1" hidden="1">{#N/A,#N/A,TRUE,"Serviços"}</definedName>
    <definedName name="aaaa1" hidden="1">{#N/A,#N/A,TRUE,"Serviços"}</definedName>
    <definedName name="aaaaa" localSheetId="0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2" hidden="1">{#N/A,#N/A,FALSE,"MO (2)"}</definedName>
    <definedName name="AAAAA">#N/A</definedName>
    <definedName name="AAAAA_1">#N/A</definedName>
    <definedName name="AAAAA_1_1">"AAAAA_1_1"</definedName>
    <definedName name="AAAAA_1_1_1">"AAAAA_1_1_1"</definedName>
    <definedName name="AAAAA_1_1_1_1">"AAAAA_1_1_1_1"</definedName>
    <definedName name="AAAAA_1_1_1_1_1">"AAAAA_1_1_1_1_1"</definedName>
    <definedName name="AAAAA_10">"AAAAA_10"</definedName>
    <definedName name="AAAAA_10_1">"AAAAA_10_1"</definedName>
    <definedName name="AAAAA_11">#N/A</definedName>
    <definedName name="AAAAA_11_1">"AAAAA_11_1"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>"AAAAA_2"</definedName>
    <definedName name="AAAAA_2_1">"AAAAA_2_1"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6">#N/A</definedName>
    <definedName name="AAAAA_27">#N/A</definedName>
    <definedName name="AAAAA_28">#N/A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>#N/A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>#N/A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8">"AAAAA_8"</definedName>
    <definedName name="AAAAA_8_1">"AAAAA_8_1"</definedName>
    <definedName name="AAAAA_9">"AAAAA_9"</definedName>
    <definedName name="AAAAA_9_1">"AAAAA_9_1"</definedName>
    <definedName name="AAAAAA">[63]Teor!$A$3:$A$7</definedName>
    <definedName name="AAAAAA_1">#N/A</definedName>
    <definedName name="AAAAAA_1_1">"AAAAAA_1_1"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>"AAAAAA_2"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6">#N/A</definedName>
    <definedName name="AAAAAA_27">#N/A</definedName>
    <definedName name="AAAAAA_28">#N/A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>#N/A</definedName>
    <definedName name="AAAAAAA_15">NA()</definedName>
    <definedName name="AAAAAAA_16">NA()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6">#N/A</definedName>
    <definedName name="aaaaaaaa_27">#N/A</definedName>
    <definedName name="aaaaaaaa_28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>[58]!AAAAAAAAA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25">#N/A</definedName>
    <definedName name="aaaaaaaaaa" localSheetId="1" hidden="1">{#N/A,#N/A,TRUE,"Serviços"}</definedName>
    <definedName name="aaaaaaaaaa" hidden="1">{#N/A,#N/A,TRUE,"Serviços"}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AAAAAAA" localSheetId="1" hidden="1">{#N/A,#N/A,TRUE,"Serviços"}</definedName>
    <definedName name="AAAAAAAAAAAAAAAAAAAAAA" hidden="1">{#N/A,#N/A,TRUE,"Serviços"}</definedName>
    <definedName name="AAAAAAAAAAAAAAAAAAAAAA_1" localSheetId="1" hidden="1">{#N/A,#N/A,TRUE,"Serviços"}</definedName>
    <definedName name="AAAAAAAAAAAAAAAAAAAAAA_1" hidden="1">{#N/A,#N/A,TRUE,"Serviços"}</definedName>
    <definedName name="AAAAAAAAAAAAAAAAAAAAAA_1_1" localSheetId="1" hidden="1">{#N/A,#N/A,TRUE,"Serviços"}</definedName>
    <definedName name="AAAAAAAAAAAAAAAAAAAAAA_1_1" hidden="1">{#N/A,#N/A,TRUE,"Serviços"}</definedName>
    <definedName name="AAAAAAAAAAAAAAAAAAAAAA_2" localSheetId="1" hidden="1">{#N/A,#N/A,TRUE,"Serviços"}</definedName>
    <definedName name="AAAAAAAAAAAAAAAAAAAAAA_2" hidden="1">{#N/A,#N/A,TRUE,"Serviços"}</definedName>
    <definedName name="AAAAAAAAAAAAAAAAAAAAAA_2_1" localSheetId="1" hidden="1">{#N/A,#N/A,TRUE,"Serviços"}</definedName>
    <definedName name="AAAAAAAAAAAAAAAAAAAAAA_2_1" hidden="1">{#N/A,#N/A,TRUE,"Serviços"}</definedName>
    <definedName name="AAAAAAAAAAAAAAAAAAAAAA_3" localSheetId="1" hidden="1">{#N/A,#N/A,TRUE,"Serviços"}</definedName>
    <definedName name="AAAAAAAAAAAAAAAAAAAAAA_3" hidden="1">{#N/A,#N/A,TRUE,"Serviços"}</definedName>
    <definedName name="AAAAAAAAAAAAAAAAAAAAAA_3_1" localSheetId="1" hidden="1">{#N/A,#N/A,TRUE,"Serviços"}</definedName>
    <definedName name="AAAAAAAAAAAAAAAAAAAAAA_3_1" hidden="1">{#N/A,#N/A,TRUE,"Serviços"}</definedName>
    <definedName name="AAAAAAAAAAAAAAAAAAAAAA_4" localSheetId="1" hidden="1">{#N/A,#N/A,TRUE,"Serviços"}</definedName>
    <definedName name="AAAAAAAAAAAAAAAAAAAAAA_4" hidden="1">{#N/A,#N/A,TRUE,"Serviços"}</definedName>
    <definedName name="AAAAAAAAAAAAAAAAAAAAAA_4_1" localSheetId="1" hidden="1">{#N/A,#N/A,TRUE,"Serviços"}</definedName>
    <definedName name="AAAAAAAAAAAAAAAAAAAAAA_4_1" hidden="1">{#N/A,#N/A,TRUE,"Serviços"}</definedName>
    <definedName name="AAAAAAAAAAAAAAAAAAAAAA_5" localSheetId="1" hidden="1">{#N/A,#N/A,TRUE,"Serviços"}</definedName>
    <definedName name="AAAAAAAAAAAAAAAAAAAAAA_5" hidden="1">{#N/A,#N/A,TRUE,"Serviços"}</definedName>
    <definedName name="AAAAAAAAAAAAAAAAAAAAAA_5_1" localSheetId="1" hidden="1">{#N/A,#N/A,TRUE,"Serviços"}</definedName>
    <definedName name="AAAAAAAAAAAAAAAAAAAAAA_5_1" hidden="1">{#N/A,#N/A,TRUE,"Serviços"}</definedName>
    <definedName name="aaaaaaaaaaaaaaaaaaaaaaaaaa">"$#REF!.$U$2"</definedName>
    <definedName name="aaaaddd">#N/A</definedName>
    <definedName name="AAAOACGRAM">#REF!</definedName>
    <definedName name="aaas" localSheetId="1" hidden="1">{"'gráf jan00'!$A$1:$AK$41"}</definedName>
    <definedName name="aaas" hidden="1">{"'gráf jan00'!$A$1:$AK$41"}</definedName>
    <definedName name="AAB">#REF!</definedName>
    <definedName name="AAC">#REF!</definedName>
    <definedName name="aasas">#REF!</definedName>
    <definedName name="aasa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'[64]Resumo Financeiro'!#REF!</definedName>
    <definedName name="aauf_1">#N/A</definedName>
    <definedName name="aauf_2">#N/A</definedName>
    <definedName name="aauq">'[64]Resumo Financeiro'!#REF!</definedName>
    <definedName name="aauq_1">#N/A</definedName>
    <definedName name="aauq_2">#N/A</definedName>
    <definedName name="aauqs">#N/A</definedName>
    <definedName name="aax">#REF!</definedName>
    <definedName name="AB">#N/A</definedName>
    <definedName name="abc">[58]!abc</definedName>
    <definedName name="ABC.XLS" localSheetId="1" hidden="1">{"'Quadro'!$A$4:$BG$78"}</definedName>
    <definedName name="ABC.XLS" hidden="1">{"'Quadro'!$A$4:$BG$78"}</definedName>
    <definedName name="ABC_OESTE">#REF!</definedName>
    <definedName name="ABC_segurança">#REF!</definedName>
    <definedName name="abcd" localSheetId="1" hidden="1">{#N/A,#N/A,FALSE,"MO (2)"}</definedName>
    <definedName name="abcd" hidden="1">{#N/A,#N/A,FALSE,"MO (2)"}</definedName>
    <definedName name="abcdefg" localSheetId="1" hidden="1">{#N/A,#N/A,TRUE,"Plan1"}</definedName>
    <definedName name="abcdefg" hidden="1">{#N/A,#N/A,TRUE,"Plan1"}</definedName>
    <definedName name="ABD">#REF!</definedName>
    <definedName name="abobora.xls" localSheetId="1" hidden="1">{"'Quadro'!$A$4:$BG$78"}</definedName>
    <definedName name="abobora.xls" hidden="1">{"'Quadro'!$A$4:$BG$78"}</definedName>
    <definedName name="ABR00">[49]Consultoria!#REF!</definedName>
    <definedName name="ABRA">#REF!</definedName>
    <definedName name="ABV">#REF!</definedName>
    <definedName name="ac">#N/A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NT">#REF!</definedName>
    <definedName name="ACAP">#REF!</definedName>
    <definedName name="ACAP20">#REF!</definedName>
    <definedName name="ACAP20_16">#REF!</definedName>
    <definedName name="ACAP50">#REF!</definedName>
    <definedName name="AccessDatabase" hidden="1">"C:\Documents and Settings\JPMELLO\Meus documentos\ARQUIVOS 2004\MONITORAMENTO OAC\Monitoramento de OAC.mdb"</definedName>
    <definedName name="Acidente" localSheetId="1" hidden="1">{"'gráf jan00'!$A$1:$AK$41"}</definedName>
    <definedName name="Acidente" hidden="1">{"'gráf jan00'!$A$1:$AK$41"}</definedName>
    <definedName name="ACIDENTE_TRAB">#REF!</definedName>
    <definedName name="ACIDO">#REF!</definedName>
    <definedName name="acl">#REF!</definedName>
    <definedName name="ACM30DMEC">#REF!</definedName>
    <definedName name="ACM30P">#REF!</definedName>
    <definedName name="ACM30RP">#REF!</definedName>
    <definedName name="ACM30TB">[56]CM30TBTB!$D$14</definedName>
    <definedName name="ACO">'[65]UNITÁRIOS BATAGUASSU'!$S$24</definedName>
    <definedName name="AÇO">#REF!</definedName>
    <definedName name="AÇO_CA_50">#N/A</definedName>
    <definedName name="AÇO_CA_50_3_16">#REF!</definedName>
    <definedName name="AÇOCA25">#REF!</definedName>
    <definedName name="AÇOCA50">#REF!</definedName>
    <definedName name="AÇOCA60">#REF!</definedName>
    <definedName name="acost" localSheetId="1" hidden="1">{#N/A,#N/A,TRUE,"Serviços"}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LE">#REF!</definedName>
    <definedName name="ACOSTLE_1">"NA()"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VRVBR">#N/A</definedName>
    <definedName name="ad" localSheetId="0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2" hidden="1">{#N/A,#N/A,FALSE,"MO (2)"}</definedName>
    <definedName name="ad" localSheetId="1" hidden="1">{#N/A,#N/A,FALSE,"MO (2)"}</definedName>
    <definedName name="ad" hidden="1">{#N/A,#N/A,FALSE,"MO (2)"}</definedName>
    <definedName name="ad_insalubridade">#REF!</definedName>
    <definedName name="ad_periculosidade">#REF!</definedName>
    <definedName name="ada">#REF!</definedName>
    <definedName name="adad">#REF!</definedName>
    <definedName name="ADADAD">#REF!</definedName>
    <definedName name="adasdad" localSheetId="1" hidden="1">{"'gráf jan00'!$A$1:$AK$41"}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localSheetId="1" hidden="1">{"'gráf jan00'!$A$1:$AK$41"}</definedName>
    <definedName name="ADED" hidden="1">{"'gráf jan00'!$A$1:$AK$41"}</definedName>
    <definedName name="ademir">#N/A</definedName>
    <definedName name="Adequaqção" localSheetId="1" hidden="1">{"'gráf jan00'!$A$1:$AK$41"}</definedName>
    <definedName name="Adequaqção" hidden="1">{"'gráf jan00'!$A$1:$AK$41"}</definedName>
    <definedName name="ADESIVO_PVC">#REF!</definedName>
    <definedName name="ADF">#REF!</definedName>
    <definedName name="adfdf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SDA">#N/A</definedName>
    <definedName name="ADFSFSD">#N/A</definedName>
    <definedName name="adicional_eixo">#REF!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O">#REF!</definedName>
    <definedName name="ADMO_16">#REF!</definedName>
    <definedName name="ads">#REF!</definedName>
    <definedName name="adsf" localSheetId="1" hidden="1">{"'gráf jan00'!$A$1:$AK$41"}</definedName>
    <definedName name="adsf" hidden="1">{"'gráf jan00'!$A$1:$AK$41"}</definedName>
    <definedName name="adsfa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sz">#REF!</definedName>
    <definedName name="adtimp">#REF!</definedName>
    <definedName name="aeeoijo" localSheetId="1" hidden="1">{#N/A,#N/A,TRUE,"Serviços"}</definedName>
    <definedName name="aeeoijo" hidden="1">{#N/A,#N/A,TRUE,"Serviços"}</definedName>
    <definedName name="AEF">#REF!</definedName>
    <definedName name="aegav" localSheetId="1" hidden="1">{#N/A,#N/A,TRUE,"Serviços"}</definedName>
    <definedName name="aegav" hidden="1">{#N/A,#N/A,TRUE,"Serviços"}</definedName>
    <definedName name="aegev" localSheetId="1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SR">[66]RESUMO_AUT1!#REF!</definedName>
    <definedName name="aevaeva" localSheetId="1" hidden="1">{#N/A,#N/A,TRUE,"Serviços"}</definedName>
    <definedName name="aevaeva" hidden="1">{#N/A,#N/A,TRUE,"Serviços"}</definedName>
    <definedName name="aewgeag" localSheetId="1" hidden="1">{#N/A,#N/A,TRUE,"Serviços"}</definedName>
    <definedName name="aewgeag" hidden="1">{#N/A,#N/A,TRUE,"Serviços"}</definedName>
    <definedName name="AF">#REF!</definedName>
    <definedName name="afdasfd">[5]COMPOS1!#REF!</definedName>
    <definedName name="AFDD">[58]!AFDD</definedName>
    <definedName name="afdf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1" hidden="1">{"'gráf jan00'!$A$1:$AK$41"}</definedName>
    <definedName name="afds" hidden="1">{"'gráf jan00'!$A$1:$AK$41"}</definedName>
    <definedName name="afev" localSheetId="1" hidden="1">{#N/A,#N/A,TRUE,"Serviços"}</definedName>
    <definedName name="afev" hidden="1">{#N/A,#N/A,TRUE,"Serviços"}</definedName>
    <definedName name="afi">#REF!</definedName>
    <definedName name="AFP">#REF!</definedName>
    <definedName name="AFSFS">#N/A</definedName>
    <definedName name="ag">#REF!</definedName>
    <definedName name="ag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1" hidden="1">{"'gráf jan00'!$A$1:$AK$41"}</definedName>
    <definedName name="AGAKLJDFK" hidden="1">{"'gráf jan00'!$A$1:$AK$41"}</definedName>
    <definedName name="agda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1" hidden="1">{"'gráf jan00'!$A$1:$AK$41"}</definedName>
    <definedName name="ago" hidden="1">{"'gráf jan00'!$A$1:$AK$41"}</definedName>
    <definedName name="AGOA">#REF!</definedName>
    <definedName name="AGO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1" hidden="1">{"'gráf jan00'!$A$1:$AK$41"}</definedName>
    <definedName name="agost5" hidden="1">{"'gráf jan00'!$A$1:$AK$41"}</definedName>
    <definedName name="Agosto">#N/A</definedName>
    <definedName name="agosto1.997">"NA()"</definedName>
    <definedName name="agosto1.997_1">"NA()"</definedName>
    <definedName name="agosto11">#N/A</definedName>
    <definedName name="agosto2016" localSheetId="1" hidden="1">{#N/A,#N/A,TRUE,"Serviços"}</definedName>
    <definedName name="agosto2016" hidden="1">{#N/A,#N/A,TRUE,"Serviços"}</definedName>
    <definedName name="agr">#REF!</definedName>
    <definedName name="AGREGADO">#REF!</definedName>
    <definedName name="AGREGADO_10">#REF!</definedName>
    <definedName name="AGREGADO_10_15">"$#REF!.$B$12:$B$346"</definedName>
    <definedName name="AGREGADO_10_16">"$#REF!.$B$12:$B$346"</definedName>
    <definedName name="AGREGADO_10_19">#REF!</definedName>
    <definedName name="AGREGADO_15">"$#REF!.$B$12:$B$346"</definedName>
    <definedName name="AGREGADO_16">"$#REF!.$B$12:$B$346"</definedName>
    <definedName name="AGREGADO_17">#REF!</definedName>
    <definedName name="AGREGADO_17_15">"$#REF!.$B$12:$B$346"</definedName>
    <definedName name="AGREGADO_17_16">"$#REF!.$B$12:$B$346"</definedName>
    <definedName name="AGREGADO_17_19">#REF!</definedName>
    <definedName name="AGREGADO_19">#REF!</definedName>
    <definedName name="AGREGADO_4">"$'memória de calculo_liquida'.$#REF!$#REF!"</definedName>
    <definedName name="AGREGADO_5">#N/A</definedName>
    <definedName name="AGREGADO_6">#REF!</definedName>
    <definedName name="AGREGADO_6_15">"$#REF!.$B$12:$B$346"</definedName>
    <definedName name="AGREGADO_6_16">"$#REF!.$B$12:$B$346"</definedName>
    <definedName name="AGREGADO_6_19">#REF!</definedName>
    <definedName name="AGREGADO_7">#REF!</definedName>
    <definedName name="AGREGADO_7_15">"$#REF!.$B$12:$B$346"</definedName>
    <definedName name="AGREGADO_7_16">"$#REF!.$B$12:$B$346"</definedName>
    <definedName name="AGREGADO_7_19">#REF!</definedName>
    <definedName name="AGREGADO_8">#REF!</definedName>
    <definedName name="AGREGADO_8_15">"$#REF!.$B$12:$B$346"</definedName>
    <definedName name="AGREGADO_8_16">"$#REF!.$B$12:$B$346"</definedName>
    <definedName name="AGREGADO_8_19">#REF!</definedName>
    <definedName name="AGREGADO_9">#REF!</definedName>
    <definedName name="AGREGADO_9_15">"$#REF!.$B$12:$B$346"</definedName>
    <definedName name="AGREGADO_9_16">"$#REF!.$B$12:$B$346"</definedName>
    <definedName name="AGREGADO_9_19">#REF!</definedName>
    <definedName name="agu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RRAZ">#REF!</definedName>
    <definedName name="aiai">#REF!</definedName>
    <definedName name="AIL">#N/A</definedName>
    <definedName name="AILTON">#N/A</definedName>
    <definedName name="AILTON_1">#N/A</definedName>
    <definedName name="AILTON_2">#N/A</definedName>
    <definedName name="aj">#REF!</definedName>
    <definedName name="ajud">'[67]QTT  BETUM'!#REF!</definedName>
    <definedName name="AJUDA">#REF!</definedName>
    <definedName name="AJUDANTE">#REF!</definedName>
    <definedName name="AL">#REF!</definedName>
    <definedName name="ala_3">#REF!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as">#REF!</definedName>
    <definedName name="alcool">#REF!</definedName>
    <definedName name="alcool_1">#REF!</definedName>
    <definedName name="alex" localSheetId="0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2" hidden="1">{#N/A,#N/A,FALSE,"MO (2)"}</definedName>
    <definedName name="alex" localSheetId="1" hidden="1">{#N/A,#N/A,FALSE,"MO (2)"}</definedName>
    <definedName name="alex" hidden="1">{#N/A,#N/A,FALSE,"MO (2)"}</definedName>
    <definedName name="alex_1" localSheetId="1" hidden="1">{#N/A,#N/A,FALSE,"MO (2)"}</definedName>
    <definedName name="alex_1" hidden="1">{#N/A,#N/A,FALSE,"MO (2)"}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moco">#REF!</definedName>
    <definedName name="ALMOÇO101">#REF!</definedName>
    <definedName name="ALMOÇO110">#REF!</definedName>
    <definedName name="ALMOX">#REF!</definedName>
    <definedName name="Almox.2">#REF!</definedName>
    <definedName name="Alocação">#REF!</definedName>
    <definedName name="ALTA">'[68]PRO-08'!#REF!</definedName>
    <definedName name="ALTA_10">'[69]PRO-08'!#REF!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4">'[69]PRO-08'!#REF!</definedName>
    <definedName name="ALTA_25">'[69]PRO-08'!#REF!</definedName>
    <definedName name="ALTA_26">'[70]PRO-08'!#REF!</definedName>
    <definedName name="ALTA_27">'[69]PRO-08'!#REF!</definedName>
    <definedName name="ALTA_27_1">"NA()"</definedName>
    <definedName name="ALTA_29">'[69]PRO-08'!#REF!</definedName>
    <definedName name="ALTA_5">#N/A</definedName>
    <definedName name="ALTA_6">#N/A</definedName>
    <definedName name="ALTA_7">#N/A</definedName>
    <definedName name="ALTA_8">#N/A</definedName>
    <definedName name="ALTA_9">'[69]PRO-08'!#REF!</definedName>
    <definedName name="ALTA_9_1">"NA()"</definedName>
    <definedName name="altaa">#REF!</definedName>
    <definedName name="alteração">#REF!</definedName>
    <definedName name="alteração_1">#REF!</definedName>
    <definedName name="alteração_2">#N/A</definedName>
    <definedName name="AlturaC">#REF!</definedName>
    <definedName name="AlturaS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localSheetId="0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2" hidden="1">{#N/A,#N/A,FALSE,"MO (2)"}</definedName>
    <definedName name="am" localSheetId="1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arela_1">"$#REF!.$#REF!$#REF!"</definedName>
    <definedName name="amarela_10">#REF!</definedName>
    <definedName name="amarela_11">!#REF!</definedName>
    <definedName name="amarela_12">#REF!</definedName>
    <definedName name="amarela_13">#REF!</definedName>
    <definedName name="amarela_14">#REF!</definedName>
    <definedName name="amarela_15">!#REF!</definedName>
    <definedName name="amarela_16">#REF!</definedName>
    <definedName name="amarela_18">#REF!</definedName>
    <definedName name="amarela_2">#N/A</definedName>
    <definedName name="amarela_25">#REF!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!#REF!</definedName>
    <definedName name="amarela_7">!#REF!</definedName>
    <definedName name="amarela_8">!#REF!</definedName>
    <definedName name="amarela_9">!#REF!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LI" localSheetId="1" hidden="1">{#N/A,#N/A,FALSE,"MO (2)"}</definedName>
    <definedName name="AMELI" hidden="1">{#N/A,#N/A,FALSE,"MO (2)"}</definedName>
    <definedName name="AMES">[71]RO!$AB$96</definedName>
    <definedName name="amm">#REF!</definedName>
    <definedName name="AMO">#REF!</definedName>
    <definedName name="AMO_16">#REF!</definedName>
    <definedName name="AMONIA">#REF!</definedName>
    <definedName name="AMV" localSheetId="1" hidden="1">{"'gráf jan00'!$A$1:$AK$41"}</definedName>
    <definedName name="AMV" hidden="1">{"'gráf jan00'!$A$1:$AK$41"}</definedName>
    <definedName name="ANA1___0">"$#REF!.$A$3:$I$5125"</definedName>
    <definedName name="ANA2___0">"$#REF!.$A$3:$I$5211"</definedName>
    <definedName name="AnalisarAterro">[72]Plan1!#REF!</definedName>
    <definedName name="AnalisarCorte">[72]Plan1!#REF!</definedName>
    <definedName name="análise">#N/A</definedName>
    <definedName name="ANÁLISE1">#N/A</definedName>
    <definedName name="anb">#REF!</definedName>
    <definedName name="AND">#REF!</definedName>
    <definedName name="andre">#REF!</definedName>
    <definedName name="Anex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localSheetId="1" hidden="1">{"'teste'!$B$2:$R$49"}</definedName>
    <definedName name="ANEXO1" hidden="1">{"'teste'!$B$2:$R$49"}</definedName>
    <definedName name="ANEXO2" localSheetId="1" hidden="1">{"'teste'!$B$2:$R$49"}</definedName>
    <definedName name="ANEXO2" hidden="1">{"'teste'!$B$2:$R$49"}</definedName>
    <definedName name="Ano">#REF!</definedName>
    <definedName name="ano_1">"NA()"</definedName>
    <definedName name="anos">#REF!</definedName>
    <definedName name="anos_16">#REF!</definedName>
    <definedName name="anscount" hidden="1">3</definedName>
    <definedName name="ant" localSheetId="0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2" hidden="1">{#N/A,#N/A,FALSE,"MO (2)"}</definedName>
    <definedName name="ant" localSheetId="1" hidden="1">{#N/A,#N/A,FALSE,"MO (2)"}</definedName>
    <definedName name="ant" hidden="1">{#N/A,#N/A,FALSE,"MO (2)"}</definedName>
    <definedName name="ant_1" localSheetId="1" hidden="1">{#N/A,#N/A,FALSE,"MO (2)"}</definedName>
    <definedName name="ant_1" hidden="1">{#N/A,#N/A,FALSE,"MO (2)"}</definedName>
    <definedName name="ANTIGA">#REF!</definedName>
    <definedName name="aoppp">#REF!</definedName>
    <definedName name="AP">#REF!</definedName>
    <definedName name="apaga1">#REF!</definedName>
    <definedName name="apaga2">#REF!</definedName>
    <definedName name="apc">#REF!</definedName>
    <definedName name="APLIC">#REF!</definedName>
    <definedName name="APLIC_PINT">#REF!</definedName>
    <definedName name="APLIC_TACHA">#REF!</definedName>
    <definedName name="APLIC_TACHA_1">#REF!</definedName>
    <definedName name="APLIC_TACHA_2">#REF!</definedName>
    <definedName name="APLIC_TACHA_3">#REF!</definedName>
    <definedName name="APLIC_TACHAO">#REF!</definedName>
    <definedName name="apmfs">#REF!</definedName>
    <definedName name="APOIO">#REF!</definedName>
    <definedName name="APRENDIZ" localSheetId="1">{"total","SUM(total)","YNNNN",FALSE}</definedName>
    <definedName name="APRENDIZ">{"total","SUM(total)","YNNNN",FALSE}</definedName>
    <definedName name="aq">#N/A</definedName>
    <definedName name="AqCAP1">'[73]2.2.5.CBUQ'!$J$43</definedName>
    <definedName name="AqCap2">'[73]2.2.5.PMQ'!$J$30</definedName>
    <definedName name="AQCAP20">#REF!</definedName>
    <definedName name="AQCAP20_16">#REF!</definedName>
    <definedName name="AqCAPCBUQ">'[74]2.2.5.CBUQ'!$J$43</definedName>
    <definedName name="AqCAPPMQ">'[74]2.2.5.PMQ'!$J$30</definedName>
    <definedName name="AQCM30">#REF!</definedName>
    <definedName name="AQCM30_16">#REF!</definedName>
    <definedName name="AQRM1C">#REF!</definedName>
    <definedName name="AQRM1C_16">#REF!</definedName>
    <definedName name="AQRR1C">#REF!</definedName>
    <definedName name="AQRR1C_16">#REF!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>'[73]7.2.9.Aquis.Mat.Bet. 59ªMP-REV'!$G$49</definedName>
    <definedName name="AquisRC1CE">#REF!</definedName>
    <definedName name="AquisRR1CCD">#REF!</definedName>
    <definedName name="AquisRR1CTB">#REF!</definedName>
    <definedName name="ar">#REF!</definedName>
    <definedName name="ARAME_RECOZIDO">[75]Insumos!$I$22</definedName>
    <definedName name="ARC1CE">#REF!</definedName>
    <definedName name="are">#REF!</definedName>
    <definedName name="AREA">'[76]REM. PROF.MBUF MAN(rel)'!$Q$44</definedName>
    <definedName name="ÀREA">'[59]Fresagem de Pista Ago-98'!#REF!</definedName>
    <definedName name="AREA.ROÇADA">#REF!</definedName>
    <definedName name="area_acamp">#REF!</definedName>
    <definedName name="ÀREA_ACUM">'[59]Fresagem de Pista Ago-98'!#REF!</definedName>
    <definedName name="area_base">#REF!</definedName>
    <definedName name="area_base_4">"$#REF!.$#REF!$#REF!"</definedName>
    <definedName name="area_base_5">#N/A</definedName>
    <definedName name="área_capaselante">#REF!</definedName>
    <definedName name="área_capina">#REF!</definedName>
    <definedName name="_xlnm.Extract">#REF!</definedName>
    <definedName name="Area_de_immpressao">[77]Plan1!#REF!</definedName>
    <definedName name="Area_de_Impreessao">[77]Plan1!#REF!</definedName>
    <definedName name="_xlnm.Print_Area" localSheetId="0">BDI!$A$1:$H$52</definedName>
    <definedName name="_xlnm.Print_Area" localSheetId="3">CRONO1!$A$1:$S$338</definedName>
    <definedName name="_xlnm.Print_Area" localSheetId="4">CRONO2!$B$2:$R$336</definedName>
    <definedName name="_xlnm.Print_Area" localSheetId="2">'PATO 2 ANOS'!$B$1:$J$359</definedName>
    <definedName name="_xlnm.Print_Area" localSheetId="1">'Planilha desempenho'!$C$2:$I$32</definedName>
    <definedName name="_xlnm.Print_Area">[77]Plan1!#REF!</definedName>
    <definedName name="Area_de_impressaoo">[77]Plan1!#REF!</definedName>
    <definedName name="Area_de_impressaooo">[77]Plan1!#REF!</definedName>
    <definedName name="Area_de_impressaoooo">[77]Plan1!#REF!</definedName>
    <definedName name="Area_de_impressaooooo">[77]Plan1!#REF!</definedName>
    <definedName name="Area_de_impresssao">[77]Plan1!#REF!</definedName>
    <definedName name="Area_de_IMPRESSSAOO">[77]Plan1!#REF!</definedName>
    <definedName name="Area_de_Impressssao">[77]Plan1!#REF!</definedName>
    <definedName name="Area_de_impresssssao">[77]Plan1!#REF!</definedName>
    <definedName name="área_fresagem">#REF!</definedName>
    <definedName name="área_imp_adição_cascalho">#REF!</definedName>
    <definedName name="Área_impressão_IM">#REF!</definedName>
    <definedName name="Área_impressão_IM_1">"$#REF!.$A$1:$G$8"</definedName>
    <definedName name="Área_impressão_IM_10">"$#REF!.$A$1:$G$8"</definedName>
    <definedName name="Área_impressão_IM_10_17">#REF!</definedName>
    <definedName name="Área_impressão_IM_10_21">#REF!</definedName>
    <definedName name="Área_impressão_IM_11">"$#REF!.$A$1:$G$8"</definedName>
    <definedName name="Área_impressão_IM_11_17">#REF!</definedName>
    <definedName name="Área_impressão_IM_11_21">#REF!</definedName>
    <definedName name="Área_impressão_IM_12">"$#REF!.$A$1:$G$8"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"$#REF!.$A$1:$G$8"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'[78]61M_CBMI'!$S$1:$U$52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"$#REF!.$A$1:$G$8"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"$#REF!.$A$1:$G$8"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"$#REF!.$A$1:$G$8"</definedName>
    <definedName name="Área_impressão_IM_17_1">"$#REF!.$A$1:$G$8"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"$#REF!.$A$1:$G$8"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"$#REF!.$A$1:$G$8"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"$#REF!.$A$1:$G$8"</definedName>
    <definedName name="Área_impressão_IM_21_1">"$#REF!.$A$1:$G$8"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"$#REF!.$A$1:$G$8"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"$#REF!.$A$1:$G$8"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"$#REF!.$A$1:$G$8"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'[79]61M_CBMI'!$S$1:$U$52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'[78]61M_CBMI'!$S$1:$U$52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"$#REF!.$A$1:$G$8"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"$#REF!.$A$1:$G$8"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AREA_MANUAL">[80]LEGENDAS!$A$2:$C$27</definedName>
    <definedName name="área_micro">#REF!</definedName>
    <definedName name="área_pint_faixa">#REF!</definedName>
    <definedName name="área_pint_lig">#REF!</definedName>
    <definedName name="área_pint_lig_acost">#REF!</definedName>
    <definedName name="área_pint_lig_H5">#REF!</definedName>
    <definedName name="AREA_PLACA">#REF!</definedName>
    <definedName name="ÁREA_PROCV_BAIRROS">#REF!</definedName>
    <definedName name="ÁREA_PROCV_SUB_EMPREITEIRAS">#REF!</definedName>
    <definedName name="área_RL">#REF!</definedName>
    <definedName name="área_RL_acostam">#REF!</definedName>
    <definedName name="area_sub_base">#N/A</definedName>
    <definedName name="área_TSD">#REF!</definedName>
    <definedName name="área_TSS">#REF!</definedName>
    <definedName name="areabase">#REF!</definedName>
    <definedName name="AREACANTEIRO">#REF!</definedName>
    <definedName name="AreaCustoOrç">#REF!</definedName>
    <definedName name="AREAL">'[81]Vínculo (2)'!$Y$10</definedName>
    <definedName name="areal.pista">#REF!</definedName>
    <definedName name="AREAL.USINA">#REF!</definedName>
    <definedName name="AREAL_48">[82]Vínculo!#REF!</definedName>
    <definedName name="AREAMICRO0.8">#REF!</definedName>
    <definedName name="AREAMICRO1.5">#REF!</definedName>
    <definedName name="AREARECREV">#REF!</definedName>
    <definedName name="ÁreaTotal">'[83]Quadro Geral'!$A$1:$H$65536</definedName>
    <definedName name="AREC">[25]DADOS!$C$15</definedName>
    <definedName name="AREEWR" localSheetId="1" hidden="1">{"'Quadro'!$A$4:$BG$78"}</definedName>
    <definedName name="AREEWR" hidden="1">{"'Quadro'!$A$4:$BG$78"}</definedName>
    <definedName name="AREIA">[25]DADOS!$C$10</definedName>
    <definedName name="AREIA__areal_pista">#REF!</definedName>
    <definedName name="AREIA__areal_usina">#REF!</definedName>
    <definedName name="areia_CBUQ_B">#REF!</definedName>
    <definedName name="areia_CBUQ_C">#REF!</definedName>
    <definedName name="AREIAC">#REF!</definedName>
    <definedName name="AREIACONCRETO">'[65]UNITÁRIOS BATAGUASSU'!$S$16</definedName>
    <definedName name="AREIACS">[25]DADOS!$C$11</definedName>
    <definedName name="AREIANP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#N/A</definedName>
    <definedName name="ARGAMASSAMANALT">[84]Pato!$G$30</definedName>
    <definedName name="ARI">#N/A</definedName>
    <definedName name="ARL1C">#REF!</definedName>
    <definedName name="ARL1C_16">#REF!</definedName>
    <definedName name="ARL1CF">#REF!</definedName>
    <definedName name="ARLIIIIIIIII">#N/A</definedName>
    <definedName name="arm">'[26]Mão de Obra'!$E$21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TESP">"NA()"</definedName>
    <definedName name="ARTESP_1">"NA()"</definedName>
    <definedName name="as">#REF!</definedName>
    <definedName name="as_1">"NA()"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#REF!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NamedRange" hidden="1">18</definedName>
    <definedName name="ASA">#REF!</definedName>
    <definedName name="asaa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">'[68]PRO-08'!#REF!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 localSheetId="0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2" hidden="1">{#N/A,#N/A,FALSE,"MO (2)"}</definedName>
    <definedName name="asasa" localSheetId="1" hidden="1">{#N/A,#N/A,FALSE,"MO (2)"}</definedName>
    <definedName name="asasa" hidden="1">{#N/A,#N/A,FALSE,"MO (2)"}</definedName>
    <definedName name="asa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'[85]P A T O'!#REF!</definedName>
    <definedName name="asassa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 localSheetId="1" hidden="1">{#N/A,#N/A,TRUE,"Serviços"}</definedName>
    <definedName name="asd" hidden="1">{#N/A,#N/A,TRUE,"Serviços"}</definedName>
    <definedName name="asdad" localSheetId="1" hidden="1">{"'gráf jan00'!$A$1:$AK$41"}</definedName>
    <definedName name="asdad" hidden="1">{"'gráf jan00'!$A$1:$AK$41"}</definedName>
    <definedName name="asdadadad" localSheetId="1" hidden="1">{"'gráf jan00'!$A$1:$AK$41"}</definedName>
    <definedName name="asdadadad" hidden="1">{"'gráf jan00'!$A$1:$AK$41"}</definedName>
    <definedName name="asdafsdfa" localSheetId="1" hidden="1">{#N/A,#N/A,TRUE,"Serviços"}</definedName>
    <definedName name="asdafsdfa" hidden="1">{#N/A,#N/A,TRUE,"Serviços"}</definedName>
    <definedName name="asdasdasdas" localSheetId="1" hidden="1">{"'gráf jan00'!$A$1:$AK$41"}</definedName>
    <definedName name="asdasdasdas" hidden="1">{"'gráf jan00'!$A$1:$AK$41"}</definedName>
    <definedName name="asde">"$#REF!.$#REF!$#REF!:$#REF!$#REF!"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1" hidden="1">{#N/A,#N/A,TRUE,"Serviços"}</definedName>
    <definedName name="ASDF" hidden="1">{#N/A,#N/A,TRUE,"Serviços"}</definedName>
    <definedName name="ASDF_1" localSheetId="1" hidden="1">{#N/A,#N/A,TRUE,"Serviços"}</definedName>
    <definedName name="ASDF_1" hidden="1">{#N/A,#N/A,TRUE,"Serviços"}</definedName>
    <definedName name="ASDF_1_1" localSheetId="1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 localSheetId="1" hidden="1">{#N/A,#N/A,TRUE,"Serviços"}</definedName>
    <definedName name="ASDF_2" hidden="1">{#N/A,#N/A,TRUE,"Serviços"}</definedName>
    <definedName name="ASDF_2_1" localSheetId="1" hidden="1">{#N/A,#N/A,TRUE,"Serviços"}</definedName>
    <definedName name="ASDF_2_1" hidden="1">{#N/A,#N/A,TRUE,"Serviços"}</definedName>
    <definedName name="asdf_28">#REF!</definedName>
    <definedName name="ASDF_3" localSheetId="1" hidden="1">{#N/A,#N/A,TRUE,"Serviços"}</definedName>
    <definedName name="ASDF_3" hidden="1">{#N/A,#N/A,TRUE,"Serviços"}</definedName>
    <definedName name="ASDF_3_1" localSheetId="1" hidden="1">{#N/A,#N/A,TRUE,"Serviços"}</definedName>
    <definedName name="ASDF_3_1" hidden="1">{#N/A,#N/A,TRUE,"Serviços"}</definedName>
    <definedName name="ASDF_4" localSheetId="1" hidden="1">{#N/A,#N/A,TRUE,"Serviços"}</definedName>
    <definedName name="ASDF_4" hidden="1">{#N/A,#N/A,TRUE,"Serviços"}</definedName>
    <definedName name="ASDF_4_1" localSheetId="1" hidden="1">{#N/A,#N/A,TRUE,"Serviços"}</definedName>
    <definedName name="ASDF_4_1" hidden="1">{#N/A,#N/A,TRUE,"Serviços"}</definedName>
    <definedName name="ASDF_5" localSheetId="1" hidden="1">{#N/A,#N/A,TRUE,"Serviços"}</definedName>
    <definedName name="ASDF_5" hidden="1">{#N/A,#N/A,TRUE,"Serviços"}</definedName>
    <definedName name="ASDF_5_1" localSheetId="1" hidden="1">{#N/A,#N/A,TRUE,"Serviços"}</definedName>
    <definedName name="ASDF_5_1" hidden="1">{#N/A,#N/A,TRUE,"Serviços"}</definedName>
    <definedName name="asdf_7">#REF!</definedName>
    <definedName name="asdf_9">#REF!</definedName>
    <definedName name="ASDFAS">#REF!</definedName>
    <definedName name="asdfasdf">#REF!</definedName>
    <definedName name="asdfasdfasdfasdfasd" localSheetId="1" hidden="1">{#N/A,#N/A,TRUE,"Serviços"}</definedName>
    <definedName name="asdfasdfasdfasdfasd" hidden="1">{#N/A,#N/A,TRUE,"Serviços"}</definedName>
    <definedName name="asdff" localSheetId="1" hidden="1">{#N/A,#N/A,TRUE,"Serviços"}</definedName>
    <definedName name="asdff" hidden="1">{#N/A,#N/A,TRUE,"Serviços"}</definedName>
    <definedName name="asdffgg">#REF!</definedName>
    <definedName name="ASDFG" localSheetId="1" hidden="1">{#N/A,#N/A,TRUE,"Serviços"}</definedName>
    <definedName name="ASDFG" hidden="1">{#N/A,#N/A,TRUE,"Serviços"}</definedName>
    <definedName name="ASDFG_1" localSheetId="1" hidden="1">{#N/A,#N/A,TRUE,"Serviços"}</definedName>
    <definedName name="ASDFG_1" hidden="1">{#N/A,#N/A,TRUE,"Serviços"}</definedName>
    <definedName name="ASDFG_1_1" localSheetId="1" hidden="1">{#N/A,#N/A,TRUE,"Serviços"}</definedName>
    <definedName name="ASDFG_1_1" hidden="1">{#N/A,#N/A,TRUE,"Serviços"}</definedName>
    <definedName name="ASDFG_2" localSheetId="1" hidden="1">{#N/A,#N/A,TRUE,"Serviços"}</definedName>
    <definedName name="ASDFG_2" hidden="1">{#N/A,#N/A,TRUE,"Serviços"}</definedName>
    <definedName name="ASDFG_2_1" localSheetId="1" hidden="1">{#N/A,#N/A,TRUE,"Serviços"}</definedName>
    <definedName name="ASDFG_2_1" hidden="1">{#N/A,#N/A,TRUE,"Serviços"}</definedName>
    <definedName name="ASDFG_3" localSheetId="1" hidden="1">{#N/A,#N/A,TRUE,"Serviços"}</definedName>
    <definedName name="ASDFG_3" hidden="1">{#N/A,#N/A,TRUE,"Serviços"}</definedName>
    <definedName name="ASDFG_3_1" localSheetId="1" hidden="1">{#N/A,#N/A,TRUE,"Serviços"}</definedName>
    <definedName name="ASDFG_3_1" hidden="1">{#N/A,#N/A,TRUE,"Serviços"}</definedName>
    <definedName name="ASDFG_4" localSheetId="1" hidden="1">{#N/A,#N/A,TRUE,"Serviços"}</definedName>
    <definedName name="ASDFG_4" hidden="1">{#N/A,#N/A,TRUE,"Serviços"}</definedName>
    <definedName name="ASDFG_4_1" localSheetId="1" hidden="1">{#N/A,#N/A,TRUE,"Serviços"}</definedName>
    <definedName name="ASDFG_4_1" hidden="1">{#N/A,#N/A,TRUE,"Serviços"}</definedName>
    <definedName name="ASDFG_5" localSheetId="1" hidden="1">{#N/A,#N/A,TRUE,"Serviços"}</definedName>
    <definedName name="ASDFG_5" hidden="1">{#N/A,#N/A,TRUE,"Serviços"}</definedName>
    <definedName name="ASDFG_5_1" localSheetId="1" hidden="1">{#N/A,#N/A,TRUE,"Serviços"}</definedName>
    <definedName name="ASDFG_5_1" hidden="1">{#N/A,#N/A,TRUE,"Serviços"}</definedName>
    <definedName name="asdfghj">#N/A</definedName>
    <definedName name="asdfghqefha" localSheetId="0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2" hidden="1">{#N/A,#N/A,FALSE,"MO (2)"}</definedName>
    <definedName name="asdfghqefha">#N/A</definedName>
    <definedName name="ASDFSFDS">#N/A</definedName>
    <definedName name="asdg" localSheetId="1" hidden="1">{"'gráf jan00'!$A$1:$AK$41"}</definedName>
    <definedName name="asdg" hidden="1">{"'gráf jan00'!$A$1:$AK$41"}</definedName>
    <definedName name="asdq" localSheetId="1" hidden="1">{#N/A,#N/A,TRUE,"Serviços"}</definedName>
    <definedName name="asdq" hidden="1">{#N/A,#N/A,TRUE,"Serviços"}</definedName>
    <definedName name="ASDS">#REF!</definedName>
    <definedName name="asdsac" localSheetId="1" hidden="1">{#N/A,#N/A,TRUE,"Serviços"}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D" localSheetId="1" hidden="1">{"'Quadro'!$A$4:$BG$78"}</definedName>
    <definedName name="ASDSD" hidden="1">{"'Quadro'!$A$4:$BG$78"}</definedName>
    <definedName name="asdsdfagf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v">#REF!</definedName>
    <definedName name="asdxc" localSheetId="1" hidden="1">{#N/A,#N/A,TRUE,"Serviços"}</definedName>
    <definedName name="asdxc" hidden="1">{#N/A,#N/A,TRUE,"Serviços"}</definedName>
    <definedName name="asefete" localSheetId="1" hidden="1">{#N/A,#N/A,FALSE,"MO (2)"}</definedName>
    <definedName name="asefete" hidden="1">{#N/A,#N/A,FALSE,"MO (2)"}</definedName>
    <definedName name="ASEMUL">#REF!</definedName>
    <definedName name="asfa">#REF!</definedName>
    <definedName name="ASFALTO">#REF!</definedName>
    <definedName name="ASFALTO_12">#REF!</definedName>
    <definedName name="ASFALTOS__forn_usina">#REF!</definedName>
    <definedName name="ASFASDF">#REF!</definedName>
    <definedName name="ASFB08">#REF!</definedName>
    <definedName name="asfcasdf">[5]COMPOS1!#REF!</definedName>
    <definedName name="ASFD">#REF!</definedName>
    <definedName name="ASFDIL">#REF!</definedName>
    <definedName name="ASFDSFD">#N/A</definedName>
    <definedName name="ASFDSFS">#N/A</definedName>
    <definedName name="ASFGG" localSheetId="1" hidden="1">{#N/A,#N/A,TRUE,"Serviços"}</definedName>
    <definedName name="ASFGG" hidden="1">{#N/A,#N/A,TRUE,"Serviços"}</definedName>
    <definedName name="ASFGG_1" localSheetId="1" hidden="1">{#N/A,#N/A,TRUE,"Serviços"}</definedName>
    <definedName name="ASFGG_1" hidden="1">{#N/A,#N/A,TRUE,"Serviços"}</definedName>
    <definedName name="ASFGG_1_1" localSheetId="1" hidden="1">{#N/A,#N/A,TRUE,"Serviços"}</definedName>
    <definedName name="ASFGG_1_1" hidden="1">{#N/A,#N/A,TRUE,"Serviços"}</definedName>
    <definedName name="ASFGG_2" localSheetId="1" hidden="1">{#N/A,#N/A,TRUE,"Serviços"}</definedName>
    <definedName name="ASFGG_2" hidden="1">{#N/A,#N/A,TRUE,"Serviços"}</definedName>
    <definedName name="ASFGG_2_1" localSheetId="1" hidden="1">{#N/A,#N/A,TRUE,"Serviços"}</definedName>
    <definedName name="ASFGG_2_1" hidden="1">{#N/A,#N/A,TRUE,"Serviços"}</definedName>
    <definedName name="ASFGG_3" localSheetId="1" hidden="1">{#N/A,#N/A,TRUE,"Serviços"}</definedName>
    <definedName name="ASFGG_3" hidden="1">{#N/A,#N/A,TRUE,"Serviços"}</definedName>
    <definedName name="ASFGG_3_1" localSheetId="1" hidden="1">{#N/A,#N/A,TRUE,"Serviços"}</definedName>
    <definedName name="ASFGG_3_1" hidden="1">{#N/A,#N/A,TRUE,"Serviços"}</definedName>
    <definedName name="ASFGG_4" localSheetId="1" hidden="1">{#N/A,#N/A,TRUE,"Serviços"}</definedName>
    <definedName name="ASFGG_4" hidden="1">{#N/A,#N/A,TRUE,"Serviços"}</definedName>
    <definedName name="ASFGG_4_1" localSheetId="1" hidden="1">{#N/A,#N/A,TRUE,"Serviços"}</definedName>
    <definedName name="ASFGG_4_1" hidden="1">{#N/A,#N/A,TRUE,"Serviços"}</definedName>
    <definedName name="ASFGG_5" localSheetId="1" hidden="1">{#N/A,#N/A,TRUE,"Serviços"}</definedName>
    <definedName name="ASFGG_5" hidden="1">{#N/A,#N/A,TRUE,"Serviços"}</definedName>
    <definedName name="ASFGG_5_1" localSheetId="1" hidden="1">{#N/A,#N/A,TRUE,"Serviços"}</definedName>
    <definedName name="ASFGG_5_1" hidden="1">{#N/A,#N/A,TRUE,"Serviços"}</definedName>
    <definedName name="ASFS">#N/A</definedName>
    <definedName name="ASFSFA">#N/A</definedName>
    <definedName name="ASFSFDS">#N/A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">#N/A</definedName>
    <definedName name="assaas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ent.">[8]PLMUSEU!#REF!</definedName>
    <definedName name="Assent._10">[8]PLMUSEU!#REF!</definedName>
    <definedName name="Assent._12">[8]PLMUSEU!#REF!</definedName>
    <definedName name="Assent._3">[8]PLMUSEU!#REF!</definedName>
    <definedName name="Assent._9">[8]PLMUSEU!#REF!</definedName>
    <definedName name="ASSENTAMENTO">#REF!</definedName>
    <definedName name="ASSENTO_PLASTICO">#REF!</definedName>
    <definedName name="ASSENTTUBOMANALT">[84]Pato!$G$66</definedName>
    <definedName name="Assina">#REF!</definedName>
    <definedName name="Assina_16">#REF!</definedName>
    <definedName name="assinatura">#REF!</definedName>
    <definedName name="asss" localSheetId="1" hidden="1">{#N/A,#N/A,TRUE,"Serviços"}</definedName>
    <definedName name="asss" hidden="1">{#N/A,#N/A,TRUE,"Serviços"}</definedName>
    <definedName name="ASSVRM">#REF!</definedName>
    <definedName name="ASWEFGQ3" localSheetId="1" hidden="1">{"'gráf jan00'!$A$1:$AK$41"}</definedName>
    <definedName name="ASWEFGQ3" hidden="1">{"'gráf jan00'!$A$1:$AK$41"}</definedName>
    <definedName name="at">#N/A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6">"'file:///B:/PATO - BR - 425 aditivo.xls'#$COMPOS1.$#REF!$#REF!:$#REF!$#REF!"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M">[39]RO!$AA$85</definedName>
    <definedName name="ATP">[39]RO!$AD$86</definedName>
    <definedName name="ATRA">#REF!</definedName>
    <definedName name="ATSS">#REF!</definedName>
    <definedName name="ATT">[39]RO!$AC$85</definedName>
    <definedName name="ATUAL">#REF!</definedName>
    <definedName name="ATUAL_16">#REF!</definedName>
    <definedName name="atualReal">"NA()"</definedName>
    <definedName name="atualReal_1">"NA()"</definedName>
    <definedName name="ATUBO">#REF!</definedName>
    <definedName name="AUGUSTO" localSheetId="1">{"total","SUM(total)","YNNNN",FALSE}</definedName>
    <definedName name="AUGUSTO">{"total","SUM(total)","YNNNN",FALSE}</definedName>
    <definedName name="aur">#N/A</definedName>
    <definedName name="AUREA">#N/A</definedName>
    <definedName name="auspicio">#REF!</definedName>
    <definedName name="Aut_original">[86]PROJETO!#REF!</definedName>
    <definedName name="Aut_original_1">[87]PROJETO!#REF!</definedName>
    <definedName name="Aut_original_10">[88]PROJETO!#REF!</definedName>
    <definedName name="Aut_original_12">[88]PROJETO!#REF!</definedName>
    <definedName name="Aut_original_15">[89]PROJETO!#REF!</definedName>
    <definedName name="Aut_original_2">[87]PROJETO!#REF!</definedName>
    <definedName name="Aut_original_25">[90]PROJETO!#REF!</definedName>
    <definedName name="Aut_original_3">[88]PROJETO!#REF!</definedName>
    <definedName name="Aut_original_4">[87]PROJETO!#REF!</definedName>
    <definedName name="Aut_original_5">[91]PROJETO!#REF!</definedName>
    <definedName name="Aut_original_6">[91]PROJETO!#REF!</definedName>
    <definedName name="Aut_original_7">[91]PROJETO!#REF!</definedName>
    <definedName name="Aut_original_9">[88]PROJETO!#REF!</definedName>
    <definedName name="Aut_original1">#REF!</definedName>
    <definedName name="Aut_original2">[92]PROJETO!#REF!</definedName>
    <definedName name="Aut_r2">[93]RESUMO_AUT1!#REF!</definedName>
    <definedName name="Aut_resumo">[66]RESUMO_AUT1!#REF!</definedName>
    <definedName name="Aut_resumo_1">[94]RESUMO_AUT1!#REF!</definedName>
    <definedName name="Aut_resumo_10">[95]RESUMO_AUT1!#REF!</definedName>
    <definedName name="Aut_resumo_12">[95]RESUMO_AUT1!#REF!</definedName>
    <definedName name="Aut_resumo_15">[66]RESUMO_AUT1!#REF!</definedName>
    <definedName name="Aut_resumo_2">[94]RESUMO_AUT1!#REF!</definedName>
    <definedName name="Aut_resumo_25">[96]RESUMO_AUT1!#REF!</definedName>
    <definedName name="Aut_resumo_3">[95]RESUMO_AUT1!#REF!</definedName>
    <definedName name="Aut_resumo_4">[94]RESUMO_AUT1!#REF!</definedName>
    <definedName name="Aut_resumo_5">[97]RESUMO_AUT1!#REF!</definedName>
    <definedName name="Aut_resumo_6">[97]RESUMO_AUT1!#REF!</definedName>
    <definedName name="Aut_resumo_7">[97]RESUMO_AUT1!#REF!</definedName>
    <definedName name="Aut_resumo_9">[95]RESUMO_AUT1!#REF!</definedName>
    <definedName name="Aut_resumo1">#REF!</definedName>
    <definedName name="Aut_resumo2">#REF!</definedName>
    <definedName name="AUTO">#REF!</definedName>
    <definedName name="AUTO_16">#REF!</definedName>
    <definedName name="AUTOMA">[39]RO!$N$57</definedName>
    <definedName name="AUTOMOVEL">#REF!</definedName>
    <definedName name="automóvel">#REF!</definedName>
    <definedName name="AUTOMOVEL_16">#REF!</definedName>
    <definedName name="AUTOTA">[39]IMA!$B$17</definedName>
    <definedName name="aux">#REF!</definedName>
    <definedName name="AUX.">#REF!</definedName>
    <definedName name="AUX.02">'[98]TAB REC'!$B$810:$H$831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>'[99]61M-CBMI'!$S$1:$U$52</definedName>
    <definedName name="AUXTUBO100ACBC">#REF!</definedName>
    <definedName name="AUXTUBO100ACBC2">#REF!</definedName>
    <definedName name="AUXTUBO60ACBC">#REF!</definedName>
    <definedName name="AUXTUBO80ACBC">#REF!</definedName>
    <definedName name="Av.Fis.">#N/A</definedName>
    <definedName name="Avanco">[50]PROJETO!#REF!</definedName>
    <definedName name="avanço">#N/A</definedName>
    <definedName name="AVANCOFINANCEIRO">[50]PROJETO!#REF!</definedName>
    <definedName name="AVC">[58]!AVC</definedName>
    <definedName name="aveave" localSheetId="1" hidden="1">{#N/A,#N/A,TRUE,"Serviços"}</definedName>
    <definedName name="aveave" hidden="1">{#N/A,#N/A,TRUE,"Serviços"}</definedName>
    <definedName name="AvFisZero">#N/A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localSheetId="1" hidden="1">{"'Quadro'!$A$4:$BG$78"}</definedName>
    <definedName name="AW" hidden="1">{"'Quadro'!$A$4:$BG$78"}</definedName>
    <definedName name="awea" localSheetId="1" hidden="1">{#N/A,#N/A,TRUE,"Serviços"}</definedName>
    <definedName name="awea" hidden="1">{#N/A,#N/A,TRUE,"Serviços"}</definedName>
    <definedName name="awfwc" localSheetId="1" hidden="1">{#N/A,#N/A,TRUE,"Serviços"}</definedName>
    <definedName name="awfwc" hidden="1">{#N/A,#N/A,TRUE,"Serviços"}</definedName>
    <definedName name="awwf" localSheetId="1" hidden="1">{#N/A,#N/A,TRUE,"Serviços"}</definedName>
    <definedName name="awwf" hidden="1">{#N/A,#N/A,TRUE,"Serviços"}</definedName>
    <definedName name="axaS">#REF!</definedName>
    <definedName name="AZ">#REF!</definedName>
    <definedName name="azul">#REF!</definedName>
    <definedName name="azul_1">"$#REF!.$#REF!$#REF!"</definedName>
    <definedName name="azul_10">#REF!</definedName>
    <definedName name="azul_11">!#REF!</definedName>
    <definedName name="azul_12">#REF!</definedName>
    <definedName name="azul_13">#REF!</definedName>
    <definedName name="azul_14">#REF!</definedName>
    <definedName name="azul_15">!#REF!</definedName>
    <definedName name="azul_16">#REF!</definedName>
    <definedName name="azul_18">#REF!</definedName>
    <definedName name="azul_2">#N/A</definedName>
    <definedName name="azul_25">#REF!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!#REF!</definedName>
    <definedName name="azul_7">!#REF!</definedName>
    <definedName name="azul_8">!#REF!</definedName>
    <definedName name="azul_9">!#REF!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!#REF!</definedName>
    <definedName name="AZULSINAL_12">#REF!</definedName>
    <definedName name="AZULSINAL_13">#REF!</definedName>
    <definedName name="AZULSINAL_14">#REF!</definedName>
    <definedName name="AZULSINAL_15">!#REF!</definedName>
    <definedName name="AZULSINAL_16">#REF!</definedName>
    <definedName name="AZULSINAL_2">#N/A</definedName>
    <definedName name="AZULSINAL_25">#REF!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!#REF!</definedName>
    <definedName name="AZULSINAL_7">!#REF!</definedName>
    <definedName name="AZULSINAL_8">!#REF!</definedName>
    <definedName name="AZULSINAL_9">!#REF!</definedName>
    <definedName name="azulsinall">#REF!</definedName>
    <definedName name="b">#REF!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>[100]Medição!#REF!</definedName>
    <definedName name="B_10_1">"B_10_1"</definedName>
    <definedName name="B_11">#N/A</definedName>
    <definedName name="B_11_1">"B_11_1"</definedName>
    <definedName name="B_12">[100]Medição!#REF!</definedName>
    <definedName name="b_13">#N/A</definedName>
    <definedName name="B_14">#N/A</definedName>
    <definedName name="B_14_1">"B_14_1"</definedName>
    <definedName name="B_15">NA()</definedName>
    <definedName name="B_15_1">"B_15_1"</definedName>
    <definedName name="B_16">NA()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"B_2"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6">#N/A</definedName>
    <definedName name="B_27">#N/A</definedName>
    <definedName name="B_28">#N/A</definedName>
    <definedName name="B_3">[100]Medição!#REF!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>[101]Medição!#REF!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"B_6"</definedName>
    <definedName name="B_6_1">"B_6_1"</definedName>
    <definedName name="b_7">#N/A</definedName>
    <definedName name="B_8">"B_8"</definedName>
    <definedName name="B_8_1">"B_8_1"</definedName>
    <definedName name="B_9">[100]Medição!#REF!</definedName>
    <definedName name="B_9_1">"B_9_1"</definedName>
    <definedName name="B_MEC">#REF!</definedName>
    <definedName name="B154A" hidden="1">#REF!</definedName>
    <definedName name="bacural">#REF!</definedName>
    <definedName name="BAE">#N/A</definedName>
    <definedName name="BAIXA">#REF!</definedName>
    <definedName name="BALI">#REF!</definedName>
    <definedName name="BANCO">[102]BANCO!$A$1:$D$188</definedName>
    <definedName name="banco_1">#REF!</definedName>
    <definedName name="BANCO_15">#REF!</definedName>
    <definedName name="_xlnm.Database">#REF!</definedName>
    <definedName name="Banco_de_dadoss">#REF!</definedName>
    <definedName name="banco0">[103]BANCO!$A$1:$D$188</definedName>
    <definedName name="banco0_15">#REF!</definedName>
    <definedName name="banco2">#REF!</definedName>
    <definedName name="banco2_15">"$#REF!.$A$1:$D$104"</definedName>
    <definedName name="banco2_16">"$#REF!.$A$1:$D$104"</definedName>
    <definedName name="banco2_19">#REF!</definedName>
    <definedName name="BANCODADOS1">'[104]CUSTO EQUIP'!$A$3:$T$57</definedName>
    <definedName name="bar">#N/A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O">[75]Insumos!$I$9</definedName>
    <definedName name="BAS">#REF!</definedName>
    <definedName name="BASCARROCERIA">#N/A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_SICRO">'[105]BASE SICRO'!$A$3:$L$2287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RP">#REF!</definedName>
    <definedName name="BASES">'[106]BASES DE ASFALTO'!$B$7:$M$51</definedName>
    <definedName name="batista" localSheetId="1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1">#N/A</definedName>
    <definedName name="bb_2">#N/A</definedName>
    <definedName name="bb_38">#N/A</definedName>
    <definedName name="bbb">#N/A</definedName>
    <definedName name="bbbb" localSheetId="0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2" hidden="1">{#N/A,#N/A,FALSE,"MO (2)"}</definedName>
    <definedName name="bbbb" localSheetId="1" hidden="1">{#N/A,#N/A,FALSE,"MO (2)"}</definedName>
    <definedName name="bbbb" hidden="1">{#N/A,#N/A,FALSE,"MO (2)"}</definedName>
    <definedName name="bbbb_1" localSheetId="1" hidden="1">{#N/A,#N/A,FALSE,"MO (2)"}</definedName>
    <definedName name="bbbb_1" hidden="1">{#N/A,#N/A,FALSE,"MO (2)"}</definedName>
    <definedName name="bbbbb">#REF!</definedName>
    <definedName name="BBBBBB">[49]Consultoria!#REF!</definedName>
    <definedName name="bbbbbbb" localSheetId="0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hidden="1">{#N/A,#N/A,FALSE,"MO (2)"}</definedName>
    <definedName name="BBG">#REF!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>#REF!</definedName>
    <definedName name="BD_SERVICOS">#REF!</definedName>
    <definedName name="BDD_01">#REF!</definedName>
    <definedName name="BDI">#REF!</definedName>
    <definedName name="BDI.">#REF!</definedName>
    <definedName name="BDI_1">"$#REF!.$#REF!$#REF!"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!#REF!</definedName>
    <definedName name="BDI_12">#REF!</definedName>
    <definedName name="BDI_13">#REF!</definedName>
    <definedName name="BDI_14">#REF!</definedName>
    <definedName name="BDI_15">!#REF!</definedName>
    <definedName name="BDI_16">#REF!</definedName>
    <definedName name="BDI_17">#N/A</definedName>
    <definedName name="BDI_18">#N/A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6">#N/A</definedName>
    <definedName name="BDI_7">!#REF!</definedName>
    <definedName name="BDI_8">!#REF!</definedName>
    <definedName name="BDI_9">#REF!</definedName>
    <definedName name="BDI_9_1">"NA()"</definedName>
    <definedName name="BDI1_1">#N/A</definedName>
    <definedName name="BDI1_2">#N/A</definedName>
    <definedName name="BDIA">#REF!</definedName>
    <definedName name="BDIASF">#REF!</definedName>
    <definedName name="BDIB">[107]Geral!$B$22</definedName>
    <definedName name="BDIBET">'[104]Comp P Unit '!$N$48</definedName>
    <definedName name="BDIDESO">#REF!</definedName>
    <definedName name="BDIDIF">#REF!</definedName>
    <definedName name="BDIE">#REF!</definedName>
    <definedName name="BDIEQUIP">#REF!</definedName>
    <definedName name="BDIFIM">#REF!</definedName>
    <definedName name="BDIG">[107]Geral!$B$23</definedName>
    <definedName name="bdii">#REF!</definedName>
    <definedName name="BDIONER">#REF!</definedName>
    <definedName name="BDU">#REF!</definedName>
    <definedName name="BE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UMINBETIM">#REF!</definedName>
    <definedName name="BETUMINCBA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G">#REF!</definedName>
    <definedName name="BG_1">"$#REF!.$#REF!$#REF!"</definedName>
    <definedName name="BG_10">#REF!</definedName>
    <definedName name="BG_11">!#REF!</definedName>
    <definedName name="BG_12">#REF!</definedName>
    <definedName name="BG_13">#REF!</definedName>
    <definedName name="BG_14">#REF!</definedName>
    <definedName name="BG_15">!#REF!</definedName>
    <definedName name="BG_16">#REF!</definedName>
    <definedName name="BG_2">#N/A</definedName>
    <definedName name="BG_25">#REF!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!#REF!</definedName>
    <definedName name="BG_7">!#REF!</definedName>
    <definedName name="BG_8">!#REF!</definedName>
    <definedName name="BG_9">!#REF!</definedName>
    <definedName name="bgbg">#N/A</definedName>
    <definedName name="bgg">#REF!</definedName>
    <definedName name="bgh">#REF!</definedName>
    <definedName name="Bgraduada">'[108]P A T O 99 B'!#REF!</definedName>
    <definedName name="BGU">#REF!</definedName>
    <definedName name="BGU_1">"$#REF!.$#REF!$#REF!"</definedName>
    <definedName name="BGU_10">#REF!</definedName>
    <definedName name="BGU_11">!#REF!</definedName>
    <definedName name="BGU_12">#REF!</definedName>
    <definedName name="BGU_13">#REF!</definedName>
    <definedName name="BGU_14">#REF!</definedName>
    <definedName name="BGU_15">!#REF!</definedName>
    <definedName name="BGU_16">#REF!</definedName>
    <definedName name="BGU_2">#N/A</definedName>
    <definedName name="BGU_25">#REF!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!#REF!</definedName>
    <definedName name="BGU_7">!#REF!</definedName>
    <definedName name="BGU_8">!#REF!</definedName>
    <definedName name="BGU_9">!#REF!</definedName>
    <definedName name="BGUU">#REF!</definedName>
    <definedName name="bh">#REF!</definedName>
    <definedName name="BI">[109]Teor!$A$3:$G$7</definedName>
    <definedName name="bica">#REF!</definedName>
    <definedName name="BII">'[13]Página 16'!$A$3:$G$7</definedName>
    <definedName name="BIO">#REF!</definedName>
    <definedName name="BL">#REF!</definedName>
    <definedName name="Bloco" localSheetId="3" hidden="1">#REF!</definedName>
    <definedName name="Bloco" localSheetId="4" hidden="1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localSheetId="3" hidden="1">#REF!</definedName>
    <definedName name="Bloco2" localSheetId="4" hidden="1">#REF!</definedName>
    <definedName name="Bloco2" hidden="1">#REF!</definedName>
    <definedName name="BLOCOS" localSheetId="1" hidden="1">{#N/A,#N/A,FALSE,"Plan1"}</definedName>
    <definedName name="BLOCOS" hidden="1">{#N/A,#N/A,FALSE,"Plan1"}</definedName>
    <definedName name="bm">#REF!</definedName>
    <definedName name="bnbnh">[5]COMPOS1!#REF!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p2">#REF!</definedName>
    <definedName name="bonificação">#REF!</definedName>
    <definedName name="bonificaçãoo">#REF!</definedName>
    <definedName name="BOTAF">#REF!</definedName>
    <definedName name="BR">#REF!</definedName>
    <definedName name="BR_1">"$#REF!.$#REF!$#REF!"</definedName>
    <definedName name="BR_10">[110]ORÇAMENTO!$B$4</definedName>
    <definedName name="BR_10_13">[110]ORÇAMENTO!$B$4</definedName>
    <definedName name="BR_10_39">[110]ORÇAMENTO!$B$4</definedName>
    <definedName name="BR_10_6">[110]ORÇAMENTO!$B$4</definedName>
    <definedName name="BR_11">[110]ORÇAMENTO!$B$4</definedName>
    <definedName name="BR_11_13">[110]ORÇAMENTO!$B$4</definedName>
    <definedName name="BR_11_39">[110]ORÇAMENTO!$B$4</definedName>
    <definedName name="BR_11_6">[110]ORÇAMENTO!$B$4</definedName>
    <definedName name="BR_12">[110]ORÇAMENTO!$B$4</definedName>
    <definedName name="BR_12_13">[110]ORÇAMENTO!$B$4</definedName>
    <definedName name="BR_12_39">[110]ORÇAMENTO!$B$4</definedName>
    <definedName name="BR_12_6">[110]ORÇAMENTO!$B$4</definedName>
    <definedName name="BR_13">[110]ORÇAMENTO!$B$4</definedName>
    <definedName name="BR_13_13">[110]ORÇAMENTO!$B$4</definedName>
    <definedName name="BR_13_39">[110]ORÇAMENTO!$B$4</definedName>
    <definedName name="BR_13_6">[110]ORÇAMENTO!$B$4</definedName>
    <definedName name="BR_14">[110]ORÇAMENTO!$B$4</definedName>
    <definedName name="BR_14_13">[110]ORÇAMENTO!$B$4</definedName>
    <definedName name="BR_14_39">[110]ORÇAMENTO!$B$4</definedName>
    <definedName name="BR_14_6">[110]ORÇAMENTO!$B$4</definedName>
    <definedName name="BR_15">[110]ORÇAMENTO!$B$4</definedName>
    <definedName name="BR_15_13">[110]ORÇAMENTO!$B$4</definedName>
    <definedName name="BR_15_39">[110]ORÇAMENTO!$B$4</definedName>
    <definedName name="BR_15_6">[110]ORÇAMENTO!$B$4</definedName>
    <definedName name="BR_16">[110]ORÇAMENTO!$B$4</definedName>
    <definedName name="BR_16_13">[110]ORÇAMENTO!$B$4</definedName>
    <definedName name="BR_16_39">[110]ORÇAMENTO!$B$4</definedName>
    <definedName name="BR_16_6">[110]ORÇAMENTO!$B$4</definedName>
    <definedName name="BR_17">[110]ORÇAMENTO!$B$4</definedName>
    <definedName name="BR_17_13">[110]ORÇAMENTO!$B$4</definedName>
    <definedName name="BR_17_39">[110]ORÇAMENTO!$B$4</definedName>
    <definedName name="BR_17_6">[110]ORÇAMENTO!$B$4</definedName>
    <definedName name="BR_18">[110]ORÇAMENTO!$B$4</definedName>
    <definedName name="BR_18_13">[110]ORÇAMENTO!$B$4</definedName>
    <definedName name="BR_18_39">[110]ORÇAMENTO!$B$4</definedName>
    <definedName name="BR_18_6">[110]ORÇAMENTO!$B$4</definedName>
    <definedName name="BR_19">[110]ORÇAMENTO!$B$4</definedName>
    <definedName name="BR_19_13">[110]ORÇAMENTO!$B$4</definedName>
    <definedName name="BR_19_39">[110]ORÇAMENTO!$B$4</definedName>
    <definedName name="BR_19_6">[110]ORÇAMENTO!$B$4</definedName>
    <definedName name="BR_2">[110]ORÇAMENTO!$B$4</definedName>
    <definedName name="BR_2_13">[110]ORÇAMENTO!$B$4</definedName>
    <definedName name="BR_2_39">[110]ORÇAMENTO!$B$4</definedName>
    <definedName name="BR_2_6">[110]ORÇAMENTO!$B$4</definedName>
    <definedName name="BR_20">[110]ORÇAMENTO!$B$4</definedName>
    <definedName name="BR_20_13">[110]ORÇAMENTO!$B$4</definedName>
    <definedName name="BR_20_39">[110]ORÇAMENTO!$B$4</definedName>
    <definedName name="BR_20_6">[110]ORÇAMENTO!$B$4</definedName>
    <definedName name="BR_21">[110]ORÇAMENTO!$B$4</definedName>
    <definedName name="BR_21_13">[110]ORÇAMENTO!$B$4</definedName>
    <definedName name="BR_21_39">[110]ORÇAMENTO!$B$4</definedName>
    <definedName name="BR_21_6">[110]ORÇAMENTO!$B$4</definedName>
    <definedName name="BR_22">[110]ORÇAMENTO!$B$4</definedName>
    <definedName name="BR_22_13">[110]ORÇAMENTO!$B$4</definedName>
    <definedName name="BR_22_39">[110]ORÇAMENTO!$B$4</definedName>
    <definedName name="BR_22_6">[110]ORÇAMENTO!$B$4</definedName>
    <definedName name="BR_23">[110]ORÇAMENTO!$B$4</definedName>
    <definedName name="BR_23_13">[110]ORÇAMENTO!$B$4</definedName>
    <definedName name="BR_23_39">[110]ORÇAMENTO!$B$4</definedName>
    <definedName name="BR_23_6">[110]ORÇAMENTO!$B$4</definedName>
    <definedName name="BR_24">[110]ORÇAMENTO!$B$4</definedName>
    <definedName name="BR_24_13">[110]ORÇAMENTO!$B$4</definedName>
    <definedName name="BR_24_39">[110]ORÇAMENTO!$B$4</definedName>
    <definedName name="BR_24_6">[110]ORÇAMENTO!$B$4</definedName>
    <definedName name="BR_25">[110]ORÇAMENTO!$B$4</definedName>
    <definedName name="BR_25_13">[110]ORÇAMENTO!$B$4</definedName>
    <definedName name="BR_25_39">[110]ORÇAMENTO!$B$4</definedName>
    <definedName name="BR_25_6">[110]ORÇAMENTO!$B$4</definedName>
    <definedName name="BR_26">[110]ORÇAMENTO!$B$4</definedName>
    <definedName name="BR_26_13">[110]ORÇAMENTO!$B$4</definedName>
    <definedName name="BR_26_39">[110]ORÇAMENTO!$B$4</definedName>
    <definedName name="BR_26_6">[110]ORÇAMENTO!$B$4</definedName>
    <definedName name="BR_27">[110]ORÇAMENTO!$B$4</definedName>
    <definedName name="BR_27_13">[110]ORÇAMENTO!$B$4</definedName>
    <definedName name="BR_27_39">[110]ORÇAMENTO!$B$4</definedName>
    <definedName name="BR_27_6">[110]ORÇAMENTO!$B$4</definedName>
    <definedName name="BR_28">[110]ORÇAMENTO!$B$4</definedName>
    <definedName name="BR_28_13">[110]ORÇAMENTO!$B$4</definedName>
    <definedName name="BR_28_39">[110]ORÇAMENTO!$B$4</definedName>
    <definedName name="BR_28_6">[110]ORÇAMENTO!$B$4</definedName>
    <definedName name="BR_29">[110]ORÇAMENTO!$B$4</definedName>
    <definedName name="BR_29_13">[110]ORÇAMENTO!$B$4</definedName>
    <definedName name="BR_29_39">[110]ORÇAMENTO!$B$4</definedName>
    <definedName name="BR_29_6">[110]ORÇAMENTO!$B$4</definedName>
    <definedName name="BR_30">[110]ORÇAMENTO!$B$4</definedName>
    <definedName name="BR_30_13">[110]ORÇAMENTO!$B$4</definedName>
    <definedName name="BR_30_39">[110]ORÇAMENTO!$B$4</definedName>
    <definedName name="BR_30_6">[110]ORÇAMENTO!$B$4</definedName>
    <definedName name="BR_31">[110]ORÇAMENTO!$B$4</definedName>
    <definedName name="BR_32">[110]ORÇAMENTO!$B$4</definedName>
    <definedName name="BR_32_13">[110]ORÇAMENTO!$B$4</definedName>
    <definedName name="BR_32_39">[110]ORÇAMENTO!$B$4</definedName>
    <definedName name="BR_32_6">[110]ORÇAMENTO!$B$4</definedName>
    <definedName name="BR_33">[110]ORÇAMENTO!$B$4</definedName>
    <definedName name="BR_33_13">[110]ORÇAMENTO!$B$4</definedName>
    <definedName name="BR_33_39">[110]ORÇAMENTO!$B$4</definedName>
    <definedName name="BR_33_6">[110]ORÇAMENTO!$B$4</definedName>
    <definedName name="BR_34">[110]ORÇAMENTO!$B$4</definedName>
    <definedName name="BR_34_13">[110]ORÇAMENTO!$B$4</definedName>
    <definedName name="BR_34_39">[110]ORÇAMENTO!$B$4</definedName>
    <definedName name="BR_34_6">[110]ORÇAMENTO!$B$4</definedName>
    <definedName name="BR_36">#REF!</definedName>
    <definedName name="BR_40">[110]ORÇAMENTO!$B$4</definedName>
    <definedName name="BR_40_13">[110]ORÇAMENTO!$B$4</definedName>
    <definedName name="BR_40_39">[110]ORÇAMENTO!$B$4</definedName>
    <definedName name="BR_40_6">[110]ORÇAMENTO!$B$4</definedName>
    <definedName name="BR_41">[110]ORÇAMENTO!$B$4</definedName>
    <definedName name="BR_41_13">[110]ORÇAMENTO!$B$4</definedName>
    <definedName name="BR_41_39">[110]ORÇAMENTO!$B$4</definedName>
    <definedName name="BR_41_6">[110]ORÇAMENTO!$B$4</definedName>
    <definedName name="BR_43">[110]ORÇAMENTO!$B$4</definedName>
    <definedName name="BR_43_13">[110]ORÇAMENTO!$B$4</definedName>
    <definedName name="BR_43_39">[110]ORÇAMENTO!$B$4</definedName>
    <definedName name="BR_43_6">[110]ORÇAMENTO!$B$4</definedName>
    <definedName name="BR_44">[110]ORÇAMENTO!$B$4</definedName>
    <definedName name="BR_44_13">[110]ORÇAMENTO!$B$4</definedName>
    <definedName name="BR_44_39">[110]ORÇAMENTO!$B$4</definedName>
    <definedName name="BR_44_6">[110]ORÇAMENTO!$B$4</definedName>
    <definedName name="BR_45">[110]ORÇAMENTO!$B$4</definedName>
    <definedName name="BR_45_13">[110]ORÇAMENTO!$B$4</definedName>
    <definedName name="BR_45_39">[110]ORÇAMENTO!$B$4</definedName>
    <definedName name="BR_45_6">[110]ORÇAMENTO!$B$4</definedName>
    <definedName name="BR_46">[110]ORÇAMENTO!$B$4</definedName>
    <definedName name="BR_46_13">[110]ORÇAMENTO!$B$4</definedName>
    <definedName name="BR_46_39">[110]ORÇAMENTO!$B$4</definedName>
    <definedName name="BR_46_6">[110]ORÇAMENTO!$B$4</definedName>
    <definedName name="BR_47">[110]ORÇAMENTO!$B$4</definedName>
    <definedName name="BR_47_13">[110]ORÇAMENTO!$B$4</definedName>
    <definedName name="BR_47_39">[110]ORÇAMENTO!$B$4</definedName>
    <definedName name="BR_47_6">[110]ORÇAMENTO!$B$4</definedName>
    <definedName name="BR_48">[110]ORÇAMENTO!$B$4</definedName>
    <definedName name="BR_48_13">[110]ORÇAMENTO!$B$4</definedName>
    <definedName name="BR_48_39">[110]ORÇAMENTO!$B$4</definedName>
    <definedName name="BR_48_6">[110]ORÇAMENTO!$B$4</definedName>
    <definedName name="BR_49">[110]ORÇAMENTO!$B$4</definedName>
    <definedName name="BR_49_13">[110]ORÇAMENTO!$B$4</definedName>
    <definedName name="BR_49_39">[110]ORÇAMENTO!$B$4</definedName>
    <definedName name="BR_49_6">[110]ORÇAMENTO!$B$4</definedName>
    <definedName name="BR_5">!#REF!</definedName>
    <definedName name="BR_50">[110]ORÇAMENTO!$B$4</definedName>
    <definedName name="BR_50_13">[110]ORÇAMENTO!$B$4</definedName>
    <definedName name="BR_50_39">[110]ORÇAMENTO!$B$4</definedName>
    <definedName name="BR_50_6">[110]ORÇAMENTO!$B$4</definedName>
    <definedName name="BR_51">[110]ORÇAMENTO!$B$4</definedName>
    <definedName name="BR_51_13">[110]ORÇAMENTO!$B$4</definedName>
    <definedName name="BR_51_39">[110]ORÇAMENTO!$B$4</definedName>
    <definedName name="BR_51_6">[110]ORÇAMENTO!$B$4</definedName>
    <definedName name="BR_52">[110]ORÇAMENTO!$B$4</definedName>
    <definedName name="BR_52_13">[110]ORÇAMENTO!$B$4</definedName>
    <definedName name="BR_52_39">[110]ORÇAMENTO!$B$4</definedName>
    <definedName name="BR_52_6">[110]ORÇAMENTO!$B$4</definedName>
    <definedName name="BR_6">[110]ORÇAMENTO!$B$4</definedName>
    <definedName name="BR_6_13">[110]ORÇAMENTO!$B$4</definedName>
    <definedName name="BR_6_39">[110]ORÇAMENTO!$B$4</definedName>
    <definedName name="BR_6_6">[110]ORÇAMENTO!$B$4</definedName>
    <definedName name="BR_7">[110]ORÇAMENTO!$B$4</definedName>
    <definedName name="BR_7_13">[110]ORÇAMENTO!$B$4</definedName>
    <definedName name="BR_7_39">[110]ORÇAMENTO!$B$4</definedName>
    <definedName name="BR_7_6">[110]ORÇAMENTO!$B$4</definedName>
    <definedName name="BR_8">[110]ORÇAMENTO!$B$4</definedName>
    <definedName name="BR_8_13">[110]ORÇAMENTO!$B$4</definedName>
    <definedName name="BR_8_39">[110]ORÇAMENTO!$B$4</definedName>
    <definedName name="BR_8_6">[110]ORÇAMENTO!$B$4</definedName>
    <definedName name="BR_9">[110]ORÇAMENTO!$B$4</definedName>
    <definedName name="BR_9_13">[110]ORÇAMENTO!$B$4</definedName>
    <definedName name="BR_9_39">[110]ORÇAMENTO!$B$4</definedName>
    <definedName name="BR_9_6">[110]ORÇAMENTO!$B$4</definedName>
    <definedName name="BRB">[33]DADOS!#REF!</definedName>
    <definedName name="BRC">[33]DADOS!#REF!</definedName>
    <definedName name="BRITA">[25]DADOS!$C$12</definedName>
    <definedName name="BRITA__pedreira_usina">#REF!</definedName>
    <definedName name="brita_CBUQ_B">#REF!</definedName>
    <definedName name="brita_CBUQ_C">#REF!</definedName>
    <definedName name="BRITA_DRENO" localSheetId="1" hidden="1">{#N/A,#N/A,TRUE,"Plan1"}</definedName>
    <definedName name="BRITA_DRENO" hidden="1">{#N/A,#N/A,TRUE,"Plan1"}</definedName>
    <definedName name="BRITA_pedreira_pista">#REF!</definedName>
    <definedName name="brita_rp">#REF!</definedName>
    <definedName name="BRITA_TSD" localSheetId="1" hidden="1">{#N/A,#N/A,TRUE,"Plan1"}</definedName>
    <definedName name="BRITA_TSD" hidden="1">{#N/A,#N/A,TRUE,"Plan1"}</definedName>
    <definedName name="BRITA_TSD_2" localSheetId="1" hidden="1">{#N/A,#N/A,TRUE,"Plan1"}</definedName>
    <definedName name="BRITA_TSD_2" hidden="1">{#N/A,#N/A,TRUE,"Plan1"}</definedName>
    <definedName name="BRITA1">#REF!</definedName>
    <definedName name="brita2">#REF!</definedName>
    <definedName name="BRITAC">#REF!</definedName>
    <definedName name="BRITACONCRETO">'[65]UNITÁRIOS BATAGUASSU'!$S$17</definedName>
    <definedName name="britag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raduada">#REF!</definedName>
    <definedName name="BRITAP1">#REF!</definedName>
    <definedName name="BRITAP2">#REF!</definedName>
    <definedName name="BRITAREM">#REF!</definedName>
    <definedName name="BRITARPDMAN">[56]MBUQ!$K$33</definedName>
    <definedName name="BRITARPDMEC">[56]MBUQ!$K$32</definedName>
    <definedName name="BRITAT">[111]DADOS!$B$4</definedName>
    <definedName name="BRZ">[110]ORÇAMENTO!$B$4</definedName>
    <definedName name="BRZ_13">[110]ORÇAMENTO!$B$4</definedName>
    <definedName name="BRZ_39">[110]ORÇAMENTO!$B$4</definedName>
    <definedName name="BRZ_6">[110]ORÇAMENTO!$B$4</definedName>
    <definedName name="BS">#REF!</definedName>
    <definedName name="BSEG">#REF!</definedName>
    <definedName name="bstc">#N/A</definedName>
    <definedName name="BU">#REF!</definedName>
    <definedName name="BU_16">#REF!</definedName>
    <definedName name="BUCETA">#REF!</definedName>
    <definedName name="Bueiro" localSheetId="1" hidden="1">{#N/A,#N/A,TRUE,"Plan1"}</definedName>
    <definedName name="Bueiro" hidden="1">{#N/A,#N/A,TRUE,"Plan1"}</definedName>
    <definedName name="bueirodetalhado">#REF!</definedName>
    <definedName name="bueiros">#REF!</definedName>
    <definedName name="BUEIROSMETALICOS">#N/A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>'[112]PLANILHA DE QUANT. E CUSTOS A'!#REF!</definedName>
    <definedName name="BVBZ" localSheetId="1" hidden="1">{#N/A,#N/A,FALSE,"MO (2)"}</definedName>
    <definedName name="BVBZ" hidden="1">{#N/A,#N/A,FALSE,"MO (2)"}</definedName>
    <definedName name="BVO">#REF!</definedName>
    <definedName name="BVR">#REF!</definedName>
    <definedName name="BVZ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localSheetId="1" hidden="1">{"'Quadro'!$A$4:$BG$78"}</definedName>
    <definedName name="BXF" hidden="1">{"'Quadro'!$A$4:$BG$78"}</definedName>
    <definedName name="BZCZ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0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2" hidden="1">{#N/A,#N/A,FALSE,"MO (2)"}</definedName>
    <definedName name="Ç" localSheetId="1" hidden="1">{#N/A,#N/A,FALSE,"MO (2)"}</definedName>
    <definedName name="Ç" hidden="1">{#N/A,#N/A,FALSE,"MO (2)"}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" localSheetId="1" hidden="1">{"'REL CUSTODIF'!$B$1:$H$72"}</definedName>
    <definedName name="c_c" hidden="1">{"'REL CUSTODIF'!$B$1:$H$72"}</definedName>
    <definedName name="C_CUSTO">#REF!</definedName>
    <definedName name="C_EST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">#REF!</definedName>
    <definedName name="CAB_ATERRO">#N/A</definedName>
    <definedName name="cab_cortes">#REF!</definedName>
    <definedName name="cab_cortes_4">"$#REF!.$A$1:$J$13"</definedName>
    <definedName name="cab_cortes_5">#N/A</definedName>
    <definedName name="cab_dmt">#REF!</definedName>
    <definedName name="cab_dmt_4">"$#REF!.$B$2:$W$13"</definedName>
    <definedName name="cab_dmt_5">#N/A</definedName>
    <definedName name="cab_limpeza">#REF!</definedName>
    <definedName name="CAB_PLANO">#N/A</definedName>
    <definedName name="cab_pmf">#REF!</definedName>
    <definedName name="caba1\0">#REF!</definedName>
    <definedName name="caba4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_8">#N/A</definedName>
    <definedName name="cabeca1">#REF!</definedName>
    <definedName name="cabeçalho">#REF!</definedName>
    <definedName name="cabeçalho_8">#N/A</definedName>
    <definedName name="cabeçalho1">#REF!</definedName>
    <definedName name="cabeçalho1_8">#N/A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">#REF!</definedName>
    <definedName name="Cadastro_2">#N/A</definedName>
    <definedName name="Cadastro_Veículos">#REF!</definedName>
    <definedName name="CadastroMicro">#REF!</definedName>
    <definedName name="cadeira" localSheetId="1" hidden="1">{#N/A,#N/A,TRUE,"Serviços"}</definedName>
    <definedName name="cadeira" hidden="1">{#N/A,#N/A,TRUE,"Serviços"}</definedName>
    <definedName name="cadeira_1" localSheetId="1" hidden="1">{#N/A,#N/A,TRUE,"Serviços"}</definedName>
    <definedName name="cadeira_1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3" hidden="1">#REF!</definedName>
    <definedName name="CadIns" localSheetId="4" hidden="1">#REF!</definedName>
    <definedName name="CadIns" hidden="1">#REF!</definedName>
    <definedName name="cadm">#REF!</definedName>
    <definedName name="CadSrv" localSheetId="3" hidden="1">#REF!</definedName>
    <definedName name="CadSrv" localSheetId="4" hidden="1">#REF!</definedName>
    <definedName name="CadSrv" hidden="1">#REF!</definedName>
    <definedName name="CAEEH">#REF!</definedName>
    <definedName name="cafe">#REF!</definedName>
    <definedName name="CAI">#REF!</definedName>
    <definedName name="CAI_16">#REF!</definedName>
    <definedName name="CAIA">"'file:///D:/Meus documentos/ANASTÁCIO/SERCEL/BR262990800.xls'#$SERVIÇOS.$#REF!$#REF!"</definedName>
    <definedName name="CAIA_11">#N/A</definedName>
    <definedName name="caiacao">'[113]61M-CBMI'!$S$1:$U$52</definedName>
    <definedName name="CAIAÇÃO">'[76] CAIAÇÃO'!$I$27</definedName>
    <definedName name="CAIAÇÃO262">[56]Recmecater!$K$35</definedName>
    <definedName name="CAIB">[25]DADOS!$C$19</definedName>
    <definedName name="CAIBMA">#REF!</definedName>
    <definedName name="CAIBRO">'[65]UNITÁRIOS BATAGUASSU'!$S$20</definedName>
    <definedName name="caibro75">#REF!</definedName>
    <definedName name="CAIBTA">#REF!</definedName>
    <definedName name="CAIMA">[39]RO!$N$36</definedName>
    <definedName name="CAITA">[39]CAIAÇÃO!$N$105</definedName>
    <definedName name="caixa">#REF!</definedName>
    <definedName name="Caixas">#REF!</definedName>
    <definedName name="CAIXILHO_MAD_LEI">#REF!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>[25]DADOS!$C$24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"CALC_1"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punit">#REF!</definedName>
    <definedName name="CAM">#REF!</definedName>
    <definedName name="CamCarroceria">#REF!</definedName>
    <definedName name="CAMI">#REF!</definedName>
    <definedName name="CAMI_16">#REF!</definedName>
    <definedName name="CAMINHAO">#REF!</definedName>
    <definedName name="CAMINHÃO">[114]ADMIN!$M$33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CELAR">#REF!</definedName>
    <definedName name="cant">#REF!</definedName>
    <definedName name="cant.pista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P">#REF!</definedName>
    <definedName name="cap">#REF!</definedName>
    <definedName name="CAP_20">'[104]CUSTO MATERIAL'!$F$22</definedName>
    <definedName name="CAP_20_20">"$'QUANT SERV MAN _5ª_'.$#REF!$#REF!"</definedName>
    <definedName name="CAP_20_7">#N/A</definedName>
    <definedName name="CAP_20MAN">#N/A</definedName>
    <definedName name="CAP_20REST">#N/A</definedName>
    <definedName name="CAP_5070">'[105]CUSTO ANP'!$C$2:$U$32</definedName>
    <definedName name="CAP_AB8">'[105]CUSTO ANP'!$C$165:$U$198</definedName>
    <definedName name="CAP_CBUQ_B">#REF!</definedName>
    <definedName name="CAP_CBUQ_C">#REF!</definedName>
    <definedName name="cap20_mbuq">#REF!</definedName>
    <definedName name="CAP20ROO">'[104]CALCULOS AUXILIARES'!$E$18</definedName>
    <definedName name="CAP20W">#REF!</definedName>
    <definedName name="CAP20W_16">#REF!</definedName>
    <definedName name="CAP20WA">#REF!</definedName>
    <definedName name="CAP20WA_16">#REF!</definedName>
    <definedName name="CAPA" localSheetId="0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2" hidden="1">{#N/A,#N/A,TRUE,"Serviços"}</definedName>
    <definedName name="CAPA" localSheetId="1" hidden="1">{#N/A,#N/A,TRUE,"Serviços"}</definedName>
    <definedName name="CAPA" hidden="1">{#N/A,#N/A,TRUE,"Serviços"}</definedName>
    <definedName name="CAPA_1" localSheetId="1" hidden="1">{#N/A,#N/A,TRUE,"Serviços"}</definedName>
    <definedName name="CAPA_1" hidden="1">{#N/A,#N/A,TRUE,"Serviços"}</definedName>
    <definedName name="CAPA_1_1" localSheetId="1" hidden="1">{#N/A,#N/A,TRUE,"Serviços"}</definedName>
    <definedName name="CAPA_1_1" hidden="1">{#N/A,#N/A,TRUE,"Serviços"}</definedName>
    <definedName name="CAPA_2" localSheetId="1" hidden="1">{#N/A,#N/A,TRUE,"Serviços"}</definedName>
    <definedName name="CAPA_2" hidden="1">{#N/A,#N/A,TRUE,"Serviços"}</definedName>
    <definedName name="CAPA_2_1" localSheetId="1" hidden="1">{#N/A,#N/A,TRUE,"Serviços"}</definedName>
    <definedName name="CAPA_2_1" hidden="1">{#N/A,#N/A,TRUE,"Serviços"}</definedName>
    <definedName name="CAPA_3" localSheetId="1" hidden="1">{#N/A,#N/A,TRUE,"Serviços"}</definedName>
    <definedName name="CAPA_3" hidden="1">{#N/A,#N/A,TRUE,"Serviços"}</definedName>
    <definedName name="CAPA_3_1" localSheetId="1" hidden="1">{#N/A,#N/A,TRUE,"Serviços"}</definedName>
    <definedName name="CAPA_3_1" hidden="1">{#N/A,#N/A,TRUE,"Serviços"}</definedName>
    <definedName name="CAPA_4" localSheetId="1" hidden="1">{#N/A,#N/A,TRUE,"Serviços"}</definedName>
    <definedName name="CAPA_4" hidden="1">{#N/A,#N/A,TRUE,"Serviços"}</definedName>
    <definedName name="CAPA_4_1" localSheetId="1" hidden="1">{#N/A,#N/A,TRUE,"Serviços"}</definedName>
    <definedName name="CAPA_4_1" hidden="1">{#N/A,#N/A,TRUE,"Serviços"}</definedName>
    <definedName name="CAPA_48">#N/A</definedName>
    <definedName name="CAPA_5" localSheetId="1" hidden="1">{#N/A,#N/A,TRUE,"Serviços"}</definedName>
    <definedName name="CAPA_5" hidden="1">{#N/A,#N/A,TRUE,"Serviços"}</definedName>
    <definedName name="CAPA_5_1" localSheetId="1" hidden="1">{#N/A,#N/A,TRUE,"Serviços"}</definedName>
    <definedName name="CAPA_5_1" hidden="1">{#N/A,#N/A,TRUE,"Serviços"}</definedName>
    <definedName name="capa_selante">#REF!</definedName>
    <definedName name="capa1" localSheetId="0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2" hidden="1">{#N/A,#N/A,TRUE,"Serviços"}</definedName>
    <definedName name="capa1" localSheetId="1" hidden="1">{#N/A,#N/A,TRUE,"Serviços"}</definedName>
    <definedName name="capa1" hidden="1">{#N/A,#N/A,TRUE,"Serviços"}</definedName>
    <definedName name="capa1_1" localSheetId="1" hidden="1">{#N/A,#N/A,TRUE,"Serviços"}</definedName>
    <definedName name="capa1_1" hidden="1">{#N/A,#N/A,TRUE,"Serviços"}</definedName>
    <definedName name="capa1_1_1" localSheetId="1" hidden="1">{#N/A,#N/A,TRUE,"Serviços"}</definedName>
    <definedName name="capa1_1_1" hidden="1">{#N/A,#N/A,TRUE,"Serviços"}</definedName>
    <definedName name="capa1_2" localSheetId="1" hidden="1">{#N/A,#N/A,TRUE,"Serviços"}</definedName>
    <definedName name="capa1_2" hidden="1">{#N/A,#N/A,TRUE,"Serviços"}</definedName>
    <definedName name="capa1_2_1" localSheetId="1" hidden="1">{#N/A,#N/A,TRUE,"Serviços"}</definedName>
    <definedName name="capa1_2_1" hidden="1">{#N/A,#N/A,TRUE,"Serviços"}</definedName>
    <definedName name="capa1_3" localSheetId="1" hidden="1">{#N/A,#N/A,TRUE,"Serviços"}</definedName>
    <definedName name="capa1_3" hidden="1">{#N/A,#N/A,TRUE,"Serviços"}</definedName>
    <definedName name="capa1_3_1" localSheetId="1" hidden="1">{#N/A,#N/A,TRUE,"Serviços"}</definedName>
    <definedName name="capa1_3_1" hidden="1">{#N/A,#N/A,TRUE,"Serviços"}</definedName>
    <definedName name="capa1_4" localSheetId="1" hidden="1">{#N/A,#N/A,TRUE,"Serviços"}</definedName>
    <definedName name="capa1_4" hidden="1">{#N/A,#N/A,TRUE,"Serviços"}</definedName>
    <definedName name="capa1_4_1" localSheetId="1" hidden="1">{#N/A,#N/A,TRUE,"Serviços"}</definedName>
    <definedName name="capa1_4_1" hidden="1">{#N/A,#N/A,TRUE,"Serviços"}</definedName>
    <definedName name="capa1_5" localSheetId="1" hidden="1">{#N/A,#N/A,TRUE,"Serviços"}</definedName>
    <definedName name="capa1_5" hidden="1">{#N/A,#N/A,TRUE,"Serviços"}</definedName>
    <definedName name="capa1_5_1" localSheetId="1" hidden="1">{#N/A,#N/A,TRUE,"Serviços"}</definedName>
    <definedName name="capa1_5_1" hidden="1">{#N/A,#N/A,TRUE,"Serviços"}</definedName>
    <definedName name="capa11" localSheetId="1" hidden="1">{#N/A,#N/A,TRUE,"Serviços"}</definedName>
    <definedName name="capa11" hidden="1">{#N/A,#N/A,TRUE,"Serviços"}</definedName>
    <definedName name="capa2" localSheetId="0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2" hidden="1">{#N/A,#N/A,TRUE,"Serviços"}</definedName>
    <definedName name="capa2" localSheetId="1" hidden="1">{#N/A,#N/A,TRUE,"Serviços"}</definedName>
    <definedName name="capa2" hidden="1">{#N/A,#N/A,TRUE,"Serviços"}</definedName>
    <definedName name="CAPÁ2">#N/A</definedName>
    <definedName name="capa2_1" localSheetId="1" hidden="1">{#N/A,#N/A,TRUE,"Serviços"}</definedName>
    <definedName name="capa2_1" hidden="1">{#N/A,#N/A,TRUE,"Serviços"}</definedName>
    <definedName name="capa2_1_1" localSheetId="1" hidden="1">{#N/A,#N/A,TRUE,"Serviços"}</definedName>
    <definedName name="capa2_1_1" hidden="1">{#N/A,#N/A,TRUE,"Serviços"}</definedName>
    <definedName name="capa2_2" localSheetId="1" hidden="1">{#N/A,#N/A,TRUE,"Serviços"}</definedName>
    <definedName name="capa2_2" hidden="1">{#N/A,#N/A,TRUE,"Serviços"}</definedName>
    <definedName name="capa2_2_1" localSheetId="1" hidden="1">{#N/A,#N/A,TRUE,"Serviços"}</definedName>
    <definedName name="capa2_2_1" hidden="1">{#N/A,#N/A,TRUE,"Serviços"}</definedName>
    <definedName name="capa2_3" localSheetId="1" hidden="1">{#N/A,#N/A,TRUE,"Serviços"}</definedName>
    <definedName name="capa2_3" hidden="1">{#N/A,#N/A,TRUE,"Serviços"}</definedName>
    <definedName name="capa2_3_1" localSheetId="1" hidden="1">{#N/A,#N/A,TRUE,"Serviços"}</definedName>
    <definedName name="capa2_3_1" hidden="1">{#N/A,#N/A,TRUE,"Serviços"}</definedName>
    <definedName name="capa2_4" localSheetId="1" hidden="1">{#N/A,#N/A,TRUE,"Serviços"}</definedName>
    <definedName name="capa2_4" hidden="1">{#N/A,#N/A,TRUE,"Serviços"}</definedName>
    <definedName name="capa2_4_1" localSheetId="1" hidden="1">{#N/A,#N/A,TRUE,"Serviços"}</definedName>
    <definedName name="capa2_4_1" hidden="1">{#N/A,#N/A,TRUE,"Serviços"}</definedName>
    <definedName name="capa2_5" localSheetId="1" hidden="1">{#N/A,#N/A,TRUE,"Serviços"}</definedName>
    <definedName name="capa2_5" hidden="1">{#N/A,#N/A,TRUE,"Serviços"}</definedName>
    <definedName name="capa2_5_1" localSheetId="1" hidden="1">{#N/A,#N/A,TRUE,"Serviços"}</definedName>
    <definedName name="capa2_5_1" hidden="1">{#N/A,#N/A,TRUE,"Serviços"}</definedName>
    <definedName name="capa22" localSheetId="1" hidden="1">{#N/A,#N/A,TRUE,"Serviços"}</definedName>
    <definedName name="capa22" hidden="1">{#N/A,#N/A,TRUE,"Serviços"}</definedName>
    <definedName name="capa471">#REF!</definedName>
    <definedName name="CAPAA" localSheetId="1" hidden="1">{#N/A,#N/A,TRUE,"Serviços"}</definedName>
    <definedName name="CAPAA" hidden="1">{#N/A,#N/A,TRUE,"Serviços"}</definedName>
    <definedName name="CAPAB">#REF!</definedName>
    <definedName name="CAPAB8">'[106]CAP AB8'!$C$4:$O$31</definedName>
    <definedName name="CAPACBUQ">#REF!</definedName>
    <definedName name="capaf">#REF!</definedName>
    <definedName name="capaq">#REF!</definedName>
    <definedName name="CAPASELANTE">[84]Pato!$G$18</definedName>
    <definedName name="capataz">#REF!</definedName>
    <definedName name="CAPCO">#REF!</definedName>
    <definedName name="CAPCOR">'[76]CORREÇÃO '!$P$43</definedName>
    <definedName name="CAPCOR_20">#N/A</definedName>
    <definedName name="CAPCOR1">#N/A</definedName>
    <definedName name="CAPCORMANMANQ">#N/A</definedName>
    <definedName name="CAPCORMANMANQ_8">#N/A</definedName>
    <definedName name="CAPCORMANRESTQ">#N/A</definedName>
    <definedName name="CAPCORREST">#N/A</definedName>
    <definedName name="CAPCU">#REF!</definedName>
    <definedName name="Capina">#REF!</definedName>
    <definedName name="capina_manual">#REF!</definedName>
    <definedName name="CAPINA1">#REF!</definedName>
    <definedName name="CAPINA262">[56]TLB10P!$K$26</definedName>
    <definedName name="CAPINAMAN">'[76]CAPINA (estourou)'!$I$27</definedName>
    <definedName name="CAPINAMANUAL">#REF!</definedName>
    <definedName name="CapManual">#REF!</definedName>
    <definedName name="CAPPPP">"$#REF!.$K$14"</definedName>
    <definedName name="CAPREC">'[76]REC.com MBUF MAN 3ª'!$N$36</definedName>
    <definedName name="CAPREC_20">#N/A</definedName>
    <definedName name="CAPREC_7">#N/A</definedName>
    <definedName name="CAPREC_9">#N/A</definedName>
    <definedName name="CAPRECMAN">#N/A</definedName>
    <definedName name="CAPRECREST">#N/A</definedName>
    <definedName name="CAPREM">#N/A</definedName>
    <definedName name="CAPREM_20">#N/A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#N/A</definedName>
    <definedName name="CAPREMREST">#N/A</definedName>
    <definedName name="CAPSD">#REF!</definedName>
    <definedName name="CAPSEL">[30]SERVIÇOS!$G$25</definedName>
    <definedName name="CAPSEL_13">[30]SERVIÇOS!$G$25</definedName>
    <definedName name="CAPSEL_39">[30]SERVIÇOS!$G$25</definedName>
    <definedName name="CAPSEL_6">[30]SERVIÇOS!$G$25</definedName>
    <definedName name="CAPSUL">#REF!</definedName>
    <definedName name="CAPT">#REF!</definedName>
    <definedName name="CAPT50">'[115]CAP 50 70'!$C$4:$O$31</definedName>
    <definedName name="CAPTB">#N/A</definedName>
    <definedName name="CAPTB_20">#N/A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#N/A</definedName>
    <definedName name="CAPTBREST">#N/A</definedName>
    <definedName name="CAPTOTAL">#REF!</definedName>
    <definedName name="CAPTOTAL_16">#REF!</definedName>
    <definedName name="car">'[26]Mão de Obra'!$E$19</definedName>
    <definedName name="caralho" localSheetId="1" hidden="1">{#N/A,#N/A,TRUE,"Serviços"}</definedName>
    <definedName name="caralho" hidden="1">{#N/A,#N/A,TRUE,"Serviços"}</definedName>
    <definedName name="cargas2">#N/A</definedName>
    <definedName name="cargas2_13">#N/A</definedName>
    <definedName name="cargas2_15">#N/A</definedName>
    <definedName name="cargas2_2">#N/A</definedName>
    <definedName name="cargas2_7">#N/A</definedName>
    <definedName name="cargas2_8">#N/A</definedName>
    <definedName name="cargo">#REF!</definedName>
    <definedName name="CARGOS">#REF!</definedName>
    <definedName name="CARGOS_E_SALÁRIOS">#REF!</definedName>
    <definedName name="CARL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 localSheetId="1">{#NAME?}</definedName>
    <definedName name="carlo">{#NAME?}</definedName>
    <definedName name="carlos">#N/A</definedName>
    <definedName name="CARMADURA">#REF!</definedName>
    <definedName name="carp">'[67]QTT  BETUM'!#REF!</definedName>
    <definedName name="CARRETEIRO">#N/A</definedName>
    <definedName name="CARRO">'[116]CALCULOS AUXILIARES'!$E$12</definedName>
    <definedName name="CAS">[117]INVENTÁRIO!#REF!</definedName>
    <definedName name="CASA">#REF!</definedName>
    <definedName name="cascalho">#REF!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[39]ADM!$W$209</definedName>
    <definedName name="CB5MMA">[39]RO!$N$56</definedName>
    <definedName name="CB5MTA">[39]ADM!$W$211</definedName>
    <definedName name="cbas">#REF!</definedName>
    <definedName name="CBPCB80">#REF!</definedName>
    <definedName name="CBU">#REF!</definedName>
    <definedName name="CBU_1">"$#REF!.$#REF!$#REF!"</definedName>
    <definedName name="CBU_10">#REF!</definedName>
    <definedName name="CBU_11">!#REF!</definedName>
    <definedName name="CBU_12">#REF!</definedName>
    <definedName name="CBU_13">#REF!</definedName>
    <definedName name="CBU_14">#REF!</definedName>
    <definedName name="CBU_15">!#REF!</definedName>
    <definedName name="CBU_16">#REF!</definedName>
    <definedName name="CBU_18">#REF!</definedName>
    <definedName name="CBU_2">#N/A</definedName>
    <definedName name="CBU_25">#REF!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!#REF!</definedName>
    <definedName name="CBU_7">!#REF!</definedName>
    <definedName name="CBU_8">!#REF!</definedName>
    <definedName name="CBU_9">!#REF!</definedName>
    <definedName name="CBUII">#REF!</definedName>
    <definedName name="CBUII_1">"$#REF!.$#REF!$#REF!"</definedName>
    <definedName name="CBUII_10">#REF!</definedName>
    <definedName name="CBUII_11">!#REF!</definedName>
    <definedName name="CBUII_12">#REF!</definedName>
    <definedName name="CBUII_13">#REF!</definedName>
    <definedName name="CBUII_14">#REF!</definedName>
    <definedName name="CBUII_15">!#REF!</definedName>
    <definedName name="CBUII_16">#REF!</definedName>
    <definedName name="CBUII_2">#N/A</definedName>
    <definedName name="CBUII_25">#REF!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!#REF!</definedName>
    <definedName name="CBUII_7">!#REF!</definedName>
    <definedName name="CBUII_8">!#REF!</definedName>
    <definedName name="CBUII_9">!#REF!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#N/A</definedName>
    <definedName name="CBUQ_acost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OFFSET([118]Percentual!$A$6,0,COLUMN([118]Percentual!$CI$3)-1,COUNTA([118]Percentual!$A$6:$A$105),1)</definedName>
    <definedName name="CBUQ_fxB_1_Aesq">OFFSET([118]Percentual!$A$6,0,COLUMN([118]Percentual!$BI$3)-1,COUNTA([118]Percentual!$A$6:$A$105),1)</definedName>
    <definedName name="CBUQ_fxB_1_pista">OFFSET([118]Percentual!$A$6,0,MATCH([118]Percentual!$AI$3,[118]Percentual!$3:$3,0)-1,COUNTA([118]Percentual!$A$6:$A$105),1)</definedName>
    <definedName name="CBUQ_fxB_2_Adir">OFFSET([118]Percentual!$A$6,0,COLUMN([118]Percentual!$CJ$3)-1,COUNTA([118]Percentual!$A$6:$A$105),1)</definedName>
    <definedName name="CBUQ_fxB_2_Aesq">OFFSET([118]Percentual!$A$6,0,COLUMN([118]Percentual!$BJ$3)-1,COUNTA([118]Percentual!$A$6:$A$105),1)</definedName>
    <definedName name="CBUQ_fxB_2_pista">OFFSET([118]Percentual!$A$6,0,MATCH([118]Percentual!$AJ$3,[118]Percentual!$3:$3,0)-1,COUNTA([118]Percentual!$A$6:$A$105),1)</definedName>
    <definedName name="CBUQ_fxB_3_Adir">OFFSET([118]Percentual!$A$6,0,COLUMN([118]Percentual!$CK$3)-1,COUNTA([118]Percentual!$A$6:$A$105),1)</definedName>
    <definedName name="CBUQ_fxB_3_Aesq">OFFSET([118]Percentual!$A$6,0,COLUMN([118]Percentual!$BK$3)-1,COUNTA([118]Percentual!$A$6:$A$105),1)</definedName>
    <definedName name="CBUQ_fxB_3_pista">OFFSET([118]Percentual!$A$6,0,MATCH([118]Percentual!$AK$3,[118]Percentual!$3:$3,0)-1,COUNTA([118]Percentual!$A$6:$A$105),1)</definedName>
    <definedName name="CBUQ_fxB_4_Adir">OFFSET([118]Percentual!$A$6,0,COLUMN([118]Percentual!$CL$3)-1,COUNTA([118]Percentual!$A$6:$A$105),1)</definedName>
    <definedName name="CBUQ_fxB_4_Aesq">OFFSET([118]Percentual!$A$6,0,COLUMN([118]Percentual!$BL$3)-1,COUNTA([118]Percentual!$A$6:$A$105),1)</definedName>
    <definedName name="CBUQ_fxB_4_pista">OFFSET([118]Percentual!$A$6,0,MATCH([118]Percentual!$AL$3,[118]Percentual!$3:$3,0)-1,COUNTA([118]Percentual!$A$6:$A$105),1)</definedName>
    <definedName name="CBUQ_fxC_1_Adir">OFFSET([118]Percentual!$A$6,0,COLUMN([118]Percentual!$CM$3)-1,COUNTA([118]Percentual!$A$6:$A$105),1)</definedName>
    <definedName name="CBUQ_fxC_1_Aesq">OFFSET([118]Percentual!$A$6,0,COLUMN([118]Percentual!$BM$3)-1,COUNTA([118]Percentual!$A$6:$A$105),1)</definedName>
    <definedName name="CBUQ_fxC_1_pista">OFFSET([118]Percentual!$A$6,0,MATCH([118]Percentual!$AM$3,[118]Percentual!$3:$3,0)-1,COUNTA([118]Percentual!$A$6:$A$105),1)</definedName>
    <definedName name="CBUQ_fxC_2_Adir">OFFSET([118]Percentual!$A$6,0,COLUMN([118]Percentual!$CN$3)-1,COUNTA([118]Percentual!$A$6:$A$105),1)</definedName>
    <definedName name="CBUQ_fxC_2_Aesq">OFFSET([118]Percentual!$A$6,0,COLUMN([118]Percentual!$BN$3)-1,COUNTA([118]Percentual!$A$6:$A$105),1)</definedName>
    <definedName name="CBUQ_fxC_2_pista">OFFSET([118]Percentual!$A$6,0,MATCH([118]Percentual!$AN$3,[118]Percentual!$3:$3,0)-1,COUNTA([118]Percentual!$A$6:$A$105),1)</definedName>
    <definedName name="CBUQ_fxC_3_Adir">OFFSET([118]Percentual!$A$6,0,COLUMN([118]Percentual!$CO$3)-1,COUNTA([118]Percentual!$A$6:$A$105),1)</definedName>
    <definedName name="CBUQ_fxC_3_Aesq">OFFSET([118]Percentual!$A$6,0,COLUMN([118]Percentual!$BO$3)-1,COUNTA([118]Percentual!$A$6:$A$105),1)</definedName>
    <definedName name="CBUQ_fxC_3_pista">OFFSET([118]Percentual!$A$6,0,MATCH([118]Percentual!$AO$3,[118]Percentual!$3:$3,0)-1,COUNTA([118]Percentual!$A$6:$A$105),1)</definedName>
    <definedName name="CBUQ_fxC_4_Adir">OFFSET([118]Percentual!$A$6,0,COLUMN([118]Percentual!$CP$3)-1,COUNTA([118]Percentual!$A$6:$A$105),1)</definedName>
    <definedName name="CBUQ_fxC_4_Aesq">OFFSET([118]Percentual!$A$6,0,COLUMN([118]Percentual!$BP$3)-1,COUNTA([118]Percentual!$A$6:$A$105),1)</definedName>
    <definedName name="CBUQ_fxC_4_pista">OFFSET([118]Percentual!$A$6,0,MATCH([118]Percentual!$AP$3,[118]Percentual!$3:$3,0)-1,COUNTA([118]Percentual!$A$6:$A$105),1)</definedName>
    <definedName name="CBUQ_fxC_5_Adir">OFFSET([118]Percentual!$A$6,0,COLUMN([118]Percentual!$CQ$3)-1,COUNTA([118]Percentual!$A$6:$A$105),1)</definedName>
    <definedName name="CBUQ_fxC_5_Aesq">OFFSET([118]Percentual!$A$6,0,COLUMN([118]Percentual!$BQ$3)-1,COUNTA([118]Percentual!$A$6:$A$105),1)</definedName>
    <definedName name="CBUQ_fxC_5_pista">OFFSET([118]Percentual!$A$6,0,MATCH([118]Percentual!$AQ$3,[118]Percentual!$3:$3,0)-1,COUNTA([118]Percentual!$A$6:$A$105),1)</definedName>
    <definedName name="CBUQ_fxC_6_Adir">OFFSET([118]Percentual!$A$6,0,COLUMN([118]Percentual!$CR$3)-1,COUNTA([118]Percentual!$A$6:$A$105),1)</definedName>
    <definedName name="CBUQ_fxC_6_Aesq">OFFSET([118]Percentual!$A$6,0,COLUMN([118]Percentual!$BR$3)-1,COUNTA([118]Percentual!$A$6:$A$105),1)</definedName>
    <definedName name="CBUQ_fxC_6_pista">OFFSET([118]Percentual!$A$6,0,MATCH([118]Percentual!$AR$3,[118]Percentual!$3:$3,0)-1,COUNTA([118]Percentual!$A$6:$A$105),1)</definedName>
    <definedName name="CBUQ_fxC_7_Adir">OFFSET([118]Percentual!$A$6,0,COLUMN([118]Percentual!$CS$3)-1,COUNTA([118]Percentual!$A$6:$A$105),1)</definedName>
    <definedName name="CBUQ_fxC_7_Aesq">OFFSET([118]Percentual!$A$6,0,COLUMN([118]Percentual!$BS$3)-1,COUNTA([118]Percentual!$A$6:$A$105),1)</definedName>
    <definedName name="CBUQ_fxC_7_pista">OFFSET([118]Percentual!$A$6,0,MATCH([118]Percentual!$AS$3,[118]Percentual!$3:$3,0)-1,COUNTA([118]Percentual!$A$6:$A$105),1)</definedName>
    <definedName name="CBUQ_fxC_8_Adir">OFFSET([118]Percentual!$A$6,0,COLUMN([118]Percentual!$CT$3)-1,COUNTA([118]Percentual!$A$6:$A$105),1)</definedName>
    <definedName name="CBUQ_fxC_8_Aesq">OFFSET([118]Percentual!$A$6,0,COLUMN([118]Percentual!$BT$3)-1,COUNTA([118]Percentual!$A$6:$A$105),1)</definedName>
    <definedName name="CBUQ_fxC_8_pista">OFFSET([118]Percentual!$A$6,0,MATCH([118]Percentual!$AT$3,[118]Percentual!$3:$3,0)-1,COUNTA([118]Percentual!$A$6:$A$105),1)</definedName>
    <definedName name="CBUQ_H3">#REF!</definedName>
    <definedName name="CBUQ_H3_2">#N/A</definedName>
    <definedName name="CBUQ_H5">#REF!</definedName>
    <definedName name="CBUQ_pista">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!#REF!</definedName>
    <definedName name="CBUQB_12">#REF!</definedName>
    <definedName name="CBUQB_13">#REF!</definedName>
    <definedName name="CBUQB_14">#REF!</definedName>
    <definedName name="CBUQB_15">!#REF!</definedName>
    <definedName name="CBUQB_16">#REF!</definedName>
    <definedName name="CBUQB_2">#N/A</definedName>
    <definedName name="CBUQB_25">#REF!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!#REF!</definedName>
    <definedName name="CBUQB_7">!#REF!</definedName>
    <definedName name="CBUQB_8">!#REF!</definedName>
    <definedName name="CBUQB_9">!#REF!</definedName>
    <definedName name="CBUQBB">#REF!</definedName>
    <definedName name="CBUQc">#REF!</definedName>
    <definedName name="CBUQc_1">"$#REF!.$#REF!$#REF!"</definedName>
    <definedName name="CBUQc_10">#REF!</definedName>
    <definedName name="CBUQc_11">!#REF!</definedName>
    <definedName name="CBUQc_12">#REF!</definedName>
    <definedName name="CBUQc_13">#REF!</definedName>
    <definedName name="CBUQc_14">#REF!</definedName>
    <definedName name="CBUQc_15">!#REF!</definedName>
    <definedName name="CBUQc_16">#REF!</definedName>
    <definedName name="CBUQc_2">#N/A</definedName>
    <definedName name="CBUQc_25">#REF!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!#REF!</definedName>
    <definedName name="CBUQc_7">!#REF!</definedName>
    <definedName name="CBUQc_8">!#REF!</definedName>
    <definedName name="CBUQc_9">!#REF!</definedName>
    <definedName name="CBUQcc">#REF!</definedName>
    <definedName name="cbuqprod">[119]CompUnit!#REF!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-568686334</definedName>
    <definedName name="CC">[46]!CC</definedName>
    <definedName name="çç">#N/A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 localSheetId="1">'Planilha desempenho'!_______OUT9888</definedName>
    <definedName name="çç_30">_______OUT9888</definedName>
    <definedName name="çç_38">#N/A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 localSheetId="1" hidden="1">{#N/A,#N/A,FALSE,"MO (2)"}</definedName>
    <definedName name="CCC" hidden="1">{#N/A,#N/A,FALSE,"MO (2)"}</definedName>
    <definedName name="çççç">#REF!</definedName>
    <definedName name="ccccc">[120]Medição!#REF!</definedName>
    <definedName name="CCCCCCC">#N/A</definedName>
    <definedName name="CCCCCCCC" localSheetId="1" hidden="1">{#N/A,#N/A,FALSE,"Plan1"}</definedName>
    <definedName name="CCCCCCCC" hidden="1">{#N/A,#N/A,FALSE,"Plan1"}</definedName>
    <definedName name="CCCCCCCCCCC">#N/A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25">#N/A</definedName>
    <definedName name="cccusto">#REF!</definedName>
    <definedName name="CCE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>[121]SERVIÇOS!$G$20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MA">[39]RO!$N$6</definedName>
    <definedName name="CCP">#REF!</definedName>
    <definedName name="CCP_1">#REF!</definedName>
    <definedName name="CCP_13">[110]SERVIÇOS!$G$59</definedName>
    <definedName name="CCP_16">#REF!</definedName>
    <definedName name="CCP_39">[110]SERVIÇOS!$G$59</definedName>
    <definedName name="CCP_6">[110]SERVIÇOS!$G$59</definedName>
    <definedName name="CCPW">#REF!</definedName>
    <definedName name="CCPW_16">#REF!</definedName>
    <definedName name="CCPWA">#REF!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A">[39]CONCR!$M$23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[110]SERVIÇOS!$G$13</definedName>
    <definedName name="CD_16">#REF!</definedName>
    <definedName name="CD_39">[110]SERVIÇOS!$G$13</definedName>
    <definedName name="CD_6">[110]SERVIÇOS!$G$13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_16">#REF!</definedName>
    <definedName name="CD97AW">#REF!</definedName>
    <definedName name="CD97AW_16">#REF!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EF262">[56]Colonião!$N$29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D">[39]FRESA!$N$46</definedName>
    <definedName name="CDFDMA">[39]RO!$N$51</definedName>
    <definedName name="CDFDTA">[39]FRESA!$N$48</definedName>
    <definedName name="cdfersfs">#N/A</definedName>
    <definedName name="CDFRED">#REF!</definedName>
    <definedName name="CDFREDMA">[122]RO!$N$51</definedName>
    <definedName name="CDFREDTA">#REF!</definedName>
    <definedName name="cdi" localSheetId="1" hidden="1">{#N/A,#N/A,TRUE,"Serviços"}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MA">[39]RO!$N$30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FSDA">'[16]Relatório-1ª med.'!#REF!</definedName>
    <definedName name="CDSS03BC">#REF!</definedName>
    <definedName name="CDTA">[39]CDF!$M$99</definedName>
    <definedName name="CDW">#REF!</definedName>
    <definedName name="CDW_16">#REF!</definedName>
    <definedName name="CDWA">#REF!</definedName>
    <definedName name="CDWA_16">#REF!</definedName>
    <definedName name="CEJCR">#REF!</definedName>
    <definedName name="celltips_area">#REF!</definedName>
    <definedName name="CELSO">[58]!______Rbv1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25">#N/A</definedName>
    <definedName name="CENCARREGADO">#REF!</definedName>
    <definedName name="CENTRO_CUSTO">#REF!</definedName>
    <definedName name="CENTRO_CUSTO_33.56">#REF!</definedName>
    <definedName name="CER">#REF!</definedName>
    <definedName name="cer1\2">#REF!</definedName>
    <definedName name="CERAMICA_30X30_PEI_IV">#REF!</definedName>
    <definedName name="CERAMICA_30x30_PEI_V">#REF!</definedName>
    <definedName name="Cerca">'[73]6.6.4.Cerca'!$K$56</definedName>
    <definedName name="CERTVRTVBT">#N/A</definedName>
    <definedName name="CERTVRTVRBVTT">#N/A</definedName>
    <definedName name="cesar">#REF!</definedName>
    <definedName name="cesar_8">#N/A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JVFGRELKUVGQWBKLU">#N/A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 localSheetId="1">{#NAME?}</definedName>
    <definedName name="cgc">{#NAME?}</definedName>
    <definedName name="CGF">#N/A</definedName>
    <definedName name="cghvhn">#N/A</definedName>
    <definedName name="CGUINDAUTO">#REF!</definedName>
    <definedName name="chapa16">#REF!</definedName>
    <definedName name="charles" localSheetId="1" hidden="1">{"'gráf jan00'!$A$1:$AK$41"}</definedName>
    <definedName name="charles" hidden="1">{"'gráf jan00'!$A$1:$AK$41"}</definedName>
    <definedName name="Chave" localSheetId="3" hidden="1">#REF!</definedName>
    <definedName name="Chave" localSheetId="4" hidden="1">#REF!</definedName>
    <definedName name="Chave" hidden="1">#REF!</definedName>
    <definedName name="Chave1" localSheetId="3" hidden="1">#REF!</definedName>
    <definedName name="Chave1" localSheetId="4" hidden="1">#REF!</definedName>
    <definedName name="Chave1" hidden="1">#REF!</definedName>
    <definedName name="CHECKSSO_OUT" localSheetId="1" hidden="1">{"'Quadro'!$A$4:$BG$78"}</definedName>
    <definedName name="CHECKSSO_OUT" hidden="1">{"'Quadro'!$A$4:$BG$78"}</definedName>
    <definedName name="CHEFEENG">#REF!</definedName>
    <definedName name="chefeng">[39]DG!$C$8</definedName>
    <definedName name="CHEFESERVIÇO">#REF!</definedName>
    <definedName name="CHEFESERVIÇO1">#REF!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localSheetId="1" hidden="1">{"'RR'!$A$2:$E$81"}</definedName>
    <definedName name="ciclos" hidden="1">{"'RR'!$A$2:$E$81"}</definedName>
    <definedName name="CIDA">#REF!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>[25]DADOS!$C$14</definedName>
    <definedName name="CIMENTO">[47]CONCRETO!$O$32</definedName>
    <definedName name="CIMENTO__forn_usina">#REF!</definedName>
    <definedName name="CIMENTO_BRANCO">#REF!</definedName>
    <definedName name="CIMENTO_COLA">#REF!</definedName>
    <definedName name="CIMENTOBARRA">#REF!</definedName>
    <definedName name="CINSMG">#REF!</definedName>
    <definedName name="cinsumg">#REF!</definedName>
    <definedName name="CL">#REF!</definedName>
    <definedName name="çl">#REF!</definedName>
    <definedName name="çl_1">"NA()"</definedName>
    <definedName name="CLAG">#REF!</definedName>
    <definedName name="Clas" localSheetId="3" hidden="1">MAX(LEN(#REF!))</definedName>
    <definedName name="Clas" localSheetId="4" hidden="1">MAX(LEN(#REF!))</definedName>
    <definedName name="Clas" hidden="1">MAX(LEN(#REF!))</definedName>
    <definedName name="Clas_1" localSheetId="4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1" hidden="1">{"'Quadro'!$A$4:$BG$78"}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#REF!</definedName>
    <definedName name="CM.30">#REF!</definedName>
    <definedName name="cm.30.a">#REF!</definedName>
    <definedName name="cm.30.t">#REF!</definedName>
    <definedName name="CM_003">#N/A</definedName>
    <definedName name="CM_003_1">#REF!</definedName>
    <definedName name="CM_16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'[104]CUSTO MATERIAL'!$F$23</definedName>
    <definedName name="CM_30_20">"$'QUANT SERV MAN _5ª_'.$#REF!$#REF!"</definedName>
    <definedName name="CM_30_7">#N/A</definedName>
    <definedName name="CM_30IRCGP">#REF!</definedName>
    <definedName name="CM_30MAN">#N/A</definedName>
    <definedName name="CM_30REST">#N/A</definedName>
    <definedName name="CM_30RP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Imprimaçao">#REF!</definedName>
    <definedName name="cm30_rp">#REF!</definedName>
    <definedName name="CM30ROO">'[104]CALCULOS AUXILIARES'!$E$22</definedName>
    <definedName name="CM30W">#REF!</definedName>
    <definedName name="CM30W_16">#REF!</definedName>
    <definedName name="CM30WA">#REF!</definedName>
    <definedName name="CM30WA_16">#REF!</definedName>
    <definedName name="CMA">#REF!</definedName>
    <definedName name="CMB">[123]!CMB</definedName>
    <definedName name="cmbr1">#REF!</definedName>
    <definedName name="cmbr2">#REF!</definedName>
    <definedName name="cmbr3">#REF!</definedName>
    <definedName name="cmbr4">#REF!</definedName>
    <definedName name="CM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MA">[39]RO!$N$42</definedName>
    <definedName name="CMN">#REF!</definedName>
    <definedName name="CMN_16">#REF!</definedName>
    <definedName name="CMOTOSSERRA">#REF!</definedName>
    <definedName name="CMP">[39]RO!$E$42</definedName>
    <definedName name="CMPROJ">#REF!</definedName>
    <definedName name="CMREM">#N/A</definedName>
    <definedName name="CMREM_20">#N/A</definedName>
    <definedName name="CMREMMAN">#N/A</definedName>
    <definedName name="CMREMREST">#N/A</definedName>
    <definedName name="CMREMRESTF">#N/A</definedName>
    <definedName name="CMRPFMAN">#N/A</definedName>
    <definedName name="CMSD">#REF!</definedName>
    <definedName name="CMSUL">#REF!</definedName>
    <definedName name="CMT">#REF!</definedName>
    <definedName name="CMTA">[39]CAPMAN!$L$112</definedName>
    <definedName name="CMTB">#N/A</definedName>
    <definedName name="CMTB_20">#N/A</definedName>
    <definedName name="CMTBFMAN">#N/A</definedName>
    <definedName name="CMTBFMAN_20">"$#REF!.$O$36"</definedName>
    <definedName name="CMTBFMAN_21">"$#REF!.$O$36"</definedName>
    <definedName name="CMTBMAN">#N/A</definedName>
    <definedName name="CMTBREST">#N/A</definedName>
    <definedName name="CMTBRESTF">#N/A</definedName>
    <definedName name="CMTOTAL">#REF!</definedName>
    <definedName name="CMTOTAL_16">#REF!</definedName>
    <definedName name="CMUDAS">#REF!</definedName>
    <definedName name="CMW">#REF!</definedName>
    <definedName name="CMW_16">#REF!</definedName>
    <definedName name="CMWA">#REF!</definedName>
    <definedName name="CMWA_16">#REF!</definedName>
    <definedName name="CN">#REF!</definedName>
    <definedName name="CNPJ">#REF!</definedName>
    <definedName name="cnufvtgfdc">#N/A</definedName>
    <definedName name="co">#N/A</definedName>
    <definedName name="COBERTURA">#N/A</definedName>
    <definedName name="coc">#REF!,#REF!,#REF!,#REF!</definedName>
    <definedName name="Cod" localSheetId="3" hidden="1">#REF!</definedName>
    <definedName name="Cod" localSheetId="4" hidden="1">#REF!</definedName>
    <definedName name="Cod" hidden="1">#REF!</definedName>
    <definedName name="Cód.">'[124]TPU-MARÇO_2002'!$B$2:$B$1965</definedName>
    <definedName name="cod.1">#REF!</definedName>
    <definedName name="cod.2">#REF!</definedName>
    <definedName name="Cód.3">#REF!</definedName>
    <definedName name="Cód.4">'[125]TPU-MARÇO_2002'!$D$2:$D$1965</definedName>
    <definedName name="Cód.Equip.">#REF!</definedName>
    <definedName name="Cod.Modal">#REF!</definedName>
    <definedName name="Cód.SER">'[125]TPU-MARÇO_2002'!$H$2:$H$20</definedName>
    <definedName name="Cód.serv.">#REF!</definedName>
    <definedName name="Cód_Item">#REF!</definedName>
    <definedName name="Cód_Per">#REF!</definedName>
    <definedName name="Codigo" localSheetId="3" hidden="1">#REF!</definedName>
    <definedName name="Codigo" localSheetId="4" hidden="1">#REF!</definedName>
    <definedName name="CODIGO">"NA()"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!#REF!</definedName>
    <definedName name="Código_11">!#REF!</definedName>
    <definedName name="CODIGO_12">#REF!</definedName>
    <definedName name="CODIGO_15">!#REF!</definedName>
    <definedName name="Código_15">!#REF!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CC">#REF!</definedName>
    <definedName name="codigo_composicao">#REF!</definedName>
    <definedName name="Código_DNIT">#REF!</definedName>
    <definedName name="CÓDIGO_serviço">OFFSET('[118]Orçamento Total'!$B$4,0,0,COUNTA('[118]Orçamento Total'!$C:$C),1)</definedName>
    <definedName name="CÓDIGOSCG">#REF!</definedName>
    <definedName name="CODINSUMO">#REF!</definedName>
    <definedName name="CodModal">#REF!</definedName>
    <definedName name="CODOR1">'[31]orcID nº1'!$A$14:$A$1025</definedName>
    <definedName name="CODOR15">'[31]orc ID nº 15'!$A$14:$A$1000</definedName>
    <definedName name="CODOR17">'[31]orc ID nº17'!$A$16:$A$1000</definedName>
    <definedName name="CODOR18">'[31]orc ID nº 18'!$A$14:$A$1000</definedName>
    <definedName name="CODOR19">'[31]orc ID nº19'!$A$14:$A$1000</definedName>
    <definedName name="CODOR2">'[31]orc ID nº2 '!$A$14:$A$1000</definedName>
    <definedName name="CODOR3">'[31]orc ID nº3'!$A$14:$A$1001</definedName>
    <definedName name="CODOR4">'[31]orcID nº4'!$A$14:$A$1002</definedName>
    <definedName name="CODOR5">'[31]orcID nº5'!$A$14:$A$1002</definedName>
    <definedName name="CODOR6">'[31]orcID nº6'!$A$14:$A$1002</definedName>
    <definedName name="CODOR7">'[31]orcID nº7'!$A$14:$A$1003</definedName>
    <definedName name="CODOR8">'[31]orc ID nº8'!$A$14:$A$1003</definedName>
    <definedName name="CODOR9">'[31]orc ID nº9'!$A$14:$A$1002</definedName>
    <definedName name="CODSERV">#REF!</definedName>
    <definedName name="COEFCUSIND">#REF!</definedName>
    <definedName name="COFINS">#REF!</definedName>
    <definedName name="Col">#REF!</definedName>
    <definedName name="Col_16">#REF!</definedName>
    <definedName name="ColarCustoFixar">#REF!</definedName>
    <definedName name="Colchão">#N/A</definedName>
    <definedName name="Colchão_4">"$#REF!.$#REF!$#REF!"</definedName>
    <definedName name="Colchão_5">#N/A</definedName>
    <definedName name="ColItemServ.">#REF!</definedName>
    <definedName name="COLONIAO">'[55]Colonião-163'!$L$33</definedName>
    <definedName name="COLONIÃO">#REF!</definedName>
    <definedName name="COLONIAO262">[56]ESCAV!$L$32</definedName>
    <definedName name="ColQuantServ.">#REF!</definedName>
    <definedName name="Coluna" localSheetId="3" hidden="1">#REF!</definedName>
    <definedName name="Coluna" localSheetId="4" hidden="1">#REF!</definedName>
    <definedName name="Coluna" hidden="1">#REF!</definedName>
    <definedName name="coluna_custo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localSheetId="3" hidden="1">#REF!</definedName>
    <definedName name="Comp" localSheetId="4" hidden="1">#REF!</definedName>
    <definedName name="Comp" hidden="1">#REF!</definedName>
    <definedName name="Comp_Área_Vol.">"$#REF!.$Q$1:$Q$1"</definedName>
    <definedName name="Comp_Área_Vol._1">"NA()"</definedName>
    <definedName name="Comp_Área_Vol._2">#N/A</definedName>
    <definedName name="Comp_Área_Vol._25">#REF!</definedName>
    <definedName name="Comp_Área_Vol._47">#REF!</definedName>
    <definedName name="Comp_Área_Vol._48">#REF!</definedName>
    <definedName name="comp01">#REF!</definedName>
    <definedName name="comparativo" localSheetId="1" hidden="1">{#N/A,#N/A,TRUE,"Serviços"}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#N/A</definedName>
    <definedName name="CompOrçamCelImprimir">#REF!</definedName>
    <definedName name="COMPOSICAO">#N/A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oes">[126]comp_completa!$B$1:$J$20248</definedName>
    <definedName name="composições">#REF!</definedName>
    <definedName name="composições_18">#REF!</definedName>
    <definedName name="COMPR_FRESA">#REF!</definedName>
    <definedName name="COMS">#N/A</definedName>
    <definedName name="con">'[127]P reaj x P atual'!#REF!</definedName>
    <definedName name="CONA">#N/A</definedName>
    <definedName name="CONC">#REF!</definedName>
    <definedName name="CONC.">#REF!</definedName>
    <definedName name="conc_ciclópico">#REF!</definedName>
    <definedName name="CONCC">#REF!</definedName>
    <definedName name="CONCCILMAN">#N/A</definedName>
    <definedName name="CONCIM">[52]SERVIÇOS!#REF!</definedName>
    <definedName name="CONCIMMAN">'[76] CONCRETO CIM 5ªMP '!$I$27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CR">#REF!</definedName>
    <definedName name="CONCRETO">[47]CONCRETO!$J$32</definedName>
    <definedName name="CONCRETO_18_MPA">#REF!</definedName>
    <definedName name="concreto_cimento">#REF!</definedName>
    <definedName name="CONCRETOCICLMANALT">[84]Pato!$G$27</definedName>
    <definedName name="concretociclópico">#REF!</definedName>
    <definedName name="CONCRETOCIMENTO">#REF!</definedName>
    <definedName name="CONCRETOCIMMANALT">[84]Pato!$G$29</definedName>
    <definedName name="condiçã_descida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#N/A</definedName>
    <definedName name="CONS.ASF.">#N/A</definedName>
    <definedName name="CONS1">#N/A</definedName>
    <definedName name="CONSER">'[127]P reaj x P atual'!$N$6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olidada">#REF!</definedName>
    <definedName name="CONSTRUTORA">#REF!</definedName>
    <definedName name="CONSULTA_EQUIPS_POR_EMPRES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"plan1"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3">"plan1"</definedName>
    <definedName name="Consumodemateriais_4">"plan1"</definedName>
    <definedName name="Consumodemateriais_5">"plan1"</definedName>
    <definedName name="Consumodemateriais_6">"plan1"</definedName>
    <definedName name="Consumodemateriais_7">"plan1"</definedName>
    <definedName name="Consumodemateriais_8">"plan1"</definedName>
    <definedName name="Consumodemateriais_9">"plan1"</definedName>
    <definedName name="CONSUMOS">#REF!</definedName>
    <definedName name="CONT">#REF!</definedName>
    <definedName name="CONT_16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[110]SERVIÇOS!$I$5</definedName>
    <definedName name="CONTR_13">[110]SERVIÇOS!$I$5</definedName>
    <definedName name="CONTR_39">[110]SERVIÇOS!$I$5</definedName>
    <definedName name="CONTR_6">[110]SERVIÇOS!$I$5</definedName>
    <definedName name="Contratada">#REF!</definedName>
    <definedName name="CONTRATO">[128]DADOS!$C$3</definedName>
    <definedName name="contrato_13">#REF!</definedName>
    <definedName name="CONTRATO_20">#N/A</definedName>
    <definedName name="CONTRATO_21">#N/A</definedName>
    <definedName name="contrato_42">#REF!</definedName>
    <definedName name="Contrato_Numero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_BR153">#REF!</definedName>
    <definedName name="CONTROL_BR277">#REF!</definedName>
    <definedName name="CONTROL_BR376">#REF!</definedName>
    <definedName name="CONTROL_BR376A">#REF!</definedName>
    <definedName name="CONTROL_BR466">#REF!</definedName>
    <definedName name="CONTROL_BR476">#REF!</definedName>
    <definedName name="CONTROL_BR476A">#REF!</definedName>
    <definedName name="controle" localSheetId="1" hidden="1">{"'Plan1 (2)'!$A$5:$F$63"}</definedName>
    <definedName name="controle" hidden="1">{"'Plan1 (2)'!$A$5:$F$63"}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pia">#REF!</definedName>
    <definedName name="CopiaCusto">#REF!</definedName>
    <definedName name="Copiar_Colar">#REF!</definedName>
    <definedName name="CopiarLinhaInteira">#REF!</definedName>
    <definedName name="COPPASTA">#N/A</definedName>
    <definedName name="COPPATS">#N/A</definedName>
    <definedName name="COR">#REF!</definedName>
    <definedName name="COR_CEL">#REF!</definedName>
    <definedName name="CORD">#REF!</definedName>
    <definedName name="CORDEFMB">#REF!</definedName>
    <definedName name="CORF">#REF!</definedName>
    <definedName name="Corpus">[129]!Dom_Páscoa+60</definedName>
    <definedName name="CorrDefFresagem">#REF!</definedName>
    <definedName name="CorrDefMBUQ">#REF!</definedName>
    <definedName name="correção">'[47]CORREÇ DEF MBUQ'!#REF!</definedName>
    <definedName name="CORREÇÃO_7">#N/A</definedName>
    <definedName name="correção_defeito">#REF!</definedName>
    <definedName name="CORREÇÃOFRES">'[76]FRESA MAN'!$I$36</definedName>
    <definedName name="CORREÇÃOFRESMAN">#N/A</definedName>
    <definedName name="CORREÇÃOFRESREC">#N/A</definedName>
    <definedName name="CorreçãoGeométricakm193">"NA()"</definedName>
    <definedName name="CorreçãoGeométricakm193_1">"NA()"</definedName>
    <definedName name="CORREÇÃOMAN">#N/A</definedName>
    <definedName name="CORREÇÃOMBUFMAN">'[84]SERVIÇOS MAT BET 0K'!$F$23</definedName>
    <definedName name="CORREÇÃOMBUFPIL">#N/A</definedName>
    <definedName name="CORREÇÃOMBUFREC">'[130]SERVIÇOS MAT BET'!$F$38</definedName>
    <definedName name="CORREÇÃOMBUQMAN">'[84]SERVIÇOS MAT BET 0K'!$F$16</definedName>
    <definedName name="CORREÇÃOMBUQPIL">#N/A</definedName>
    <definedName name="CORREÇÃOMBUQREC">'[130]SERVIÇOS MAT BET'!$F$31</definedName>
    <definedName name="CORREÇÃOREC">'[76]QUANT SERV REC I(5ª)'!$E$14</definedName>
    <definedName name="CORREÇÃOREST">#N/A</definedName>
    <definedName name="CORRMBUFMAN">'[131]CORR MBUF MAN'!$J$43</definedName>
    <definedName name="CORRMBUFMAN_23">#N/A</definedName>
    <definedName name="CORRMBUQMAN">'[131]CORR MBUQ MAN'!$J$43</definedName>
    <definedName name="CORRMBUQMAN_23">#N/A</definedName>
    <definedName name="CORRMBUQREC">'[131]CORR MBUQ REC'!$J$43</definedName>
    <definedName name="CORRMBUQREC_23">#N/A</definedName>
    <definedName name="corte">#REF!</definedName>
    <definedName name="Cortes">#REF!</definedName>
    <definedName name="cost_of_debt">#REF!</definedName>
    <definedName name="cotacao">#REF!</definedName>
    <definedName name="cOTROLE">#REF!</definedName>
    <definedName name="cp.100">#REF!</definedName>
    <definedName name="cp.95">#REF!</definedName>
    <definedName name="CP_COMPACTAÇÃO_100">#N/A</definedName>
    <definedName name="CP_COMPACTAÇÃO_95">#N/A</definedName>
    <definedName name="CP_DDLM">#N/A</definedName>
    <definedName name="CP_DESM_DESTOCAMENTO">#N/A</definedName>
    <definedName name="CP_DMT_201_A_400m">#N/A</definedName>
    <definedName name="CP_DMT_401_A_600m">#N/A</definedName>
    <definedName name="CP_DMT_DE_0_A_50m">#N/A</definedName>
    <definedName name="CP_DMT_DE_401_A_600m">#N/A</definedName>
    <definedName name="CP_DMT_DE_50_200m">#N/A</definedName>
    <definedName name="CP_DMT_DE_601_A_800m">#N/A</definedName>
    <definedName name="CPA">#REF!</definedName>
    <definedName name="CPAV">#REF!</definedName>
    <definedName name="CPDB80">#REF!</definedName>
    <definedName name="CPDMPM">#REF!</definedName>
    <definedName name="CPF">#REF!</definedName>
    <definedName name="CPI">#REF!</definedName>
    <definedName name="CPL">#REF!</definedName>
    <definedName name="CPRLI">#REF!</definedName>
    <definedName name="CPU_MECANICA">#REF!</definedName>
    <definedName name="CPU_SICRO">'[105]COMPOSIÇÕES SICRO'!$B$3:$F$6524</definedName>
    <definedName name="CpuAux" localSheetId="3" hidden="1">#REF!</definedName>
    <definedName name="CpuAux" localSheetId="4" hidden="1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localSheetId="3" hidden="1">#REF!</definedName>
    <definedName name="CPUs" localSheetId="4" hidden="1">#REF!</definedName>
    <definedName name="CPUs" hidden="1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#N/A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">#REF!</definedName>
    <definedName name="CRA">#REF!</definedName>
    <definedName name="crav3Tr32">#REF!</definedName>
    <definedName name="cravTr68">#REF!</definedName>
    <definedName name="CRBPE">#REF!</definedName>
    <definedName name="CRC">[52]SERVIÇOS!#REF!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[132]CRG!$B$1:$T$747</definedName>
    <definedName name="CRIT" localSheetId="3" hidden="1">#REF!</definedName>
    <definedName name="CRIT" localSheetId="4" hidden="1">#REF!</definedName>
    <definedName name="CRIT" hidden="1">#REF!</definedName>
    <definedName name="Criteria">#REF!</definedName>
    <definedName name="_xlnm.Criteria" localSheetId="0" hidden="1">#REF!</definedName>
    <definedName name="_xlnm.Criteria" localSheetId="3" hidden="1">#REF!</definedName>
    <definedName name="_xlnm.Criteria" localSheetId="4" hidden="1">#REF!</definedName>
    <definedName name="_xlnm.Criteria" hidden="1">#REF!</definedName>
    <definedName name="CRN">#REF!</definedName>
    <definedName name="CRO" localSheetId="1" hidden="1">{#N/A,#N/A,FALSE,"MO (2)"}</definedName>
    <definedName name="CRO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localSheetId="0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2" hidden="1">{#N/A,#N/A,FALSE,"MO (2)"}</definedName>
    <definedName name="Cron" localSheetId="1" hidden="1">{#N/A,#N/A,FALSE,"MO (2)"}</definedName>
    <definedName name="Cron" hidden="1">{#N/A,#N/A,FALSE,"MO (2)"}</definedName>
    <definedName name="Cron_1" localSheetId="1" hidden="1">{#N/A,#N/A,FALSE,"MO (2)"}</definedName>
    <definedName name="Cron_1" hidden="1">{#N/A,#N/A,FALSE,"MO (2)"}</definedName>
    <definedName name="CRONO">#REF!</definedName>
    <definedName name="CRONO_1">#REF!</definedName>
    <definedName name="CRONO_25">#REF!</definedName>
    <definedName name="CRONOFÍSICO">#N/A</definedName>
    <definedName name="cronog2">#N/A</definedName>
    <definedName name="cronograma" localSheetId="0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2" hidden="1">{#N/A,#N/A,TRUE,"Plan1"}</definedName>
    <definedName name="cronograma" localSheetId="1" hidden="1">{#N/A,#N/A,TRUE,"Plan1"}</definedName>
    <definedName name="cronograma" hidden="1">{#N/A,#N/A,TRUE,"Plan1"}</definedName>
    <definedName name="cronograma_1" localSheetId="1" hidden="1">{#N/A,#N/A,TRUE,"Plan1"}</definedName>
    <definedName name="cronograma_1" hidden="1">{#N/A,#N/A,TRUE,"Plan1"}</definedName>
    <definedName name="cronograma1" localSheetId="1" hidden="1">{#N/A,#N/A,TRUE,"Plan1"}</definedName>
    <definedName name="cronograma1" hidden="1">{#N/A,#N/A,TRUE,"Plan1"}</definedName>
    <definedName name="CRONOMOD" localSheetId="1">{"total","SUM(total)","YNNNN",FALSE}</definedName>
    <definedName name="CRONOMOD">{"total","SUM(total)","YNNNN",FALSE}</definedName>
    <definedName name="croqui3">[133]!exibir_1000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'[134]CS#'!$A$3:$K$12</definedName>
    <definedName name="cs_1">#N/A</definedName>
    <definedName name="cs_16">#REF!</definedName>
    <definedName name="cs_2">#N/A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6">#REF!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T">#REF!</definedName>
    <definedName name="CST_16">#REF!</definedName>
    <definedName name="CSV">[39]DG!$E$44</definedName>
    <definedName name="CSVP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[119]CompUnit!#REF!</definedName>
    <definedName name="CTESSF">#REF!</definedName>
    <definedName name="ctfa4">#REF!</definedName>
    <definedName name="CT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O">#REF!</definedName>
    <definedName name="ctrvbyb">#N/A</definedName>
    <definedName name="cu" localSheetId="0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2" hidden="1">{#N/A,#N/A,TRUE,"Serviços"}</definedName>
    <definedName name="cu" localSheetId="1" hidden="1">{#N/A,#N/A,TRUE,"Serviços"}</definedName>
    <definedName name="cu" hidden="1">{#N/A,#N/A,TRUE,"Serviços"}</definedName>
    <definedName name="CUB">#REF!</definedName>
    <definedName name="Cun" hidden="1">#N/A</definedName>
    <definedName name="CunEq" localSheetId="0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2" hidden="1">SUM(IF(#REF! =#REF!,(#REF!)*(#REF!="EQ")))</definedName>
    <definedName name="CunEq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0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2" hidden="1">SUM(IF(#REF! =#REF!,(#REF!)*(#REF!="MO")))</definedName>
    <definedName name="CunMo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0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2" hidden="1">SUM(IF(#REF! =#REF!,(#REF!)*(#REF!="MP")))</definedName>
    <definedName name="CunMp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UP">'[135]TABELA TV-CASTELLAR'!CUP</definedName>
    <definedName name="CURC1C">#REF!</definedName>
    <definedName name="CURRENCY">#REF!</definedName>
    <definedName name="CURRENCYY">#REF!</definedName>
    <definedName name="CURTO">#N/A</definedName>
    <definedName name="CURV">#REF!</definedName>
    <definedName name="curv_final">#REF!</definedName>
    <definedName name="curv_inicial">#REF!</definedName>
    <definedName name="curva">#N/A</definedName>
    <definedName name="Curva_ABC">#N/A</definedName>
    <definedName name="curvaex">#REF!</definedName>
    <definedName name="CURVAS">#REF!</definedName>
    <definedName name="CUSRED">#REF!</definedName>
    <definedName name="custgram">[119]CompUnit!#REF!</definedName>
    <definedName name="custo">#REF!</definedName>
    <definedName name="CUSTO_10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5">"$#REF!.$#REF!$#REF!:$#REF!$#REF!"</definedName>
    <definedName name="CUSTO_10_19_9">"$#REF!.$#REF!$#REF!:$#REF!$#REF!"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5">"$#REF!.$#REF!$#REF!:$#REF!$#REF!"</definedName>
    <definedName name="CUSTO_17_19_9">"$#REF!.$#REF!$#REF!:$#REF!$#REF!"</definedName>
    <definedName name="CUSTO_17_5">"$#REF!.$#REF!$#REF!:$#REF!$#REF!"</definedName>
    <definedName name="CUSTO_17_9">"$#REF!.$#REF!$#REF!:$#REF!$#REF!"</definedName>
    <definedName name="CUSTO_19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5">"$#REF!.$#REF!$#REF!:$#REF!$#REF!"</definedName>
    <definedName name="CUSTO_19_9">"$#REF!.$#REF!$#REF!:$#REF!$#REF!"</definedName>
    <definedName name="CUSTO_5">"$#REF!.$#REF!$#REF!:$#REF!$#REF!"</definedName>
    <definedName name="CUSTO_6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5">"$#REF!.$#REF!$#REF!:$#REF!$#REF!"</definedName>
    <definedName name="CUSTO_6_19_9">"$#REF!.$#REF!$#REF!:$#REF!$#REF!"</definedName>
    <definedName name="CUSTO_6_5">"$#REF!.$#REF!$#REF!:$#REF!$#REF!"</definedName>
    <definedName name="CUSTO_6_9">"$#REF!.$#REF!$#REF!:$#REF!$#REF!"</definedName>
    <definedName name="CUSTO_7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5">"$#REF!.$#REF!$#REF!:$#REF!$#REF!"</definedName>
    <definedName name="CUSTO_7_19_9">"$#REF!.$#REF!$#REF!:$#REF!$#REF!"</definedName>
    <definedName name="CUSTO_7_5">"$#REF!.$#REF!$#REF!:$#REF!$#REF!"</definedName>
    <definedName name="CUSTO_7_9">"$#REF!.$#REF!$#REF!:$#REF!$#REF!"</definedName>
    <definedName name="CUSTO_8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5">"$#REF!.$#REF!$#REF!:$#REF!$#REF!"</definedName>
    <definedName name="CUSTO_8_19_9">"$#REF!.$#REF!$#REF!:$#REF!$#REF!"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5">"$#REF!.$#REF!$#REF!:$#REF!$#REF!"</definedName>
    <definedName name="CUSTO_9_19_9">"$#REF!.$#REF!$#REF!:$#REF!$#REF!"</definedName>
    <definedName name="CUSTO_9_5">"$#REF!.$#REF!$#REF!:$#REF!$#REF!"</definedName>
    <definedName name="CUSTO_9_9">"$#REF!.$#REF!$#REF!:$#REF!$#REF!"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PMVC">#REF!</definedName>
    <definedName name="CUSTOS_GESTÃO">#REF!</definedName>
    <definedName name="CUSTOS_GESTÃO_DESPIND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vp1\2">#REF!</definedName>
    <definedName name="cx">#REF!</definedName>
    <definedName name="cx.01">#REF!</definedName>
    <definedName name="cx_coletora">#REF!</definedName>
    <definedName name="cxp4x2">#REF!</definedName>
    <definedName name="CXRH">#N/A</definedName>
    <definedName name="cxz" localSheetId="1" hidden="1">{"'gráf jan00'!$A$1:$AK$41"}</definedName>
    <definedName name="cxz" hidden="1">{"'gráf jan00'!$A$1:$AK$41"}</definedName>
    <definedName name="d">#REF!</definedName>
    <definedName name="D.0">#N/A</definedName>
    <definedName name="d.1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600">#REF!</definedName>
    <definedName name="d.800">#REF!</definedName>
    <definedName name="d_1">"$#REF!.$#REF!$#REF!"</definedName>
    <definedName name="d_10">#REF!</definedName>
    <definedName name="d_11">!#REF!</definedName>
    <definedName name="d_12">#REF!</definedName>
    <definedName name="d_13">#REF!</definedName>
    <definedName name="d_14">#REF!</definedName>
    <definedName name="d_15">!#REF!</definedName>
    <definedName name="d_16">#REF!</definedName>
    <definedName name="d_2">"#REF!"</definedName>
    <definedName name="d_25">#REF!</definedName>
    <definedName name="d_3">"#REF!"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!#REF!</definedName>
    <definedName name="d_6">"#REF!"</definedName>
    <definedName name="d_7">!#REF!</definedName>
    <definedName name="d_8">!#REF!</definedName>
    <definedName name="d_9">!#REF!</definedName>
    <definedName name="d0_a">#REF!</definedName>
    <definedName name="d1_a">#REF!</definedName>
    <definedName name="d1_f">#REF!</definedName>
    <definedName name="d10_a">#REF!</definedName>
    <definedName name="d10_f">#REF!</definedName>
    <definedName name="d11_a">#REF!</definedName>
    <definedName name="d11_f">#REF!</definedName>
    <definedName name="d12_a">#REF!</definedName>
    <definedName name="d12_f">#REF!</definedName>
    <definedName name="d13_a">#REF!</definedName>
    <definedName name="d13_f">#REF!</definedName>
    <definedName name="d14_a">#REF!</definedName>
    <definedName name="d14_f">#REF!</definedName>
    <definedName name="d2_a">#REF!</definedName>
    <definedName name="d2_f">#REF!</definedName>
    <definedName name="d3_a">#REF!</definedName>
    <definedName name="d3_f">#REF!</definedName>
    <definedName name="d4_a">#REF!</definedName>
    <definedName name="d4_f">#REF!</definedName>
    <definedName name="d5_a">#REF!</definedName>
    <definedName name="d5_f">#REF!</definedName>
    <definedName name="d6_a">#REF!</definedName>
    <definedName name="d6_f">#REF!</definedName>
    <definedName name="d7_a">#REF!</definedName>
    <definedName name="d7_f">#REF!</definedName>
    <definedName name="d8_a">#REF!</definedName>
    <definedName name="d8_f">#REF!</definedName>
    <definedName name="d9_a">#REF!</definedName>
    <definedName name="d9_f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#REF!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>#REF!</definedName>
    <definedName name="DADADA" localSheetId="1" hidden="1">{#N/A,#N/A,FALSE,"MO (2)"}</definedName>
    <definedName name="DADADA" hidden="1">{#N/A,#N/A,FALSE,"MO (2)"}</definedName>
    <definedName name="dadadfs">[133]!exibir_1000</definedName>
    <definedName name="dadinho">#REF!</definedName>
    <definedName name="dadinho_1">#REF!</definedName>
    <definedName name="dadinho_10">"#REF!"</definedName>
    <definedName name="dadinho_11">#REF!</definedName>
    <definedName name="dadinho_11_19">#REF!</definedName>
    <definedName name="dadinho_12">"$#REF!.$AG$5:$AH$33"</definedName>
    <definedName name="dadinho_13">#REF!</definedName>
    <definedName name="dadinho_13_1">#REF!</definedName>
    <definedName name="dadinho_13_15">"$#REF!.$AG$5:$AH$33"</definedName>
    <definedName name="dadinho_13_16">"$#REF!.$AG$5:$AH$33"</definedName>
    <definedName name="dadinho_13_19">#REF!</definedName>
    <definedName name="dadinho_15">"$#REF!.$AG$5:$AH$33"</definedName>
    <definedName name="dadinho_16">"$#REF!.$AG$5:$AH$33"</definedName>
    <definedName name="dadinho_19">#REF!</definedName>
    <definedName name="dadinho_2">"#REF!"</definedName>
    <definedName name="dadinho_21">#REF!</definedName>
    <definedName name="dadinho_21_15">"$#REF!.$AG$5:$AH$33"</definedName>
    <definedName name="dadinho_21_16">"$#REF!.$AG$5:$AH$33"</definedName>
    <definedName name="dadinho_21_19">#REF!</definedName>
    <definedName name="dadinho_26">#REF!</definedName>
    <definedName name="dadinho_28">#REF!</definedName>
    <definedName name="dadinho_29">#REF!</definedName>
    <definedName name="dadinho_29_1">"NA()"</definedName>
    <definedName name="dadinho_3">"#REF!"</definedName>
    <definedName name="dadinho_31">#REF!</definedName>
    <definedName name="dadinho_4">"#REF!"</definedName>
    <definedName name="dadinho_5">"#REF!"</definedName>
    <definedName name="dadinho_50">#N/A</definedName>
    <definedName name="dadinho_50_1">#REF!</definedName>
    <definedName name="dadinho_6">#REF!</definedName>
    <definedName name="dadinho_7">#REF!</definedName>
    <definedName name="dadinho_7_15">"$#REF!.$AG$5:$AH$33"</definedName>
    <definedName name="dadinho_7_16">"$#REF!.$AG$5:$AH$33"</definedName>
    <definedName name="dadinho_8">#REF!</definedName>
    <definedName name="dadinho_9">#REF!</definedName>
    <definedName name="dado">[136]Composições!#REF!</definedName>
    <definedName name="Dados" hidden="1">#REF!</definedName>
    <definedName name="DADOS_1">[137]Conversão!$AG$5:$AH$40</definedName>
    <definedName name="DADOS_10">"#REF!"</definedName>
    <definedName name="DADOS_11">#REF!</definedName>
    <definedName name="DADOS_11_19">#REF!</definedName>
    <definedName name="DADOS_12">"$#REF!.$AG$5:$AH$33"</definedName>
    <definedName name="DADOS_13">#REF!</definedName>
    <definedName name="DADOS_13_1">#REF!</definedName>
    <definedName name="DADOS_13_15">"$#REF!.$AG$5:$AH$33"</definedName>
    <definedName name="DADOS_13_16">"$#REF!.$AG$5:$AH$33"</definedName>
    <definedName name="DADOS_13_19">#REF!</definedName>
    <definedName name="DADOS_14">#REF!</definedName>
    <definedName name="DADOS_14_15">"$#REF!.$AG$5:$AH$33"</definedName>
    <definedName name="DADOS_14_16">"$#REF!.$AG$5:$AH$33"</definedName>
    <definedName name="DADOS_14_19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9">#REF!</definedName>
    <definedName name="DADOS_19_1">#REF!</definedName>
    <definedName name="DADOS_2">[138]Orçamentária!$AG$5:$AH$40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5">"$#REF!.$AG$5:$AH$33"</definedName>
    <definedName name="DADOS_21_16">"$#REF!.$AG$5:$AH$33"</definedName>
    <definedName name="DADOS_21_19">#REF!</definedName>
    <definedName name="DADOS_25">#REF!</definedName>
    <definedName name="DADOS_26">#REF!</definedName>
    <definedName name="DADOS_28">#REF!</definedName>
    <definedName name="DADOS_29">#REF!</definedName>
    <definedName name="DADOS_29_1">"NA()"</definedName>
    <definedName name="DADOS_3">[138]Orçamentária!$AG$5:$AH$40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33.45">#REF!</definedName>
    <definedName name="DADOS_4">[138]Orçamentária!$AG$5:$AH$40</definedName>
    <definedName name="DADOS_4_1">#REF!</definedName>
    <definedName name="DADOS_4_12">#REF!</definedName>
    <definedName name="DADOS_4_15">#REF!</definedName>
    <definedName name="DADOS_4_16">#REF!</definedName>
    <definedName name="DADOS_46">#REF!</definedName>
    <definedName name="DADOS_47">#REF!</definedName>
    <definedName name="DADOS_48">#REF!</definedName>
    <definedName name="DADOS_5">#REF!</definedName>
    <definedName name="DADOS_50">#N/A</definedName>
    <definedName name="DADOS_50_1">#REF!</definedName>
    <definedName name="DADOS_6">#REF!</definedName>
    <definedName name="DADOS_7">#REF!</definedName>
    <definedName name="DADOS_7_15">"$#REF!.$AG$5:$AH$33"</definedName>
    <definedName name="DADOS_7_16">"$#REF!.$AG$5:$AH$33"</definedName>
    <definedName name="DADOS_8">#REF!</definedName>
    <definedName name="DADOS_9">#REF!</definedName>
    <definedName name="Dados_Britados">'[139]SAÍDA BRITADOS'!$A$7:$M$37</definedName>
    <definedName name="Dados_MASSA">'[139]SAÍDA MASSA'!$A:$IV</definedName>
    <definedName name="Dados_Primário">[139]PROD.PRIM.!$A$8:$J$38</definedName>
    <definedName name="Dados_Primário_1">"NA()"</definedName>
    <definedName name="DADOS_Rebritagem">[139]PROD_REBRIT_!$A$7:$L$37</definedName>
    <definedName name="DADOS_Rebritagem_1">"NA()"</definedName>
    <definedName name="DADOS1">#REF!</definedName>
    <definedName name="dadosed">#N/A</definedName>
    <definedName name="DAER1" localSheetId="0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2" hidden="1">{#N/A,#N/A,TRUE,"Serviços"}</definedName>
    <definedName name="DAER1" localSheetId="1" hidden="1">{#N/A,#N/A,TRUE,"Serviços"}</definedName>
    <definedName name="DAER1" hidden="1">{#N/A,#N/A,TRUE,"Serviços"}</definedName>
    <definedName name="DAER1_1" localSheetId="1" hidden="1">{#N/A,#N/A,TRUE,"Serviços"}</definedName>
    <definedName name="DAER1_1" hidden="1">{#N/A,#N/A,TRUE,"Serviços"}</definedName>
    <definedName name="DAER1_1_1" localSheetId="1" hidden="1">{#N/A,#N/A,TRUE,"Serviços"}</definedName>
    <definedName name="DAER1_1_1" hidden="1">{#N/A,#N/A,TRUE,"Serviços"}</definedName>
    <definedName name="DAER1_2" localSheetId="1" hidden="1">{#N/A,#N/A,TRUE,"Serviços"}</definedName>
    <definedName name="DAER1_2" hidden="1">{#N/A,#N/A,TRUE,"Serviços"}</definedName>
    <definedName name="DAER1_2_1" localSheetId="1" hidden="1">{#N/A,#N/A,TRUE,"Serviços"}</definedName>
    <definedName name="DAER1_2_1" hidden="1">{#N/A,#N/A,TRUE,"Serviços"}</definedName>
    <definedName name="DAER1_3" localSheetId="1" hidden="1">{#N/A,#N/A,TRUE,"Serviços"}</definedName>
    <definedName name="DAER1_3" hidden="1">{#N/A,#N/A,TRUE,"Serviços"}</definedName>
    <definedName name="DAER1_3_1" localSheetId="1" hidden="1">{#N/A,#N/A,TRUE,"Serviços"}</definedName>
    <definedName name="DAER1_3_1" hidden="1">{#N/A,#N/A,TRUE,"Serviços"}</definedName>
    <definedName name="DAER1_4" localSheetId="1" hidden="1">{#N/A,#N/A,TRUE,"Serviços"}</definedName>
    <definedName name="DAER1_4" hidden="1">{#N/A,#N/A,TRUE,"Serviços"}</definedName>
    <definedName name="DAER1_4_1" localSheetId="1" hidden="1">{#N/A,#N/A,TRUE,"Serviços"}</definedName>
    <definedName name="DAER1_4_1" hidden="1">{#N/A,#N/A,TRUE,"Serviços"}</definedName>
    <definedName name="DAER1_5" localSheetId="1" hidden="1">{#N/A,#N/A,TRUE,"Serviços"}</definedName>
    <definedName name="DAER1_5" hidden="1">{#N/A,#N/A,TRUE,"Serviços"}</definedName>
    <definedName name="DAER1_5_1" localSheetId="1" hidden="1">{#N/A,#N/A,TRUE,"Serviços"}</definedName>
    <definedName name="DAER1_5_1" hidden="1">{#N/A,#N/A,TRUE,"Serviços"}</definedName>
    <definedName name="DAER11" localSheetId="1" hidden="1">{#N/A,#N/A,TRUE,"Serviços"}</definedName>
    <definedName name="DAER11" hidden="1">{#N/A,#N/A,TRUE,"Serviços"}</definedName>
    <definedName name="Daniel" localSheetId="1" hidden="1">{#N/A,#N/A,FALSE,"MO (2)"}</definedName>
    <definedName name="Daniel" hidden="1">{#N/A,#N/A,FALSE,"MO (2)"}</definedName>
    <definedName name="danil">#REF!</definedName>
    <definedName name="DAR">#REF!</definedName>
    <definedName name="DAR_16">#REF!</definedName>
    <definedName name="DAREIA">#REF!</definedName>
    <definedName name="DAS" localSheetId="1" hidden="1">{#N/A,#N/A,FALSE,"MO (2)"}</definedName>
    <definedName name="DAS" hidden="1">{#N/A,#N/A,FALSE,"MO (2)"}</definedName>
    <definedName name="DAS_1" localSheetId="1" hidden="1">{#N/A,#N/A,FALSE,"MO (2)"}</definedName>
    <definedName name="DAS_1" hidden="1">{#N/A,#N/A,FALSE,"MO (2)"}</definedName>
    <definedName name="dasd">#REF!</definedName>
    <definedName name="dasd_1">"NA()"</definedName>
    <definedName name="DASDFA">#N/A</definedName>
    <definedName name="dat">#REF!</definedName>
    <definedName name="Data" localSheetId="4" hidden="1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AT">[128]DADOS!$C$29</definedName>
    <definedName name="data_base">[107]Geral!$B$15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!#REF!</definedName>
    <definedName name="Data_Final_12">#REF!</definedName>
    <definedName name="Data_Final_13">#REF!</definedName>
    <definedName name="Data_Final_14">#REF!</definedName>
    <definedName name="Data_Final_15">!#REF!</definedName>
    <definedName name="Data_Final_16">#REF!</definedName>
    <definedName name="Data_Final_18">#REF!</definedName>
    <definedName name="Data_Final_2">#N/A</definedName>
    <definedName name="Data_Final_25">#REF!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!#REF!</definedName>
    <definedName name="Data_Final_7">!#REF!</definedName>
    <definedName name="Data_Final_8">!#REF!</definedName>
    <definedName name="Data_Final_9">!#REF!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!#REF!</definedName>
    <definedName name="Data_Início_12">#REF!</definedName>
    <definedName name="Data_Início_13">#REF!</definedName>
    <definedName name="Data_Início_14">#REF!</definedName>
    <definedName name="Data_Início_15">!#REF!</definedName>
    <definedName name="Data_Início_16">#REF!</definedName>
    <definedName name="Data_Início_2">#N/A</definedName>
    <definedName name="Data_Início_25">#REF!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!#REF!</definedName>
    <definedName name="Data_Início_7">!#REF!</definedName>
    <definedName name="Data_Início_8">!#REF!</definedName>
    <definedName name="Data_Início_9">!#REF!</definedName>
    <definedName name="Data_Inícioo">#REF!</definedName>
    <definedName name="DATA_M">[128]DADOS!$C$23</definedName>
    <definedName name="data_med">#REF!</definedName>
    <definedName name="DATA_NF">[128]DADOS!$C$25</definedName>
    <definedName name="DATA_OS">#REF!</definedName>
    <definedName name="data_pato">#REF!</definedName>
    <definedName name="Data_Termino_Previsto">#REF!</definedName>
    <definedName name="DATA1">#N/A</definedName>
    <definedName name="data1_boletim">#REF!</definedName>
    <definedName name="data2">#REF!</definedName>
    <definedName name="data2_boletim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EM">#N/A</definedName>
    <definedName name="dataextenso">#REF!</definedName>
    <definedName name="DATAI">[39]DG!$C$23</definedName>
    <definedName name="DataInício">#REF!</definedName>
    <definedName name="datamed">#REF!</definedName>
    <definedName name="DataMedicao">#REF!</definedName>
    <definedName name="DATAMEDIÇÃO">'[47]F. MEDIÇAO'!$C$131</definedName>
    <definedName name="DataTérmino">#REF!</definedName>
    <definedName name="DATMODELE">#REF!</definedName>
    <definedName name="DATMODMEC">#REF!</definedName>
    <definedName name="DATTML">#REF!</definedName>
    <definedName name="Datum">#REF!</definedName>
    <definedName name="daV">#N/A</definedName>
    <definedName name="DAVI" localSheetId="1" hidden="1">{#N/A,#N/A,TRUE,"Serviços"}</definedName>
    <definedName name="DAVI" hidden="1">{#N/A,#N/A,TRUE,"Serviços"}</definedName>
    <definedName name="david" localSheetId="1" hidden="1">{"'gráf jan00'!$A$1:$AK$41"}</definedName>
    <definedName name="david" hidden="1">{"'gráf jan00'!$A$1:$AK$41"}</definedName>
    <definedName name="david1" localSheetId="1" hidden="1">{"'gráf jan00'!$A$1:$AK$41"}</definedName>
    <definedName name="david1" hidden="1">{"'gráf jan00'!$A$1:$AK$41"}</definedName>
    <definedName name="daVIDSON">#N/A</definedName>
    <definedName name="dawdw" localSheetId="1" hidden="1">{#N/A,#N/A,TRUE,"Serviços"}</definedName>
    <definedName name="dawdw" hidden="1">{#N/A,#N/A,TRUE,"Serviços"}</definedName>
    <definedName name="DAYINDX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A">#REF!</definedName>
    <definedName name="DCA_16">#REF!</definedName>
    <definedName name="DCAN">#REF!</definedName>
    <definedName name="DCAN_16">#REF!</definedName>
    <definedName name="DCANT">#REF!</definedName>
    <definedName name="DCAW">#REF!</definedName>
    <definedName name="DCAW_16">#REF!</definedName>
    <definedName name="DCC">#REF!</definedName>
    <definedName name="DCC_16">#REF!</definedName>
    <definedName name="DCFVDSVEBV">#N/A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'[140]Quantidades e Preços - Lote 01'!$H$6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7">#N/A</definedName>
    <definedName name="DDDD_28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>[141]!PassaExtenso</definedName>
    <definedName name="dddddd">#REF!</definedName>
    <definedName name="ddddddd">#N/A</definedName>
    <definedName name="dddddddddd">#N/A</definedName>
    <definedName name="dddddddddd_15">NA()</definedName>
    <definedName name="dddddddddd_16">NA()</definedName>
    <definedName name="ddddddddddd">[46]!ddddddddddd</definedName>
    <definedName name="DDDDDSAR">#N/A</definedName>
    <definedName name="DDDDE" localSheetId="1" hidden="1">{#N/A,#N/A,FALSE,"MO (2)"}</definedName>
    <definedName name="DDDDE" hidden="1">{#N/A,#N/A,FALSE,"MO (2)"}</definedName>
    <definedName name="DDDDE_1" localSheetId="1" hidden="1">{#N/A,#N/A,FALSE,"MO (2)"}</definedName>
    <definedName name="DDDDE_1" hidden="1">{#N/A,#N/A,FALSE,"MO (2)"}</definedName>
    <definedName name="dddf">#N/A</definedName>
    <definedName name="DDED" hidden="1">MAX(LEN(#REF!))</definedName>
    <definedName name="DDEEERE" localSheetId="1" hidden="1">{"'gráf jan00'!$A$1:$AK$41"}</definedName>
    <definedName name="DDEEERE" hidden="1">{"'gráf jan00'!$A$1:$AK$41"}</definedName>
    <definedName name="ddere" localSheetId="0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2" hidden="1">{#N/A,#N/A,FALSE,"MO (2)"}</definedName>
    <definedName name="ddere" localSheetId="1" hidden="1">{#N/A,#N/A,FALSE,"MO (2)"}</definedName>
    <definedName name="ddere" hidden="1">{#N/A,#N/A,FALSE,"MO (2)"}</definedName>
    <definedName name="ddf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GDGVD">#N/A</definedName>
    <definedName name="ddlc">#REF!</definedName>
    <definedName name="D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'[59]Fresagem de Pista Ago-98'!#REF!</definedName>
    <definedName name="deb" localSheetId="0" hidden="1">#REF!</definedName>
    <definedName name="deb" localSheetId="3" hidden="1">#REF!</definedName>
    <definedName name="deb" localSheetId="4" hidden="1">#REF!</definedName>
    <definedName name="deb" hidden="1">#REF!</definedName>
    <definedName name="DECANEL">#REF!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>[5]COMPOS1!#REF!</definedName>
    <definedName name="DEF_CURVAS">[80]LEGENDAS!$N$2:$P$860</definedName>
    <definedName name="def_curvas_teste">#REF!</definedName>
    <definedName name="defensa">#N/A</definedName>
    <definedName name="DEFENSA1">#REF!</definedName>
    <definedName name="defensas" localSheetId="0" hidden="1">#REF!</definedName>
    <definedName name="defensas" localSheetId="3" hidden="1">#REF!</definedName>
    <definedName name="defensas" localSheetId="4" hidden="1">#REF!</definedName>
    <definedName name="defensas" hidden="1">#REF!</definedName>
    <definedName name="defghj" localSheetId="1" hidden="1">{#N/A,#N/A,FALSE,"MO (2)"}</definedName>
    <definedName name="defghj" hidden="1">{#N/A,#N/A,FALSE,"MO (2)"}</definedName>
    <definedName name="definição">#REF!</definedName>
    <definedName name="DEFLATOR">#REF!</definedName>
    <definedName name="defwe" localSheetId="1" hidden="1">{"'Quadro'!$A$4:$BG$78"}</definedName>
    <definedName name="defwe" hidden="1">{"'Quadro'!$A$4:$BG$78"}</definedName>
    <definedName name="deinfra072005">"$#REF!.$A$32:$O$1004"</definedName>
    <definedName name="deinfra072005_1">0</definedName>
    <definedName name="deinfra072005_2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let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l">[141]!PassaExtenso</definedName>
    <definedName name="DEMOLIÇÃO">[89]PROJETO!#REF!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BRITA">'[65]UNITÁRIOS BATAGUASSU'!$S$11</definedName>
    <definedName name="DENMBUF">'[65]UNITÁRIOS BATAGUASSU'!$S$12</definedName>
    <definedName name="Denominação">#REF!</definedName>
    <definedName name="dens">#REF!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gastalho">#REF!</definedName>
    <definedName name="dens_gc">#REF!</definedName>
    <definedName name="dens_leiva">#REF!</definedName>
    <definedName name="dens_massaf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m_cicl">#REF!</definedName>
    <definedName name="dens_pó_lama">#REF!</definedName>
    <definedName name="dens_solo">#REF!</definedName>
    <definedName name="dens_tábua">#REF!</definedName>
    <definedName name="densidade">[142]Plan1!$C$43</definedName>
    <definedName name="densidade_20">#N/A</definedName>
    <definedName name="densidade_21">#N/A</definedName>
    <definedName name="densidade_23">#N/A</definedName>
    <definedName name="densidade_cap">#REF!</definedName>
    <definedName name="Densidades">#REF!</definedName>
    <definedName name="Densidades_1">"$#REF!.$#REF!$#REF!"</definedName>
    <definedName name="Densidades_11">!#REF!</definedName>
    <definedName name="Densidades_15">!#REF!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'[125]TPU-MARÇO_2002'!$E$2:$E$1965</definedName>
    <definedName name="derd">#N/A</definedName>
    <definedName name="dergerh" localSheetId="1" hidden="1">{#N/A,#N/A,FALSE,"MO (2)"}</definedName>
    <definedName name="dergerh" hidden="1">{#N/A,#N/A,FALSE,"MO (2)"}</definedName>
    <definedName name="des">#N/A</definedName>
    <definedName name="DESA">#N/A</definedName>
    <definedName name="DESBU">[39]DESOBU!$J$21</definedName>
    <definedName name="DESBUEIRO">#REF!</definedName>
    <definedName name="DESBUMA">[39]RO!$N$34</definedName>
    <definedName name="DESBUTA">[39]DESOBU!$J$23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localSheetId="1" hidden="1">{#N/A,#N/A,FALSE,"Cronograma";#N/A,#N/A,FALSE,"Cronogr. 2"}</definedName>
    <definedName name="descobrir" hidden="1">{#N/A,#N/A,FALSE,"Cronograma";#N/A,#N/A,FALSE,"Cronogr. 2"}</definedName>
    <definedName name="descobrir1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1" hidden="1">{#N/A,#N/A,FALSE,"Cronograma";#N/A,#N/A,FALSE,"Cronogr. 2"}</definedName>
    <definedName name="descobrir3" hidden="1">{#N/A,#N/A,FALSE,"Cronograma";#N/A,#N/A,FALSE,"Cronogr. 2"}</definedName>
    <definedName name="descobrir4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localSheetId="1" hidden="1">{"'gráf jan00'!$A$1:$AK$41"}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OFFSET('[118]Orçamento Total'!$C$4,0,0,COUNTA('[118]Orçamento Total'!$C:$C),1)</definedName>
    <definedName name="descricao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1" hidden="1">{"'gráf jan00'!$A$1:$AK$41"}</definedName>
    <definedName name="descrisão" hidden="1">{"'gráf jan00'!$A$1:$AK$41"}</definedName>
    <definedName name="DESCRITIVO">#REF!</definedName>
    <definedName name="DESCRITIVO1">#REF!</definedName>
    <definedName name="DesfazerLimpar">#N/A</definedName>
    <definedName name="DESFORMA">#REF!</definedName>
    <definedName name="DESM">[25]DADOS!$C$22</definedName>
    <definedName name="DESMAT">#REF!</definedName>
    <definedName name="DESMATMA">#REF!</definedName>
    <definedName name="DESMATTA">#REF!</definedName>
    <definedName name="DESOBBUE">'[47]LIMP.DESOB.BUE E ESCAVAÇ.'!$E$58</definedName>
    <definedName name="DesobBueiro">#REF!</definedName>
    <definedName name="DesobBueiros">#REF!</definedName>
    <definedName name="DESOBSTR">#REF!</definedName>
    <definedName name="DESOBSTRBUEIRO">'[76]DESOBSTRUÇÃO DE BUEIRO '!$I$29</definedName>
    <definedName name="desobstrução">#REF!</definedName>
    <definedName name="DESOBU">#REF!</definedName>
    <definedName name="DESOBUTA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pesas_Previstas">#REF!</definedName>
    <definedName name="DESTINO">#REF!</definedName>
    <definedName name="destino0">#REF!</definedName>
    <definedName name="destinofim">#REF!</definedName>
    <definedName name="DESTOC15">#REF!</definedName>
    <definedName name="DESTOC15A30">#REF!</definedName>
    <definedName name="DESTOC30">#REF!</definedName>
    <definedName name="DESVIO">'[143]MEDIÇÃO RESUMO'!#REF!</definedName>
    <definedName name="Detalhe" localSheetId="1" hidden="1">{"'Resumo'!$A$4:$N$60"}</definedName>
    <definedName name="Detalhe" hidden="1">{"'Resumo'!$A$4:$N$60"}</definedName>
    <definedName name="devers2">#REF!</definedName>
    <definedName name="Dez" localSheetId="1">{"dez","vinte","trinta","quarenta","cinquenta","sessenta","setenta","oitenta","noventa"}</definedName>
    <definedName name="Dez">{"dez","vinte","trinta","quarenta","cinquenta","sessenta","setenta","oitenta","noventa"}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CONC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EXIST">#REF!</definedName>
    <definedName name="DF_MANT">#REF!</definedName>
    <definedName name="DF_PAINEL">#REF!</definedName>
    <definedName name="DF_POSTEEXT">#REF!</definedName>
    <definedName name="DF_REFLET">#REF!</definedName>
    <definedName name="DF_REMOVER">#REF!</definedName>
    <definedName name="DF_RODOVIA">#REF!</definedName>
    <definedName name="DF_SNV">#REF!</definedName>
    <definedName name="DF_TOTAL">#REF!</definedName>
    <definedName name="DFADEXA">#N/A</definedName>
    <definedName name="dfadsfsadf" localSheetId="1" hidden="1">{"'gráf jan00'!$A$1:$AK$41"}</definedName>
    <definedName name="dfadsfsadf" hidden="1">{"'gráf jan00'!$A$1:$AK$41"}</definedName>
    <definedName name="dfas">#N/A</definedName>
    <definedName name="dfd" localSheetId="1" hidden="1">{"'gráf jan00'!$A$1:$AK$41"}</definedName>
    <definedName name="dfd" hidden="1">{"'gráf jan00'!$A$1:$AK$41"}</definedName>
    <definedName name="dfdd">#REF!</definedName>
    <definedName name="DFDFDF" localSheetId="1" hidden="1">{"'gráf jan00'!$A$1:$AK$41"}</definedName>
    <definedName name="DFDFDF" hidden="1">{"'gráf jan00'!$A$1:$AK$41"}</definedName>
    <definedName name="dfdfdfd" localSheetId="0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hidden="1">{#N/A,#N/A,FALSE,"MO (2)"}</definedName>
    <definedName name="DFDFS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FDVFDFGFD">#N/A</definedName>
    <definedName name="dffd">#REF!</definedName>
    <definedName name="dfg">#REF!</definedName>
    <definedName name="DFGADET" localSheetId="1" hidden="1">{"'gráf jan00'!$A$1:$AK$41"}</definedName>
    <definedName name="DFGADET" hidden="1">{"'gráf jan00'!$A$1:$AK$41"}</definedName>
    <definedName name="DFGDFG">#REF!</definedName>
    <definedName name="DFGDFG_1">"NA()"</definedName>
    <definedName name="DFGDFGD" localSheetId="1" hidden="1">{"'Quadro'!$A$4:$BG$78"}</definedName>
    <definedName name="DFGDFGD" hidden="1">{"'Quadro'!$A$4:$BG$78"}</definedName>
    <definedName name="dfgfgd">#N/A</definedName>
    <definedName name="dfgggg">#REF!</definedName>
    <definedName name="dfgh">#N/A</definedName>
    <definedName name="DFGHDF">#REF!</definedName>
    <definedName name="dfgs" localSheetId="1" hidden="1">{#N/A,#N/A,TRUE,"Serviços"}</definedName>
    <definedName name="dfgs" hidden="1">{#N/A,#N/A,TRUE,"Serviços"}</definedName>
    <definedName name="dfgss" localSheetId="1" hidden="1">{#N/A,#N/A,TRUE,"Serviços"}</definedName>
    <definedName name="dfgss" hidden="1">{#N/A,#N/A,TRUE,"Serviços"}</definedName>
    <definedName name="dfre">[46]!dfre</definedName>
    <definedName name="dfs">#REF!</definedName>
    <definedName name="dfsfenk">#REF!</definedName>
    <definedName name="dfuil" localSheetId="1" hidden="1">{"'RR'!$A$2:$E$81"}</definedName>
    <definedName name="dfuil" hidden="1">{"'RR'!$A$2:$E$81"}</definedName>
    <definedName name="dfv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">#REF!</definedName>
    <definedName name="DGA">'[68]PRO-08'!#REF!</definedName>
    <definedName name="DGA_10">'[69]PRO-08'!#REF!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4">'[69]PRO-08'!#REF!</definedName>
    <definedName name="DGA_25">'[69]PRO-08'!#REF!</definedName>
    <definedName name="DGA_26">'[70]PRO-08'!#REF!</definedName>
    <definedName name="DGA_27">'[69]PRO-08'!#REF!</definedName>
    <definedName name="DGA_27_1">"NA()"</definedName>
    <definedName name="DGA_29">'[69]PRO-08'!#REF!</definedName>
    <definedName name="DGA_5">#N/A</definedName>
    <definedName name="DGA_6">#N/A</definedName>
    <definedName name="DGA_7">#N/A</definedName>
    <definedName name="DGA_8">#N/A</definedName>
    <definedName name="DGA_9">'[69]PRO-08'!#REF!</definedName>
    <definedName name="DGA_9_1">"NA()"</definedName>
    <definedName name="DGF" localSheetId="0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2" hidden="1">{#N/A,#N/A,FALSE,"MO (2)"}</definedName>
    <definedName name="DGF" localSheetId="1" hidden="1">{#N/A,#N/A,FALSE,"MO (2)"}</definedName>
    <definedName name="DGF" hidden="1">{#N/A,#N/A,FALSE,"MO (2)"}</definedName>
    <definedName name="DGF_1" localSheetId="1" hidden="1">{#N/A,#N/A,FALSE,"MO (2)"}</definedName>
    <definedName name="DGF_1" hidden="1">{#N/A,#N/A,FALSE,"MO (2)"}</definedName>
    <definedName name="dgffffffffffffff">#REF!</definedName>
    <definedName name="DGU">#REF!</definedName>
    <definedName name="di">#REF!</definedName>
    <definedName name="DIA">#REF!</definedName>
    <definedName name="DIA_1">#REF!</definedName>
    <definedName name="DIA_16">#REF!</definedName>
    <definedName name="Dia_trab">#N/A</definedName>
    <definedName name="DIAGRAMA">[80]PRANCHA!$R$2:$U$1293</definedName>
    <definedName name="dias">#N/A</definedName>
    <definedName name="Dias_Decorridos">#REF!</definedName>
    <definedName name="diego" localSheetId="1" hidden="1">{#N/A,#N/A,TRUE,"Serviços"}</definedName>
    <definedName name="diego" hidden="1">{#N/A,#N/A,TRUE,"Serviços"}</definedName>
    <definedName name="DIESEL">[144]INSUMOS!$N$305</definedName>
    <definedName name="DIESEL_1">"$#REF!.$#REF!$#REF!"</definedName>
    <definedName name="DIESEL_11">!#REF!</definedName>
    <definedName name="DIESEL_15">!#REF!</definedName>
    <definedName name="DIESEL_16">#REF!</definedName>
    <definedName name="DIESEL_33">!#REF!</definedName>
    <definedName name="DIESEL_5">!#REF!</definedName>
    <definedName name="DIESEL_7">!#REF!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#N/A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25">#N/A</definedName>
    <definedName name="DigitarFixo">#REF!</definedName>
    <definedName name="DILO_Ferrovia" localSheetId="1" hidden="1">{"'Quadro'!$A$4:$BG$78"}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">[132]DIS!$C$3:$E$41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localSheetId="1" hidden="1">{"'RR'!$A$2:$E$81"}</definedName>
    <definedName name="disp1" hidden="1">{"'RR'!$A$2:$E$81"}</definedName>
    <definedName name="Displocopaul1" localSheetId="1" hidden="1">{"'gráf jan00'!$A$1:$AK$41"}</definedName>
    <definedName name="Displocopaul1" hidden="1">{"'gráf jan00'!$A$1:$AK$41"}</definedName>
    <definedName name="disppaul" localSheetId="1" hidden="1">{"'gráf jan00'!$A$1:$AK$41"}</definedName>
    <definedName name="disppaul" hidden="1">{"'gráf jan00'!$A$1:$AK$41"}</definedName>
    <definedName name="Disppaul1" localSheetId="1" hidden="1">{"'gráf jan00'!$A$1:$AK$41"}</definedName>
    <definedName name="Disppaul1" hidden="1">{"'gráf jan00'!$A$1:$AK$41"}</definedName>
    <definedName name="disppaul10" localSheetId="1" hidden="1">{"'gráf jan00'!$A$1:$AK$41"}</definedName>
    <definedName name="disppaul10" hidden="1">{"'gráf jan00'!$A$1:$AK$41"}</definedName>
    <definedName name="disppaul100" localSheetId="1" hidden="1">{"'gráf jan00'!$A$1:$AK$41"}</definedName>
    <definedName name="disppaul100" hidden="1">{"'gráf jan00'!$A$1:$AK$41"}</definedName>
    <definedName name="disppaul11" localSheetId="1" hidden="1">{"'Quadro'!$A$4:$BG$78"}</definedName>
    <definedName name="disppaul11" hidden="1">{"'Quadro'!$A$4:$BG$78"}</definedName>
    <definedName name="disppaul12" localSheetId="1" hidden="1">{"'gráf jan00'!$A$1:$AK$41"}</definedName>
    <definedName name="disppaul12" hidden="1">{"'gráf jan00'!$A$1:$AK$41"}</definedName>
    <definedName name="disppaul13" localSheetId="1" hidden="1">{"'gráf jan00'!$A$1:$AK$41"}</definedName>
    <definedName name="disppaul13" hidden="1">{"'gráf jan00'!$A$1:$AK$41"}</definedName>
    <definedName name="disppaul14" localSheetId="1" hidden="1">{"'gráf jan00'!$A$1:$AK$41"}</definedName>
    <definedName name="disppaul14" hidden="1">{"'gráf jan00'!$A$1:$AK$41"}</definedName>
    <definedName name="disppaul15" localSheetId="1" hidden="1">{"'gráf jan00'!$A$1:$AK$41"}</definedName>
    <definedName name="disppaul15" hidden="1">{"'gráf jan00'!$A$1:$AK$41"}</definedName>
    <definedName name="disppaul2" localSheetId="1" hidden="1">{"'gráf jan00'!$A$1:$AK$41"}</definedName>
    <definedName name="disppaul2" hidden="1">{"'gráf jan00'!$A$1:$AK$41"}</definedName>
    <definedName name="disppaul4" localSheetId="1" hidden="1">{"'gráf jan00'!$A$1:$AK$41"}</definedName>
    <definedName name="disppaul4" hidden="1">{"'gráf jan00'!$A$1:$AK$41"}</definedName>
    <definedName name="DispTelGASAG" localSheetId="1" hidden="1">{"'teste'!$B$2:$R$49"}</definedName>
    <definedName name="DispTelGASAG" hidden="1">{"'teste'!$B$2:$R$49"}</definedName>
    <definedName name="DIST">#REF!</definedName>
    <definedName name="DIST1">#REF!</definedName>
    <definedName name="DIST2">#REF!</definedName>
    <definedName name="DISTA">#REF!</definedName>
    <definedName name="DISTA_16">#REF!</definedName>
    <definedName name="DISTAC">#REF!</definedName>
    <definedName name="DISTAMBUQ">#REF!</definedName>
    <definedName name="distância">#REF!</definedName>
    <definedName name="DISTANP">#REF!</definedName>
    <definedName name="DISTAQ">#REF!</definedName>
    <definedName name="DISTB">[39]DG!$C$32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IBUIDORAS">[105]DISTRIBUIDORAS!$A$7:$M$73</definedName>
    <definedName name="DISTRR1C">#REF!</definedName>
    <definedName name="DISTS">#REF!</definedName>
    <definedName name="Div">#REF!</definedName>
    <definedName name="Divers">#REF!</definedName>
    <definedName name="diverso2">#REF!</definedName>
    <definedName name="DJ">#REF!</definedName>
    <definedName name="DJ_1">"$#REF!.$#REF!$#REF!"</definedName>
    <definedName name="DJ_10">#REF!</definedName>
    <definedName name="DJ_11">!#REF!</definedName>
    <definedName name="DJ_12">#REF!</definedName>
    <definedName name="DJ_13">#REF!</definedName>
    <definedName name="DJ_14">#REF!</definedName>
    <definedName name="DJ_15">!#REF!</definedName>
    <definedName name="DJ_16">#REF!</definedName>
    <definedName name="DJ_18">#REF!</definedName>
    <definedName name="DJ_2">#N/A</definedName>
    <definedName name="DJ_25">#REF!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!#REF!</definedName>
    <definedName name="DJ_7">!#REF!</definedName>
    <definedName name="DJ_8">!#REF!</definedName>
    <definedName name="DJ_9">!#REF!</definedName>
    <definedName name="DJJ">#REF!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>[145]C.U!$D$1651,[145]C.U!$D$1155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#N/A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#N/A</definedName>
    <definedName name="dmt_13">0</definedName>
    <definedName name="dmt_14">0</definedName>
    <definedName name="dmt_1400">#N/A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#N/A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[145]C_U!$D$1651,[145]C_U!$D$1155</definedName>
    <definedName name="dmt_40">0</definedName>
    <definedName name="DMT_400">#REF!</definedName>
    <definedName name="DMT_400_600">#REF!</definedName>
    <definedName name="DMT_400_600_4">"$#REF!.$V$#REF!"</definedName>
    <definedName name="DMT_400_600_5">#N/A</definedName>
    <definedName name="dmt_5">0</definedName>
    <definedName name="DMT_50">#REF!</definedName>
    <definedName name="DMT_50_200">#REF!</definedName>
    <definedName name="DMT_50_200_4">"$#REF!.$#REF!$#REF!"</definedName>
    <definedName name="DMT_50_200_5">#N/A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L_PISTA">#REF!</definedName>
    <definedName name="DMT_ATERRO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'[146]Quadro DMT'!$H$12</definedName>
    <definedName name="DMT_CM30_P">'[146]Quadro DMT'!$I$12</definedName>
    <definedName name="dmt_correção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arrum">#REF!</definedName>
    <definedName name="dmt_pedrajog">#REF!</definedName>
    <definedName name="DMT_PROD.BETUM._US.CBUQ">#REF!</definedName>
    <definedName name="DMT_RR2C_NP">'[146]Quadro DMT'!$H$14</definedName>
    <definedName name="DMT_RR2C_P">'[146]Quadro DMT'!$I$14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AREIA">'[65]UNITÁRIOS BATAGUASSU'!$P$10</definedName>
    <definedName name="DMTBRITA">'[65]UNITÁRIOS BATAGUASSU'!$P$11</definedName>
    <definedName name="DMTc">#REF!</definedName>
    <definedName name="DMTCAPECM">[104]Croqui!$R$31</definedName>
    <definedName name="DMTCIMENTO">#REF!</definedName>
    <definedName name="DMTComp.cimento">#N/A</definedName>
    <definedName name="DMTLOCAL">'[65]UNITÁRIOS BATAGUASSU'!$P$14</definedName>
    <definedName name="DMTMICRO0.8">#REF!</definedName>
    <definedName name="DMTMICRO1.5">#REF!</definedName>
    <definedName name="dmtr">#REF!</definedName>
    <definedName name="dmtr_16">#REF!</definedName>
    <definedName name="DMTRECHO">#REF!</definedName>
    <definedName name="DMTRECICLA">#REF!</definedName>
    <definedName name="DMTRR">[104]Croqui!#REF!</definedName>
    <definedName name="DMTRRR">[104]Croqui!#REF!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'[104]Comp P Unit '!$O$37</definedName>
    <definedName name="DNIT_aprovação">[147]Auxiliar!$K$2:$K$5</definedName>
    <definedName name="DNIT1">[116]Pato!$A$1</definedName>
    <definedName name="DO">#REF!</definedName>
    <definedName name="do_f">#REF!</definedName>
    <definedName name="DOBARMADURAMANALT">[84]Pato!$G$31</definedName>
    <definedName name="DOC">[132]DOC!$B$3:$I$137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[129]!Dom_Páscoa-49</definedName>
    <definedName name="Dom_Páscoa">#N/A</definedName>
    <definedName name="Dope">'[73]2.2.9.Medição de dop'!$I$49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">#REF!</definedName>
    <definedName name="DRADADRA" hidden="1">#REF!</definedName>
    <definedName name="drafad">#REF!</definedName>
    <definedName name="dr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'[127]P reaj x P atual'!#REF!</definedName>
    <definedName name="Dre__Descida" localSheetId="1" hidden="1">{#N/A,#N/A,TRUE,"Serviços"}</definedName>
    <definedName name="Dre__Descida" hidden="1">{#N/A,#N/A,TRUE,"Serviços"}</definedName>
    <definedName name="DRE_1">"NA()"</definedName>
    <definedName name="dren">#REF!</definedName>
    <definedName name="DRENA">#REF!</definedName>
    <definedName name="drena_2">#REF!</definedName>
    <definedName name="drena_4">"$#REF!.$H$80"</definedName>
    <definedName name="drena_5">#N/A</definedName>
    <definedName name="DRENA_A">#REF!</definedName>
    <definedName name="DRENA_B">#REF!</definedName>
    <definedName name="drena1">#N/A</definedName>
    <definedName name="Drena2">#N/A</definedName>
    <definedName name="DRENAG">'[127]P reaj x P atual'!$S$6</definedName>
    <definedName name="drenagem">#REF!</definedName>
    <definedName name="drenagem_1">#REF!</definedName>
    <definedName name="drenagem_10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agem2">#N/A</definedName>
    <definedName name="dreno">[39]DRENO!$J$175</definedName>
    <definedName name="drenoma">[39]RO!$N$23</definedName>
    <definedName name="Drenos">#REF!</definedName>
    <definedName name="drenota">[39]DRENO!$J$177</definedName>
    <definedName name="DRI">#REF!</definedName>
    <definedName name="DRI_1">"NA()"</definedName>
    <definedName name="DRN">#REF!</definedName>
    <definedName name="DRTVRT">#N/A</definedName>
    <definedName name="DS" localSheetId="1" hidden="1">{"'Quadro'!$A$4:$BG$78"}</definedName>
    <definedName name="DS" hidden="1">{"'Quadro'!$A$4:$BG$78"}</definedName>
    <definedName name="dsad">#REF!</definedName>
    <definedName name="dsad_1">"NA()"</definedName>
    <definedName name="dsadf" localSheetId="1">{"total","SUM(total)","YNNNN",FALSE}</definedName>
    <definedName name="dsadf">{"total","SUM(total)","YNNNN",FALSE}</definedName>
    <definedName name="dsafs">#REF!</definedName>
    <definedName name="Dsc" hidden="1">#N/A</definedName>
    <definedName name="Dsc_26">NA()</definedName>
    <definedName name="Dsc_27">NA()</definedName>
    <definedName name="dsd">'[148]P A T O 98 D'!#REF!</definedName>
    <definedName name="DSD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">#N/A</definedName>
    <definedName name="DSFSA">#N/A</definedName>
    <definedName name="dsipaul" localSheetId="1" hidden="1">{"'gráf jan00'!$A$1:$AK$41"}</definedName>
    <definedName name="dsipaul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localSheetId="1" hidden="1">{"'gráf jan00'!$A$1:$AK$41"}</definedName>
    <definedName name="dssssss" hidden="1">{"'gráf jan00'!$A$1:$AK$41"}</definedName>
    <definedName name="DSTSHFD">#REF!</definedName>
    <definedName name="dt">#REF!</definedName>
    <definedName name="DTC">[39]DG!$E$23</definedName>
    <definedName name="dtin">#REF!</definedName>
    <definedName name="DTM">#REF!</definedName>
    <definedName name="DTMED">#REF!</definedName>
    <definedName name="DTMED_16">#REF!</definedName>
    <definedName name="Dtrecho">[26]CROQUIS!$K$36</definedName>
    <definedName name="dtrtr">#N/A</definedName>
    <definedName name="DUCOL" localSheetId="1" hidden="1">{"'Plan1 (2)'!$A$5:$F$63"}</definedName>
    <definedName name="DUCOL" hidden="1">{"'Plan1 (2)'!$A$5:$F$63"}</definedName>
    <definedName name="DV" localSheetId="1" hidden="1">{"'Quadro'!$A$4:$BG$78"}</definedName>
    <definedName name="DV" hidden="1">{"'Quadro'!$A$4:$BG$78"}</definedName>
    <definedName name="DVGBJVBHU.Ç">#REF!</definedName>
    <definedName name="dvsvsvs">#REF!</definedName>
    <definedName name="dwd" localSheetId="1" hidden="1">{"'Quadro'!$A$4:$BG$78"}</definedName>
    <definedName name="dwd" hidden="1">{"'Quadro'!$A$4:$BG$78"}</definedName>
    <definedName name="DWDDW">#REF!</definedName>
    <definedName name="dwsdad" localSheetId="1" hidden="1">{"'ReceitaLiquidaME'!$AA$25:$AN$32"}</definedName>
    <definedName name="dwsdad" hidden="1">{"'ReceitaLiquidaME'!$AA$25:$AN$32"}</definedName>
    <definedName name="e">#REF!</definedName>
    <definedName name="e__cm">'[59]Fresagem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#REF!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0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[110]SERVIÇOS!$G$32</definedName>
    <definedName name="EA_16">#REF!</definedName>
    <definedName name="EA_39">[110]SERVIÇOS!$G$32</definedName>
    <definedName name="EA_6">[110]SERVIÇOS!$G$32</definedName>
    <definedName name="eageag" localSheetId="1" hidden="1">{#N/A,#N/A,TRUE,"Serviços"}</definedName>
    <definedName name="eageag" hidden="1">{#N/A,#N/A,TRUE,"Serviços"}</definedName>
    <definedName name="EB">#REF!</definedName>
    <definedName name="ec">#REF!</definedName>
    <definedName name="ECJ">#REF!</definedName>
    <definedName name="ECJ_1">"$#REF!.$#REF!$#REF!"</definedName>
    <definedName name="ECJ_10">#REF!</definedName>
    <definedName name="ECJ_11">!#REF!</definedName>
    <definedName name="ECJ_12">#REF!</definedName>
    <definedName name="ECJ_13">#REF!</definedName>
    <definedName name="ECJ_14">#REF!</definedName>
    <definedName name="ECJ_15">!#REF!</definedName>
    <definedName name="ECJ_16">#REF!</definedName>
    <definedName name="ECJ_2">#N/A</definedName>
    <definedName name="ECJ_25">#REF!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!#REF!</definedName>
    <definedName name="ECJ_7">!#REF!</definedName>
    <definedName name="ECJ_8">!#REF!</definedName>
    <definedName name="ECJ_9">!#REF!</definedName>
    <definedName name="ECJJ">#REF!</definedName>
    <definedName name="ECVCFELE">#REF!</definedName>
    <definedName name="ECVCFMEC">#REF!</definedName>
    <definedName name="ed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egeh" localSheetId="1" hidden="1">{#N/A,#N/A,FALSE,"MO (2)"}</definedName>
    <definedName name="edefegeh" hidden="1">{#N/A,#N/A,FALSE,"MO (2)"}</definedName>
    <definedName name="edefegeh_1" localSheetId="1" hidden="1">{#N/A,#N/A,FALSE,"MO (2)"}</definedName>
    <definedName name="edefegeh_1" hidden="1">{#N/A,#N/A,FALSE,"MO (2)"}</definedName>
    <definedName name="EDEFR">#N/A</definedName>
    <definedName name="EDIFICAÇÕES">#N/A</definedName>
    <definedName name="Edit" hidden="1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RT">#N/A</definedName>
    <definedName name="EDT">[132]CRG!$B$1:$T$746</definedName>
    <definedName name="EDUARDO">#REF!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[149]reg_mec_fx_dm_!#REF!</definedName>
    <definedName name="ee_27">[149]reg_mec_fx_dm_!#REF!</definedName>
    <definedName name="ee_28">[149]reg_mec_fx_dm_!#REF!</definedName>
    <definedName name="ee_29">[149]reg_mec_fx_dm_!#REF!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[149]reg_mec_fx_dm_!#REF!</definedName>
    <definedName name="ee_6">[149]reg_mec_fx_dm_!#REF!</definedName>
    <definedName name="ee_7">#REF!</definedName>
    <definedName name="eee">[46]!eee</definedName>
    <definedName name="eeee">[46]!eeee</definedName>
    <definedName name="eeeee" localSheetId="0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2" hidden="1">{#N/A,#N/A,FALSE,"MO (2)"}</definedName>
    <definedName name="eeeee" localSheetId="1" hidden="1">{#N/A,#N/A,FALSE,"MO (2)"}</definedName>
    <definedName name="eeeee" hidden="1">{#N/A,#N/A,FALSE,"MO (2)"}</definedName>
    <definedName name="eeeeeee">#REF!</definedName>
    <definedName name="eeeeeeeeee">#REF!</definedName>
    <definedName name="Ef">#REF!</definedName>
    <definedName name="Ef_16">#REF!</definedName>
    <definedName name="Efaixa">'[150]P A T O  D'!#REF!</definedName>
    <definedName name="Efaixa_1">"'file:///C:/Documents and Settings/mauricio.ferrao/Desktop/ARQUIVOS R96/EXCEL/PATOs/BR153_99.XLS'#$'P A T O  D'.$#REF!$#REF!"</definedName>
    <definedName name="Efaixa_3">'[151]P A T O  D'!#REF!</definedName>
    <definedName name="Efaixa_4">'[151]P A T O  D'!#REF!</definedName>
    <definedName name="Efaixa_5">'[151]P A T O  D'!#REF!</definedName>
    <definedName name="Efaixaa">'[152]P A T O  D'!#REF!</definedName>
    <definedName name="efas" localSheetId="1" hidden="1">{#N/A,#N/A,TRUE,"Serviços"}</definedName>
    <definedName name="efas" hidden="1">{#N/A,#N/A,TRUE,"Serviços"}</definedName>
    <definedName name="EFC" localSheetId="1" hidden="1">{"'RR'!$A$2:$E$81"}</definedName>
    <definedName name="EFC" hidden="1">{"'RR'!$A$2:$E$81"}</definedName>
    <definedName name="EFCEletron" localSheetId="1" hidden="1">{"'RR'!$A$2:$E$81"}</definedName>
    <definedName name="EFCEletron" hidden="1">{"'RR'!$A$2:$E$81"}</definedName>
    <definedName name="EFFGGRT">#N/A</definedName>
    <definedName name="efrfrf">#N/A</definedName>
    <definedName name="EFVM" localSheetId="1" hidden="1">{"'RR'!$A$2:$E$81"}</definedName>
    <definedName name="EFVM" hidden="1">{"'RR'!$A$2:$E$81"}</definedName>
    <definedName name="EFVM2" localSheetId="1" hidden="1">{"'RR'!$A$2:$E$81"}</definedName>
    <definedName name="EFVM2" hidden="1">{"'RR'!$A$2:$E$81"}</definedName>
    <definedName name="EFVM3" localSheetId="1" hidden="1">{"'RR'!$A$2:$E$81"}</definedName>
    <definedName name="EFVM3" hidden="1">{"'RR'!$A$2:$E$81"}</definedName>
    <definedName name="Ei">#REF!</definedName>
    <definedName name="Ei_16">#REF!</definedName>
    <definedName name="eipeo" localSheetId="1" hidden="1">{#N/A,#N/A,TRUE,"Serviços"}</definedName>
    <definedName name="eipeo" hidden="1">{#N/A,#N/A,TRUE,"Serviços"}</definedName>
    <definedName name="eixos">#REF!</definedName>
    <definedName name="EJ">#REF!</definedName>
    <definedName name="EJ_1">"$#REF!.$#REF!$#REF!"</definedName>
    <definedName name="EJ_10">#REF!</definedName>
    <definedName name="EJ_11">!#REF!</definedName>
    <definedName name="EJ_12">#REF!</definedName>
    <definedName name="EJ_13">#REF!</definedName>
    <definedName name="EJ_14">#REF!</definedName>
    <definedName name="EJ_15">!#REF!</definedName>
    <definedName name="EJ_16">#REF!</definedName>
    <definedName name="EJ_2">#N/A</definedName>
    <definedName name="EJ_25">#REF!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!#REF!</definedName>
    <definedName name="EJ_7">!#REF!</definedName>
    <definedName name="EJ_8">!#REF!</definedName>
    <definedName name="EJ_9">!#REF!</definedName>
    <definedName name="EJI" localSheetId="1" hidden="1">{"'Quadro'!$A$4:$BG$78"}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ISTA">#REF!</definedName>
    <definedName name="ELIAS">#N/A</definedName>
    <definedName name="elr1\2">#REF!</definedName>
    <definedName name="elton">#REF!</definedName>
    <definedName name="elv50x40">#REF!</definedName>
    <definedName name="Em">#REF!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c">'[39]ESC MEC '!$M$179</definedName>
    <definedName name="emecma">[39]RO!$N$9</definedName>
    <definedName name="emecta">'[39]ESC MEC '!$M$181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2">#REF!</definedName>
    <definedName name="emekmf_3">#REF!</definedName>
    <definedName name="emekmf_4">#REF!</definedName>
    <definedName name="emekmf_5">#REF!</definedName>
    <definedName name="emekmf_6">#REF!</definedName>
    <definedName name="emekmf_7">#REF!</definedName>
    <definedName name="emekmf_8">#REF!</definedName>
    <definedName name="emekmf_9">#REF!</definedName>
    <definedName name="emekmi_1">#REF!</definedName>
    <definedName name="emekmi_2">#REF!</definedName>
    <definedName name="emekmi_3">#REF!</definedName>
    <definedName name="emekmi_4">#REF!</definedName>
    <definedName name="emekmi_5">#REF!</definedName>
    <definedName name="emekmi_6">#REF!</definedName>
    <definedName name="emekmi_7">#REF!</definedName>
    <definedName name="emekmi_8">#REF!</definedName>
    <definedName name="emekmi_9">#REF!</definedName>
    <definedName name="EMERGENCIA">#N/A</definedName>
    <definedName name="EMMA">[39]RO!$N$20</definedName>
    <definedName name="EMN">#REF!</definedName>
    <definedName name="EMN_16">#REF!</definedName>
    <definedName name="emoe">#REF!</definedName>
    <definedName name="EMP">[110]SERVIÇOS!$I$6</definedName>
    <definedName name="EMP_13">[110]SERVIÇOS!$I$6</definedName>
    <definedName name="EMP_39">[110]SERVIÇOS!$I$6</definedName>
    <definedName name="EMP_6">[110]SERVIÇOS!$I$6</definedName>
    <definedName name="emp2_10">#REF!</definedName>
    <definedName name="emp2_6">#REF!</definedName>
    <definedName name="EmpAux" hidden="1">""</definedName>
    <definedName name="Empo">#REF!</definedName>
    <definedName name="empo2">#N/A</definedName>
    <definedName name="empo3">#REF!</definedName>
    <definedName name="Empola2">#N/A</definedName>
    <definedName name="Empolamento">#REF!</definedName>
    <definedName name="Empolo2">#N/A</definedName>
    <definedName name="empolo3">#N/A</definedName>
    <definedName name="Empr" hidden="1">#REF!</definedName>
    <definedName name="EMPRE">#REF!</definedName>
    <definedName name="Empresa">#REF!</definedName>
    <definedName name="empresa_13">#REF!</definedName>
    <definedName name="Empresa_16">#REF!</definedName>
    <definedName name="EMPRESA_20">#N/A</definedName>
    <definedName name="EMPRESA_21">#N/A</definedName>
    <definedName name="empresa_42">#REF!</definedName>
    <definedName name="Empresa_Lider">#REF!</definedName>
    <definedName name="emprestimo">'[81]Vínculo (2)'!$Y$13</definedName>
    <definedName name="EMTA">'[39]ESC MAN'!$J$20</definedName>
    <definedName name="EMUL">#REF!</definedName>
    <definedName name="EMULPOL">'[104]CUSTO MATERIAL'!$F$28</definedName>
    <definedName name="EMULPOLROO">'[104]CALCULOS AUXILIARES'!$E$42</definedName>
    <definedName name="EMW">#REF!</definedName>
    <definedName name="EMW_16">#REF!</definedName>
    <definedName name="EMWA">#REF!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s">#REF!</definedName>
    <definedName name="ENCARGOS_SOCIAIS">#REF!</definedName>
    <definedName name="ENCARR">#REF!</definedName>
    <definedName name="ENCARREGADO">#REF!</definedName>
    <definedName name="ENCATA">#REF!</definedName>
    <definedName name="ENCMA">[39]RO!$N$54</definedName>
    <definedName name="encp">'[67]QTT  BETUM'!#REF!</definedName>
    <definedName name="encsociais">[153]EncSoc!#REF!</definedName>
    <definedName name="enct">'[67]QTT  BETUM'!#REF!</definedName>
    <definedName name="ENCTA">[39]ADM!$T$211</definedName>
    <definedName name="Endereço">#N/A</definedName>
    <definedName name="eng">[33]DADOS!$B$15</definedName>
    <definedName name="eng." localSheetId="0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2" hidden="1">{#N/A,#N/A,FALSE,"MO (2)"}</definedName>
    <definedName name="eng." localSheetId="1" hidden="1">{#N/A,#N/A,FALSE,"MO (2)"}</definedName>
    <definedName name="eng." hidden="1">{#N/A,#N/A,FALSE,"MO (2)"}</definedName>
    <definedName name="eng._1" localSheetId="1" hidden="1">{#N/A,#N/A,FALSE,"MO (2)"}</definedName>
    <definedName name="eng._1" hidden="1">{#N/A,#N/A,FALSE,"MO (2)"}</definedName>
    <definedName name="Eng__Luiz_Tadeu_Parisi">#REF!</definedName>
    <definedName name="eng_10">#REF!</definedName>
    <definedName name="eng_6">#REF!</definedName>
    <definedName name="ENGATE_STORZ">#REF!</definedName>
    <definedName name="EngEmpresa">#REF!</definedName>
    <definedName name="ENGENHARIA" localSheetId="0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hidden="1">{#N/A,#N/A,FALSE,"MO (2)"}</definedName>
    <definedName name="ENGENHARIA_1" localSheetId="1" hidden="1">{#N/A,#N/A,FALSE,"MO (2)"}</definedName>
    <definedName name="ENGENHARIA_1" hidden="1">{#N/A,#N/A,FALSE,"MO (2)"}</definedName>
    <definedName name="ENGENHEIRO">#N/A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">[39]ENROC!$E$28</definedName>
    <definedName name="ENRA">#REF!</definedName>
    <definedName name="ENRJ">#REF!</definedName>
    <definedName name="ENRMA">[39]RO!$N$26</definedName>
    <definedName name="Enrocamento" localSheetId="1" hidden="1">{#N/A,#N/A,TRUE,"Plan1"}</definedName>
    <definedName name="Enrocamento" hidden="1">{#N/A,#N/A,TRUE,"Plan1"}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JOGADA">'[154]ENROCAMENTO JOGADO'!$E$22</definedName>
    <definedName name="Enrocamentos" localSheetId="1" hidden="1">{#N/A,#N/A,TRUE,"Plan1"}</definedName>
    <definedName name="Enrocamentos" hidden="1">{#N/A,#N/A,TRUE,"Plan1"}</definedName>
    <definedName name="ENROCPARRMANALT">[84]Pato!$G$39</definedName>
    <definedName name="ENROCPEDRAARRUMMAN">#N/A</definedName>
    <definedName name="ENROCPJOG">#N/A</definedName>
    <definedName name="ENROCPJOGMANALT">[84]Pato!$G$41</definedName>
    <definedName name="enroPA">#REF!</definedName>
    <definedName name="ENRTA">[39]ENROC!$E$30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'[26]Mão de Obra'!$E$15</definedName>
    <definedName name="EPA">[52]SERVIÇOS!#REF!</definedName>
    <definedName name="epi">#REF!</definedName>
    <definedName name="EPJ">[52]SERVIÇOS!#REF!</definedName>
    <definedName name="EPOLIMERO">#REF!</definedName>
    <definedName name="EPVT">#REF!</definedName>
    <definedName name="EQ" localSheetId="3" hidden="1">#REF!</definedName>
    <definedName name="EQ" localSheetId="4" hidden="1">#REF!</definedName>
    <definedName name="EQ" hidden="1">#REF!</definedName>
    <definedName name="eqeqeqeq">#REF!</definedName>
    <definedName name="EQPTO">#REF!</definedName>
    <definedName name="EQPTOS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i">#REF!</definedName>
    <definedName name="Equip" localSheetId="4" hidden="1">#REF!</definedName>
    <definedName name="Equip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'[155]Relação de Equipamentos'!$B$13:$X$152</definedName>
    <definedName name="EQUIPAMENTOS2">'[156]Relação de Equipamentos'!$B$13:$Z$152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O1">#REF!</definedName>
    <definedName name="equipp">#REF!</definedName>
    <definedName name="EQWEQWE">#REF!</definedName>
    <definedName name="erb" localSheetId="1" hidden="1">{"'Quadro'!$A$4:$BG$78"}</definedName>
    <definedName name="erb" hidden="1">{"'Quadro'!$A$4:$BG$78"}</definedName>
    <definedName name="erc" localSheetId="1" hidden="1">{"'RR'!$A$2:$E$81"}</definedName>
    <definedName name="erc" hidden="1">{"'RR'!$A$2:$E$81"}</definedName>
    <definedName name="ere">#REF!</definedName>
    <definedName name="ereerer" localSheetId="0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hidden="1">{#N/A,#N/A,FALSE,"MO (2)"}</definedName>
    <definedName name="erewq">#REF!</definedName>
    <definedName name="erewq_16">#REF!</definedName>
    <definedName name="erffref" localSheetId="1" hidden="1">{#N/A,#N/A,TRUE,"Plan1"}</definedName>
    <definedName name="erffref" hidden="1">{#N/A,#N/A,TRUE,"Plan1"}</definedName>
    <definedName name="ERGTER">#REF!</definedName>
    <definedName name="EROSOES" localSheetId="1" hidden="1">{#N/A,#N/A,TRUE,"Serviços"}</definedName>
    <definedName name="EROSOES" hidden="1">{#N/A,#N/A,TRUE,"Serviços"}</definedName>
    <definedName name="erqe">#N/A</definedName>
    <definedName name="err">[46]!err</definedName>
    <definedName name="errrrr" hidden="1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tttt">'[59]Fresagem de Pista Ago-98'!#REF!</definedName>
    <definedName name="erwe">#REF!</definedName>
    <definedName name="ES" hidden="1">#REF!</definedName>
    <definedName name="esag">'[151]P A T O  D'!#REF!</definedName>
    <definedName name="ESC">#REF!</definedName>
    <definedName name="ESC1CAT">#REF!</definedName>
    <definedName name="ESCAGUA">#REF!</definedName>
    <definedName name="ESCAVAÇÃO">#REF!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'[76]ESCAV MECAN'!$I$27</definedName>
    <definedName name="ESCAVMECVAL1CAT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[75]Insumos!$I$72</definedName>
    <definedName name="Escoram">#REF!</definedName>
    <definedName name="EscPonte">#REF!</definedName>
    <definedName name="ESCRITÓRIO">#REF!</definedName>
    <definedName name="ESHE">#REF!</definedName>
    <definedName name="ESHN">#REF!</definedName>
    <definedName name="esm">#REF!</definedName>
    <definedName name="ESocial">#REF!</definedName>
    <definedName name="ESP">'[127]P reaj x P atual'!#REF!</definedName>
    <definedName name="ESPCON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fica">#REF!</definedName>
    <definedName name="especificacoes">NA()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URAS">#REF!</definedName>
    <definedName name="EST">#REF!</definedName>
    <definedName name="EST_1">"NA()"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XT2">#REF!</definedName>
    <definedName name="et">'[26]Mão de Obra'!$E$14</definedName>
    <definedName name="etecon">#REF!</definedName>
    <definedName name="etfrgdfgdfgdfbg">#REF!</definedName>
    <definedName name="ETRVRTBRBTRT">#N/A</definedName>
    <definedName name="EU" localSheetId="0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2" hidden="1">{#N/A,#N/A,FALSE,"MO (2)"}</definedName>
    <definedName name="EU" localSheetId="1" hidden="1">{#N/A,#N/A,FALSE,"MO (2)"}</definedName>
    <definedName name="EU" hidden="1">{#N/A,#N/A,FALSE,"MO (2)"}</definedName>
    <definedName name="EU_1" localSheetId="1" hidden="1">{#N/A,#N/A,FALSE,"MO (2)"}</definedName>
    <definedName name="EU_1" hidden="1">{#N/A,#N/A,FALSE,"MO (2)"}</definedName>
    <definedName name="Evandro">#N/A</definedName>
    <definedName name="EVDCXFDBVGRVF">#N/A</definedName>
    <definedName name="ewew">#REF!</definedName>
    <definedName name="ewt">'[157]P A T O 98 D'!#REF!</definedName>
    <definedName name="ex">#REF!</definedName>
    <definedName name="EXA">'[68]PRO-08'!#REF!</definedName>
    <definedName name="EXA_10">'[69]PRO-08'!#REF!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4">'[69]PRO-08'!#REF!</definedName>
    <definedName name="EXA_25">'[69]PRO-08'!#REF!</definedName>
    <definedName name="EXA_26">'[70]PRO-08'!#REF!</definedName>
    <definedName name="EXA_27">'[69]PRO-08'!#REF!</definedName>
    <definedName name="EXA_27_1">"NA()"</definedName>
    <definedName name="EXA_29">'[69]PRO-08'!#REF!</definedName>
    <definedName name="EXA_5">#N/A</definedName>
    <definedName name="EXA_6">#N/A</definedName>
    <definedName name="EXA_7">#N/A</definedName>
    <definedName name="EXA_8">#N/A</definedName>
    <definedName name="EXA_9">'[69]PRO-08'!#REF!</definedName>
    <definedName name="EXA_9_1">"NA()"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!#REF!</definedName>
    <definedName name="Excel_BuiltIn__FilterDatabase_1_9">!#REF!</definedName>
    <definedName name="Excel_BuiltIn__FilterDatabase_10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#REF!</definedName>
    <definedName name="Excel_BuiltIn__FilterDatabase_25">#REF!</definedName>
    <definedName name="Excel_BuiltIn__FilterDatabase_25_1">"NA()"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5">#REF!</definedName>
    <definedName name="Excel_BuiltIn__FilterDatabase_5_1">#REF!</definedName>
    <definedName name="Excel_BuiltIn__FilterDatabase_51">"$#REF!.$B$14:$C$44"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'[158]CUSTO INDIRETO'!#REF!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>[159]LVC215O1_1_!$B$1:$O$158</definedName>
    <definedName name="Excel_BuiltIn_Database_15_1">#REF!</definedName>
    <definedName name="Excel_BuiltIn_Database_16">#REF!</definedName>
    <definedName name="Excel_BuiltIn_Database_16_1">#REF!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"NA()"</definedName>
    <definedName name="Excel_BuiltIn_Extract_0">#REF!</definedName>
    <definedName name="Excel_BuiltIn_Extract_1">"NA()"</definedName>
    <definedName name="Excel_BuiltIn_Print_Area">[77]Plan1!#REF!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>'[160]Cronog Físico Finaceiro '!#REF!</definedName>
    <definedName name="Excel_BuiltIn_Print_Area_10_1">#REF!</definedName>
    <definedName name="Excel_BuiltIn_Print_Area_10_1_1">#REF!</definedName>
    <definedName name="Excel_BuiltIn_Print_Area_10_1_10">#REF!</definedName>
    <definedName name="Excel_BuiltIn_Print_Area_10_10">'[160]Cronog Físico Finaceiro '!#REF!</definedName>
    <definedName name="Excel_BuiltIn_Print_Area_10_12">'[160]Cronog Físico Finaceiro '!#REF!</definedName>
    <definedName name="Excel_BuiltIn_Print_Area_10_15">'[161]Cronog Físico Finaceiro '!#REF!</definedName>
    <definedName name="Excel_BuiltIn_Print_Area_10_17">#REF!</definedName>
    <definedName name="Excel_BuiltIn_Print_Area_10_3">'[160]Cronog Físico Finaceiro '!#REF!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>'[160]Cronog Físico Finaceiro '!#REF!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0">#REF!</definedName>
    <definedName name="Excel_BuiltIn_Print_Area_11_10">#REF!</definedName>
    <definedName name="Excel_BuiltIn_Print_Area_11_17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0">#REF!</definedName>
    <definedName name="Excel_BuiltIn_Print_Area_15">'[78]61M_CBMI'!$AA$1:$AA$51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2">"""#REF!"""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2">"""#REF!"""</definedName>
    <definedName name="Excel_BuiltIn_Print_Area_18">#REF!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2">"""#REF!"""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7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21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5">"$#REF!.$A$1:$N$33"</definedName>
    <definedName name="Excel_BuiltIn_Print_Area_21_1_16">"$#REF!.$A$1:$N$33"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1">!#REF!</definedName>
    <definedName name="Excel_BuiltIn_Print_Area_26_1_15">!#REF!</definedName>
    <definedName name="Excel_BuiltIn_Print_Area_26_1_16">"$#REF!.$A$1:$N$33"</definedName>
    <definedName name="Excel_BuiltIn_Print_Area_26_1_5">!#REF!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5">"$#REF!.$A$1:$L$33"</definedName>
    <definedName name="Excel_BuiltIn_Print_Area_27_1_16">"$#REF!.$A$1:$L$33"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9">[162]DESMATAMENTO!#REF!</definedName>
    <definedName name="Excel_BuiltIn_Print_Area_29_1">#REF!</definedName>
    <definedName name="Excel_BuiltIn_Print_Area_29_1_1">#REF!</definedName>
    <definedName name="Excel_BuiltIn_Print_Area_29_1_15">"$#REF!.$A$1:$L$33"</definedName>
    <definedName name="Excel_BuiltIn_Print_Area_29_1_16">"$#REF!.$A$1:$L$33"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0">'[163]61M_CBMI'!$AA$1:$AA$51</definedName>
    <definedName name="Excel_BuiltIn_Print_Area_30_1">#REF!</definedName>
    <definedName name="Excel_BuiltIn_Print_Area_30_1_1">#REF!</definedName>
    <definedName name="Excel_BuiltIn_Print_Area_30_1_15">"$#REF!.$A$1:$L$33"</definedName>
    <definedName name="Excel_BuiltIn_Print_Area_30_1_16">"$#REF!.$A$1:$L$33"</definedName>
    <definedName name="Excel_BuiltIn_Print_Area_31">'[163]61M_CBMI'!$AA$1:$AA$51</definedName>
    <definedName name="Excel_BuiltIn_Print_Area_31_1">#REF!</definedName>
    <definedName name="Excel_BuiltIn_Print_Area_31_1_1">#REF!</definedName>
    <definedName name="Excel_BuiltIn_Print_Area_31_1_15">"$#REF!.$A$1:$J$33"</definedName>
    <definedName name="Excel_BuiltIn_Print_Area_31_1_16">"$#REF!.$A$1:$J$33"</definedName>
    <definedName name="Excel_BuiltIn_Print_Area_32">#REF!</definedName>
    <definedName name="Excel_BuiltIn_Print_Area_33">'[164]61M_CBMI'!$AA$1:$AA$51</definedName>
    <definedName name="Excel_BuiltIn_Print_Area_34">'[78]61M_CBMI'!$AA$1:$AA$51</definedName>
    <definedName name="Excel_BuiltIn_Print_Area_34_1">#REF!</definedName>
    <definedName name="Excel_BuiltIn_Print_Area_35">#REF!</definedName>
    <definedName name="Excel_BuiltIn_Print_Area_36">#REF!</definedName>
    <definedName name="Excel_BuiltIn_Print_Area_37">"$#REF!.$A$1:$N$43"</definedName>
    <definedName name="Excel_BuiltIn_Print_Area_38">"$#REF!.$A$1:$N$43"</definedName>
    <definedName name="Excel_BuiltIn_Print_Area_39">"$#REF!.$A$1:$N$42"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21">#REF!</definedName>
    <definedName name="Excel_BuiltIn_Print_Area_4_1_6">#REF!</definedName>
    <definedName name="Excel_BuiltIn_Print_Area_4_1_8">"$#REF!.$A$1:$J$51"</definedName>
    <definedName name="Excel_BuiltIn_Print_Area_4_1_9">#REF!</definedName>
    <definedName name="Excel_BuiltIn_Print_Area_4_15">!#REF!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8">"$#REF!.$A$1:$J$19"</definedName>
    <definedName name="Excel_BuiltIn_Print_Area_50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55">#REF!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9">#REF!</definedName>
    <definedName name="Excel_BuiltIn_Print_Area_6_1_2">"""#REF!"""</definedName>
    <definedName name="Excel_BuiltIn_Print_Area_6_17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4">#REF!</definedName>
    <definedName name="Excel_BuiltIn_Print_Area_65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"$#REF!.$A$1:$G$108"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0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[165]reg_mec_fx_dm_!#REF!</definedName>
    <definedName name="Excel_BuiltIn_Print_Area_7_15">[149]reg_mec_fx_dm_!#REF!</definedName>
    <definedName name="Excel_BuiltIn_Print_Area_7_17">#REF!</definedName>
    <definedName name="Excel_BuiltIn_Print_Area_7_19">[149]reg_mec_fx_dm_!#REF!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[165]reg_mec_fx_dm_!#REF!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[165]reg_mec_fx_dm_!#REF!</definedName>
    <definedName name="Excel_BuiltIn_Print_Area_7_28">[165]reg_mec_fx_dm_!#REF!</definedName>
    <definedName name="Excel_BuiltIn_Print_Area_7_29">[165]reg_mec_fx_dm_!#REF!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[165]reg_mec_fx_dm_!#REF!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[149]reg_mec_fx_dm_!#REF!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0">#REF!</definedName>
    <definedName name="Excel_BuiltIn_Print_Area_8_1_10">#REF!</definedName>
    <definedName name="Excel_BuiltIn_Print_Area_8_10">#REF!</definedName>
    <definedName name="Excel_BuiltIn_Print_Area_8_17">#REF!</definedName>
    <definedName name="Excel_BuiltIn_Print_Area_8_2">"""#REF!"""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0">#REF!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#REF!</definedName>
    <definedName name="Excel_BuiltIn_Print_Titles_1_1">'[166]Carimbo de Nota'!#REF!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2">"NA()"</definedName>
    <definedName name="Excel_BuiltIn_Print_Titles_1_1_1_2_1">"NA()"</definedName>
    <definedName name="Excel_BuiltIn_Print_Titles_1_10">'[166]Carimbo de Nota'!#REF!</definedName>
    <definedName name="Excel_BuiltIn_Print_Titles_1_12">'[166]Carimbo de Nota'!#REF!</definedName>
    <definedName name="Excel_BuiltIn_Print_Titles_1_3">'[166]Carimbo de Nota'!#REF!</definedName>
    <definedName name="Excel_BuiltIn_Print_Titles_1_8">!#REF!</definedName>
    <definedName name="Excel_BuiltIn_Print_Titles_1_9">'[166]Carimbo de Nota'!#REF!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('[37]Capa Memória de Calc'!$A:$F,'[37]Capa Memória de Calc'!#REF!)</definedName>
    <definedName name="Excel_BuiltIn_Print_Titles_13_1">#REF!</definedName>
    <definedName name="Excel_BuiltIn_Print_Titles_13_1_1">"""#REF!,#REF!"""</definedName>
    <definedName name="Excel_BuiltIn_Print_Titles_13_2">"""#REF!,#REF!"""</definedName>
    <definedName name="Excel_BuiltIn_Print_Titles_14">#REF!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0">#REF!</definedName>
    <definedName name="Excel_BuiltIn_Print_Titles_15">#REF!</definedName>
    <definedName name="Excel_BuiltIn_Print_Titles_15_1">#REF!</definedName>
    <definedName name="Excel_BuiltIn_Print_Titles_15_2">"""#REF!,#REF!"""</definedName>
    <definedName name="Excel_BuiltIn_Print_Titles_16">#REF!</definedName>
    <definedName name="Excel_BuiltIn_Print_Titles_16_1">"$#REF!.$A$1:$IN$8"</definedName>
    <definedName name="Excel_BuiltIn_Print_Titles_16_2">"""#REF!,#REF!"""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2">"""#REF!,#REF!"""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0">#REF!</definedName>
    <definedName name="Excel_BuiltIn_Print_Titles_2_12">#REF!</definedName>
    <definedName name="Excel_BuiltIn_Print_Titles_2_3">#REF!</definedName>
    <definedName name="Excel_BuiltIn_Print_Titles_2_9">#REF!</definedName>
    <definedName name="Excel_BuiltIn_Print_Titles_20">('[37]Capa Resumo'!$A:$F,'[37]Capa Resumo'!#REF!)</definedName>
    <definedName name="Excel_BuiltIn_Print_Titles_21">#REF!</definedName>
    <definedName name="Excel_BuiltIn_Print_Titles_22">('[167]Capa Resumo'!$A:$F,'[167]Capa Resumo'!#REF!)</definedName>
    <definedName name="Excel_BuiltIn_Print_Titles_22_1_1">"(NA()~NA())"</definedName>
    <definedName name="Excel_BuiltIn_Print_Titles_22_1_1_1">"(NA()~NA())"</definedName>
    <definedName name="Excel_BuiltIn_Print_Titles_23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>('[37]Capa Documentação'!$A:$F,'[37]Capa Documentação'!#REF!)</definedName>
    <definedName name="Excel_BuiltIn_Print_Titles_28">('[37]Capa Anexo I'!$A:$F,'[37]Capa Anexo I'!#REF!)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7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8">!#REF!</definedName>
    <definedName name="Excel_BuiltIn_Print_Titles_3_1_9">!#REF!</definedName>
    <definedName name="Excel_BuiltIn_Print_Titles_3_15">#REF!</definedName>
    <definedName name="Excel_BuiltIn_Print_Titles_3_16">#REF!</definedName>
    <definedName name="Excel_BuiltIn_Print_Titles_30">('[37]Capa Anexo II'!$A:$F,'[37]Capa Anexo II'!#REF!)</definedName>
    <definedName name="Excel_BuiltIn_Print_Titles_30_1">"(NA()~NA())"</definedName>
    <definedName name="Excel_BuiltIn_Print_Titles_30_1_1">"(NA()~NA())"</definedName>
    <definedName name="Excel_BuiltIn_Print_Titles_31">('[37]Capa Anexo III'!$A:$F,'[37]Capa Anexo III'!#REF!)</definedName>
    <definedName name="Excel_BuiltIn_Print_Titles_31_1">"(NA()~NA())"</definedName>
    <definedName name="Excel_BuiltIn_Print_Titles_31_1_1">"(NA()~NA())"</definedName>
    <definedName name="Excel_BuiltIn_Print_Titles_32">('[37]Capa Anexo IV'!$A:$F,'[37]Capa Anexo IV'!#REF!)</definedName>
    <definedName name="Excel_BuiltIn_Print_Titles_33">('[167]Capa Anexo II'!$A:$F,'[167]Capa Anexo II'!#REF!)</definedName>
    <definedName name="Excel_BuiltIn_Print_Titles_33_1">"(NA()~NA())"</definedName>
    <definedName name="Excel_BuiltIn_Print_Titles_33_1_1">"(NA()~NA())"</definedName>
    <definedName name="Excel_BuiltIn_Print_Titles_34">('[167]Capa Anexo III'!$A:$F,'[167]Capa Anexo III'!#REF!)</definedName>
    <definedName name="Excel_BuiltIn_Print_Titles_34_1">"(NA()~NA())"</definedName>
    <definedName name="Excel_BuiltIn_Print_Titles_34_1_1">"(NA()~NA())"</definedName>
    <definedName name="Excel_BuiltIn_Print_Titles_35">#REF!</definedName>
    <definedName name="Excel_BuiltIn_Print_Titles_35_1">"(NA()~NA())"</definedName>
    <definedName name="Excel_BuiltIn_Print_Titles_35_1_1">"(NA()~NA())"</definedName>
    <definedName name="Excel_BuiltIn_Print_Titles_36">('[168]Capa Anexo III'!$A$1:$F$65536,'[168]Capa Anexo III'!#REF!)</definedName>
    <definedName name="Excel_BuiltIn_Print_Titles_36_1">#REF!</definedName>
    <definedName name="Excel_BuiltIn_Print_Titles_37">('[168]Capa Anexo IV'!$A$1:$F$65536,'[168]Capa Anexo IV'!#REF!)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#REF!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5">#REF!</definedName>
    <definedName name="Excel_BuiltIn_Print_Titles_5_1">([169]CRONFISFIN_!$A:$D,[169]CRONFISFIN_!$1:$5)</definedName>
    <definedName name="Excel_BuiltIn_Print_Titles_5_1_15">([170]CRONFISFIN_!$A:$D,[170]CRONFISFIN_!$1:$5)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4">#REF!</definedName>
    <definedName name="Excel_BuiltIn_Print_Titles_7">('[171]Capa Premissas'!$A$1:$F$65536,'[171]Capa Premissas'!#REF!)</definedName>
    <definedName name="Excel_BuiltIn_Print_Titles_7_1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>('[168]Capa Premissas'!$A$1:$F$65536,'[168]Capa Premissas'!#REF!)</definedName>
    <definedName name="Excel_BuiltIn_Print_Titles_8_1">#REF!</definedName>
    <definedName name="Excel_BuiltIn_Print_Titles_9">"$#REF!.$A$1:$IV$5"</definedName>
    <definedName name="Excel_BuiltIn_Print_Titles_9_1">#REF!</definedName>
    <definedName name="Excel_BuiltIn_Recorder">#N/A</definedName>
    <definedName name="Excel_BuiltIn_Recorder_8">#N/A</definedName>
    <definedName name="excluir" localSheetId="1" hidden="1">{#N/A,#N/A,TRUE,"Serviços"}</definedName>
    <definedName name="excluir" hidden="1">{#N/A,#N/A,TRUE,"Serviços"}</definedName>
    <definedName name="EXDED">#N/A</definedName>
    <definedName name="execução">#N/A</definedName>
    <definedName name="exibir_1000">[133]!exibir_1000</definedName>
    <definedName name="exibir_1000_1" localSheetId="1">[0]!exibir_1000</definedName>
    <definedName name="exibir_1000_1">[0]!exibir_1000</definedName>
    <definedName name="exibir_1000_17" localSheetId="1">[0]!exibir_1000</definedName>
    <definedName name="exibir_1000_17">[0]!exibir_1000</definedName>
    <definedName name="exibir_1000_18" localSheetId="1">[0]!exibir_1000</definedName>
    <definedName name="exibir_1000_18">[0]!exibir_1000</definedName>
    <definedName name="exibir_1000_3" localSheetId="1">[0]!exibir_1000</definedName>
    <definedName name="exibir_1000_3">[0]!exibir_1000</definedName>
    <definedName name="exibir_1000_8" localSheetId="1">[0]!exibir_1000</definedName>
    <definedName name="exibir_1000_8">[0]!exibir_1000</definedName>
    <definedName name="Exibir_Dat_Com">#REF!</definedName>
    <definedName name="Exibir_Fer_EUA">#REF!</definedName>
    <definedName name="Exibir_Fer_Nac">#REF!</definedName>
    <definedName name="ExibirTudo">#N/A</definedName>
    <definedName name="EXPJAZIDA">#REF!</definedName>
    <definedName name="EXPLOSIV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>'[59]Fresagem de Pista Ago-98'!#REF!</definedName>
    <definedName name="Ext_1">'[172]P A T O 99 B'!#REF!</definedName>
    <definedName name="EXT_10">[110]ORÇAMENTO!$C$5</definedName>
    <definedName name="EXT_10_13">[110]ORÇAMENTO!$C$5</definedName>
    <definedName name="EXT_10_39">[110]ORÇAMENTO!$C$5</definedName>
    <definedName name="EXT_10_6">[110]ORÇAMENTO!$C$5</definedName>
    <definedName name="EXT_11">[110]ORÇAMENTO!$C$5</definedName>
    <definedName name="EXT_11_13">[110]ORÇAMENTO!$C$5</definedName>
    <definedName name="EXT_11_39">[110]ORÇAMENTO!$C$5</definedName>
    <definedName name="EXT_11_6">[110]ORÇAMENTO!$C$5</definedName>
    <definedName name="EXT_12">[110]ORÇAMENTO!$C$5</definedName>
    <definedName name="EXT_12_13">[110]ORÇAMENTO!$C$5</definedName>
    <definedName name="EXT_12_39">[110]ORÇAMENTO!$C$5</definedName>
    <definedName name="EXT_12_6">[110]ORÇAMENTO!$C$5</definedName>
    <definedName name="EXT_13">[110]ORÇAMENTO!$C$5</definedName>
    <definedName name="EXT_13_13">[110]ORÇAMENTO!$C$5</definedName>
    <definedName name="EXT_13_39">[110]ORÇAMENTO!$C$5</definedName>
    <definedName name="EXT_13_6">[110]ORÇAMENTO!$C$5</definedName>
    <definedName name="EXT_14">[110]ORÇAMENTO!$C$5</definedName>
    <definedName name="EXT_14_13">[110]ORÇAMENTO!$C$5</definedName>
    <definedName name="EXT_14_39">[110]ORÇAMENTO!$C$5</definedName>
    <definedName name="EXT_14_6">[110]ORÇAMENTO!$C$5</definedName>
    <definedName name="EXT_15">[110]ORÇAMENTO!$C$5</definedName>
    <definedName name="EXT_15_13">[110]ORÇAMENTO!$C$5</definedName>
    <definedName name="EXT_15_39">[110]ORÇAMENTO!$C$5</definedName>
    <definedName name="EXT_15_6">[110]ORÇAMENTO!$C$5</definedName>
    <definedName name="EXT_16">[110]ORÇAMENTO!$C$5</definedName>
    <definedName name="EXT_16_13">[110]ORÇAMENTO!$C$5</definedName>
    <definedName name="EXT_16_39">[110]ORÇAMENTO!$C$5</definedName>
    <definedName name="EXT_16_6">[110]ORÇAMENTO!$C$5</definedName>
    <definedName name="EXT_17">[110]ORÇAMENTO!$C$5</definedName>
    <definedName name="EXT_17_13">[110]ORÇAMENTO!$C$5</definedName>
    <definedName name="EXT_17_39">[110]ORÇAMENTO!$C$5</definedName>
    <definedName name="EXT_17_6">[110]ORÇAMENTO!$C$5</definedName>
    <definedName name="EXT_18">[110]ORÇAMENTO!$C$5</definedName>
    <definedName name="EXT_18_13">[110]ORÇAMENTO!$C$5</definedName>
    <definedName name="EXT_18_39">[110]ORÇAMENTO!$C$5</definedName>
    <definedName name="EXT_18_6">[110]ORÇAMENTO!$C$5</definedName>
    <definedName name="EXT_19">[110]ORÇAMENTO!$C$5</definedName>
    <definedName name="EXT_19_13">[110]ORÇAMENTO!$C$5</definedName>
    <definedName name="EXT_19_39">[110]ORÇAMENTO!$C$5</definedName>
    <definedName name="EXT_19_6">[110]ORÇAMENTO!$C$5</definedName>
    <definedName name="Ext_2">"'file:///A:/ARQUIVOS R96/EXCEL/PATOs/Pato PRRTN - BR476.xls'#$'P A T O 99 B'.$#REF!$#REF!"</definedName>
    <definedName name="EXT_2_13">[110]ORÇAMENTO!$C$5</definedName>
    <definedName name="EXT_2_39">[110]ORÇAMENTO!$C$5</definedName>
    <definedName name="EXT_2_6">[110]ORÇAMENTO!$C$5</definedName>
    <definedName name="EXT_20">[110]ORÇAMENTO!$C$5</definedName>
    <definedName name="EXT_20_13">[110]ORÇAMENTO!$C$5</definedName>
    <definedName name="EXT_20_39">[110]ORÇAMENTO!$C$5</definedName>
    <definedName name="EXT_20_6">[110]ORÇAMENTO!$C$5</definedName>
    <definedName name="EXT_21">[110]ORÇAMENTO!$C$5</definedName>
    <definedName name="EXT_21_13">[110]ORÇAMENTO!$C$5</definedName>
    <definedName name="EXT_21_39">[110]ORÇAMENTO!$C$5</definedName>
    <definedName name="EXT_21_6">[110]ORÇAMENTO!$C$5</definedName>
    <definedName name="EXT_22">[110]ORÇAMENTO!$C$5</definedName>
    <definedName name="EXT_22_13">[110]ORÇAMENTO!$C$5</definedName>
    <definedName name="EXT_22_39">[110]ORÇAMENTO!$C$5</definedName>
    <definedName name="EXT_22_6">[110]ORÇAMENTO!$C$5</definedName>
    <definedName name="EXT_23">[110]ORÇAMENTO!$C$5</definedName>
    <definedName name="EXT_23_13">[110]ORÇAMENTO!$C$5</definedName>
    <definedName name="EXT_23_39">[110]ORÇAMENTO!$C$5</definedName>
    <definedName name="EXT_23_6">[110]ORÇAMENTO!$C$5</definedName>
    <definedName name="EXT_24">[110]ORÇAMENTO!$C$5</definedName>
    <definedName name="EXT_24_13">[110]ORÇAMENTO!$C$5</definedName>
    <definedName name="EXT_24_39">[110]ORÇAMENTO!$C$5</definedName>
    <definedName name="EXT_24_6">[110]ORÇAMENTO!$C$5</definedName>
    <definedName name="EXT_25">[110]ORÇAMENTO!$C$5</definedName>
    <definedName name="EXT_25_13">[110]ORÇAMENTO!$C$5</definedName>
    <definedName name="EXT_25_39">[110]ORÇAMENTO!$C$5</definedName>
    <definedName name="EXT_25_6">[110]ORÇAMENTO!$C$5</definedName>
    <definedName name="EXT_26">[110]ORÇAMENTO!$C$5</definedName>
    <definedName name="EXT_26_13">[110]ORÇAMENTO!$C$5</definedName>
    <definedName name="EXT_26_39">[110]ORÇAMENTO!$C$5</definedName>
    <definedName name="EXT_26_6">[110]ORÇAMENTO!$C$5</definedName>
    <definedName name="EXT_27">[110]ORÇAMENTO!$C$5</definedName>
    <definedName name="EXT_27_13">[110]ORÇAMENTO!$C$5</definedName>
    <definedName name="EXT_27_39">[110]ORÇAMENTO!$C$5</definedName>
    <definedName name="EXT_27_6">[110]ORÇAMENTO!$C$5</definedName>
    <definedName name="EXT_28">[110]ORÇAMENTO!$C$5</definedName>
    <definedName name="EXT_28_13">[110]ORÇAMENTO!$C$5</definedName>
    <definedName name="EXT_28_39">[110]ORÇAMENTO!$C$5</definedName>
    <definedName name="EXT_28_6">[110]ORÇAMENTO!$C$5</definedName>
    <definedName name="ext_29">#N/A</definedName>
    <definedName name="EXT_29_13">[110]ORÇAMENTO!$C$5</definedName>
    <definedName name="EXT_29_39">[110]ORÇAMENTO!$C$5</definedName>
    <definedName name="EXT_29_6">[110]ORÇAMENTO!$C$5</definedName>
    <definedName name="Ext_3">'[172]P A T O 99 B'!#REF!</definedName>
    <definedName name="EXT_30">[110]ORÇAMENTO!$C$5</definedName>
    <definedName name="EXT_30_13">[110]ORÇAMENTO!$C$5</definedName>
    <definedName name="EXT_30_39">[110]ORÇAMENTO!$C$5</definedName>
    <definedName name="EXT_30_6">[110]ORÇAMENTO!$C$5</definedName>
    <definedName name="EXT_31">[110]ORÇAMENTO!$C$5</definedName>
    <definedName name="EXT_32">[110]ORÇAMENTO!$C$5</definedName>
    <definedName name="EXT_32_13">[110]ORÇAMENTO!$C$5</definedName>
    <definedName name="EXT_32_39">[110]ORÇAMENTO!$C$5</definedName>
    <definedName name="EXT_32_6">[110]ORÇAMENTO!$C$5</definedName>
    <definedName name="EXT_33">[110]ORÇAMENTO!$C$5</definedName>
    <definedName name="EXT_33_13">[110]ORÇAMENTO!$C$5</definedName>
    <definedName name="EXT_33_39">[110]ORÇAMENTO!$C$5</definedName>
    <definedName name="EXT_33_6">[110]ORÇAMENTO!$C$5</definedName>
    <definedName name="EXT_34">[110]ORÇAMENTO!$C$5</definedName>
    <definedName name="EXT_34_13">[110]ORÇAMENTO!$C$5</definedName>
    <definedName name="EXT_34_39">[110]ORÇAMENTO!$C$5</definedName>
    <definedName name="EXT_34_6">[110]ORÇAMENTO!$C$5</definedName>
    <definedName name="EXT_36">#REF!</definedName>
    <definedName name="Ext_4">'[172]P A T O 99 B'!#REF!</definedName>
    <definedName name="EXT_40">[110]ORÇAMENTO!$C$5</definedName>
    <definedName name="EXT_40_13">[110]ORÇAMENTO!$C$5</definedName>
    <definedName name="EXT_40_39">[110]ORÇAMENTO!$C$5</definedName>
    <definedName name="EXT_40_6">[110]ORÇAMENTO!$C$5</definedName>
    <definedName name="EXT_41">[110]ORÇAMENTO!$C$5</definedName>
    <definedName name="EXT_41_13">[110]ORÇAMENTO!$C$5</definedName>
    <definedName name="EXT_41_39">[110]ORÇAMENTO!$C$5</definedName>
    <definedName name="EXT_41_6">[110]ORÇAMENTO!$C$5</definedName>
    <definedName name="EXT_43">[110]ORÇAMENTO!$C$5</definedName>
    <definedName name="EXT_43_13">[110]ORÇAMENTO!$C$5</definedName>
    <definedName name="EXT_43_39">[110]ORÇAMENTO!$C$5</definedName>
    <definedName name="EXT_43_6">[110]ORÇAMENTO!$C$5</definedName>
    <definedName name="EXT_44">[110]ORÇAMENTO!$C$5</definedName>
    <definedName name="EXT_44_13">[110]ORÇAMENTO!$C$5</definedName>
    <definedName name="EXT_44_39">[110]ORÇAMENTO!$C$5</definedName>
    <definedName name="EXT_44_6">[110]ORÇAMENTO!$C$5</definedName>
    <definedName name="EXT_45">[110]ORÇAMENTO!$C$5</definedName>
    <definedName name="EXT_45_13">[110]ORÇAMENTO!$C$5</definedName>
    <definedName name="EXT_45_39">[110]ORÇAMENTO!$C$5</definedName>
    <definedName name="EXT_45_6">[110]ORÇAMENTO!$C$5</definedName>
    <definedName name="EXT_46">[110]ORÇAMENTO!$C$5</definedName>
    <definedName name="EXT_46_13">[110]ORÇAMENTO!$C$5</definedName>
    <definedName name="EXT_46_39">[110]ORÇAMENTO!$C$5</definedName>
    <definedName name="EXT_46_6">[110]ORÇAMENTO!$C$5</definedName>
    <definedName name="EXT_47">[110]ORÇAMENTO!$C$5</definedName>
    <definedName name="EXT_47_13">[110]ORÇAMENTO!$C$5</definedName>
    <definedName name="EXT_47_39">[110]ORÇAMENTO!$C$5</definedName>
    <definedName name="EXT_47_6">[110]ORÇAMENTO!$C$5</definedName>
    <definedName name="EXT_48">[110]ORÇAMENTO!$C$5</definedName>
    <definedName name="EXT_48_13">[110]ORÇAMENTO!$C$5</definedName>
    <definedName name="EXT_48_39">[110]ORÇAMENTO!$C$5</definedName>
    <definedName name="EXT_48_6">[110]ORÇAMENTO!$C$5</definedName>
    <definedName name="EXT_49">[110]ORÇAMENTO!$C$5</definedName>
    <definedName name="EXT_49_13">[110]ORÇAMENTO!$C$5</definedName>
    <definedName name="EXT_49_39">[110]ORÇAMENTO!$C$5</definedName>
    <definedName name="EXT_49_6">[110]ORÇAMENTO!$C$5</definedName>
    <definedName name="Ext_5">'[172]P A T O 99 B'!#REF!</definedName>
    <definedName name="EXT_50">[110]ORÇAMENTO!$C$5</definedName>
    <definedName name="EXT_50_13">[110]ORÇAMENTO!$C$5</definedName>
    <definedName name="EXT_50_39">[110]ORÇAMENTO!$C$5</definedName>
    <definedName name="EXT_50_6">[110]ORÇAMENTO!$C$5</definedName>
    <definedName name="EXT_51">[110]ORÇAMENTO!$C$5</definedName>
    <definedName name="EXT_51_13">[110]ORÇAMENTO!$C$5</definedName>
    <definedName name="EXT_51_39">[110]ORÇAMENTO!$C$5</definedName>
    <definedName name="EXT_51_6">[110]ORÇAMENTO!$C$5</definedName>
    <definedName name="EXT_52">[110]ORÇAMENTO!$C$5</definedName>
    <definedName name="EXT_52_13">[110]ORÇAMENTO!$C$5</definedName>
    <definedName name="EXT_52_39">[110]ORÇAMENTO!$C$5</definedName>
    <definedName name="EXT_52_6">[110]ORÇAMENTO!$C$5</definedName>
    <definedName name="Ext_6">"$'C _ Transporte'.$#REF!$#REF!"</definedName>
    <definedName name="EXT_6_13">[110]ORÇAMENTO!$C$5</definedName>
    <definedName name="EXT_6_39">[110]ORÇAMENTO!$C$5</definedName>
    <definedName name="EXT_6_6">[110]ORÇAMENTO!$C$5</definedName>
    <definedName name="Ext_7">"$'D _ Material Betuminoso'.$#REF!$#REF!"</definedName>
    <definedName name="EXT_7_13">[110]ORÇAMENTO!$C$5</definedName>
    <definedName name="EXT_7_39">[110]ORÇAMENTO!$C$5</definedName>
    <definedName name="EXT_7_6">[110]ORÇAMENTO!$C$5</definedName>
    <definedName name="Ext_8">"$'E _ Cronograma'.$#REF!$#REF!"</definedName>
    <definedName name="EXT_8_13">[110]ORÇAMENTO!$C$5</definedName>
    <definedName name="EXT_8_39">[110]ORÇAMENTO!$C$5</definedName>
    <definedName name="EXT_8_6">[110]ORÇAMENTO!$C$5</definedName>
    <definedName name="EXT_9">[110]ORÇAMENTO!$C$5</definedName>
    <definedName name="EXT_9_13">[110]ORÇAMENTO!$C$5</definedName>
    <definedName name="EXT_9_39">[110]ORÇAMENTO!$C$5</definedName>
    <definedName name="EXT_9_6">[110]ORÇAMENTO!$C$5</definedName>
    <definedName name="Ext2">"NA()"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_16">#REF!</definedName>
    <definedName name="EXTE1">#REF!</definedName>
    <definedName name="EXTE2">#REF!</definedName>
    <definedName name="EXTEN">[117]INVENTÁRIO!#REF!</definedName>
    <definedName name="EXTENÇÃO">#REF!</definedName>
    <definedName name="EXTENÇÃO_8">!#REF!</definedName>
    <definedName name="EXTENÇÃO_9">!#REF!</definedName>
    <definedName name="Extens">'[173]P A T O 98 D'!#REF!</definedName>
    <definedName name="Extens_1">"'file:///C:/Documents and Settings/mauricio.ferrao/Desktop/ARQUIVOS R-9-6/Excel/PATOs/BR153_98.XLS'#$'P A T O 98 D'.$#REF!$#REF!"</definedName>
    <definedName name="Extens_3">'[157]P A T O 98 D'!#REF!</definedName>
    <definedName name="Extens_4">'[157]P A T O 98 D'!#REF!</definedName>
    <definedName name="Extens_5">'[157]P A T O 98 D'!#REF!</definedName>
    <definedName name="Extensao">'[150]P A T O  D'!#REF!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>'[151]P A T O  D'!#REF!</definedName>
    <definedName name="Extensão_3">#REF!</definedName>
    <definedName name="Extensao_4">'[151]P A T O  D'!#REF!</definedName>
    <definedName name="Extensão_4">#REF!</definedName>
    <definedName name="Extensão_4_1">#REF!</definedName>
    <definedName name="Extensão_4_1_2">#N/A</definedName>
    <definedName name="Extensao_5">'[151]P A T O  D'!#REF!</definedName>
    <definedName name="Extensão_6">#REF!</definedName>
    <definedName name="Extensão_7">#REF!</definedName>
    <definedName name="EXTENSAO_8">!#REF!</definedName>
    <definedName name="EXTENSÃO_8">!#REF!</definedName>
    <definedName name="extensao_9">#REF!</definedName>
    <definedName name="Extensão_9">#REF!</definedName>
    <definedName name="Extensão_Percent">OFFSET([118]Percentual!$A$6,0,MATCH([118]Percentual!$E$3,[118]Percentual!$3:$3,0)-1,COUNTA([118]Percentual!$A$6:$A$105),1)</definedName>
    <definedName name="EXTENSÃO1">[104]Croqui!$B$7</definedName>
    <definedName name="Extensaoo">'[152]P A T O  D'!#REF!</definedName>
    <definedName name="Extenso">[174]!Extenso</definedName>
    <definedName name="Extenso_1">#N/A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0">#N/A</definedName>
    <definedName name="Extenso_11">"'transportes_1_ano - anexo ii'!Extenso"</definedName>
    <definedName name="Extenso_12" localSheetId="1">AEMUL</definedName>
    <definedName name="Extenso_12">AEMUL</definedName>
    <definedName name="Extenso_13">#N/A</definedName>
    <definedName name="Extenso_13_1">"Extenso_13_1"</definedName>
    <definedName name="Extenso_14">#N/A</definedName>
    <definedName name="Extenso_14_1">"Extenso_14_1"</definedName>
    <definedName name="Extenso_15">NA()</definedName>
    <definedName name="Extenso_16">NA()</definedName>
    <definedName name="Extenso_17">#N/A</definedName>
    <definedName name="Extenso_18">#N/A</definedName>
    <definedName name="Extenso_19">#N/A</definedName>
    <definedName name="Extenso_2">#N/A</definedName>
    <definedName name="Extenso_2_1">"Extenso_2_1"</definedName>
    <definedName name="Extenso_20">#N/A</definedName>
    <definedName name="Extenso_21">#N/A</definedName>
    <definedName name="Extenso_22">#N/A</definedName>
    <definedName name="Extenso_22_1">"Extenso_22_1"</definedName>
    <definedName name="Extenso_23" localSheetId="1">AEMUL</definedName>
    <definedName name="Extenso_23">AEMUL</definedName>
    <definedName name="Extenso_24" localSheetId="1">AEMUL</definedName>
    <definedName name="Extenso_24">AEMUL</definedName>
    <definedName name="Extenso_25">#N/A</definedName>
    <definedName name="Extenso_25_1">"Extenso_25_1"</definedName>
    <definedName name="Extenso_26">#N/A</definedName>
    <definedName name="Extenso_26_1">"Extenso_26_1"</definedName>
    <definedName name="Extenso_27">#N/A</definedName>
    <definedName name="Extenso_27_1">"Extenso_27_1"</definedName>
    <definedName name="Extenso_28">#N/A</definedName>
    <definedName name="Extenso_29">#N/A</definedName>
    <definedName name="Extenso_29_1">"Extenso_29_1"</definedName>
    <definedName name="Extenso_3">#N/A</definedName>
    <definedName name="Extenso_3_1">"Extenso_3_1"</definedName>
    <definedName name="Extenso_30">#N/A</definedName>
    <definedName name="Extenso_30_1">"Extenso_30_1"</definedName>
    <definedName name="Extenso_31">[58]!AEMUL</definedName>
    <definedName name="Extenso_31_1">"Extenso_31_1"</definedName>
    <definedName name="Extenso_32" localSheetId="1">AEMUL</definedName>
    <definedName name="Extenso_32">AEMUL</definedName>
    <definedName name="Extenso_33">#N/A</definedName>
    <definedName name="Extenso_33_1">"Extenso_33_1"</definedName>
    <definedName name="Extenso_34">[58]!AEMUL</definedName>
    <definedName name="Extenso_34_1">"Extenso_34_1"</definedName>
    <definedName name="Extenso_35">#N/A</definedName>
    <definedName name="Extenso_35_1">"Extenso_35_1"</definedName>
    <definedName name="Extenso_36">#N/A</definedName>
    <definedName name="Extenso_36_1">"Extenso_36_1"</definedName>
    <definedName name="Extenso_37">#N/A</definedName>
    <definedName name="Extenso_38">#N/A</definedName>
    <definedName name="Extenso_39">[58]!AESR</definedName>
    <definedName name="Extenso_4">#N/A</definedName>
    <definedName name="Extenso_4_15">#N/A</definedName>
    <definedName name="Extenso_4_16">#N/A</definedName>
    <definedName name="Extenso_4_20">#N/A</definedName>
    <definedName name="Extenso_4_21">#N/A</definedName>
    <definedName name="Extenso_40">[58]!AESR</definedName>
    <definedName name="Extenso_41">[58]!AESR</definedName>
    <definedName name="Extenso_42">#N/A</definedName>
    <definedName name="Extenso_43">#N/A</definedName>
    <definedName name="Extenso_44">#N/A</definedName>
    <definedName name="Extenso_45">[58]!AESR</definedName>
    <definedName name="Extenso_46">#N/A</definedName>
    <definedName name="Extenso_47">#N/A</definedName>
    <definedName name="Extenso_48" localSheetId="1">AESR</definedName>
    <definedName name="Extenso_48">AESR</definedName>
    <definedName name="Extenso_49">#N/A</definedName>
    <definedName name="Extenso_5">#N/A</definedName>
    <definedName name="Extenso_5_1">"Extenso_5_1"</definedName>
    <definedName name="Extenso_50">#N/A</definedName>
    <definedName name="Extenso_51">#N/A</definedName>
    <definedName name="Extenso_52">#N/A</definedName>
    <definedName name="Extenso_53">[58]!AESR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[58]!AESR</definedName>
    <definedName name="Extenso_6">#N/A</definedName>
    <definedName name="Extenso_6_1">"Extenso_6_1"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[58]!AF</definedName>
    <definedName name="Extenso_68">[58]!AF</definedName>
    <definedName name="Extenso_69">#N/A</definedName>
    <definedName name="Extenso_7">#N/A</definedName>
    <definedName name="Extenso_7_1">"Extenso_7_1"</definedName>
    <definedName name="Extenso_70">#N/A</definedName>
    <definedName name="Extenso_71">[58]!AF</definedName>
    <definedName name="Extenso_72">#N/A</definedName>
    <definedName name="Extenso_8">#N/A</definedName>
    <definedName name="Extenso_8_1">"Extenso_8_1"</definedName>
    <definedName name="Extenso_9" localSheetId="1">AF</definedName>
    <definedName name="Extenso_9">AF</definedName>
    <definedName name="Extenso_9_1">"Extenso_9_1"</definedName>
    <definedName name="EXTENSO1">#N/A</definedName>
    <definedName name="EXTENSO2">#N/A</definedName>
    <definedName name="EXTENSO212">#N/A</definedName>
    <definedName name="ExtensoPassa">[141]!PassaExtenso</definedName>
    <definedName name="Extenss">'[175]P A T O 98 D'!#REF!</definedName>
    <definedName name="ExtFaixa">#REF!</definedName>
    <definedName name="ExtFaixa_1">'[172]P A T O 99 B'!#REF!</definedName>
    <definedName name="ExtFaixa_10">#REF!</definedName>
    <definedName name="ExtFaixa_11">!#REF!</definedName>
    <definedName name="ExtFaixa_12">#REF!</definedName>
    <definedName name="ExtFaixa_13">#REF!</definedName>
    <definedName name="ExtFaixa_14">#REF!</definedName>
    <definedName name="ExtFaixa_15">!#REF!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>'[172]P A T O 99 B'!#REF!</definedName>
    <definedName name="ExtFaixa_33">!#REF!</definedName>
    <definedName name="ExtFaixa_4">'[172]P A T O 99 B'!#REF!</definedName>
    <definedName name="ExtFaixa_47">#REF!</definedName>
    <definedName name="ExtFaixa_48">#REF!</definedName>
    <definedName name="ExtFaixa_5">'[172]P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>'[20]P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>"'[1]p a t o 99 b'!#ref!"</definedName>
    <definedName name="ExtFaixa2_15">"'[1]p a t o 99 b'!#ref!"</definedName>
    <definedName name="ExtFaixa2_2">"'file:///A:/ARQUIVOS R96/EXCEL/PATOs/Pato PRRTN - BR476.xls'#$'P A T O 99 B'.$#REF!$#REF!"</definedName>
    <definedName name="ExtFaixa2_3">'[10]P A T O 99 B'!#REF!</definedName>
    <definedName name="ExtFaixa2_33">"'[1]p a t o 99 b'!#ref!"</definedName>
    <definedName name="ExtFaixa2_4">'[10]P A T O 99 B'!#REF!</definedName>
    <definedName name="ExtFaixa2_5">'[10]P A T O 99 B'!#REF!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>'[12]P A T O 99 B'!#REF!</definedName>
    <definedName name="ExtFaixaa">'[176]P A T O'!#REF!</definedName>
    <definedName name="EXTRA_CONTRATUAL">#REF!</definedName>
    <definedName name="EXTRA_CONTRATUAL_10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9">#REF!</definedName>
    <definedName name="EXTRA_CONTRATUAL_6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7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8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9">#REF!</definedName>
    <definedName name="EXTRA_CONTRATUAL_9_15">"$#REF!.$A$8:$F$33"</definedName>
    <definedName name="EXTRA_CONTRATUAL_9_16">"$#REF!.$A$8:$F$33"</definedName>
    <definedName name="EXTRA_CONTRATUAL_9_19">#REF!</definedName>
    <definedName name="Extra2">#REF!</definedName>
    <definedName name="Extract">#REF!</definedName>
    <definedName name="Extt">'[176]P A T O'!#REF!</definedName>
    <definedName name="EXU">#REF!</definedName>
    <definedName name="eytuetyueyueytu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zfrafrf">#N/A</definedName>
    <definedName name="f">#REF!</definedName>
    <definedName name="f_16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Mat_Bet">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_16">#REF!</definedName>
    <definedName name="FAB">"Figura 3"</definedName>
    <definedName name="FABRICIO">#N/A</definedName>
    <definedName name="FADO">#REF!</definedName>
    <definedName name="FADO1">#REF!</definedName>
    <definedName name="Fae_08">'[177]Medição (2'!$K$143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ixa">'[173]P A T O 98 D'!#REF!</definedName>
    <definedName name="Faixa_1">"'file:///C:/Documents and Settings/mauricio.ferrao/Desktop/ARQUIVOS R-9-6/Excel/PATOs/BR153_98.XLS'#$'P A T O 98 D'.$#REF!$#REF!"</definedName>
    <definedName name="Faixa_3">'[157]P A T O 98 D'!#REF!</definedName>
    <definedName name="Faixa_4">'[157]P A T O 98 D'!#REF!</definedName>
    <definedName name="Faixa_5">'[157]P A T O 98 D'!#REF!</definedName>
    <definedName name="faixa2">#REF!</definedName>
    <definedName name="Faixaa">'[175]P A T O 98 D'!#REF!</definedName>
    <definedName name="FAL">#N/A</definedName>
    <definedName name="FALTAS_LEGAIS">#REF!</definedName>
    <definedName name="FAROL_2" localSheetId="1" hidden="1">{"'gráf jan00'!$A$1:$AK$41"}</definedName>
    <definedName name="FAROL_2" hidden="1">{"'gráf jan00'!$A$1:$AK$41"}</definedName>
    <definedName name="fasd">#N/A</definedName>
    <definedName name="FASDFA">#N/A</definedName>
    <definedName name="fasdfasfdadsf" localSheetId="1" hidden="1">{"'gráf jan00'!$A$1:$AK$41"}</definedName>
    <definedName name="fasdfasfdadsf" hidden="1">{"'gráf jan00'!$A$1:$AK$41"}</definedName>
    <definedName name="Fase_02">#N/A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3">#N/A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4">#N/A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5">#N/A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6">#N/A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7">'[177]Medição (2'!#REF!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6">"'file:///Eng_aroldo/Meus documentos/Documents and Settings/All Users/Documentos/BR 364 - Diamantino/Medições/Med 04/MP04.xls'#$Medição.$#REF!$#REF!"</definedName>
    <definedName name="Fase_07_8">#N/A</definedName>
    <definedName name="Fase_08">#N/A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T">"$#REF!.$H$#REF!"</definedName>
    <definedName name="FAT1_10">#REF!</definedName>
    <definedName name="FAT1_11">#REF!</definedName>
    <definedName name="FAT2_10">#REF!</definedName>
    <definedName name="FAT2_10_12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>'[124]TPU-MARÇO_2002'!$L$2:$L$20</definedName>
    <definedName name="fator100">#N/A</definedName>
    <definedName name="FATOR2">#REF!</definedName>
    <definedName name="FATOR3">#REF!</definedName>
    <definedName name="FATOR4">#REF!</definedName>
    <definedName name="fator50">#N/A</definedName>
    <definedName name="fatorg">#REF!</definedName>
    <definedName name="FATTML">#REF!</definedName>
    <definedName name="FATURAS2002" localSheetId="0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2" hidden="1">{#N/A,#N/A,TRUE,"Serviços"}</definedName>
    <definedName name="FATURAS2002" localSheetId="1" hidden="1">{#N/A,#N/A,TRUE,"Serviços"}</definedName>
    <definedName name="FATURAS2002" hidden="1">{#N/A,#N/A,TRUE,"Serviços"}</definedName>
    <definedName name="FATURAS2002_1" localSheetId="1" hidden="1">{#N/A,#N/A,TRUE,"Serviços"}</definedName>
    <definedName name="FATURAS2002_1" hidden="1">{#N/A,#N/A,TRUE,"Serviços"}</definedName>
    <definedName name="FATURAS2002_1_1" localSheetId="1" hidden="1">{#N/A,#N/A,TRUE,"Serviços"}</definedName>
    <definedName name="FATURAS2002_1_1" hidden="1">{#N/A,#N/A,TRUE,"Serviços"}</definedName>
    <definedName name="FATURAS2002_2" localSheetId="1" hidden="1">{#N/A,#N/A,TRUE,"Serviços"}</definedName>
    <definedName name="FATURAS2002_2" hidden="1">{#N/A,#N/A,TRUE,"Serviços"}</definedName>
    <definedName name="FATURAS2002_2_1" localSheetId="1" hidden="1">{#N/A,#N/A,TRUE,"Serviços"}</definedName>
    <definedName name="FATURAS2002_2_1" hidden="1">{#N/A,#N/A,TRUE,"Serviços"}</definedName>
    <definedName name="FATURAS2002_3" localSheetId="1" hidden="1">{#N/A,#N/A,TRUE,"Serviços"}</definedName>
    <definedName name="FATURAS2002_3" hidden="1">{#N/A,#N/A,TRUE,"Serviços"}</definedName>
    <definedName name="FATURAS2002_3_1" localSheetId="1" hidden="1">{#N/A,#N/A,TRUE,"Serviços"}</definedName>
    <definedName name="FATURAS2002_3_1" hidden="1">{#N/A,#N/A,TRUE,"Serviços"}</definedName>
    <definedName name="FATURAS2002_4" localSheetId="1" hidden="1">{#N/A,#N/A,TRUE,"Serviços"}</definedName>
    <definedName name="FATURAS2002_4" hidden="1">{#N/A,#N/A,TRUE,"Serviços"}</definedName>
    <definedName name="FATURAS2002_4_1" localSheetId="1" hidden="1">{#N/A,#N/A,TRUE,"Serviços"}</definedName>
    <definedName name="FATURAS2002_4_1" hidden="1">{#N/A,#N/A,TRUE,"Serviços"}</definedName>
    <definedName name="FATURAS2002_5" localSheetId="1" hidden="1">{#N/A,#N/A,TRUE,"Serviços"}</definedName>
    <definedName name="FATURAS2002_5" hidden="1">{#N/A,#N/A,TRUE,"Serviços"}</definedName>
    <definedName name="FATURAS2002_5_1" localSheetId="1" hidden="1">{#N/A,#N/A,TRUE,"Serviços"}</definedName>
    <definedName name="FATURAS2002_5_1" hidden="1">{#N/A,#N/A,TRUE,"Serviços"}</definedName>
    <definedName name="FATURAS20022" localSheetId="1" hidden="1">{#N/A,#N/A,TRUE,"Serviços"}</definedName>
    <definedName name="FATURAS20022" hidden="1">{#N/A,#N/A,TRUE,"Serviços"}</definedName>
    <definedName name="fc1a">'[68]PRO-08'!#REF!</definedName>
    <definedName name="fc1a_10">'[69]PRO-08'!#REF!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4">'[69]PRO-08'!#REF!</definedName>
    <definedName name="fc1a_25">'[69]PRO-08'!#REF!</definedName>
    <definedName name="fc1a_26">'[70]PRO-08'!#REF!</definedName>
    <definedName name="fc1a_27">'[69]PRO-08'!#REF!</definedName>
    <definedName name="fc1a_27_1">"NA()"</definedName>
    <definedName name="fc1a_29">'[69]PRO-08'!#REF!</definedName>
    <definedName name="fc1a_5">#N/A</definedName>
    <definedName name="fc1a_6">#N/A</definedName>
    <definedName name="fc1a_7">#N/A</definedName>
    <definedName name="fc1a_8">#N/A</definedName>
    <definedName name="fc1a_9">'[69]PRO-08'!#REF!</definedName>
    <definedName name="fc1a_9_1">"NA()"</definedName>
    <definedName name="FC1U">#REF!</definedName>
    <definedName name="FC2A">'[68]PRO-08'!#REF!</definedName>
    <definedName name="FC2A_10">'[69]PRO-08'!#REF!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4">'[69]PRO-08'!#REF!</definedName>
    <definedName name="FC2A_25">'[69]PRO-08'!#REF!</definedName>
    <definedName name="FC2A_26">'[70]PRO-08'!#REF!</definedName>
    <definedName name="FC2A_27">'[69]PRO-08'!#REF!</definedName>
    <definedName name="FC2A_27_1">"NA()"</definedName>
    <definedName name="FC2A_29">'[69]PRO-08'!#REF!</definedName>
    <definedName name="FC2A_5">#N/A</definedName>
    <definedName name="FC2A_6">#N/A</definedName>
    <definedName name="FC2A_7">#N/A</definedName>
    <definedName name="FC2A_8">#N/A</definedName>
    <definedName name="FC2A_9">'[69]PRO-08'!#REF!</definedName>
    <definedName name="FC2A_9_1">"NA()"</definedName>
    <definedName name="FC2U">#REF!</definedName>
    <definedName name="FC3A">'[68]PRO-08'!#REF!</definedName>
    <definedName name="FC3A_10">'[69]PRO-08'!#REF!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4">'[69]PRO-08'!#REF!</definedName>
    <definedName name="FC3A_25">'[69]PRO-08'!#REF!</definedName>
    <definedName name="FC3A_26">'[70]PRO-08'!#REF!</definedName>
    <definedName name="FC3A_27">'[69]PRO-08'!#REF!</definedName>
    <definedName name="FC3A_27_1">"NA()"</definedName>
    <definedName name="FC3A_29">'[69]PRO-08'!#REF!</definedName>
    <definedName name="FC3A_5">#N/A</definedName>
    <definedName name="FC3A_6">#N/A</definedName>
    <definedName name="FC3A_7">#N/A</definedName>
    <definedName name="FC3A_8">#N/A</definedName>
    <definedName name="FC3A_9">'[69]PRO-08'!#REF!</definedName>
    <definedName name="FC3A_9_1">"NA()"</definedName>
    <definedName name="FC3U">#REF!</definedName>
    <definedName name="FCT">#REF!</definedName>
    <definedName name="FD">#REF!</definedName>
    <definedName name="FD_16">#REF!</definedName>
    <definedName name="fda" localSheetId="1">{"total","SUM(total)","YNNNN",FALSE}</definedName>
    <definedName name="fda">{"total","SUM(total)","YNNNN",FALSE}</definedName>
    <definedName name="fdaf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FDF" localSheetId="1" hidden="1">{"'gráf jan00'!$A$1:$AK$41"}</definedName>
    <definedName name="FDFDFDFDF" hidden="1">{"'gráf jan00'!$A$1:$AK$41"}</definedName>
    <definedName name="FDFGS">#N/A</definedName>
    <definedName name="fdf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>'[6]Paulo de Carvalho'!#REF!</definedName>
    <definedName name="FDFSDFFW">#N/A</definedName>
    <definedName name="FDS" localSheetId="1" hidden="1">{#N/A,#N/A,FALSE,"MO (2)"}</definedName>
    <definedName name="FDS" hidden="1">{#N/A,#N/A,FALSE,"MO (2)"}</definedName>
    <definedName name="fdsafe">#REF!</definedName>
    <definedName name="fdsafe_16">#REF!</definedName>
    <definedName name="FDSFSD" localSheetId="1" hidden="1">{"'gráf jan00'!$A$1:$AK$41"}</definedName>
    <definedName name="FDSFSD" hidden="1">{"'gráf jan00'!$A$1:$AK$41"}</definedName>
    <definedName name="FDTA">#REF!</definedName>
    <definedName name="FE">#REF!</definedName>
    <definedName name="FE_10">#REF!</definedName>
    <definedName name="FE_11">#N/A</definedName>
    <definedName name="FE_16">#REF!</definedName>
    <definedName name="FE_5">#REF!</definedName>
    <definedName name="FE_6">#REF!</definedName>
    <definedName name="FE_9">#REF!</definedName>
    <definedName name="fer">#REF!</definedName>
    <definedName name="FERE">#N/A</definedName>
    <definedName name="feriados">#REF!</definedName>
    <definedName name="Feriados_2020">#REF!</definedName>
    <definedName name="Feriados_2021">#REF!</definedName>
    <definedName name="FERIAS">#REF!</definedName>
    <definedName name="fernan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">#REF!</definedName>
    <definedName name="FERRAGENS">#N/A</definedName>
    <definedName name="FEV00">[49]Consultoria!#REF!</definedName>
    <definedName name="FEVA">#REF!</definedName>
    <definedName name="Fevereiro" localSheetId="1" hidden="1">{"'Quadro'!$A$4:$BG$78"}</definedName>
    <definedName name="Fevereiro" hidden="1">{"'Quadro'!$A$4:$BG$78"}</definedName>
    <definedName name="fewqf">'[178]SINALIZAÇÃO VERTICAL'!$X$13:$X$85</definedName>
    <definedName name="ff" localSheetId="1" hidden="1">{"'gráf jan00'!$A$1:$AK$41"}</definedName>
    <definedName name="ff" hidden="1">{"'gráf jan00'!$A$1:$AK$41"}</definedName>
    <definedName name="FFDSA">#REF!</definedName>
    <definedName name="fff">'[151]P A T O  D'!#REF!</definedName>
    <definedName name="fffff" localSheetId="1" hidden="1">{"'EI 060 02'!$A$1:$K$59"}</definedName>
    <definedName name="fffff" hidden="1">{"'EI 060 02'!$A$1:$K$59"}</definedName>
    <definedName name="fffffff" localSheetId="1" hidden="1">{#N/A,#N/A,TRUE,"Serviços"}</definedName>
    <definedName name="fffffff" hidden="1">{#N/A,#N/A,TRUE,"Serviços"}</definedName>
    <definedName name="ffffffff">#N/A</definedName>
    <definedName name="fffffffffffff">'[59]Fresagem de Pista Ago-98'!#REF!</definedName>
    <definedName name="fffffffffffffff">#N/A</definedName>
    <definedName name="fffffffffffffff_15">NA()</definedName>
    <definedName name="fffffffffffffff_16">NA()</definedName>
    <definedName name="fffg">#N/A</definedName>
    <definedName name="Fffswgr">#REF!</definedName>
    <definedName name="ffg" localSheetId="1" hidden="1">{#N/A,#N/A,FALSE,"MO (2)"}</definedName>
    <definedName name="ffg" hidden="1">{#N/A,#N/A,FALSE,"MO (2)"}</definedName>
    <definedName name="ffg_1" localSheetId="1" hidden="1">{#N/A,#N/A,FALSE,"MO (2)"}</definedName>
    <definedName name="ffg_1" hidden="1">{#N/A,#N/A,FALSE,"MO (2)"}</definedName>
    <definedName name="FFGG" hidden="1">#REF!</definedName>
    <definedName name="FFTY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localSheetId="1" hidden="1">{"'gráf jan00'!$A$1:$AK$41"}</definedName>
    <definedName name="FFVP" hidden="1">{"'gráf jan00'!$A$1:$AK$41"}</definedName>
    <definedName name="FFVP1" localSheetId="1" hidden="1">{"'gráf jan00'!$A$1:$AK$41"}</definedName>
    <definedName name="FFVP1" hidden="1">{"'gráf jan00'!$A$1:$AK$41"}</definedName>
    <definedName name="FFVP10" localSheetId="1" hidden="1">{"'gráf jan00'!$A$1:$AK$41"}</definedName>
    <definedName name="FFVP10" hidden="1">{"'gráf jan00'!$A$1:$AK$41"}</definedName>
    <definedName name="FFVP11" localSheetId="1" hidden="1">{"'gráf jan00'!$A$1:$AK$41"}</definedName>
    <definedName name="FFVP11" hidden="1">{"'gráf jan00'!$A$1:$AK$41"}</definedName>
    <definedName name="FFVP12" localSheetId="1" hidden="1">{"'gráf jan00'!$A$1:$AK$41"}</definedName>
    <definedName name="FFVP12" hidden="1">{"'gráf jan00'!$A$1:$AK$41"}</definedName>
    <definedName name="FFVP13" localSheetId="1" hidden="1">{"'gráf jan00'!$A$1:$AK$41"}</definedName>
    <definedName name="FFVP13" hidden="1">{"'gráf jan00'!$A$1:$AK$41"}</definedName>
    <definedName name="FFVP14" localSheetId="1" hidden="1">{"'gráf jan00'!$A$1:$AK$41"}</definedName>
    <definedName name="FFVP14" hidden="1">{"'gráf jan00'!$A$1:$AK$41"}</definedName>
    <definedName name="FFVP15" localSheetId="1" hidden="1">{"'gráf jan00'!$A$1:$AK$41"}</definedName>
    <definedName name="FFVP15" hidden="1">{"'gráf jan00'!$A$1:$AK$41"}</definedName>
    <definedName name="FFVP16" localSheetId="1" hidden="1">{"'gráf jan00'!$A$1:$AK$41"}</definedName>
    <definedName name="FFVP16" hidden="1">{"'gráf jan00'!$A$1:$AK$41"}</definedName>
    <definedName name="FFVP2" localSheetId="1" hidden="1">{"'gráf jan00'!$A$1:$AK$41"}</definedName>
    <definedName name="FFVP2" hidden="1">{"'gráf jan00'!$A$1:$AK$41"}</definedName>
    <definedName name="FFVP3" localSheetId="1" hidden="1">{"'gráf jan00'!$A$1:$AK$41"}</definedName>
    <definedName name="FFVP3" hidden="1">{"'gráf jan00'!$A$1:$AK$41"}</definedName>
    <definedName name="FFVP4" localSheetId="1" hidden="1">{"'gráf jan00'!$A$1:$AK$41"}</definedName>
    <definedName name="FFVP4" hidden="1">{"'gráf jan00'!$A$1:$AK$41"}</definedName>
    <definedName name="ffvp43" localSheetId="1" hidden="1">{"'gráf jan00'!$A$1:$AK$41"}</definedName>
    <definedName name="ffvp43" hidden="1">{"'gráf jan00'!$A$1:$AK$41"}</definedName>
    <definedName name="FFVP5" localSheetId="1" hidden="1">{"'gráf jan00'!$A$1:$AK$41"}</definedName>
    <definedName name="FFVP5" hidden="1">{"'gráf jan00'!$A$1:$AK$41"}</definedName>
    <definedName name="FFVP6" localSheetId="1" hidden="1">{"'gráf jan00'!$A$1:$AK$41"}</definedName>
    <definedName name="FFVP6" hidden="1">{"'gráf jan00'!$A$1:$AK$41"}</definedName>
    <definedName name="FFVP7" localSheetId="1" hidden="1">{"'gráf jan00'!$A$1:$AK$41"}</definedName>
    <definedName name="FFVP7" hidden="1">{"'gráf jan00'!$A$1:$AK$41"}</definedName>
    <definedName name="FFVP8" localSheetId="1" hidden="1">{"'gráf jan00'!$A$1:$AK$41"}</definedName>
    <definedName name="FFVP8" hidden="1">{"'gráf jan00'!$A$1:$AK$41"}</definedName>
    <definedName name="FFVP9" localSheetId="1" hidden="1">{"'gráf jan00'!$A$1:$AK$41"}</definedName>
    <definedName name="FFVP9" hidden="1">{"'gráf jan00'!$A$1:$AK$41"}</definedName>
    <definedName name="ffw" localSheetId="1" hidden="1">{#N/A,#N/A,TRUE,"Serviços"}</definedName>
    <definedName name="ffw" hidden="1">{#N/A,#N/A,TRUE,"Serviços"}</definedName>
    <definedName name="FGAFHADFHNSAHFA">#REF!</definedName>
    <definedName name="fgdfgdfg">'[59]Fresagem de Pista Ago-98'!#REF!</definedName>
    <definedName name="fge">'[10]P A T O 99 B'!#REF!</definedName>
    <definedName name="fgff" localSheetId="0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2" hidden="1">{#N/A,#N/A,FALSE,"MO (2)"}</definedName>
    <definedName name="fgff" localSheetId="1" hidden="1">{#N/A,#N/A,FALSE,"MO (2)"}</definedName>
    <definedName name="fgff" hidden="1">{#N/A,#N/A,FALSE,"MO (2)"}</definedName>
    <definedName name="fgff_1" localSheetId="1" hidden="1">{#N/A,#N/A,FALSE,"MO (2)"}</definedName>
    <definedName name="fgff_1" hidden="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[2]PLANILHA!#REF!</definedName>
    <definedName name="fghji" localSheetId="1" hidden="1">{#N/A,#N/A,FALSE,"MO (2)"}</definedName>
    <definedName name="fghji" hidden="1">{#N/A,#N/A,FALSE,"MO (2)"}</definedName>
    <definedName name="fghji_1" localSheetId="1" hidden="1">{#N/A,#N/A,FALSE,"MO (2)"}</definedName>
    <definedName name="fghji_1" hidden="1">{#N/A,#N/A,FALSE,"MO (2)"}</definedName>
    <definedName name="fgjfghj">'[177]Medição (2'!#REF!</definedName>
    <definedName name="fgs" localSheetId="1" hidden="1">{"'gráf jan00'!$A$1:$AK$41"}</definedName>
    <definedName name="fgs" hidden="1">{"'gráf jan00'!$A$1:$AK$41"}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[147]Auxiliar!$J$2:$J$4</definedName>
    <definedName name="FGVC">#N/A</definedName>
    <definedName name="FHDZ" localSheetId="1" hidden="1">{"'gráf jan00'!$A$1:$AK$41"}</definedName>
    <definedName name="FHDZ" hidden="1">{"'gráf jan00'!$A$1:$AK$41"}</definedName>
    <definedName name="fhgfdhfd">[179]Atual!fhgfdhfd</definedName>
    <definedName name="FICHA">#N/A</definedName>
    <definedName name="figura1">"Figura 1"</definedName>
    <definedName name="filler">#REF!</definedName>
    <definedName name="FILLER.USINA">#REF!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[133]!Filtrar_1000</definedName>
    <definedName name="Filtrar_1000_1" localSheetId="1">[0]!Filtrar_1000</definedName>
    <definedName name="Filtrar_1000_1">[0]!Filtrar_1000</definedName>
    <definedName name="Filtrar_1000_17" localSheetId="1">[0]!Filtrar_1000</definedName>
    <definedName name="Filtrar_1000_17">[0]!Filtrar_1000</definedName>
    <definedName name="Filtrar_1000_18" localSheetId="1">[0]!Filtrar_1000</definedName>
    <definedName name="Filtrar_1000_18">[0]!Filtrar_1000</definedName>
    <definedName name="Filtrar_1000_3" localSheetId="1">[0]!Filtrar_1000</definedName>
    <definedName name="Filtrar_1000_3">[0]!Filtrar_1000</definedName>
    <definedName name="Filtrar_1000_8" localSheetId="1">[0]!Filtrar_1000</definedName>
    <definedName name="Filtrar_1000_8">[0]!Filtrar_1000</definedName>
    <definedName name="Filtr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'[81]Vínculo (2)'!$Y$12</definedName>
    <definedName name="FIM.TRECHO">#REF!</definedName>
    <definedName name="FIM.TRECHO_P">#REF!</definedName>
    <definedName name="FIM_48">[82]Vínculo!#REF!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r">#N/A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s">#REF!</definedName>
    <definedName name="FISCAL">'[76]TAPA BUR MBUF MAN 5ª MP '!$O$38</definedName>
    <definedName name="fiscal_13">#REF!</definedName>
    <definedName name="FISCAL_21">#N/A</definedName>
    <definedName name="fiscal_42">#REF!</definedName>
    <definedName name="FISI">#N/A</definedName>
    <definedName name="Fisicos">#REF!</definedName>
    <definedName name="FITOK" localSheetId="1" hidden="1">{#N/A,#N/A,TRUE,"Serviços"}</definedName>
    <definedName name="FITOK" hidden="1">{#N/A,#N/A,TRUE,"Serviços"}</definedName>
    <definedName name="FJASLJFIL" localSheetId="1" hidden="1">{"'gráf jan00'!$A$1:$AK$41"}</definedName>
    <definedName name="FJASLJFIL" hidden="1">{"'gráf jan00'!$A$1:$AK$41"}</definedName>
    <definedName name="fl._01">#REF!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xo">'[180]450'!#REF!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gra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'[180]450'!#REF!</definedName>
    <definedName name="FM">#REF!</definedName>
    <definedName name="FM_16">#REF!</definedName>
    <definedName name="FMMA">[39]RO!$N$19</definedName>
    <definedName name="FMTA">[39]FORMA!$K$29</definedName>
    <definedName name="FMW">#REF!</definedName>
    <definedName name="FMW_16">#REF!</definedName>
    <definedName name="FMWA">#REF!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G">#REF!</definedName>
    <definedName name="FOG_4">"$'memória de calculo_liquida'.$#REF!$#REF!"</definedName>
    <definedName name="FOG_5">#N/A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localSheetId="0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2" hidden="1">{#N/A,#N/A,TRUE,"Serviços"}</definedName>
    <definedName name="FOLHA01" localSheetId="1" hidden="1">{#N/A,#N/A,TRUE,"Serviços"}</definedName>
    <definedName name="FOLHA01" hidden="1">{#N/A,#N/A,TRUE,"Serviços"}</definedName>
    <definedName name="FOLHA01_1" localSheetId="1" hidden="1">{#N/A,#N/A,TRUE,"Serviços"}</definedName>
    <definedName name="FOLHA01_1" hidden="1">{#N/A,#N/A,TRUE,"Serviços"}</definedName>
    <definedName name="FOLHA01_1_1" localSheetId="1" hidden="1">{#N/A,#N/A,TRUE,"Serviços"}</definedName>
    <definedName name="FOLHA01_1_1" hidden="1">{#N/A,#N/A,TRUE,"Serviços"}</definedName>
    <definedName name="FOLHA01_2" localSheetId="1" hidden="1">{#N/A,#N/A,TRUE,"Serviços"}</definedName>
    <definedName name="FOLHA01_2" hidden="1">{#N/A,#N/A,TRUE,"Serviços"}</definedName>
    <definedName name="FOLHA01_2_1" localSheetId="1" hidden="1">{#N/A,#N/A,TRUE,"Serviços"}</definedName>
    <definedName name="FOLHA01_2_1" hidden="1">{#N/A,#N/A,TRUE,"Serviços"}</definedName>
    <definedName name="FOLHA01_3" localSheetId="1" hidden="1">{#N/A,#N/A,TRUE,"Serviços"}</definedName>
    <definedName name="FOLHA01_3" hidden="1">{#N/A,#N/A,TRUE,"Serviços"}</definedName>
    <definedName name="FOLHA01_3_1" localSheetId="1" hidden="1">{#N/A,#N/A,TRUE,"Serviços"}</definedName>
    <definedName name="FOLHA01_3_1" hidden="1">{#N/A,#N/A,TRUE,"Serviços"}</definedName>
    <definedName name="FOLHA01_4" localSheetId="1" hidden="1">{#N/A,#N/A,TRUE,"Serviços"}</definedName>
    <definedName name="FOLHA01_4" hidden="1">{#N/A,#N/A,TRUE,"Serviços"}</definedName>
    <definedName name="FOLHA01_4_1" localSheetId="1" hidden="1">{#N/A,#N/A,TRUE,"Serviços"}</definedName>
    <definedName name="FOLHA01_4_1" hidden="1">{#N/A,#N/A,TRUE,"Serviços"}</definedName>
    <definedName name="FOLHA01_5" localSheetId="1" hidden="1">{#N/A,#N/A,TRUE,"Serviços"}</definedName>
    <definedName name="FOLHA01_5" hidden="1">{#N/A,#N/A,TRUE,"Serviços"}</definedName>
    <definedName name="FOLHA01_5_1" localSheetId="1" hidden="1">{#N/A,#N/A,TRUE,"Serviços"}</definedName>
    <definedName name="FOLHA01_5_1" hidden="1">{#N/A,#N/A,TRUE,"Serviços"}</definedName>
    <definedName name="FOLHA011" localSheetId="1" hidden="1">{#N/A,#N/A,TRUE,"Serviços"}</definedName>
    <definedName name="FOLHA011" hidden="1">{#N/A,#N/A,TRUE,"Serviços"}</definedName>
    <definedName name="folha1" localSheetId="0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2" hidden="1">{#N/A,#N/A,TRUE,"Serviços"}</definedName>
    <definedName name="folha1" localSheetId="1" hidden="1">{#N/A,#N/A,TRUE,"Serviços"}</definedName>
    <definedName name="folha1" hidden="1">{#N/A,#N/A,TRUE,"Serviços"}</definedName>
    <definedName name="folha1_1" localSheetId="1" hidden="1">{#N/A,#N/A,TRUE,"Serviços"}</definedName>
    <definedName name="folha1_1" hidden="1">{#N/A,#N/A,TRUE,"Serviços"}</definedName>
    <definedName name="folha1_1_1" localSheetId="1" hidden="1">{#N/A,#N/A,TRUE,"Serviços"}</definedName>
    <definedName name="folha1_1_1" hidden="1">{#N/A,#N/A,TRUE,"Serviços"}</definedName>
    <definedName name="folha1_2" localSheetId="1" hidden="1">{#N/A,#N/A,TRUE,"Serviços"}</definedName>
    <definedName name="folha1_2" hidden="1">{#N/A,#N/A,TRUE,"Serviços"}</definedName>
    <definedName name="folha1_2_1" localSheetId="1" hidden="1">{#N/A,#N/A,TRUE,"Serviços"}</definedName>
    <definedName name="folha1_2_1" hidden="1">{#N/A,#N/A,TRUE,"Serviços"}</definedName>
    <definedName name="folha1_3" localSheetId="1" hidden="1">{#N/A,#N/A,TRUE,"Serviços"}</definedName>
    <definedName name="folha1_3" hidden="1">{#N/A,#N/A,TRUE,"Serviços"}</definedName>
    <definedName name="folha1_3_1" localSheetId="1" hidden="1">{#N/A,#N/A,TRUE,"Serviços"}</definedName>
    <definedName name="folha1_3_1" hidden="1">{#N/A,#N/A,TRUE,"Serviços"}</definedName>
    <definedName name="folha1_4" localSheetId="1" hidden="1">{#N/A,#N/A,TRUE,"Serviços"}</definedName>
    <definedName name="folha1_4" hidden="1">{#N/A,#N/A,TRUE,"Serviços"}</definedName>
    <definedName name="folha1_4_1" localSheetId="1" hidden="1">{#N/A,#N/A,TRUE,"Serviços"}</definedName>
    <definedName name="folha1_4_1" hidden="1">{#N/A,#N/A,TRUE,"Serviços"}</definedName>
    <definedName name="folha1_5" localSheetId="1" hidden="1">{#N/A,#N/A,TRUE,"Serviços"}</definedName>
    <definedName name="folha1_5" hidden="1">{#N/A,#N/A,TRUE,"Serviços"}</definedName>
    <definedName name="folha1_5_1" localSheetId="1" hidden="1">{#N/A,#N/A,TRUE,"Serviços"}</definedName>
    <definedName name="folha1_5_1" hidden="1">{#N/A,#N/A,TRUE,"Serviços"}</definedName>
    <definedName name="folha11" localSheetId="1" hidden="1">{#N/A,#N/A,TRUE,"Serviços"}</definedName>
    <definedName name="folha11" hidden="1">{#N/A,#N/A,TRUE,"Serviços"}</definedName>
    <definedName name="Folha2">#REF!</definedName>
    <definedName name="Folha4">#REF!</definedName>
    <definedName name="FOLHAS">#REF!</definedName>
    <definedName name="FolResumoFlorestas" localSheetId="1" hidden="1">{"'REL CUSTODIF'!$B$1:$H$72"}</definedName>
    <definedName name="FolResumoFlorestas" hidden="1">{"'REL CUSTODIF'!$B$1:$H$72"}</definedName>
    <definedName name="Fonte">#REF!</definedName>
    <definedName name="FOOR" localSheetId="1" hidden="1">{#N/A,#N/A,FALSE,"Plan1"}</definedName>
    <definedName name="FOOR" hidden="1">{#N/A,#N/A,FALSE,"Plan1"}</definedName>
    <definedName name="forcortdob">#REF!</definedName>
    <definedName name="FORMA">[121]SERVIÇOS!$G$23</definedName>
    <definedName name="FORMA_MAD_BRANCA">#REF!</definedName>
    <definedName name="FORMAMAN">'[76] FORMA5ª '!$H$27</definedName>
    <definedName name="FORMAMANALT">[84]Pato!$G$32</definedName>
    <definedName name="formas">#REF!</definedName>
    <definedName name="Formatação_Amarelo_comCusto">INDIRECT("'Analítico CCUs'!$W$2:$X$"&amp;'[181]Analítico CCUs'!$E$2)</definedName>
    <definedName name="Formatação_Azul">INDIRECT("'Analítico CCUs'!$P$2:$X$"&amp;'[181]Analítico CCUs'!$E$2)</definedName>
    <definedName name="Formatação_Vermelho">INDIRECT("'Analítico CCUs'!$F$2:$N$"&amp;'[181]Analítico CCUs'!$E$2)</definedName>
    <definedName name="Formato_da_Loja">"NA()"</definedName>
    <definedName name="Formato_da_Loja_1">"NA()"</definedName>
    <definedName name="FORMULÁRIO" localSheetId="1" hidden="1">{#N/A,#N/A,FALSE,"Plan1"}</definedName>
    <definedName name="FORMULÁRIO" hidden="1">{#N/A,#N/A,FALSE,"Plan1"}</definedName>
    <definedName name="formulas">[182]C!$B$112,[182]C!$B$50,[182]C!$B$174:$B$177,[182]C!$B$236:$B$239,[182]C!$B$298:$B$301,[182]C!$B$360:$B$362,[182]C!$B$422:$B$424,[182]C!$B$484:$B$486,[182]C!$B$546:$B$547,[182]C!$B$608:$B$609,[182]C!$B$671:$B$672,[182]C!$B$733:$B$734,[182]C!$B$795:$B$796,[182]C!$B$857:$B$858,[182]C!$B$980,[182]C!$B$1042,[182]C!$B$1104,[182]C!$B$1166:$B$1168,[182]C!$B$1228:$B$1230,[182]C!$B$1290:$B$1292</definedName>
    <definedName name="FORN.CIM.USINA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RO" localSheetId="1" hidden="1">{#N/A,#N/A,FALSE,"Plan1"}</definedName>
    <definedName name="FORRO" hidden="1">{#N/A,#N/A,FALSE,"Plan1"}</definedName>
    <definedName name="forte" localSheetId="1">{#NAME?}</definedName>
    <definedName name="forte">{#NAME?}</definedName>
    <definedName name="Fot" localSheetId="1" hidden="1">{"'EI 060 02'!$A$1:$K$59"}</definedName>
    <definedName name="Fot" hidden="1">{"'EI 060 02'!$A$1:$K$59"}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ANCISCO">#N/A</definedName>
    <definedName name="FRE">#REF!</definedName>
    <definedName name="FREADVAL">#REF!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localSheetId="1" hidden="1">{#N/A,#N/A,TRUE,"Serviços"}</definedName>
    <definedName name="Fresagem01" hidden="1">{#N/A,#N/A,TRUE,"Serviços"}</definedName>
    <definedName name="Fresagem01_1" localSheetId="1" hidden="1">{#N/A,#N/A,TRUE,"Serviços"}</definedName>
    <definedName name="Fresagem01_1" hidden="1">{#N/A,#N/A,TRUE,"Serviços"}</definedName>
    <definedName name="Fresagem01_1_1" localSheetId="1" hidden="1">{#N/A,#N/A,TRUE,"Serviços"}</definedName>
    <definedName name="Fresagem01_1_1" hidden="1">{#N/A,#N/A,TRUE,"Serviços"}</definedName>
    <definedName name="Fresagem01_2" localSheetId="1" hidden="1">{#N/A,#N/A,TRUE,"Serviços"}</definedName>
    <definedName name="Fresagem01_2" hidden="1">{#N/A,#N/A,TRUE,"Serviços"}</definedName>
    <definedName name="Fresagem01_2_1" localSheetId="1" hidden="1">{#N/A,#N/A,TRUE,"Serviços"}</definedName>
    <definedName name="Fresagem01_2_1" hidden="1">{#N/A,#N/A,TRUE,"Serviços"}</definedName>
    <definedName name="Fresagem01_3" localSheetId="1" hidden="1">{#N/A,#N/A,TRUE,"Serviços"}</definedName>
    <definedName name="Fresagem01_3" hidden="1">{#N/A,#N/A,TRUE,"Serviços"}</definedName>
    <definedName name="Fresagem01_3_1" localSheetId="1" hidden="1">{#N/A,#N/A,TRUE,"Serviços"}</definedName>
    <definedName name="Fresagem01_3_1" hidden="1">{#N/A,#N/A,TRUE,"Serviços"}</definedName>
    <definedName name="Fresagem01_4" localSheetId="1" hidden="1">{#N/A,#N/A,TRUE,"Serviços"}</definedName>
    <definedName name="Fresagem01_4" hidden="1">{#N/A,#N/A,TRUE,"Serviços"}</definedName>
    <definedName name="Fresagem01_4_1" localSheetId="1" hidden="1">{#N/A,#N/A,TRUE,"Serviços"}</definedName>
    <definedName name="Fresagem01_4_1" hidden="1">{#N/A,#N/A,TRUE,"Serviços"}</definedName>
    <definedName name="Fresagem01_5" localSheetId="1" hidden="1">{#N/A,#N/A,TRUE,"Serviços"}</definedName>
    <definedName name="Fresagem01_5" hidden="1">{#N/A,#N/A,TRUE,"Serviços"}</definedName>
    <definedName name="Fresagem01_5_1" localSheetId="1" hidden="1">{#N/A,#N/A,TRUE,"Serviços"}</definedName>
    <definedName name="Fresagem01_5_1" hidden="1">{#N/A,#N/A,TRUE,"Serviços"}</definedName>
    <definedName name="Fresagem011" localSheetId="1" hidden="1">{#N/A,#N/A,TRUE,"Serviços"}</definedName>
    <definedName name="Fresagem011" hidden="1">{#N/A,#N/A,TRUE,"Serviços"}</definedName>
    <definedName name="fresh5">#REF!</definedName>
    <definedName name="FRETE">#N/A</definedName>
    <definedName name="Fromatação_Amarelo_semCusto">INDIRECT("'Analítico CCUs'!$P$2:$V$"&amp;'[181]Analítico CCUs'!$E$2)</definedName>
    <definedName name="FRR" localSheetId="1" hidden="1">{#N/A,#N/A,FALSE,"Plan1"}</definedName>
    <definedName name="FRR" hidden="1">{#N/A,#N/A,FALSE,"Plan1"}</definedName>
    <definedName name="FRWAESR" localSheetId="1" hidden="1">{"'Quadro'!$A$4:$BG$78"}</definedName>
    <definedName name="FRWAESR" hidden="1">{"'Quadro'!$A$4:$BG$78"}</definedName>
    <definedName name="FS">#REF!</definedName>
    <definedName name="FS_1">#REF!</definedName>
    <definedName name="FS_Adir">OFFSET([118]Percentual!$A$6,0,COLUMN([118]Percentual!$BU$3)-1,COUNTA([118]Percentual!$A$6:$A$105),1)</definedName>
    <definedName name="FS_Aesq">OFFSET([118]Percentual!$A$6,0,COLUMN([118]Percentual!$AU$3)-1,COUNTA([118]Percentual!$A$6:$A$105),1)</definedName>
    <definedName name="FS3_3dir">OFFSET([118]Percentual!$A$6,0,MATCH([118]Percentual!$K$3,[118]Percentual!$3:$3,0)+1,COUNTA([118]Percentual!$A$6:$A$105),1)</definedName>
    <definedName name="FS3_3esq">OFFSET([118]Percentual!$A$6,0,MATCH([118]Percentual!$K$3,[118]Percentual!$3:$3,0)-1,COUNTA([118]Percentual!$A$6:$A$105),1)</definedName>
    <definedName name="FS3_pista">OFFSET([118]Percentual!$A$6,0,MATCH([118]Percentual!$K$3,[118]Percentual!$3:$3,0),COUNTA([118]Percentual!$A$6:$A$105),1)</definedName>
    <definedName name="FS4_3dir">OFFSET([118]Percentual!$A$6,0,MATCH([118]Percentual!$N$3,[118]Percentual!$3:$3,0)+1,COUNTA([118]Percentual!$A$6:$A$105),1)</definedName>
    <definedName name="FS4_3esq">OFFSET([118]Percentual!$A$6,0,MATCH([118]Percentual!$N$3,[118]Percentual!$3:$3,0)-1,COUNTA([118]Percentual!$A$6:$A$105),1)</definedName>
    <definedName name="FS4_pista">OFFSET([118]Percentual!$A$6,0,MATCH([118]Percentual!$N$3,[118]Percentual!$3:$3,0),COUNTA([118]Percentual!$A$6:$A$105),1)</definedName>
    <definedName name="FS5_3dir">OFFSET([118]Percentual!$A$6,0,MATCH([118]Percentual!$Q$3,[118]Percentual!$3:$3,0)+1,COUNTA([118]Percentual!$A$6:$A$105),1)</definedName>
    <definedName name="FS5_3esq">OFFSET([118]Percentual!$A$6,0,MATCH([118]Percentual!$Q$3,[118]Percentual!$3:$3,0)-1,COUNTA([118]Percentual!$A$6:$A$105),1)</definedName>
    <definedName name="FS5_pista">OFFSET([118]Percentual!$A$6,0,MATCH([118]Percentual!$Q$3,[118]Percentual!$3:$3,0),COUNTA([118]Percentual!$A$6:$A$105),1)</definedName>
    <definedName name="FS6_3dir">OFFSET([118]Percentual!$A$6,0,MATCH([118]Percentual!$T$3,[118]Percentual!$3:$3,0)+1,COUNTA([118]Percentual!$A$6:$A$105),1)</definedName>
    <definedName name="FS6_3esq">OFFSET([118]Percentual!$A$6,0,MATCH([118]Percentual!$T$3,[118]Percentual!$3:$3,0)-1,COUNTA([118]Percentual!$A$6:$A$105),1)</definedName>
    <definedName name="FS6_pista">OFFSET([118]Percentual!$A$6,0,MATCH([118]Percentual!$T$3,[118]Percentual!$3:$3,0),COUNTA([118]Percentual!$A$6:$A$105),1)</definedName>
    <definedName name="FSA" localSheetId="1" hidden="1">{"'Quadro'!$A$4:$BG$78"}</definedName>
    <definedName name="FSA" hidden="1">{"'Quadro'!$A$4:$BG$78"}</definedName>
    <definedName name="FSADFD">#N/A</definedName>
    <definedName name="fsae">#REF!</definedName>
    <definedName name="fsd" localSheetId="1" hidden="1">{"'gráf jan00'!$A$1:$AK$41"}</definedName>
    <definedName name="fsd" hidden="1">{"'gráf jan00'!$A$1:$AK$41"}</definedName>
    <definedName name="FSDF" localSheetId="1" hidden="1">{"'Quadro'!$A$4:$BG$78"}</definedName>
    <definedName name="FSDF" hidden="1">{"'Quadro'!$A$4:$BG$78"}</definedName>
    <definedName name="FSDS" localSheetId="1" hidden="1">{"'gráf jan00'!$A$1:$AK$41"}</definedName>
    <definedName name="FSDS" hidden="1">{"'gráf jan00'!$A$1:$AK$41"}</definedName>
    <definedName name="fse">#REF!</definedName>
    <definedName name="fsn">#REF!</definedName>
    <definedName name="fss">#REF!</definedName>
    <definedName name="FTU" localSheetId="1" hidden="1">{"'Quadro'!$A$4:$BG$78"}</definedName>
    <definedName name="FTU" hidden="1">{"'Quadro'!$A$4:$BG$78"}</definedName>
    <definedName name="fuel">#REF!</definedName>
    <definedName name="fuel_1">#REF!</definedName>
    <definedName name="FUFUFUFUFUFUFF">#REF!</definedName>
    <definedName name="Função">#REF!</definedName>
    <definedName name="Função_16">#REF!</definedName>
    <definedName name="Funções">#REF!</definedName>
    <definedName name="furador">#REF!</definedName>
    <definedName name="fvaerg">#REF!</definedName>
    <definedName name="fw\a" localSheetId="1" hidden="1">{#N/A,#N/A,TRUE,"Serviços"}</definedName>
    <definedName name="fw\a" hidden="1">{#N/A,#N/A,TRUE,"Serviços"}</definedName>
    <definedName name="fwefewafwf">#REF!</definedName>
    <definedName name="FWEFV">#REF!</definedName>
    <definedName name="FWEFW">[183]QuQuant!#REF!</definedName>
    <definedName name="fwqdqe">#REF!</definedName>
    <definedName name="fwregwrgfd">#N/A</definedName>
    <definedName name="fwregwrgfd_16">#N/A</definedName>
    <definedName name="f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G">#REF!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C">#REF!</definedName>
    <definedName name="gafdga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NGUE">[8]PLMUSEU!#REF!</definedName>
    <definedName name="GARDACORPO">'[76] GUARDA CORPO'!$I$27</definedName>
    <definedName name="garug01" localSheetId="1" hidden="1">{"'REL CUSTODIF'!$B$1:$H$72"}</definedName>
    <definedName name="garug01" hidden="1">{"'REL CUSTODIF'!$B$1:$H$72"}</definedName>
    <definedName name="gas">#REF!</definedName>
    <definedName name="gas_1">#REF!</definedName>
    <definedName name="GAS_CARBONICO_6KG">#REF!</definedName>
    <definedName name="GASEG" localSheetId="1" hidden="1">{"'Quadro'!$A$4:$BG$78"}</definedName>
    <definedName name="GASEG" hidden="1">{"'Quadro'!$A$4:$BG$78"}</definedName>
    <definedName name="GASO">#REF!</definedName>
    <definedName name="GASOL">#N/A</definedName>
    <definedName name="GASOL_1">#REF!</definedName>
    <definedName name="gasol100">#REF!</definedName>
    <definedName name="GASOL2">#REF!</definedName>
    <definedName name="GASOLINA">[144]INSUMOS!$N$306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>[25]DADOS!$C$21</definedName>
    <definedName name="GASTALHO">'[65]UNITÁRIOS BATAGUASSU'!$S$22</definedName>
    <definedName name="GASTMA">#REF!</definedName>
    <definedName name="Gastos_Marajó">#N/A</definedName>
    <definedName name="GASTTA">#REF!</definedName>
    <definedName name="GAVTG" localSheetId="1" hidden="1">{"'gráf jan00'!$A$1:$AK$41"}</definedName>
    <definedName name="GAVTG" hidden="1">{"'gráf jan00'!$A$1:$AK$41"}</definedName>
    <definedName name="gbegg">#REF!</definedName>
    <definedName name="GC">#REF!</definedName>
    <definedName name="gcbr1">#REF!</definedName>
    <definedName name="gcbr2">#REF!</definedName>
    <definedName name="GCD">#REF!</definedName>
    <definedName name="GCE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1" hidden="1">{"'gráf jan00'!$A$1:$AK$41"}</definedName>
    <definedName name="gdfg" hidden="1">{"'gráf jan00'!$A$1:$AK$41"}</definedName>
    <definedName name="GDS" localSheetId="1" hidden="1">{"'Quadro'!$A$4:$BG$78"}</definedName>
    <definedName name="GDS" hidden="1">{"'Quadro'!$A$4:$BG$78"}</definedName>
    <definedName name="GE">#REF!</definedName>
    <definedName name="geggg">#REF!</definedName>
    <definedName name="gen">"NA()"</definedName>
    <definedName name="gen_1">"NA()"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[184]PROJETO!#REF!</definedName>
    <definedName name="GEOVANI2_25">[184]PROJETO!#REF!</definedName>
    <definedName name="geral">[93]RESUMO_AUT1!#REF!</definedName>
    <definedName name="Gerente">#REF!</definedName>
    <definedName name="gertrude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F">#REF!</definedName>
    <definedName name="GFAGF">#N/A</definedName>
    <definedName name="GFD" localSheetId="1" hidden="1">{"'gráf jan00'!$A$1:$AK$41"}</definedName>
    <definedName name="GFD" hidden="1">{"'gráf jan00'!$A$1:$AK$41"}</definedName>
    <definedName name="gfdg">[93]RESUMO_AUT1!#REF!</definedName>
    <definedName name="gfdgdfhgdh">#REF!</definedName>
    <definedName name="gfdgfgs">#N/A</definedName>
    <definedName name="gfgfg">#REF!</definedName>
    <definedName name="gfgfgfg" localSheetId="0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2" hidden="1">{#N/A,#N/A,FALSE,"MO (2)"}</definedName>
    <definedName name="gfgfgfg" localSheetId="1" hidden="1">{#N/A,#N/A,FALSE,"MO (2)"}</definedName>
    <definedName name="gfgfgfg" hidden="1">{#N/A,#N/A,FALSE,"MO (2)"}</definedName>
    <definedName name="gfgh" localSheetId="1" hidden="1">{#N/A,#N/A,FALSE,"MO (2)"}</definedName>
    <definedName name="gfgh" hidden="1">{#N/A,#N/A,FALSE,"MO (2)"}</definedName>
    <definedName name="gfgh_1" localSheetId="1" hidden="1">{#N/A,#N/A,FALSE,"MO (2)"}</definedName>
    <definedName name="gfgh_1" hidden="1">{#N/A,#N/A,FALSE,"MO (2)"}</definedName>
    <definedName name="gfghdhade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gg">#REF!</definedName>
    <definedName name="gggggggaas">#REF!</definedName>
    <definedName name="GH">#REF!</definedName>
    <definedName name="ghghgh" localSheetId="0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hidden="1">{#N/A,#N/A,FALSE,"MO (2)"}</definedName>
    <definedName name="GHGHHH">#N/A</definedName>
    <definedName name="ghi">'[185]P A T O'!#REF!</definedName>
    <definedName name="GHJ" localSheetId="1" hidden="1">{#N/A,#N/A,FALSE,"MO (2)"}</definedName>
    <definedName name="GHJ" hidden="1">{#N/A,#N/A,FALSE,"MO (2)"}</definedName>
    <definedName name="GHJJKGK" localSheetId="1" hidden="1">{"'gráf jan00'!$A$1:$AK$41"}</definedName>
    <definedName name="GHJJKGK" hidden="1">{"'gráf jan00'!$A$1:$AK$41"}</definedName>
    <definedName name="GI">#REF!</definedName>
    <definedName name="GIGA">#REF!</definedName>
    <definedName name="giu6lkjhlij">#N/A</definedName>
    <definedName name="GJ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P">#REF!</definedName>
    <definedName name="GP_11">#N/A</definedName>
    <definedName name="GP_16">#REF!</definedName>
    <definedName name="gr">#REF!</definedName>
    <definedName name="GRADUADA">#REF!</definedName>
    <definedName name="graf">'[186]FLUXO - EXECUÇÃO PRÓPRIA'!#REF!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>'[186]FLUXO - EXECUÇÃO PRÓPRIA'!#REF!</definedName>
    <definedName name="GráficoICD" hidden="1">#N/A</definedName>
    <definedName name="GRAMA">[121]SERVIÇOS!$G$31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GWE">#REF!</definedName>
    <definedName name="grhr" localSheetId="1" hidden="1">{#N/A,#N/A,TRUE,"Serviços"}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>[8]PLMUSEU!#REF!</definedName>
    <definedName name="grt">#REF!</definedName>
    <definedName name="grx">#REF!</definedName>
    <definedName name="gsdag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>[93]RESUMO_AUT1!#REF!</definedName>
    <definedName name="gsgg">#REF!</definedName>
    <definedName name="gsggg">#REF!</definedName>
    <definedName name="GTRVGBTRC">#N/A</definedName>
    <definedName name="gtryfj" localSheetId="0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2" hidden="1">{#N/A,#N/A,TRUE,"Serviços"}</definedName>
    <definedName name="gtryfj" localSheetId="1" hidden="1">{#N/A,#N/A,TRUE,"Serviços"}</definedName>
    <definedName name="gtryfj" hidden="1">{#N/A,#N/A,TRUE,"Serviços"}</definedName>
    <definedName name="gtryfj_1" localSheetId="1" hidden="1">{#N/A,#N/A,TRUE,"Serviços"}</definedName>
    <definedName name="gtryfj_1" hidden="1">{#N/A,#N/A,TRUE,"Serviços"}</definedName>
    <definedName name="gtryfj_1_1" localSheetId="1" hidden="1">{#N/A,#N/A,TRUE,"Serviços"}</definedName>
    <definedName name="gtryfj_1_1" hidden="1">{#N/A,#N/A,TRUE,"Serviços"}</definedName>
    <definedName name="gtryfj_2" localSheetId="1" hidden="1">{#N/A,#N/A,TRUE,"Serviços"}</definedName>
    <definedName name="gtryfj_2" hidden="1">{#N/A,#N/A,TRUE,"Serviços"}</definedName>
    <definedName name="gtryfj_2_1" localSheetId="1" hidden="1">{#N/A,#N/A,TRUE,"Serviços"}</definedName>
    <definedName name="gtryfj_2_1" hidden="1">{#N/A,#N/A,TRUE,"Serviços"}</definedName>
    <definedName name="gtryfj_3" localSheetId="1" hidden="1">{#N/A,#N/A,TRUE,"Serviços"}</definedName>
    <definedName name="gtryfj_3" hidden="1">{#N/A,#N/A,TRUE,"Serviços"}</definedName>
    <definedName name="gtryfj_3_1" localSheetId="1" hidden="1">{#N/A,#N/A,TRUE,"Serviços"}</definedName>
    <definedName name="gtryfj_3_1" hidden="1">{#N/A,#N/A,TRUE,"Serviços"}</definedName>
    <definedName name="gtryfj_4" localSheetId="1" hidden="1">{#N/A,#N/A,TRUE,"Serviços"}</definedName>
    <definedName name="gtryfj_4" hidden="1">{#N/A,#N/A,TRUE,"Serviços"}</definedName>
    <definedName name="gtryfj_4_1" localSheetId="1" hidden="1">{#N/A,#N/A,TRUE,"Serviços"}</definedName>
    <definedName name="gtryfj_4_1" hidden="1">{#N/A,#N/A,TRUE,"Serviços"}</definedName>
    <definedName name="gtryfj_5" localSheetId="1" hidden="1">{#N/A,#N/A,TRUE,"Serviços"}</definedName>
    <definedName name="gtryfj_5" hidden="1">{#N/A,#N/A,TRUE,"Serviços"}</definedName>
    <definedName name="gtryfj_5_1" localSheetId="1" hidden="1">{#N/A,#N/A,TRUE,"Serviços"}</definedName>
    <definedName name="gtryfj_5_1" hidden="1">{#N/A,#N/A,TRUE,"Serviços"}</definedName>
    <definedName name="gtryfjj" localSheetId="1" hidden="1">{#N/A,#N/A,TRUE,"Serviços"}</definedName>
    <definedName name="gtryfjj" hidden="1">{#N/A,#N/A,TRUE,"Serviços"}</definedName>
    <definedName name="GUA">#REF!</definedName>
    <definedName name="guar" hidden="1">#REF!</definedName>
    <definedName name="Guardacorpo">#REF!</definedName>
    <definedName name="GUEDES">#REF!</definedName>
    <definedName name="guh">'[9]P A T O 99 B'!#REF!</definedName>
    <definedName name="GU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rada" hidden="1">#REF!</definedName>
    <definedName name="GUSTAVO" localSheetId="1">{"total","SUM(total)","YNNNN",FALSE}</definedName>
    <definedName name="GUSTAVO">{"total","SUM(total)","YNNNN",FALSE}</definedName>
    <definedName name="gvwgvw">#REF!</definedName>
    <definedName name="gwfgtrq">#REF!</definedName>
    <definedName name="gwgg3">#REF!</definedName>
    <definedName name="gwgwgg">#REF!</definedName>
    <definedName name="gwwgwg">#REF!</definedName>
    <definedName name="h">[187]BDI!$E$97</definedName>
    <definedName name="H_DIA">#REF!</definedName>
    <definedName name="H_MES">#REF!</definedName>
    <definedName name="H_SEM">#REF!</definedName>
    <definedName name="H1112118">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Ton_CBUQ">#REF!</definedName>
    <definedName name="h5c">#REF!</definedName>
    <definedName name="h6c">#REF!</definedName>
    <definedName name="H71d">#REF!</definedName>
    <definedName name="h7c">#REF!</definedName>
    <definedName name="h8c">#REF!</definedName>
    <definedName name="h9c">#REF!</definedName>
    <definedName name="ha">#REF!</definedName>
    <definedName name="há">#REF!</definedName>
    <definedName name="HCamBasc5m">#REF!</definedName>
    <definedName name="HCamCarroceria">#REF!</definedName>
    <definedName name="HCaminhão">#REF!</definedName>
    <definedName name="hdsfavxc">[188]Equipamentos!#REF!</definedName>
    <definedName name="HEADDAYA3">[189]Calendar!$U$49:$AA$54,[189]Calendar!$L$49:$R$54,[189]Calendar!$C$49:$I$54,[189]Calendar!$C$40:$I$45,[189]Calendar!$L$40:$R$45,[189]Calendar!$U$40:$AA$45,[189]Calendar!$U$31:$AA$36,[189]Calendar!$L$31:$R$35,[189]Calendar!$L$36:$R$36,[189]Calendar!$C$31:$I$36,[189]Calendar!$C$22:$I$27,[189]Calendar!$L$22:$R$27,[189]Calendar!$U$22:$AA$27</definedName>
    <definedName name="HEADDAYA4">[189]Calendar!$C$22:$I$27,[189]Calendar!$L$22,[189]Calendar!$R$22,[189]Calendar!$L$22:$R$27,[189]Calendar!$U$22:$AA$27,[189]Calendar!$C$31:$I$36,[189]Calendar!$L$31:$R$36,[189]Calendar!$U$31:$AA$36,[189]Calendar!$C$40:$I$45,[189]Calendar!$L$40:$R$44,[189]Calendar!$L$40:$R$45,[189]Calendar!$U$40:$AA$44,[189]Calendar!$AA$44,[189]Calendar!$U$40:$AA$45,[189]Calendar!$C$49:$I$54,[189]Calendar!$L$49:$R$54,[189]Calendar!$U$49:$AA$54</definedName>
    <definedName name="HEADWEEKA3">[189]Calendar!$C$21:$I$21,[189]Calendar!$L$21:$R$21,[189]Calendar!$U$21:$AA$21,[189]Calendar!$C$30:$I$30,[189]Calendar!$L$30:$R$30,[189]Calendar!$U$30:$AA$30,[189]Calendar!$C$39:$I$39,[189]Calendar!$L$39:$R$39,[189]Calendar!$U$39:$AA$39,[189]Calendar!$C$48:$I$48,[189]Calendar!$L$48:$R$48,[189]Calendar!$U$48:$AA$48</definedName>
    <definedName name="HEADWEEKA4">[189]Calendar!$C$21:$I$21,[189]Calendar!$L$21:$R$21,[189]Calendar!$U$21:$AA$21,[189]Calendar!$U$30:$AA$30,[189]Calendar!$L$30:$R$30,[189]Calendar!$C$30:$I$30,[189]Calendar!$U$39:$AA$39,[189]Calendar!$L$39:$R$39,[189]Calendar!$C$39:$I$39,[189]Calendar!$U$48:$AA$48,[189]Calendar!$L$48:$R$48,[189]Calendar!$C$48:$I$48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R">#N/A</definedName>
    <definedName name="HET">#REF!</definedName>
    <definedName name="hfdhsdjshjkdfghshsdhd">#REF!</definedName>
    <definedName name="hfs" localSheetId="1" hidden="1">{"'gráf jan00'!$A$1:$AK$41"}</definedName>
    <definedName name="hfs" hidden="1">{"'gráf jan00'!$A$1:$AK$41"}</definedName>
    <definedName name="HGGF">#N/A</definedName>
    <definedName name="hghg">[92]PROJETO!#REF!</definedName>
    <definedName name="hghgh">'[59]Fresagem de Pista Ago-98'!#REF!</definedName>
    <definedName name="HGHJ" localSheetId="1" hidden="1">{"'Quadro'!$A$4:$BG$78"}</definedName>
    <definedName name="HGHJ" hidden="1">{"'Quadro'!$A$4:$BG$78"}</definedName>
    <definedName name="HGRET" localSheetId="1" hidden="1">{"'RR'!$A$2:$E$81"}</definedName>
    <definedName name="HGRET" hidden="1">{"'RR'!$A$2:$E$81"}</definedName>
    <definedName name="HGuindauto">#REF!</definedName>
    <definedName name="hh" hidden="1">#REF!</definedName>
    <definedName name="HHDESELE">#REF!</definedName>
    <definedName name="HHDESMEC">#REF!</definedName>
    <definedName name="HHENGELE">#REF!</definedName>
    <definedName name="HHENGMEC">#REF!</definedName>
    <definedName name="hhhhh" localSheetId="0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2" hidden="1">{#N/A,#N/A,FALSE,"MO (2)"}</definedName>
    <definedName name="hhhhh" localSheetId="1" hidden="1">{#N/A,#N/A,FALSE,"MO (2)"}</definedName>
    <definedName name="hhhhh" hidden="1">{#N/A,#N/A,FALSE,"MO (2)"}</definedName>
    <definedName name="hhhhhhh">'[59]Fresagem de Pista Ago-98'!#REF!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!#REF!</definedName>
    <definedName name="hi_12">#REF!</definedName>
    <definedName name="hi_13">#REF!</definedName>
    <definedName name="hi_14">#REF!</definedName>
    <definedName name="hi_15">!#REF!</definedName>
    <definedName name="hi_16">#REF!</definedName>
    <definedName name="hi_17">#N/A</definedName>
    <definedName name="hi_18">#REF!</definedName>
    <definedName name="hi_2">#N/A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#REF!</definedName>
    <definedName name="hi_5_15">#REF!</definedName>
    <definedName name="hi_5_16">#REF!</definedName>
    <definedName name="hi_6">#N/A</definedName>
    <definedName name="hi_7">!#REF!</definedName>
    <definedName name="hi_8">!#REF!</definedName>
    <definedName name="hi_9">#REF!</definedName>
    <definedName name="hi_9_1">"NA()"</definedName>
    <definedName name="HIDRÁULICA">#N/A</definedName>
    <definedName name="hii">#REF!</definedName>
    <definedName name="HJ">[141]!PassaExtenso</definedName>
    <definedName name="HJ_10">#N/A</definedName>
    <definedName name="HJ_12">#NAME?</definedName>
    <definedName name="HJ_3">NA()</definedName>
    <definedName name="HJ_9">NA()</definedName>
    <definedName name="HJHB">#REF!</definedName>
    <definedName name="hjhjhjhju" localSheetId="0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hidden="1">{#N/A,#N/A,FALSE,"MO (2)"}</definedName>
    <definedName name="hlç" localSheetId="1" hidden="1">{"'Quadro'!$A$4:$BG$78"}</definedName>
    <definedName name="hlç" hidden="1">{"'Quadro'!$A$4:$BG$78"}</definedName>
    <definedName name="hmngj">#N/A</definedName>
    <definedName name="HMOTO">#REF!</definedName>
    <definedName name="HMOTO_16">#REF!</definedName>
    <definedName name="HMotoSerra">#REF!</definedName>
    <definedName name="ho_ex_fds">#REF!</definedName>
    <definedName name="ho_ex_sem">#REF!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#N/A</definedName>
    <definedName name="Horas_Ano">#REF!</definedName>
    <definedName name="horas_normais">#REF!</definedName>
    <definedName name="horaseven">#REF!</definedName>
    <definedName name="horaseven_16">#REF!</definedName>
    <definedName name="HoraTarde1">#REF!</definedName>
    <definedName name="HoraTarde2">#REF!</definedName>
    <definedName name="hospedagem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m" localSheetId="1" hidden="1">{"'Plan1 (2)'!$A$5:$F$63"}</definedName>
    <definedName name="htm" hidden="1">{"'Plan1 (2)'!$A$5:$F$63"}</definedName>
    <definedName name="htmal_control3" localSheetId="1" hidden="1">{"'RR'!$A$2:$E$81"}</definedName>
    <definedName name="htmal_control3" hidden="1">{"'RR'!$A$2:$E$81"}</definedName>
    <definedName name="htmal_control4" localSheetId="1" hidden="1">{"'RR'!$A$2:$E$81"}</definedName>
    <definedName name="htmal_control4" hidden="1">{"'RR'!$A$2:$E$81"}</definedName>
    <definedName name="htmal_control5" localSheetId="1" hidden="1">{"'RR'!$A$2:$E$81"}</definedName>
    <definedName name="htmal_control5" hidden="1">{"'RR'!$A$2:$E$81"}</definedName>
    <definedName name="htmal_control6" localSheetId="1" hidden="1">{"'RR'!$A$2:$E$81"}</definedName>
    <definedName name="htmal_control6" hidden="1">{"'RR'!$A$2:$E$81"}</definedName>
    <definedName name="htmal_control7" localSheetId="1" hidden="1">{"'RR'!$A$2:$E$81"}</definedName>
    <definedName name="htmal_control7" hidden="1">{"'RR'!$A$2:$E$81"}</definedName>
    <definedName name="htmal_control8" localSheetId="1" hidden="1">{"'RR'!$A$2:$E$81"}</definedName>
    <definedName name="htmal_control8" hidden="1">{"'RR'!$A$2:$E$81"}</definedName>
    <definedName name="HTML_CodePage" hidden="1">1252</definedName>
    <definedName name="HTML_Control" localSheetId="1" hidden="1">{"'Plan1 (2)'!$A$5:$F$63"}</definedName>
    <definedName name="HTML_Control" hidden="1">{"'Plan1 (2)'!$A$5:$F$63"}</definedName>
    <definedName name="html_control10" localSheetId="1" hidden="1">{"'RR'!$A$2:$E$81"}</definedName>
    <definedName name="html_control10" hidden="1">{"'RR'!$A$2:$E$81"}</definedName>
    <definedName name="html_control11" localSheetId="1" hidden="1">{"'RR'!$A$2:$E$81"}</definedName>
    <definedName name="html_control11" hidden="1">{"'RR'!$A$2:$E$81"}</definedName>
    <definedName name="html_control12" localSheetId="1" hidden="1">{"'RR'!$A$2:$E$81"}</definedName>
    <definedName name="html_control12" hidden="1">{"'RR'!$A$2:$E$81"}</definedName>
    <definedName name="html_control13" localSheetId="1" hidden="1">{"'RR'!$A$2:$E$81"}</definedName>
    <definedName name="html_control13" hidden="1">{"'RR'!$A$2:$E$81"}</definedName>
    <definedName name="html_control14" localSheetId="1" hidden="1">{"'RR'!$A$2:$E$81"}</definedName>
    <definedName name="html_control14" hidden="1">{"'RR'!$A$2:$E$81"}</definedName>
    <definedName name="html_control2" localSheetId="1" hidden="1">{"'RR'!$A$2:$E$81"}</definedName>
    <definedName name="html_control2" hidden="1">{"'RR'!$A$2:$E$81"}</definedName>
    <definedName name="HTML_CONTROL20" localSheetId="1" hidden="1">{"'RR'!$A$2:$E$81"}</definedName>
    <definedName name="HTML_CONTROL20" hidden="1">{"'RR'!$A$2:$E$81"}</definedName>
    <definedName name="HTML_CONTROL21" localSheetId="1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t">#N/A</definedName>
    <definedName name="HU" localSheetId="1" hidden="1">{"'gráf jan00'!$A$1:$AK$41"}</definedName>
    <definedName name="HU" hidden="1">{"'gráf jan00'!$A$1:$AK$41"}</definedName>
    <definedName name="hupu." localSheetId="1" hidden="1">{#N/A,#N/A,TRUE,"Serviços"}</definedName>
    <definedName name="hupu." hidden="1">{#N/A,#N/A,TRUE,"Serviços"}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 localSheetId="0" hidden="1">{#N/A,#N/A,FALSE,"MO (2)"}</definedName>
    <definedName name="i" localSheetId="3" hidden="1">{#N/A,#N/A,FALSE,"MO (2)"}</definedName>
    <definedName name="i" localSheetId="4" hidden="1">{#N/A,#N/A,FALSE,"MO (2)"}</definedName>
    <definedName name="i" localSheetId="2" hidden="1">{#N/A,#N/A,FALSE,"MO (2)"}</definedName>
    <definedName name="i" localSheetId="1" hidden="1">{#N/A,#N/A,FALSE,"MO (2)"}</definedName>
    <definedName name="i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2_17">#REF!</definedName>
    <definedName name="I_2_21">#REF!</definedName>
    <definedName name="I_21">#REF!</definedName>
    <definedName name="I_3">#REF!</definedName>
    <definedName name="I_3_17">#REF!</definedName>
    <definedName name="I_3_21">#REF!</definedName>
    <definedName name="I_4">#REF!</definedName>
    <definedName name="I_4_17">#REF!</definedName>
    <definedName name="I_4_21">#REF!</definedName>
    <definedName name="I_5">#N/A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TER">#REF!</definedName>
    <definedName name="ic">#N/A</definedName>
    <definedName name="ic_10">#REF!</definedName>
    <definedName name="ic_6">#REF!</definedName>
    <definedName name="ICANT">#REF!</definedName>
    <definedName name="içhiç" localSheetId="1" hidden="1">{#N/A,#N/A,TRUE,"Serviços"}</definedName>
    <definedName name="içhiç" hidden="1">{#N/A,#N/A,TRUE,"Serviços"}</definedName>
    <definedName name="ICMS">'[106]PASSO-A-PASSO'!$G$24:$H$50</definedName>
    <definedName name="ID_serviço">OFFSET('[118]Orçamento Total'!$A$4,0,0,COUNTA('[118]Orçamento Total'!$C:$C),1)</definedName>
    <definedName name="idem">#REF!</definedName>
    <definedName name="IE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#REF!</definedName>
    <definedName name="ifcapa">#REF!</definedName>
    <definedName name="IGOL_2">#REF!</definedName>
    <definedName name="IGOLFLEX">#REF!</definedName>
    <definedName name="IH">#REF!</definedName>
    <definedName name="ihip">'[14]Limp. ponte'!ihip</definedName>
    <definedName name="II">#REF!</definedName>
    <definedName name="III">[63]Equipamentos!#REF!</definedName>
    <definedName name="ilçuil" localSheetId="1" hidden="1">{#N/A,#N/A,TRUE,"Serviços"}</definedName>
    <definedName name="ilçuil" hidden="1">{#N/A,#N/A,TRUE,"Serviços"}</definedName>
    <definedName name="IM">#REF!</definedName>
    <definedName name="IM_1">"$#REF!.$#REF!$#REF!"</definedName>
    <definedName name="IM_10">#REF!</definedName>
    <definedName name="IM_11">!#REF!</definedName>
    <definedName name="IM_12">#REF!</definedName>
    <definedName name="IM_13">#REF!</definedName>
    <definedName name="IM_14">#REF!</definedName>
    <definedName name="IM_15">!#REF!</definedName>
    <definedName name="IM_16">#REF!</definedName>
    <definedName name="IM_2">#N/A</definedName>
    <definedName name="IM_25">#REF!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!#REF!</definedName>
    <definedName name="IM_7">!#REF!</definedName>
    <definedName name="IM_8">!#REF!</definedName>
    <definedName name="IM_9">!#REF!</definedName>
    <definedName name="imagens">[80]imagens!$A$2:$B$50</definedName>
    <definedName name="IMCSV">#REF!</definedName>
    <definedName name="IMDRE">#REF!</definedName>
    <definedName name="IMLIG">#REF!</definedName>
    <definedName name="IMM">#REF!</definedName>
    <definedName name="IMOAE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db">#REF!</definedName>
    <definedName name="IMPOSTOS">#REF!</definedName>
    <definedName name="IMPP">#REF!</definedName>
    <definedName name="IMPR">[52]SERVIÇOS!#REF!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'[76]REMENDO PROF MAN 3ª MP'!$R$39</definedName>
    <definedName name="IMPRIMAÇÃOTBF">'[76]TAPA BUR MBUF MAN 5ª MP '!$N$36</definedName>
    <definedName name="IMPRP">#REF!</definedName>
    <definedName name="IMSIN">#REF!</definedName>
    <definedName name="IMTER">#REF!</definedName>
    <definedName name="Inacir">#N/A</definedName>
    <definedName name="inclusão_de_novos_campos">#REF!</definedName>
    <definedName name="IND">"$#REF!.$I$#REF!"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#N/A</definedName>
    <definedName name="indi_33">#N/A</definedName>
    <definedName name="INDI22">#REF!</definedName>
    <definedName name="INDICADOR">#REF!</definedName>
    <definedName name="INDICE">#REF!</definedName>
    <definedName name="indice_2">#N/A</definedName>
    <definedName name="indiceanterior">'[190]P A T O'!#REF!</definedName>
    <definedName name="Indiceantigo">'[190]P A T O'!#REF!</definedName>
    <definedName name="indiceatual">'[190]P A T O'!#REF!</definedName>
    <definedName name="Indices">#REF!</definedName>
    <definedName name="ÍNDICES">'[191]Índices de Reajustamento'!$B$2:$O$14</definedName>
    <definedName name="ÍNDICES_10">'[191]Índices de Reajustamento'!$B$2:$O$14</definedName>
    <definedName name="ÍNDICES_10_15">#REF!</definedName>
    <definedName name="ÍNDICES_15">#REF!</definedName>
    <definedName name="ÍNDICES_17">'[191]Índices de Reajustamento'!$B$2:$O$14</definedName>
    <definedName name="ÍNDICES_17_15">#REF!</definedName>
    <definedName name="ÍNDICES_6">'[191]Índices de Reajustamento'!$B$2:$O$14</definedName>
    <definedName name="ÍNDICES_6_15">#REF!</definedName>
    <definedName name="ÍNDICES_7">'[191]Índices de Reajustamento'!$B$2:$O$14</definedName>
    <definedName name="ÍNDICES_7_15">#REF!</definedName>
    <definedName name="ÍNDICES_8">'[191]Índices de Reajustamento'!$B$2:$O$14</definedName>
    <definedName name="ÍNDICES_8_15">#REF!</definedName>
    <definedName name="ÍNDICES_9">'[191]Índices de Reajustamento'!$B$2:$O$14</definedName>
    <definedName name="ÍNDICES_9_15">#REF!</definedName>
    <definedName name="indprod">[119]CompUnit!#REF!</definedName>
    <definedName name="InhaltsvezSUMMEN">#REF!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'[81]Vínculo (2)'!$Y$8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criçãoListaVazia">#REF!</definedName>
    <definedName name="InsPonte">#REF!</definedName>
    <definedName name="INSS">#REF!</definedName>
    <definedName name="INSTAL">[39]IMA!$D$31</definedName>
    <definedName name="INSTALAÇÃO">#REF!</definedName>
    <definedName name="INSTALMA">[39]RO!$N$78</definedName>
    <definedName name="INSTALTA">[39]IMA!$D$33</definedName>
    <definedName name="InstCantObras">#REF!</definedName>
    <definedName name="INSUMO">[82]Vínculo!$K$30:$K$47</definedName>
    <definedName name="Insumos" localSheetId="3" hidden="1">#REF!</definedName>
    <definedName name="Insumos" localSheetId="4" hidden="1">#REF!</definedName>
    <definedName name="Insumos" hidden="1">#REF!</definedName>
    <definedName name="INSUMOS___0">"$#REF!.$A$4:$F$1804"</definedName>
    <definedName name="INSUMOS_USADOS">#REF!</definedName>
    <definedName name="INSUMOSBETUMINOSOS">#REF!</definedName>
    <definedName name="int">#REF!</definedName>
    <definedName name="IntervaloDias">#REF!</definedName>
    <definedName name="intervencoes">#N/A</definedName>
    <definedName name="Intran" localSheetId="1" hidden="1">{"'teste'!$B$2:$R$49"}</definedName>
    <definedName name="Intran" hidden="1">{"'teste'!$B$2:$R$49"}</definedName>
    <definedName name="IOUIOHIO">#N/A</definedName>
    <definedName name="ioujeobn" localSheetId="1" hidden="1">{#N/A,#N/A,TRUE,"Serviços"}</definedName>
    <definedName name="ioujeobn" hidden="1">{#N/A,#N/A,TRUE,"Serviços"}</definedName>
    <definedName name="IPAV">#REF!</definedName>
    <definedName name="ipf">#REF!</definedName>
    <definedName name="IR">#REF!</definedName>
    <definedName name="IRPARA">#REF!</definedName>
    <definedName name="IRPJ">#REF!</definedName>
    <definedName name="IRRF">#REF!</definedName>
    <definedName name="IS">#REF!</definedName>
    <definedName name="ISS_A">#REF!</definedName>
    <definedName name="ISS_E">#REF!</definedName>
    <definedName name="ISSQN">#N/A</definedName>
    <definedName name="IT">#REF!</definedName>
    <definedName name="ITALO">#N/A</definedName>
    <definedName name="Item">#REF!</definedName>
    <definedName name="item1">'[192]Plan 2.7'!$A$4:$R$2819</definedName>
    <definedName name="Itemm">#REF!</definedName>
    <definedName name="Itens" localSheetId="3" hidden="1">#REF!</definedName>
    <definedName name="Itens" localSheetId="4" hidden="1">#REF!</definedName>
    <definedName name="Itens" hidden="1">#REF!</definedName>
    <definedName name="ITENS_BUDGET">#REF!</definedName>
    <definedName name="itus1">#REF!</definedName>
    <definedName name="IUO" localSheetId="1" hidden="1">{"'Quadro'!$A$4:$BG$78"}</definedName>
    <definedName name="IUO" hidden="1">{"'Quadro'!$A$4:$BG$78"}</definedName>
    <definedName name="iuoiaev" localSheetId="1" hidden="1">{#N/A,#N/A,TRUE,"Serviços"}</definedName>
    <definedName name="iuoiaev" hidden="1">{#N/A,#N/A,TRUE,"Serviços"}</definedName>
    <definedName name="IV">#REF!</definedName>
    <definedName name="IX">#REF!</definedName>
    <definedName name="izidro">#REF!</definedName>
    <definedName name="j" localSheetId="0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2" hidden="1">{#N/A,#N/A,FALSE,"MO (2)"}</definedName>
    <definedName name="j" localSheetId="1" hidden="1">{#N/A,#N/A,FALSE,"MO (2)"}</definedName>
    <definedName name="j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ack" localSheetId="1">{"um","mil","um milhão","um bilhão","um trilhão"}</definedName>
    <definedName name="jack">{"um","mil","um milhão","um bilhão","um trilhão"}</definedName>
    <definedName name="JAMESON">#N/A</definedName>
    <definedName name="JAN00">[49]Consultoria!#REF!</definedName>
    <definedName name="JAN2003">"NA()"</definedName>
    <definedName name="JAN2003_1">"NA()"</definedName>
    <definedName name="JANA">#REF!</definedName>
    <definedName name="Janeiro">#N/A</definedName>
    <definedName name="janeiro2.004">"NA()"</definedName>
    <definedName name="janeiro2.004_1">"NA()"</definedName>
    <definedName name="JANEIRO2003" localSheetId="0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2" hidden="1">{#N/A,#N/A,TRUE,"Serviços"}</definedName>
    <definedName name="JANEIRO2003" localSheetId="1" hidden="1">{#N/A,#N/A,TRUE,"Serviços"}</definedName>
    <definedName name="JANEIRO2003" hidden="1">{#N/A,#N/A,TRUE,"Serviços"}</definedName>
    <definedName name="JANEIRO2003_1" localSheetId="1" hidden="1">{#N/A,#N/A,TRUE,"Serviços"}</definedName>
    <definedName name="JANEIRO2003_1" hidden="1">{#N/A,#N/A,TRUE,"Serviços"}</definedName>
    <definedName name="JANEIRO2003_1_1" localSheetId="1" hidden="1">{#N/A,#N/A,TRUE,"Serviços"}</definedName>
    <definedName name="JANEIRO2003_1_1" hidden="1">{#N/A,#N/A,TRUE,"Serviços"}</definedName>
    <definedName name="JANEIRO2003_2" localSheetId="1" hidden="1">{#N/A,#N/A,TRUE,"Serviços"}</definedName>
    <definedName name="JANEIRO2003_2" hidden="1">{#N/A,#N/A,TRUE,"Serviços"}</definedName>
    <definedName name="JANEIRO2003_2_1" localSheetId="1" hidden="1">{#N/A,#N/A,TRUE,"Serviços"}</definedName>
    <definedName name="JANEIRO2003_2_1" hidden="1">{#N/A,#N/A,TRUE,"Serviços"}</definedName>
    <definedName name="JANEIRO2003_3" localSheetId="1" hidden="1">{#N/A,#N/A,TRUE,"Serviços"}</definedName>
    <definedName name="JANEIRO2003_3" hidden="1">{#N/A,#N/A,TRUE,"Serviços"}</definedName>
    <definedName name="JANEIRO2003_3_1" localSheetId="1" hidden="1">{#N/A,#N/A,TRUE,"Serviços"}</definedName>
    <definedName name="JANEIRO2003_3_1" hidden="1">{#N/A,#N/A,TRUE,"Serviços"}</definedName>
    <definedName name="JANEIRO2003_4" localSheetId="1" hidden="1">{#N/A,#N/A,TRUE,"Serviços"}</definedName>
    <definedName name="JANEIRO2003_4" hidden="1">{#N/A,#N/A,TRUE,"Serviços"}</definedName>
    <definedName name="JANEIRO2003_4_1" localSheetId="1" hidden="1">{#N/A,#N/A,TRUE,"Serviços"}</definedName>
    <definedName name="JANEIRO2003_4_1" hidden="1">{#N/A,#N/A,TRUE,"Serviços"}</definedName>
    <definedName name="JANEIRO2003_5" localSheetId="1" hidden="1">{#N/A,#N/A,TRUE,"Serviços"}</definedName>
    <definedName name="JANEIRO2003_5" hidden="1">{#N/A,#N/A,TRUE,"Serviços"}</definedName>
    <definedName name="JANEIRO2003_5_1" localSheetId="1" hidden="1">{#N/A,#N/A,TRUE,"Serviços"}</definedName>
    <definedName name="JANEIRO2003_5_1" hidden="1">{#N/A,#N/A,TRUE,"Serviços"}</definedName>
    <definedName name="JANEIRO20033" localSheetId="1" hidden="1">{#N/A,#N/A,TRUE,"Serviços"}</definedName>
    <definedName name="JANEIRO20033" hidden="1">{#N/A,#N/A,TRUE,"Serviços"}</definedName>
    <definedName name="jantar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d">'[42]8ª MP_BR-459'!#REF!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feqivb">#REF!</definedName>
    <definedName name="jfgj">#REF!</definedName>
    <definedName name="jfkjsgkçlajflçhs">#REF!</definedName>
    <definedName name="jhj">'[135]TABELA TV-CASTELLAR'!jhj</definedName>
    <definedName name="jhjdf">'[10]P A T O 99 B'!#REF!</definedName>
    <definedName name="jhjhjhjju" localSheetId="0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2" hidden="1">{#N/A,#N/A,FALSE,"MO (2)"}</definedName>
    <definedName name="jhjhjhjju" localSheetId="1" hidden="1">{#N/A,#N/A,FALSE,"MO (2)"}</definedName>
    <definedName name="jhjhjhjju" hidden="1">{#N/A,#N/A,FALSE,"MO (2)"}</definedName>
    <definedName name="JJ">#REF!</definedName>
    <definedName name="jjjj">#N/A</definedName>
    <definedName name="jjjjj" localSheetId="0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hidden="1">{#N/A,#N/A,FALSE,"MO (2)"}</definedName>
    <definedName name="jjjjjjjjj">#REF!</definedName>
    <definedName name="JJJJJL" localSheetId="1" hidden="1">{#N/A,#N/A,FALSE,"MO (2)"}</definedName>
    <definedName name="JJJJJL" hidden="1">{#N/A,#N/A,FALSE,"MO (2)"}</definedName>
    <definedName name="jjjjjmfsfsfs">#REF!</definedName>
    <definedName name="jjjk">#REF!</definedName>
    <definedName name="jk">#REF!</definedName>
    <definedName name="jkajlkjdlkfajfkajdçfjaçkdjfaçjf">#REF!</definedName>
    <definedName name="jkhjkjkg" localSheetId="1" hidden="1">{#N/A,#N/A,FALSE,"MO (2)"}</definedName>
    <definedName name="jkhjkjkg" hidden="1">{#N/A,#N/A,FALSE,"MO (2)"}</definedName>
    <definedName name="jkhjkjkg_1" localSheetId="1" hidden="1">{#N/A,#N/A,FALSE,"MO (2)"}</definedName>
    <definedName name="jkhjkjkg_1" hidden="1">{#N/A,#N/A,FALSE,"MO (2)"}</definedName>
    <definedName name="jkjhjh">#REF!</definedName>
    <definedName name="jla1\220">#REF!</definedName>
    <definedName name="JMEC">#REF!</definedName>
    <definedName name="jN">[77]Plan1!#REF!</definedName>
    <definedName name="jo" localSheetId="0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2" hidden="1">{#N/A,#N/A,FALSE,"MO (2)"}</definedName>
    <definedName name="jo" localSheetId="1" hidden="1">{#N/A,#N/A,FALSE,"MO (2)"}</definedName>
    <definedName name="jo" hidden="1">{#N/A,#N/A,FALSE,"MO (2)"}</definedName>
    <definedName name="JOAO" localSheetId="1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localSheetId="1" hidden="1">{#N/A,#N/A,FALSE,"LEVFER V2 P";#N/A,#N/A,FALSE,"LEVFER V2 P10%"}</definedName>
    <definedName name="JOAO1" hidden="1">{#N/A,#N/A,FALSE,"LEVFER V2 P";#N/A,#N/A,FALSE,"LEVFER V2 P10%"}</definedName>
    <definedName name="JOGADA">#REF!</definedName>
    <definedName name="jonhdohjdokjk">#REF!</definedName>
    <definedName name="JOSE" localSheetId="1" hidden="1">{#N/A,#N/A,FALSE,"LEVFER V2 P";#N/A,#N/A,FALSE,"LEVFER V2 P10%"}</definedName>
    <definedName name="JOSE" hidden="1">{#N/A,#N/A,FALSE,"LEVFER V2 P";#N/A,#N/A,FALSE,"LEVFER V2 P10%"}</definedName>
    <definedName name="JSHDFBDS">#N/A</definedName>
    <definedName name="juca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LA">#REF!</definedName>
    <definedName name="jun00">[49]Consultoria!#REF!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[193]ETIQUETA!#REF!</definedName>
    <definedName name="Juros">#REF!</definedName>
    <definedName name="justificativa" hidden="1">#REF!</definedName>
    <definedName name="k">#REF!</definedName>
    <definedName name="k_1">#REF!</definedName>
    <definedName name="k_16">#REF!</definedName>
    <definedName name="kconserv">#REF!</definedName>
    <definedName name="KDI..8807">#N/A</definedName>
    <definedName name="KDI.8807">#REF!</definedName>
    <definedName name="kdren">#N/A</definedName>
    <definedName name="kdrena">#REF!</definedName>
    <definedName name="KFLADLÇAKDLÇA">#REF!</definedName>
    <definedName name="khg">[194]DG!$C$30</definedName>
    <definedName name="K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5">"$#ref!.$#ref!$#ref!"</definedName>
    <definedName name="kj">'[59]Fresagem de Pista Ago-98'!#REF!</definedName>
    <definedName name="kjhgjk" localSheetId="1" hidden="1">{"'gráf jan00'!$A$1:$AK$41"}</definedName>
    <definedName name="kjhgjk" hidden="1">{"'gráf jan00'!$A$1:$AK$41"}</definedName>
    <definedName name="KK">#REF!</definedName>
    <definedName name="kkk">#REF!</definedName>
    <definedName name="kkkkk">#REF!</definedName>
    <definedName name="kkkkkk" localSheetId="0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hidden="1">{#N/A,#N/A,FALSE,"MO (2)"}</definedName>
    <definedName name="kkkkkkkkk">#N/A</definedName>
    <definedName name="kkkkkkkkkkkkkkkkkkkk______________________">#REF!</definedName>
    <definedName name="KKoae">#REF!</definedName>
    <definedName name="KKpavi">#REF!</definedName>
    <definedName name="KKterra">#REF!</definedName>
    <definedName name="klb">#REF!</definedName>
    <definedName name="klebe">#REF!</definedName>
    <definedName name="KLKLK">#N/A</definedName>
    <definedName name="KLKLK_2">NA()</definedName>
    <definedName name="klklklkl" localSheetId="0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hidden="1">{#N/A,#N/A,FALSE,"MO (2)"}</definedName>
    <definedName name="KLSAIOKPGPO" localSheetId="1" hidden="1">{#N/A,#N/A,FALSE,"MO (2)"}</definedName>
    <definedName name="KLSAIOKPGPO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93_4_ao_KM_206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ÍCIO_TRAV.URBANA">#REF!</definedName>
    <definedName name="KM406407_1">#REF!</definedName>
    <definedName name="kmf">#REF!</definedName>
    <definedName name="KMF_3ªF">OFFSET('[118]Orçamento por Kmf'!$I$1,MATCH("3ª FAIXA",'[118]Orçamento por Kmf'!$B:$B,0),0,MATCH("ACOSTAMENTO",'[118]Orçamento por Kmf'!$B:$B,0)-MATCH("3ª FAIXA",'[118]Orçamento por Kmf'!$B:$B,0),1)</definedName>
    <definedName name="KMF_Acost">OFFSET('[118]Orçamento por Kmf'!$I$1,MATCH("ACOSTAMENTO",'[118]Orçamento por Kmf'!$B:$B,0),0,MATCH("DRENAGEM SUPERFICIAL",'[118]Orçamento por Kmf'!$B:$B,0)-MATCH("ACOSTAMENTO",'[118]Orçamento por Kmf'!$B:$B,0),1)</definedName>
    <definedName name="KMF_Pista">OFFSET('[118]Orçamento por Kmf'!$I$1,MATCH("PISTA ROLAMENTO",'[118]Orçamento por Kmf'!$B:$B,0),0,MATCH("3ª FAIXA",'[118]Orçamento por Kmf'!$B:$B,0)-MATCH("PISTA ROLAMENTO",'[118]Orçamento por Kmf'!$B:$B,0),1)</definedName>
    <definedName name="KMFX">#REF!</definedName>
    <definedName name="KMI">#REF!</definedName>
    <definedName name="koae">#REF!</definedName>
    <definedName name="KOK">#N/A</definedName>
    <definedName name="KOKOK">#N/A</definedName>
    <definedName name="KORODUR">#REF!</definedName>
    <definedName name="KPAV">#REF!</definedName>
    <definedName name="kpavi">#REF!</definedName>
    <definedName name="KSIN">#N/A</definedName>
    <definedName name="ksinal">#N/A</definedName>
    <definedName name="KTER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Caixa">#REF!</definedName>
    <definedName name="L_Trecho">#REF!</definedName>
    <definedName name="la" localSheetId="0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2" hidden="1">{#N/A,#N/A,FALSE,"MO (2)"}</definedName>
    <definedName name="la" localSheetId="1" hidden="1">{#N/A,#N/A,FALSE,"MO (2)"}</definedName>
    <definedName name="la" hidden="1">{#N/A,#N/A,FALSE,"MO (2)"}</definedName>
    <definedName name="la_1" localSheetId="1" hidden="1">{#N/A,#N/A,FALSE,"MO (2)"}</definedName>
    <definedName name="la_1" hidden="1">{#N/A,#N/A,FALSE,"MO (2)"}</definedName>
    <definedName name="lab" localSheetId="1" hidden="1">{#N/A,#N/A,TRUE,"Serviços"}</definedName>
    <definedName name="lab" hidden="1">{#N/A,#N/A,TRUE,"Serviços"}</definedName>
    <definedName name="lab_1" localSheetId="1" hidden="1">{#N/A,#N/A,TRUE,"Serviços"}</definedName>
    <definedName name="lab_1" hidden="1">{#N/A,#N/A,TRUE,"Serviços"}</definedName>
    <definedName name="lab_1_1" localSheetId="1" hidden="1">{#N/A,#N/A,TRUE,"Serviços"}</definedName>
    <definedName name="lab_1_1" hidden="1">{#N/A,#N/A,TRUE,"Serviços"}</definedName>
    <definedName name="lab_2" localSheetId="1" hidden="1">{#N/A,#N/A,TRUE,"Serviços"}</definedName>
    <definedName name="lab_2" hidden="1">{#N/A,#N/A,TRUE,"Serviços"}</definedName>
    <definedName name="lab_2_1" localSheetId="1" hidden="1">{#N/A,#N/A,TRUE,"Serviços"}</definedName>
    <definedName name="lab_2_1" hidden="1">{#N/A,#N/A,TRUE,"Serviços"}</definedName>
    <definedName name="lab_3" localSheetId="1" hidden="1">{#N/A,#N/A,TRUE,"Serviços"}</definedName>
    <definedName name="lab_3" hidden="1">{#N/A,#N/A,TRUE,"Serviços"}</definedName>
    <definedName name="lab_3_1" localSheetId="1" hidden="1">{#N/A,#N/A,TRUE,"Serviços"}</definedName>
    <definedName name="lab_3_1" hidden="1">{#N/A,#N/A,TRUE,"Serviços"}</definedName>
    <definedName name="lab_4" localSheetId="1" hidden="1">{#N/A,#N/A,TRUE,"Serviços"}</definedName>
    <definedName name="lab_4" hidden="1">{#N/A,#N/A,TRUE,"Serviços"}</definedName>
    <definedName name="lab_4_1" localSheetId="1" hidden="1">{#N/A,#N/A,TRUE,"Serviços"}</definedName>
    <definedName name="lab_4_1" hidden="1">{#N/A,#N/A,TRUE,"Serviços"}</definedName>
    <definedName name="lab_5" localSheetId="1" hidden="1">{#N/A,#N/A,TRUE,"Serviços"}</definedName>
    <definedName name="lab_5" hidden="1">{#N/A,#N/A,TRUE,"Serviços"}</definedName>
    <definedName name="lab_5_1" localSheetId="1" hidden="1">{#N/A,#N/A,TRUE,"Serviços"}</definedName>
    <definedName name="lab_5_1" hidden="1">{#N/A,#N/A,TRUE,"Serviços"}</definedName>
    <definedName name="labb" localSheetId="1" hidden="1">{#N/A,#N/A,TRUE,"Serviços"}</definedName>
    <definedName name="labb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>'[59]Fresagem de Pista Ago-98'!#REF!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[52]SERVIÇOS!#REF!</definedName>
    <definedName name="LAG_2">#N/A</definedName>
    <definedName name="LAG2_13">[30]SERVIÇOS!$G$26</definedName>
    <definedName name="LAG2_39">[30]SERVIÇOS!$G$26</definedName>
    <definedName name="LAG2_6">[30]SERVIÇOS!$G$26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OFFSET([118]Percentual!$A$6,0,COLUMN([118]Percentual!$CF$3)-1,COUNTA([118]Percentual!$A$6:$A$105),1)</definedName>
    <definedName name="LAMA_Aesq">OFFSET([118]Percentual!$A$6,0,COLUMN([118]Percentual!$BF$3)-1,COUNTA([118]Percentual!$A$6:$A$105),1)</definedName>
    <definedName name="lama_asf_fina">#REF!</definedName>
    <definedName name="LAMA_pista">OFFSET([118]Percentual!$A$6,0,MATCH([118]Percentual!$AF$3,[118]Percentual!$3:$3,0)-1,COUNTA([118]Percentual!$A$6:$A$105),1)</definedName>
    <definedName name="LAMADA">#N/A</definedName>
    <definedName name="LAMADAS">#N/A</definedName>
    <definedName name="LAMAG">#REF!</definedName>
    <definedName name="LAMAG_16">#REF!</definedName>
    <definedName name="LAMAS">#N/A</definedName>
    <definedName name="LAMBRI_IPÊ">#REF!</definedName>
    <definedName name="LANÇAMENTO_CONCRETO">#REF!</definedName>
    <definedName name="LANÇAMENTOS">#REF!</definedName>
    <definedName name="LANCES">#REF!</definedName>
    <definedName name="LARANJEIRAS">'[195]CUSTO LARANJEIRAS'!$A$3:$N$5</definedName>
    <definedName name="LARG">'[59]Fresagem de Pista Ago-98'!#REF!</definedName>
    <definedName name="Larg_3dir_Percent">OFFSET([118]Percentual!$A$6,0,MATCH([118]Percentual!$CZ$4,[118]Percentual!$4:$4,0)-1,COUNTA([118]Percentual!$A$6:$A$105),1)</definedName>
    <definedName name="Larg_3esq_Percent">OFFSET([118]Percentual!$A$6,0,MATCH([118]Percentual!$CX$4,[118]Percentual!$4:$4,0)-1,COUNTA([118]Percentual!$A$6:$A$105),1)</definedName>
    <definedName name="Larg_Adir_Percent">OFFSET([118]Percentual!$A$6,0,MATCH([118]Percentual!$DB$4,[118]Percentual!$4:$4,0)-1,COUNTA([118]Percentual!$A$6:$A$105),1)</definedName>
    <definedName name="Larg_Aesq_Percent">OFFSET([118]Percentual!$A$6,0,MATCH([118]Percentual!$DA$4,[118]Percentual!$4:$4,0)-1,COUNTA([118]Percentual!$A$6:$A$105),1)</definedName>
    <definedName name="Larg_faixa_Percent">OFFSET([118]Percentual!$A$6,0,MATCH([118]Percentual!$CY$4,[118]Percentual!$4:$4,0)-1,COUNTA([118]Percentual!$A$6:$A$105),1)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[32]DMT!LASTRO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>'[59]Fresagem de Pista Ago-98'!#REF!</definedName>
    <definedName name="LDA">#REF!</definedName>
    <definedName name="LDA_16">#REF!</definedName>
    <definedName name="LDAMA">[39]RO!$N$32</definedName>
    <definedName name="LDATA">'[39]LIMP DA'!$L$44</definedName>
    <definedName name="LDD">"'file:///D:/Meus documentos/ANASTÁCIO/SERCEL/BR262990800.xls'#$SERVIÇOS.$#REF!$#REF!"</definedName>
    <definedName name="LDD_11">#N/A</definedName>
    <definedName name="LDDA">#REF!</definedName>
    <definedName name="LDI">#REF!</definedName>
    <definedName name="LDI_1">#REF!</definedName>
    <definedName name="LDI_11">#REF!</definedName>
    <definedName name="LDI_12">#REF!</definedName>
    <definedName name="LDI_14">#REF!</definedName>
    <definedName name="LDI_16">#REF!</definedName>
    <definedName name="LDIANTIGO">'[190]P A T O'!#REF!</definedName>
    <definedName name="ldiasf">#REF!</definedName>
    <definedName name="LDIATUAL">'[190]P A T O'!#REF!</definedName>
    <definedName name="le">#REF!</definedName>
    <definedName name="LEG">#REF!</definedName>
    <definedName name="LEGENDA">#REF!</definedName>
    <definedName name="LEIS">#REF!</definedName>
    <definedName name="leivas">#REF!</definedName>
    <definedName name="leonardo" localSheetId="1" hidden="1">{"'gráf jan00'!$A$1:$AK$41"}</definedName>
    <definedName name="leonardo" hidden="1">{"'gráf jan00'!$A$1:$AK$41"}</definedName>
    <definedName name="let" hidden="1">"Quadro Logistico Maio"</definedName>
    <definedName name="LF">#REF!</definedName>
    <definedName name="lg">#REF!</definedName>
    <definedName name="LG_AREA">#REF!</definedName>
    <definedName name="LG_AREA_APL">#REF!</definedName>
    <definedName name="LG_CREMA">#REF!</definedName>
    <definedName name="LG_ESP">#REF!</definedName>
    <definedName name="LG_MAT">#REF!</definedName>
    <definedName name="LG_MATERIAL">#REF!</definedName>
    <definedName name="LG_PROVISORIA">#REF!</definedName>
    <definedName name="LG_SNV">#REF!</definedName>
    <definedName name="li">#N/A</definedName>
    <definedName name="lias">#N/A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>'[127]P reaj x P atual'!#REF!</definedName>
    <definedName name="ligação">[196]!PassaExtenso</definedName>
    <definedName name="LIGAÇÃO_FLEXIVEL">#REF!</definedName>
    <definedName name="LIGANT">'[127]P reaj x P atual'!$N$7</definedName>
    <definedName name="LILASDRENA">#REF!</definedName>
    <definedName name="LILASDRENA_1">"$#REF!.$#REF!$#REF!"</definedName>
    <definedName name="LILASDRENA_10">#REF!</definedName>
    <definedName name="LILASDRENA_11">!#REF!</definedName>
    <definedName name="LILASDRENA_12">#REF!</definedName>
    <definedName name="LILASDRENA_13">#REF!</definedName>
    <definedName name="LILASDRENA_14">#REF!</definedName>
    <definedName name="LILASDRENA_15">!#REF!</definedName>
    <definedName name="LILASDRENA_16">#REF!</definedName>
    <definedName name="LILASDRENA_18">#REF!</definedName>
    <definedName name="LILASDRENA_2">#N/A</definedName>
    <definedName name="LILASDRENA_25">#REF!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!#REF!</definedName>
    <definedName name="LILASDRENA_7">!#REF!</definedName>
    <definedName name="LILASDRENA_8">!#REF!</definedName>
    <definedName name="LILASDRENA_9">!#REF!</definedName>
    <definedName name="LILASDRENAA">#REF!</definedName>
    <definedName name="lim">#N/A</definedName>
    <definedName name="LIMBU">'[39]LIMP BU'!$M$17</definedName>
    <definedName name="LIMBUMA">[39]RO!$N$33</definedName>
    <definedName name="LIMBUTA">'[39]LIMP BU'!$M$19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">'[47]LIMP.DESOB.BUE E ESCAVAÇ.'!$C$58</definedName>
    <definedName name="LIMPBUEIRO">#REF!</definedName>
    <definedName name="LimpBueiros">#REF!</definedName>
    <definedName name="LIMPDESCA">'[76]LIMP DESC. ÁGUA 5ª '!$I$29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'[55]LIMP E REC PLACA'!$H$14</definedName>
    <definedName name="LIMPPLACA">'[76]LIMP PLACA'!$F$37</definedName>
    <definedName name="LIMPPONTE">'[76]LIMP DE PONTE '!$I$29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SarjetaMF">#REF!</definedName>
    <definedName name="LIMPSARJMFMAN">'[76]LIMP SARJ M FIO (5ª)'!$I$29</definedName>
    <definedName name="LIMPVALA">#REF!</definedName>
    <definedName name="LIMPVALADREN">'[76] LIMP DE VALA DE DREN.'!$I$29</definedName>
    <definedName name="LimpValCorte">#REF!</definedName>
    <definedName name="LINHA_INÍCIO">#REF!</definedName>
    <definedName name="LINHA_W_13.47">#REF!</definedName>
    <definedName name="LINHA_X_13.47">OFFSET(#REF!,0,0,,12-COUNTBLANK(#REF!))</definedName>
    <definedName name="LINHA_Y_13.47">OFFSET(#REF!,0,0,,12-COUNTBLANK(#REF!))</definedName>
    <definedName name="LINHA_Z_13.47">OFFSET(#REF!,0,0,,12-COUNTBLANK(#REF!))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QUIDO_SELADOR">[75]Insumos!$I$361</definedName>
    <definedName name="lista">[144]CADASTRO!$B$87:$B$153</definedName>
    <definedName name="lista_comp">"NA()"</definedName>
    <definedName name="Lista_Vazia_Sinal_Horizontal">#REF!</definedName>
    <definedName name="LISTA1">#REF!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XA_FERRO">#REF!</definedName>
    <definedName name="LIXA_MADEIRA">[75]Insumos!$I$374</definedName>
    <definedName name="lixo">#REF!</definedName>
    <definedName name="liz">#N/A</definedName>
    <definedName name="ljashdkj">#REF!</definedName>
    <definedName name="LK">#N/A</definedName>
    <definedName name="LKJ" localSheetId="1" hidden="1">{"'Quadro'!$A$4:$BG$78"}</definedName>
    <definedName name="LKJ" hidden="1">{"'Quadro'!$A$4:$BG$78"}</definedName>
    <definedName name="LKJGUTR">#REF!</definedName>
    <definedName name="LL">[197]Geral!$B$21</definedName>
    <definedName name="LLLL">#N/A</definedName>
    <definedName name="llllllll">#N/A</definedName>
    <definedName name="llllllll_1">"llllllll_1"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2">#N/A</definedName>
    <definedName name="llllllll_24">#N/A</definedName>
    <definedName name="llllllll_25">#N/A</definedName>
    <definedName name="llllllll_25_1">"llllllll_25_1"</definedName>
    <definedName name="llllllll_26">#N/A</definedName>
    <definedName name="llllllll_27">#N/A</definedName>
    <definedName name="lm">[179]Atual!lm</definedName>
    <definedName name="lm6\3">#REF!</definedName>
    <definedName name="LNNN" hidden="1">#REF!</definedName>
    <definedName name="LO">#N/A</definedName>
    <definedName name="LOC">#REF!</definedName>
    <definedName name="LOC_16">#REF!</definedName>
    <definedName name="Loc10Np">#REF!</definedName>
    <definedName name="locais">#REF!</definedName>
    <definedName name="Local" hidden="1">""</definedName>
    <definedName name="Local_1" hidden="1">""</definedName>
    <definedName name="LOCAL_11">#N/A</definedName>
    <definedName name="local_15">#REF!</definedName>
    <definedName name="local_16">#REF!</definedName>
    <definedName name="localidades">#REF!</definedName>
    <definedName name="LOCALUSINA">#REF!</definedName>
    <definedName name="LocCarrNp">#REF!</definedName>
    <definedName name="LOGOTIPO">"Figura 3"</definedName>
    <definedName name="lot">#REF!</definedName>
    <definedName name="lot_16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P">#REF!</definedName>
    <definedName name="LP_16">#REF!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#REF!</definedName>
    <definedName name="LPW_16">#REF!</definedName>
    <definedName name="LPWA">#REF!</definedName>
    <definedName name="LPWA_16">#REF!</definedName>
    <definedName name="LRANJA">'[198]CUSTO ZONA SUL'!$A$3:$N$21</definedName>
    <definedName name="LS">#REF!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A">[39]RO!$N$31</definedName>
    <definedName name="LSMF">#REF!</definedName>
    <definedName name="LSMF_16">#REF!</definedName>
    <definedName name="LSMF262">'[56]ESCAV. LIMP'!$I$26</definedName>
    <definedName name="LSO">#REF!</definedName>
    <definedName name="LSTA">'[39]LIMP SARJ'!$I$63</definedName>
    <definedName name="LSW">#REF!</definedName>
    <definedName name="LSW_16">#REF!</definedName>
    <definedName name="LSWA">#REF!</definedName>
    <definedName name="LSWA_16">#REF!</definedName>
    <definedName name="LT">[39]RO!$AC$87</definedName>
    <definedName name="lu" localSheetId="0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2" hidden="1">{#N/A,#N/A,FALSE,"MO (2)"}</definedName>
    <definedName name="lu" localSheetId="1" hidden="1">{#N/A,#N/A,FALSE,"MO (2)"}</definedName>
    <definedName name="lu" hidden="1">{#N/A,#N/A,FALSE,"MO (2)"}</definedName>
    <definedName name="lub">#REF!</definedName>
    <definedName name="LUCRO">'[104]Comp P Unit '!$M$43</definedName>
    <definedName name="LUCROMATBET">'[104]Comp P Unit '!$M$47</definedName>
    <definedName name="luis" localSheetId="1" hidden="1">{"'Plan1 (2)'!$A$5:$F$63"}</definedName>
    <definedName name="luis" hidden="1">{"'Plan1 (2)'!$A$5:$F$63"}</definedName>
    <definedName name="luiz">#REF!</definedName>
    <definedName name="LULA">"$DADOS.$#REF!$#REF!"</definedName>
    <definedName name="LV">#REF!</definedName>
    <definedName name="LVALA">#REF!</definedName>
    <definedName name="LVC">#REF!</definedName>
    <definedName name="LVC_11">#N/A</definedName>
    <definedName name="LVC_16">#REF!</definedName>
    <definedName name="LVD">#REF!</definedName>
    <definedName name="LVD_11">#N/A</definedName>
    <definedName name="LVD_16">#REF!</definedName>
    <definedName name="lvp1\2">#REF!</definedName>
    <definedName name="lxaf">#REF!</definedName>
    <definedName name="M">[46]!M</definedName>
    <definedName name="M_003">#N/A</definedName>
    <definedName name="M_003_1">#REF!</definedName>
    <definedName name="m_1">"m_1"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>[199]Alteração!$F$19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8">#N/A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EMULFLEX">#REF!</definedName>
    <definedName name="MAGRO">#REF!</definedName>
    <definedName name="mai00">[49]Consultoria!#REF!</definedName>
    <definedName name="MAIA">#REF!</definedName>
    <definedName name="man">#REF!</definedName>
    <definedName name="MAN.DREN">#REF!</definedName>
    <definedName name="MANGUEIRA_30_M">#REF!</definedName>
    <definedName name="MANOS">#REF!</definedName>
    <definedName name="MA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>#REF!</definedName>
    <definedName name="MANUAL">'[105]TABELAS MOBILIZAÇÃO'!$A$3:$I$411</definedName>
    <definedName name="manut" localSheetId="1" hidden="1">{"'gráf jan00'!$A$1:$AK$41"}</definedName>
    <definedName name="manut" hidden="1">{"'gráf jan00'!$A$1:$AK$41"}</definedName>
    <definedName name="manutenção">#REF!</definedName>
    <definedName name="MAO">[200]mo!$A$2:$C$10</definedName>
    <definedName name="mão">#REF!</definedName>
    <definedName name="mao_de_obra">[98]APOIO!$A$1:$E$27</definedName>
    <definedName name="Mão_de_Obra">#REF!</definedName>
    <definedName name="mão_obra">#REF!</definedName>
    <definedName name="MAODEOBRA">[201]mo!$A$2:$C$10</definedName>
    <definedName name="MÃODEOBRA">'[104]C MÃO OBRA'!$A$13:$F$41</definedName>
    <definedName name="maodeobra20">#REF!</definedName>
    <definedName name="map">#REF!</definedName>
    <definedName name="MAPA">#N/A</definedName>
    <definedName name="Mapas">#N/A</definedName>
    <definedName name="MAQSERV">#REF!</definedName>
    <definedName name="MAQSERV048">#REF!</definedName>
    <definedName name="MAR00">[49]Consultoria!#REF!</definedName>
    <definedName name="MARA">#REF!</definedName>
    <definedName name="MARCA">#REF!</definedName>
    <definedName name="MARCA_MOD">#REF!</definedName>
    <definedName name="MARCAMOD">#REF!</definedName>
    <definedName name="marcelo" localSheetId="1" hidden="1">{"'gráf jan00'!$A$1:$AK$41"}</definedName>
    <definedName name="marcelo" hidden="1">{"'gráf jan00'!$A$1:$AK$41"}</definedName>
    <definedName name="MARCENEIRO">#REF!</definedName>
    <definedName name="MARCIO">#REF!</definedName>
    <definedName name="MARCO">'[202]61M-CBMI'!$AA$1:$AA$51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>#REF!</definedName>
    <definedName name="marcus">#REF!</definedName>
    <definedName name="maria">#REF!</definedName>
    <definedName name="MARMORE_BRANCO">#REF!</definedName>
    <definedName name="MARR1C">#REF!</definedName>
    <definedName name="MARR1CP">#REF!</definedName>
    <definedName name="MARR2CP">#REF!</definedName>
    <definedName name="Mary" localSheetId="1">{"total","SUM(total)","YNNNN",FALSE}</definedName>
    <definedName name="Mary">{"total","SUM(total)","YNNNN",FALSE}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[75]Insumos!$I$363</definedName>
    <definedName name="massacara">#REF!</definedName>
    <definedName name="MASTE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[203]Mat!$B$4:$E$528</definedName>
    <definedName name="Mat._Fresado__pista_BF">#REF!</definedName>
    <definedName name="mat_crit_pag">#REF!</definedName>
    <definedName name="MATBET">#REF!</definedName>
    <definedName name="MATCONS">#REF!</definedName>
    <definedName name="MATERIAIS">#REF!</definedName>
    <definedName name="Materiais2">#N/A</definedName>
    <definedName name="Materiais3">#N/A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[204]Vínculo!$AB$2:$AB$20</definedName>
    <definedName name="Material_britado">#N/A</definedName>
    <definedName name="Material_britado_4">"$#REF!.$#REF!$#REF!"</definedName>
    <definedName name="Material_britado_5">#N/A</definedName>
    <definedName name="MATERIAL_CURVA">[80]LEGENDAS!$G$13:$I$201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RICULA">[33]DADOS!$B$16</definedName>
    <definedName name="matrícula">#REF!</definedName>
    <definedName name="MATRIZ">#REF!</definedName>
    <definedName name="MATRIZ_DE_RESPONSABILIDADE">#REF!</definedName>
    <definedName name="MATRIZ_LEGENDAS">#REF!</definedName>
    <definedName name="MATRIZlimpa">#REF!</definedName>
    <definedName name="mattubcus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localSheetId="3" hidden="1">COUNTIF(#REF!,"&lt;&gt;0")+3</definedName>
    <definedName name="Max" localSheetId="4" hidden="1">COUNTIF(#REF!,"&lt;&gt;0")+3</definedName>
    <definedName name="Max" hidden="1">COUNTIF(#REF!,"&lt;&gt;0")+3</definedName>
    <definedName name="MAXLS">'[39]LIMP SARJ'!$G$67</definedName>
    <definedName name="MAXRC">#REF!</definedName>
    <definedName name="MAXRM">[39]ROÇMAN!$J$86</definedName>
    <definedName name="MAXRMEC">[39]ROÇMEC!$F$26</definedName>
    <definedName name="MAXRMZ">[39]RMECATER!$J$36</definedName>
    <definedName name="MAXROÇ">[39]ROÇMAN!$J$90</definedName>
    <definedName name="MAXTABU">#REF!</definedName>
    <definedName name="MAXTB">[39]TBF!$G$1400</definedName>
    <definedName name="MAXTBF">#REF!</definedName>
    <definedName name="MAXTBQ">#REF!</definedName>
    <definedName name="MB">#REF!</definedName>
    <definedName name="MBBET">[52]SERVIÇOS!#REF!</definedName>
    <definedName name="mbc">#REF!</definedName>
    <definedName name="MBF">#REF!</definedName>
    <definedName name="MBF_16">#REF!</definedName>
    <definedName name="MBQ">#REF!</definedName>
    <definedName name="MBQ_13">[110]SERVIÇOS!$G$57</definedName>
    <definedName name="MBQ_16">#REF!</definedName>
    <definedName name="MBQ_39">[110]SERVIÇOS!$G$57</definedName>
    <definedName name="MBQ_6">[110]SERVIÇOS!$G$57</definedName>
    <definedName name="MBQA">#REF!</definedName>
    <definedName name="MBQA_16">#REF!</definedName>
    <definedName name="MBQT">#REF!</definedName>
    <definedName name="MBQT_16">#REF!</definedName>
    <definedName name="MBR">#REF!</definedName>
    <definedName name="MBR_16">#REF!</definedName>
    <definedName name="MBUF">#REF!</definedName>
    <definedName name="MBUF_11">#N/A</definedName>
    <definedName name="MBUF_16">#REF!</definedName>
    <definedName name="MBUF_7">#N/A</definedName>
    <definedName name="MBUFCORMANRESTF">#N/A</definedName>
    <definedName name="MBUFCORREC">'[131]CORR MBUF REC'!$J$43</definedName>
    <definedName name="MBUFCORREC_23">#N/A</definedName>
    <definedName name="MBUFMA">[39]RO!$N$11</definedName>
    <definedName name="MBUFMAN">#N/A</definedName>
    <definedName name="MBUFMANALT">#REF!</definedName>
    <definedName name="MBUFP">[39]RO!$E$11</definedName>
    <definedName name="MBUFREC">'[76]QUANT SERV REC I(5ª)'!$I$14</definedName>
    <definedName name="MBUFRECOMPREC">'[205]RECOMP. REC MBUF 1ª MP'!$I$32</definedName>
    <definedName name="MBUFREMMAN">'[131]REMENDO MBUF MAN '!$K$46</definedName>
    <definedName name="MBUFREMMAN_23">#N/A</definedName>
    <definedName name="MBUFREMPROFMAN">'[76]REMENDO PROF MAN 3ª MP'!$K$39</definedName>
    <definedName name="MBUFREMPROFREC">'[76]REM. PROF REC MBUF 5ª MP'!$K$39</definedName>
    <definedName name="MBUFREMREC">'[131]REMENDO MBUF REC'!$K$46</definedName>
    <definedName name="MBUFREMREC_23">#N/A</definedName>
    <definedName name="MBUFREMRESTF">#N/A</definedName>
    <definedName name="MBUFREST">#N/A</definedName>
    <definedName name="MBUFTAPABURREC">'[76]TAPA BUR MBUF REC 5ª MP'!$I$36</definedName>
    <definedName name="MBUFTBMAN">'[76]TAPA BUR MBUF MAN 5ª MP '!$I$36</definedName>
    <definedName name="MBUFTBREC">'[131]TAPA BUR MBUF REC '!$I$36</definedName>
    <definedName name="MBUFTBREC_23">#N/A</definedName>
    <definedName name="MBUFTBREST">#N/A</definedName>
    <definedName name="MBUFW">#REF!</definedName>
    <definedName name="MBUFW_16">#REF!</definedName>
    <definedName name="MBUFWA">#REF!</definedName>
    <definedName name="MBUFWA_16">#REF!</definedName>
    <definedName name="mbuq">#REF!</definedName>
    <definedName name="MBUQ_11">#N/A</definedName>
    <definedName name="mbuq_16">#REF!</definedName>
    <definedName name="MBUQ_7">#N/A</definedName>
    <definedName name="MBUQ163">[56]MBUQ!$D$16</definedName>
    <definedName name="MBUQ262">[56]MBUQ!$D$24</definedName>
    <definedName name="MBUQACBC">#REF!</definedName>
    <definedName name="MBUQAQUIS">#REF!</definedName>
    <definedName name="MBUQCOR">'[76]CORREÇÃO '!$J$43</definedName>
    <definedName name="MBUQCOR1">#N/A</definedName>
    <definedName name="MBUQCORMANMANQ">#N/A</definedName>
    <definedName name="MBUQCORMANMANQ_8">#N/A</definedName>
    <definedName name="MBUQCORMANMANQ_9">#N/A</definedName>
    <definedName name="MBUQCORMANRESTQ">#N/A</definedName>
    <definedName name="MBUQCORREST">#N/A</definedName>
    <definedName name="MBUQMAN">#N/A</definedName>
    <definedName name="MBUQREC">'[206]RECOMPOSIÇÃO MAN'!$I$36</definedName>
    <definedName name="MBUQREC_23">#N/A</definedName>
    <definedName name="MBUQREC_7">#N/A</definedName>
    <definedName name="MBUQREC_9">#N/A</definedName>
    <definedName name="MBUQRECMAN">#N/A</definedName>
    <definedName name="MBUQRECOMPMAN">'[131]RECOMP. MAN MBUQ'!$I$26</definedName>
    <definedName name="MBUQRECOMPMAN_23">#N/A</definedName>
    <definedName name="MBUQRECOMPREC">'[131]RECOMP. REC MBUQ OK'!$I$32</definedName>
    <definedName name="MBUQRECOMPREC_23">#N/A</definedName>
    <definedName name="MBUQRECREST">#N/A</definedName>
    <definedName name="MBUQREM">#N/A</definedName>
    <definedName name="MBUQREMMAN">#N/A</definedName>
    <definedName name="MBUQREMMAN_20">#N/A</definedName>
    <definedName name="MBUQREMPROFREC">'[76]REMENDO PROF.MBUQ 5ª MP'!$K$39</definedName>
    <definedName name="MBUQREMREC">'[131]REMENDO MBUQ REC'!$K$46</definedName>
    <definedName name="MBUQREMREC_23">#N/A</definedName>
    <definedName name="MBUQREMREST">#N/A</definedName>
    <definedName name="MBUQREST">#N/A</definedName>
    <definedName name="MBUQTB">#N/A</definedName>
    <definedName name="MBUQTBMAN">#N/A</definedName>
    <definedName name="MBUQTBMAN_20">#N/A</definedName>
    <definedName name="MBUQTBREC">'[131]TAPA BUR MBUQ REC'!$I$36</definedName>
    <definedName name="MBUQTBREC_23">#N/A</definedName>
    <definedName name="MBUQTBREST">#N/A</definedName>
    <definedName name="MBUQW">#REF!</definedName>
    <definedName name="MBUQW_16">#REF!</definedName>
    <definedName name="MBUQWA">#REF!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NT">#REF!</definedName>
    <definedName name="MC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_13">[110]SERVIÇOS!$G$60</definedName>
    <definedName name="MD_16">#REF!</definedName>
    <definedName name="MD_39">[110]SERVIÇOS!$G$60</definedName>
    <definedName name="MD_6">[110]SERVIÇOS!$G$60</definedName>
    <definedName name="ME">#N/A</definedName>
    <definedName name="ME.ROD">#REF!</definedName>
    <definedName name="ME_1">#REF!</definedName>
    <definedName name="ME_14">#N/A</definedName>
    <definedName name="MED">#REF!</definedName>
    <definedName name="med_1" localSheetId="1" hidden="1">{#N/A,#N/A,FALSE,"MO (2)"}</definedName>
    <definedName name="med_1" hidden="1">{#N/A,#N/A,FALSE,"MO (2)"}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anterior">#REF!</definedName>
    <definedName name="medatual">#REF!</definedName>
    <definedName name="MEDD">#REF!</definedName>
    <definedName name="MEDEXP4.1" localSheetId="1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#N/A</definedName>
    <definedName name="Medição">#REF!</definedName>
    <definedName name="MEDICAO_1">#REF!</definedName>
    <definedName name="Medição_1">"$#REF!.$#REF!$#REF!"</definedName>
    <definedName name="Medição_10">#REF!</definedName>
    <definedName name="Medição_11">!#REF!</definedName>
    <definedName name="Medição_12">#REF!</definedName>
    <definedName name="Medição_13">#REF!</definedName>
    <definedName name="MEDICAO_14">#N/A</definedName>
    <definedName name="MEDIÇÃO_14">#N/A</definedName>
    <definedName name="Medição_15">!#REF!</definedName>
    <definedName name="Medição_16">#REF!</definedName>
    <definedName name="Medição_2">#N/A</definedName>
    <definedName name="Medição_25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!#REF!</definedName>
    <definedName name="Medição_7">!#REF!</definedName>
    <definedName name="Medição_8">!#REF!</definedName>
    <definedName name="Medição_9">!#REF!</definedName>
    <definedName name="MEDIÇÃO1">[128]DADOS!$C$21</definedName>
    <definedName name="MEDICAO7">#N/A</definedName>
    <definedName name="Mediçãoo">#REF!</definedName>
    <definedName name="MEDIO">#REF!</definedName>
    <definedName name="medir">#REF!</definedName>
    <definedName name="MedMês95">#N/A</definedName>
    <definedName name="MEDPER">[39]DG!$L$15</definedName>
    <definedName name="MEDPER1">#REF!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03">#N/A</definedName>
    <definedName name="MeioFioXLS">#N/A</definedName>
    <definedName name="melhoria" localSheetId="1" hidden="1">{#N/A,#N/A,FALSE,"Plan1"}</definedName>
    <definedName name="melhoria" hidden="1">{#N/A,#N/A,FALSE,"Plan1"}</definedName>
    <definedName name="melro" localSheetId="1">{#NAME?}</definedName>
    <definedName name="melro">{#NAME?}</definedName>
    <definedName name="Mem">#N/A</definedName>
    <definedName name="Mem.01" localSheetId="1" hidden="1">{"'Plan1 (2)'!$A$5:$F$63"}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orial">#REF!</definedName>
    <definedName name="MENOR">MIN('[82]Custo MB - (1)'!#REF!,'[82]Custo MB - (1)'!#REF!,'[82]Custo MB - (1)'!#REF!)</definedName>
    <definedName name="MEQ">#REF!</definedName>
    <definedName name="mercia" localSheetId="1" hidden="1">{"'REL CUSTODIF'!$B$1:$H$72"}</definedName>
    <definedName name="mercia" hidden="1">{"'REL CUSTODIF'!$B$1:$H$72"}</definedName>
    <definedName name="merd">"merd"</definedName>
    <definedName name="merd_1">"merd_1"</definedName>
    <definedName name="MERDA">[58]!___la2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25">#N/A</definedName>
    <definedName name="MES">#REF!</definedName>
    <definedName name="mês">#REF!</definedName>
    <definedName name="mês_1">"NA()"</definedName>
    <definedName name="mes_10">#REF!</definedName>
    <definedName name="MÊS_11">#REF!</definedName>
    <definedName name="mes_12">#REF!</definedName>
    <definedName name="MÊS_12">#REF!</definedName>
    <definedName name="MES_16">#REF!</definedName>
    <definedName name="mês_16">#REF!</definedName>
    <definedName name="mes_4">#REF!</definedName>
    <definedName name="mes_9">#REF!</definedName>
    <definedName name="Mes_Ano">'[146]Custos Unitarios'!$D$2</definedName>
    <definedName name="MESANTPROP">[39]DG!$L$24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MED">[39]DG!$C$3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PROP">[39]DG!$L$23</definedName>
    <definedName name="MESTR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1" hidden="1">{"'gráf jan00'!$A$1:$AK$41"}</definedName>
    <definedName name="metasantigas" hidden="1">{"'gráf jan00'!$A$1:$AK$41"}</definedName>
    <definedName name="Meu">#REF!</definedName>
    <definedName name="Meu_10">#REF!</definedName>
    <definedName name="Meu_12">#REF!</definedName>
    <definedName name="Meu_3">#REF!</definedName>
    <definedName name="Meu_9">#REF!</definedName>
    <definedName name="Meuu">#REF!</definedName>
    <definedName name="MF">#REF!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#N/A</definedName>
    <definedName name="Micro_16">#REF!</definedName>
    <definedName name="MICRO_Adir">OFFSET([118]Percentual!$A$6,0,COLUMN([118]Percentual!$CE$3)-1,COUNTA([118]Percentual!$A$6:$A$105),1)</definedName>
    <definedName name="MICRO_Aesq">OFFSET([118]Percentual!$A$6,0,COLUMN([118]Percentual!$BE$3)-1,COUNTA([118]Percentual!$A$6:$A$105),1)</definedName>
    <definedName name="MICRO_pista">OFFSET([118]Percentual!$A$6,0,MATCH([118]Percentual!$AE$3,[118]Percentual!$3:$3,0)-1,COUNTA([118]Percentual!$A$6:$A$105),1)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[39]RO!$N$14</definedName>
    <definedName name="MICROMAN">'[207]Micro Revest MAN'!$I$33</definedName>
    <definedName name="MICROMANUT">'[205]QUANT SERV MAN i'!$K$16</definedName>
    <definedName name="MICROP">[39]RO!$E$14</definedName>
    <definedName name="MICROPROJ">#REF!</definedName>
    <definedName name="MICROREC">'[207]Micro Revest REC 1ªMP'!$I$33</definedName>
    <definedName name="MICRORECUP">'[205]QUANT SERV REC I'!$K$16</definedName>
    <definedName name="Microrrevestimento0.8">#REF!</definedName>
    <definedName name="Microrrevestimento1.5">#REF!</definedName>
    <definedName name="microta">[39]MICRO!$L$310</definedName>
    <definedName name="MICROUNI">#REF!</definedName>
    <definedName name="MINI">#REF!</definedName>
    <definedName name="MINLS">'[39]LIMP SARJ'!$G$66</definedName>
    <definedName name="MINPGPELE">#REF!</definedName>
    <definedName name="MINPGPMEC">#REF!</definedName>
    <definedName name="MINRC">#REF!</definedName>
    <definedName name="MINRM">[39]ROÇMAN!$G$86</definedName>
    <definedName name="MINRMEC">[39]ROÇMEC!$F$25</definedName>
    <definedName name="MINRMZ">[39]RMECATER!$J$35</definedName>
    <definedName name="MINROÇ">[39]ROÇMAN!$G$90</definedName>
    <definedName name="MINTABU">#REF!</definedName>
    <definedName name="MINTB">[39]TBF!$G$1399</definedName>
    <definedName name="MINTBF">#REF!</definedName>
    <definedName name="MINTBQ">#REF!</definedName>
    <definedName name="Mirin" localSheetId="1">{"total","SUM(total)","YNNNN",FALSE}</definedName>
    <definedName name="Mirin">{"total","SUM(total)","YNNNN",FALSE}</definedName>
    <definedName name="MIX">#REF!</definedName>
    <definedName name="MM">[32]DMT!MM</definedName>
    <definedName name="mm1_1">"mm1_1"</definedName>
    <definedName name="MMM">#REF!</definedName>
    <definedName name="mmmm">#N/A</definedName>
    <definedName name="mmmmm">#REF!</definedName>
    <definedName name="MMMMMM">#N/A</definedName>
    <definedName name="MNCDF">#N/A</definedName>
    <definedName name="MNM">#REF!</definedName>
    <definedName name="mnmm">#REF!</definedName>
    <definedName name="MO" localSheetId="3" hidden="1">#REF!</definedName>
    <definedName name="MO" localSheetId="4" hidden="1">#REF!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base_5">#N/A</definedName>
    <definedName name="mo_sub_base">'[208]Sub-base'!$U$36</definedName>
    <definedName name="Mo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_NP">#REF!</definedName>
    <definedName name="MOB_P">#REF!</definedName>
    <definedName name="mobase">#REF!</definedName>
    <definedName name="mobilização">#REF!</definedName>
    <definedName name="MOBILMA">[39]RO!$N$80</definedName>
    <definedName name="MOBILTA">[39]MOB!$J$52</definedName>
    <definedName name="mobra">[119]Mobra!$A$10:$E$21</definedName>
    <definedName name="MOD" localSheetId="1">{"total","SUM(total)","YNNNN",FALSE}</definedName>
    <definedName name="MOD">{"total","SUM(total)","YNNNN",FALSE}</definedName>
    <definedName name="Mod.Contr.COmb.Posto">#N/A</definedName>
    <definedName name="mod1.ext">[58]!___TOT1</definedName>
    <definedName name="mod1.ext_1">#N/A</definedName>
    <definedName name="mod1.ext_2">#N/A</definedName>
    <definedName name="mod1.ext_38">[58]!___TOT1</definedName>
    <definedName name="Modalidade">#REF!</definedName>
    <definedName name="Modelo" localSheetId="3" hidden="1">#REF!</definedName>
    <definedName name="Modelo" localSheetId="4" hidden="1">#REF!</definedName>
    <definedName name="Modelo" hidden="1">#REF!</definedName>
    <definedName name="MODEXT">[32]DMT!MODEXT</definedName>
    <definedName name="MODIFICAÇÃO" localSheetId="1">{"total","SUM(total)","YNNNN",FALSE}</definedName>
    <definedName name="MODIFICAÇÃO">{"total","SUM(total)","YNNNN",FALSE}</definedName>
    <definedName name="módulo1">#N/A</definedName>
    <definedName name="MODULO1.CURTO">[209]!__123Graph_XGraph9</definedName>
    <definedName name="módulo1.Extenso">[174]!módulo1.Extenso</definedName>
    <definedName name="módulo1.Extenso_1">[58]!___TOT1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0">[58]!___TOT1</definedName>
    <definedName name="módulo1.Extenso_11">"'transportes_1_ano - anexo ii'!módulo1.Extenso"</definedName>
    <definedName name="módulo1.Extenso_12">[58]!___TOT1</definedName>
    <definedName name="módulo1.Extenso_13">[58]!___TOT1</definedName>
    <definedName name="módulo1.Extenso_13_1">"módulo1.Extenso_13_1"</definedName>
    <definedName name="módulo1.Extenso_14">[58]!___TOT1</definedName>
    <definedName name="módulo1.Extenso_14_1">"módulo1.Extenso_14_1"</definedName>
    <definedName name="módulo1.Extenso_15">NA()</definedName>
    <definedName name="módulo1.Extenso_16">NA()</definedName>
    <definedName name="módulo1.Extenso_17">#N/A</definedName>
    <definedName name="módulo1.Extenso_18">#N/A</definedName>
    <definedName name="módulo1.Extenso_19" localSheetId="1">___TOT1</definedName>
    <definedName name="módulo1.Extenso_19">___TOT1</definedName>
    <definedName name="módulo1.Extenso_2">[58]!___TOT1</definedName>
    <definedName name="módulo1.Extenso_2_1">"módulo1.Extenso_2_1"</definedName>
    <definedName name="módulo1.Extenso_20">[58]!___TOT1</definedName>
    <definedName name="módulo1.Extenso_21">[58]!___TOT2</definedName>
    <definedName name="módulo1.Extenso_22">[58]!___TOT2</definedName>
    <definedName name="módulo1.Extenso_22_1">"módulo1.Extenso_22_1"</definedName>
    <definedName name="módulo1.Extenso_23">[58]!___TOT2</definedName>
    <definedName name="módulo1.Extenso_24">[58]!___TOT2</definedName>
    <definedName name="módulo1.Extenso_25">[58]!___TOT2</definedName>
    <definedName name="módulo1.Extenso_25_1">"módulo1.Extenso_25_1"</definedName>
    <definedName name="módulo1.Extenso_26">[58]!___TOT2</definedName>
    <definedName name="módulo1.Extenso_26_1">"módulo1.Extenso_26_1"</definedName>
    <definedName name="módulo1.Extenso_27">[58]!___TOT2</definedName>
    <definedName name="módulo1.Extenso_27_1">"módulo1.Extenso_27_1"</definedName>
    <definedName name="módulo1.Extenso_28">[58]!___TOT2</definedName>
    <definedName name="módulo1.Extenso_29">[58]!___TOT2</definedName>
    <definedName name="módulo1.Extenso_29_1">"módulo1.Extenso_29_1"</definedName>
    <definedName name="módulo1.Extenso_3">[58]!___TOT2</definedName>
    <definedName name="módulo1.Extenso_3_1">"módulo1.Extenso_3_1"</definedName>
    <definedName name="módulo1.Extenso_30">[58]!___TOT2</definedName>
    <definedName name="módulo1.Extenso_30_1">"módulo1.Extenso_30_1"</definedName>
    <definedName name="módulo1.Extenso_31">[58]!___TOT2</definedName>
    <definedName name="módulo1.Extenso_31_1">"módulo1.Extenso_31_1"</definedName>
    <definedName name="módulo1.Extenso_32">[58]!___TOT2</definedName>
    <definedName name="módulo1.Extenso_33">[58]!___TOT2</definedName>
    <definedName name="módulo1.Extenso_33_1">"módulo1.Extenso_33_1"</definedName>
    <definedName name="módulo1.Extenso_34">[58]!___TOT2</definedName>
    <definedName name="módulo1.Extenso_34_1">"módulo1.Extenso_34_1"</definedName>
    <definedName name="módulo1.Extenso_35">[58]!___TOT2</definedName>
    <definedName name="módulo1.Extenso_35_1">"módulo1.Extenso_35_1"</definedName>
    <definedName name="módulo1.Extenso_36">[58]!___TOT2</definedName>
    <definedName name="módulo1.Extenso_36_1">"módulo1.Extenso_36_1"</definedName>
    <definedName name="módulo1.Extenso_37">[58]!___TOT2</definedName>
    <definedName name="módulo1.Extenso_38">[58]!___TOT2</definedName>
    <definedName name="módulo1.Extenso_39">[58]!___TOT2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>[58]!___TOT2</definedName>
    <definedName name="módulo1.Extenso_41">[58]!___TOT2</definedName>
    <definedName name="módulo1.Extenso_42" localSheetId="1">___TOT2</definedName>
    <definedName name="módulo1.Extenso_42">___TOT2</definedName>
    <definedName name="módulo1.Extenso_43" localSheetId="1">___TOT2</definedName>
    <definedName name="módulo1.Extenso_43">___TOT2</definedName>
    <definedName name="módulo1.Extenso_44">[58]!___TOT2</definedName>
    <definedName name="módulo1.Extenso_45">[58]!___TOT2</definedName>
    <definedName name="módulo1.Extenso_46">[58]!___TOT2</definedName>
    <definedName name="módulo1.Extenso_47">[58]!___TOT2</definedName>
    <definedName name="módulo1.Extenso_48">[58]!___TOT2</definedName>
    <definedName name="módulo1.Extenso_49">#N/A</definedName>
    <definedName name="módulo1.Extenso_5">[58]!___TOT2</definedName>
    <definedName name="módulo1.Extenso_5_1">"módulo1.Extenso_5_1"</definedName>
    <definedName name="módulo1.Extenso_50">#N/A</definedName>
    <definedName name="módulo1.Extenso_51">[58]!___TOT2</definedName>
    <definedName name="módulo1.Extenso_52">[58]!___TOT2</definedName>
    <definedName name="módulo1.Extenso_53" localSheetId="1">___TOT2</definedName>
    <definedName name="módulo1.Extenso_53">___TOT2</definedName>
    <definedName name="módulo1.Extenso_54">[58]!___TOT2</definedName>
    <definedName name="módulo1.Extenso_55" localSheetId="1">___TOT2</definedName>
    <definedName name="módulo1.Extenso_55">___TOT2</definedName>
    <definedName name="módulo1.Extenso_56">[58]!___TOT3</definedName>
    <definedName name="módulo1.Extenso_57">[58]!___TOT3</definedName>
    <definedName name="módulo1.Extenso_58">[58]!___TOT3</definedName>
    <definedName name="módulo1.Extenso_59">[58]!___TOT3</definedName>
    <definedName name="módulo1.Extenso_6">[58]!___TOT3</definedName>
    <definedName name="módulo1.Extenso_6_1">"módulo1.Extenso_6_1"</definedName>
    <definedName name="módulo1.Extenso_60">[58]!___TOT3</definedName>
    <definedName name="módulo1.Extenso_61">[58]!___TOT3</definedName>
    <definedName name="módulo1.Extenso_62">[58]!___TOT3</definedName>
    <definedName name="módulo1.Extenso_63">[58]!___TOT3</definedName>
    <definedName name="módulo1.Extenso_64">[58]!___TOT3</definedName>
    <definedName name="módulo1.Extenso_65">[58]!___TOT3</definedName>
    <definedName name="módulo1.Extenso_66">[58]!___TOT3</definedName>
    <definedName name="módulo1.Extenso_67">[58]!___TOT3</definedName>
    <definedName name="módulo1.Extenso_68">[58]!___TOT3</definedName>
    <definedName name="módulo1.Extenso_69" localSheetId="1">___TOT3</definedName>
    <definedName name="módulo1.Extenso_69">___TOT3</definedName>
    <definedName name="módulo1.Extenso_7">[58]!___TOT3</definedName>
    <definedName name="módulo1.Extenso_7_1">"módulo1.Extenso_7_1"</definedName>
    <definedName name="módulo1.Extenso_70">[58]!___TOT3</definedName>
    <definedName name="módulo1.Extenso_71">[58]!___TOT3</definedName>
    <definedName name="módulo1.Extenso_72">[58]!___TOT3</definedName>
    <definedName name="módulo1.Extenso_8">[58]!___TOT3</definedName>
    <definedName name="módulo1.Extenso_8_1">"módulo1.Extenso_8_1"</definedName>
    <definedName name="módulo1.Extenso_9">[58]!___TOT3</definedName>
    <definedName name="módulo1.Extenso_9_1">"módulo1.Extenso_9_1"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FRESAG">'[76]FRESAGEM (REL)58'!$J$46</definedName>
    <definedName name="MOMFRESPIL">[210]FRESAGEM!$J$41</definedName>
    <definedName name="MOMFRESPIL_23">#N/A</definedName>
    <definedName name="mon">'[26]Mão de Obra'!$E$18</definedName>
    <definedName name="mont">'[67]QTT  BETUM'!#REF!</definedName>
    <definedName name="mosubb">#REF!</definedName>
    <definedName name="mosubl">#REF!</definedName>
    <definedName name="MOTO">[39]ADM!$V$209</definedName>
    <definedName name="MOTOMA">[39]RO!$N$55</definedName>
    <definedName name="MOTONIVELADORA">#N/A</definedName>
    <definedName name="motor4">#REF!</definedName>
    <definedName name="motor6">#REF!</definedName>
    <definedName name="MOTORISTA">#REF!</definedName>
    <definedName name="MOTOSERRA">[114]ADMIN!$K$33</definedName>
    <definedName name="MOTOTA">[39]ADM!$V$211</definedName>
    <definedName name="Movimento">#REF!</definedName>
    <definedName name="Movimento_2">#N/A</definedName>
    <definedName name="MP" localSheetId="3" hidden="1">#REF!</definedName>
    <definedName name="MP" localSheetId="4" hidden="1">#REF!</definedName>
    <definedName name="MP" hidden="1">#REF!</definedName>
    <definedName name="MPAC">#REF!</definedName>
    <definedName name="MPACAP">#REF!</definedName>
    <definedName name="MPACM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SDMFSM" hidden="1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ICRO">#REF!</definedName>
    <definedName name="MSICRO_1">#REF!</definedName>
    <definedName name="MSICRO_16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AS">#REF!</definedName>
    <definedName name="MULHRT" localSheetId="1" hidden="1">{"'gráf jan00'!$A$1:$AK$41"}</definedName>
    <definedName name="MULHRT" hidden="1">{"'gráf jan00'!$A$1:$AK$41"}</definedName>
    <definedName name="mult">#REF!</definedName>
    <definedName name="N">#REF!</definedName>
    <definedName name="N.">#REF!</definedName>
    <definedName name="N..">#REF!</definedName>
    <definedName name="N__EPC">#REF!</definedName>
    <definedName name="N_faixas_Percent">OFFSET([118]Percentual!$A$6,0,MATCH([118]Percentual!$CV$4,[118]Percentual!$4:$4,0)-1,COUNTA([118]Percentual!$A$6:$A$105),1)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NF">[128]DADOS!$C$24</definedName>
    <definedName name="N28JANTA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Canteiro">#REF!</definedName>
    <definedName name="NColunas">#REF!</definedName>
    <definedName name="NDIAC">#REF!</definedName>
    <definedName name="NDIAI">#REF!</definedName>
    <definedName name="NDIAMES">[39]DG!$M$16</definedName>
    <definedName name="NECD">#REF!</definedName>
    <definedName name="NECDF">#REF!</definedName>
    <definedName name="NEEPA">#REF!</definedName>
    <definedName name="negócio" localSheetId="1" hidden="1">{"'gráf jan00'!$A$1:$AK$41"}</definedName>
    <definedName name="negócio" hidden="1">{"'gráf jan00'!$A$1:$AK$41"}</definedName>
    <definedName name="NEIDE">#N/A</definedName>
    <definedName name="NEREM">#REF!</definedName>
    <definedName name="NEROÇA">#REF!</definedName>
    <definedName name="NESC">#REF!</definedName>
    <definedName name="Net">#N/A</definedName>
    <definedName name="NETABU">#REF!</definedName>
    <definedName name="Nf">#REF!</definedName>
    <definedName name="ni">#N/A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D">#REF!</definedName>
    <definedName name="NMES">[39]DG!$L$16</definedName>
    <definedName name="NN">[46]!NN</definedName>
    <definedName name="nnn">[63]Equipamentos!#REF!</definedName>
    <definedName name="nnnn">[46]!nnnn</definedName>
    <definedName name="NNNNN">[46]!NNNNN</definedName>
    <definedName name="nnyjh">#REF!</definedName>
    <definedName name="Nº_CONTRATO">#REF!</definedName>
    <definedName name="NOME">#N/A</definedName>
    <definedName name="NOME_OBRA">#REF!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ssa_Senhora">#N/A</definedName>
    <definedName name="nov_10">#REF!</definedName>
    <definedName name="Nova" hidden="1">#N/A</definedName>
    <definedName name="Nova01" hidden="1">#N/A</definedName>
    <definedName name="NOVO">[211]PROJETO!#REF!</definedName>
    <definedName name="Novo1">"plan1"</definedName>
    <definedName name="NP_Areia">#REF!</definedName>
    <definedName name="NP_Brita">#REF!</definedName>
    <definedName name="NP_Mat_Bet">#REF!</definedName>
    <definedName name="NP_Mob">#REF!</definedName>
    <definedName name="NP_Outros">#REF!</definedName>
    <definedName name="NPonte">#REF!</definedName>
    <definedName name="NRP">#REF!</definedName>
    <definedName name="NServiços">#REF!</definedName>
    <definedName name="NSinalização">#REF!</definedName>
    <definedName name="NTEI">'[68]PRO-08'!#REF!</definedName>
    <definedName name="NTEI_10">'[69]PRO-08'!#REF!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4">'[69]PRO-08'!#REF!</definedName>
    <definedName name="NTEI_25">'[69]PRO-08'!#REF!</definedName>
    <definedName name="NTEI_26">'[70]PRO-08'!#REF!</definedName>
    <definedName name="NTEI_27">'[69]PRO-08'!#REF!</definedName>
    <definedName name="NTEI_27_1">"NA()"</definedName>
    <definedName name="NTEI_29">'[69]PRO-08'!#REF!</definedName>
    <definedName name="NTEI_5">#N/A</definedName>
    <definedName name="NTEI_6">#N/A</definedName>
    <definedName name="NTEI_7">#N/A</definedName>
    <definedName name="NTEI_8">#N/A</definedName>
    <definedName name="NTEI_9">'[69]PRO-08'!#REF!</definedName>
    <definedName name="NTEI_9_1">"NA()"</definedName>
    <definedName name="NTEU">#REF!</definedName>
    <definedName name="ntnth">#REF!</definedName>
    <definedName name="NTranspMatBetum">#REF!</definedName>
    <definedName name="NTransportes">#REF!</definedName>
    <definedName name="num_linhas">#REF!</definedName>
    <definedName name="NUMED">#REF!</definedName>
    <definedName name="NUMED_16">#REF!</definedName>
    <definedName name="NUMED1">[39]DG!$M$14</definedName>
    <definedName name="Número">#REF!</definedName>
    <definedName name="número_boletim">#REF!</definedName>
    <definedName name="Numero_de_Ordem">#REF!</definedName>
    <definedName name="NUMEROMEDIÇÃO">[48]PRODUÇÃO!$C$149</definedName>
    <definedName name="NUMEROMEDIÇÃO_20">#N/A</definedName>
    <definedName name="NUMEROMEDIÇÃO_21">#N/A</definedName>
    <definedName name="NUMEROS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yj">#REF!</definedName>
    <definedName name="O">#REF!</definedName>
    <definedName name="O.A.E.">#N/A</definedName>
    <definedName name="O.COMPLEM.">#N/A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#N/A</definedName>
    <definedName name="OAC_A">#REF!</definedName>
    <definedName name="OAC_B">#REF!</definedName>
    <definedName name="Oacorre2">#N/A</definedName>
    <definedName name="OAE">'[127]P reaj x P atual'!$S$7</definedName>
    <definedName name="oae.vc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5">#N/A</definedName>
    <definedName name="oae_9">#REF!</definedName>
    <definedName name="OAE_Conc_18MPa">#N/A</definedName>
    <definedName name="OAE_Conc_18MPa_ARCompr">#N/A</definedName>
    <definedName name="OAE_Esc_Crav_PTub_CA_Mat_1aCat">#N/A</definedName>
    <definedName name="OAE_Esc_Crav_Tub_1aCat_AC">#N/A</definedName>
    <definedName name="OAE_Esc_Crav_Tub_2aCat_AC">#N/A</definedName>
    <definedName name="OAE_Esc_Crav_Tub_3aCat_AC">#N/A</definedName>
    <definedName name="OAE_EscCravpTub_CA_Mat2aCat">#N/A</definedName>
    <definedName name="OAE_Escv_manual_em_mat_1aCat">#N/A</definedName>
    <definedName name="OAE_Exec_Tub_Lam_Dagua">#N/A</definedName>
    <definedName name="OAE_Forma_Met_Tubl">#N/A</definedName>
    <definedName name="OAE_Forn_C_D_Mont_Aço_CA50A">#N/A</definedName>
    <definedName name="OAE_MAR94">#REF!</definedName>
    <definedName name="Oaesp2">#N/A</definedName>
    <definedName name="oaijeobkn" localSheetId="1" hidden="1">{#N/A,#N/A,TRUE,"Serviços"}</definedName>
    <definedName name="oaijeobkn" hidden="1">{#N/A,#N/A,TRUE,"Serviços"}</definedName>
    <definedName name="OBJETIVO">#REF!</definedName>
    <definedName name="OBJETO">#REF!</definedName>
    <definedName name="Obra" hidden="1">""</definedName>
    <definedName name="OBRA1">[212]PQ!$B$7</definedName>
    <definedName name="ObraArteEspecial">#REF!</definedName>
    <definedName name="Obras">'[9]P A T O 99 B'!#REF!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#N/A</definedName>
    <definedName name="oco">#REF!</definedName>
    <definedName name="OCOM">#REF!</definedName>
    <definedName name="ocom_2">#REF!</definedName>
    <definedName name="ocom_4">"$#REF!.$H$160"</definedName>
    <definedName name="ocom_5">#N/A</definedName>
    <definedName name="Ocomp2">#N/A</definedName>
    <definedName name="OCORREMCIAS">#REF!</definedName>
    <definedName name="octavio">#REF!</definedName>
    <definedName name="OcultarCodAux">#REF!</definedName>
    <definedName name="OD">#REF!</definedName>
    <definedName name="odi">#REF!</definedName>
    <definedName name="oesp">#REF!</definedName>
    <definedName name="ofi">#REF!</definedName>
    <definedName name="oficio">#REF!</definedName>
    <definedName name="OI">#N/A</definedName>
    <definedName name="oijop" localSheetId="1" hidden="1">{#N/A,#N/A,TRUE,"Serviços"}</definedName>
    <definedName name="oijop" hidden="1">{#N/A,#N/A,TRUE,"Serviços"}</definedName>
    <definedName name="oioeve" localSheetId="1" hidden="1">{#N/A,#N/A,TRUE,"Serviços"}</definedName>
    <definedName name="oioeve" hidden="1">{#N/A,#N/A,TRUE,"Serviços"}</definedName>
    <definedName name="oiuo" localSheetId="1" hidden="1">{#N/A,#N/A,TRUE,"Serviços"}</definedName>
    <definedName name="oiuo" hidden="1">{#N/A,#N/A,TRUE,"Serviços"}</definedName>
    <definedName name="oiuytrtf">#REF!</definedName>
    <definedName name="ok">[213]Dados!$B$1</definedName>
    <definedName name="okaaaaa" hidden="1">#REF!</definedName>
    <definedName name="ola">#N/A</definedName>
    <definedName name="OLEO">[25]DADOS!$C$23</definedName>
    <definedName name="oli">#REF!</definedName>
    <definedName name="OLIMPIO">#N/A</definedName>
    <definedName name="Oliveira">#REF!</definedName>
    <definedName name="OM">[39]RO!$AA$88</definedName>
    <definedName name="ONIAS">#N/A</definedName>
    <definedName name="ONIAS_2">NA()</definedName>
    <definedName name="onibus">#N/A</definedName>
    <definedName name="OnOff" hidden="1">"ON"</definedName>
    <definedName name="OO" hidden="1">#REF!</definedName>
    <definedName name="OOO">#REF!</definedName>
    <definedName name="OOOOOOO">#REF!</definedName>
    <definedName name="OP">[39]RO!$AD$89</definedName>
    <definedName name="OPA">'[68]PRO-08'!#REF!</definedName>
    <definedName name="OPA_10">'[69]PRO-08'!#REF!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4">'[69]PRO-08'!#REF!</definedName>
    <definedName name="OPA_25">'[69]PRO-08'!#REF!</definedName>
    <definedName name="OPA_26">'[70]PRO-08'!#REF!</definedName>
    <definedName name="OPA_27">'[69]PRO-08'!#REF!</definedName>
    <definedName name="OPA_27_1">"NA()"</definedName>
    <definedName name="OPA_29">'[69]PRO-08'!#REF!</definedName>
    <definedName name="OPA_5">#N/A</definedName>
    <definedName name="OPA_6">#N/A</definedName>
    <definedName name="OPA_7">#N/A</definedName>
    <definedName name="OPA_8">#N/A</definedName>
    <definedName name="OPA_9">'[69]PRO-08'!#REF!</definedName>
    <definedName name="OPA_9_1">"NA()"</definedName>
    <definedName name="OpçãoVaziaDefensa">#REF!</definedName>
    <definedName name="OpçãoVaziaSinalVertical">#REF!</definedName>
    <definedName name="ope">'[26]Mão de Obra'!$E$12</definedName>
    <definedName name="opera">#N/A</definedName>
    <definedName name="Operação_Improdutivo">#REF!</definedName>
    <definedName name="Operação_Produtivo">#REF!</definedName>
    <definedName name="opihjkgfgyufuyfuy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S">#REF!</definedName>
    <definedName name="Or.Mod." localSheetId="1" hidden="1">{#N/A,#N/A,FALSE,"MO (2)"}</definedName>
    <definedName name="Or.Mod." hidden="1">{#N/A,#N/A,FALSE,"MO (2)"}</definedName>
    <definedName name="oracle">#REF!</definedName>
    <definedName name="oracle_2">#N/A</definedName>
    <definedName name="Orc">#REF!</definedName>
    <definedName name="ORÇA">[214]ORÇAMENTO!#REF!</definedName>
    <definedName name="orcamento">#REF!</definedName>
    <definedName name="Orçamento">[215]Orçamento!$A$13:$D$34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0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2" hidden="1">{#N/A,#N/A,TRUE,"Serviços"}</definedName>
    <definedName name="orçamrest" localSheetId="1" hidden="1">{#N/A,#N/A,TRUE,"Serviços"}</definedName>
    <definedName name="orçamrest" hidden="1">{#N/A,#N/A,TRUE,"Serviços"}</definedName>
    <definedName name="orçamrest_1" localSheetId="1" hidden="1">{#N/A,#N/A,TRUE,"Serviços"}</definedName>
    <definedName name="orçamrest_1" hidden="1">{#N/A,#N/A,TRUE,"Serviços"}</definedName>
    <definedName name="orçamrest_1_1" localSheetId="1" hidden="1">{#N/A,#N/A,TRUE,"Serviços"}</definedName>
    <definedName name="orçamrest_1_1" hidden="1">{#N/A,#N/A,TRUE,"Serviços"}</definedName>
    <definedName name="orçamrest_2" localSheetId="1" hidden="1">{#N/A,#N/A,TRUE,"Serviços"}</definedName>
    <definedName name="orçamrest_2" hidden="1">{#N/A,#N/A,TRUE,"Serviços"}</definedName>
    <definedName name="orçamrest_2_1" localSheetId="1" hidden="1">{#N/A,#N/A,TRUE,"Serviços"}</definedName>
    <definedName name="orçamrest_2_1" hidden="1">{#N/A,#N/A,TRUE,"Serviços"}</definedName>
    <definedName name="orçamrest_3" localSheetId="1" hidden="1">{#N/A,#N/A,TRUE,"Serviços"}</definedName>
    <definedName name="orçamrest_3" hidden="1">{#N/A,#N/A,TRUE,"Serviços"}</definedName>
    <definedName name="orçamrest_3_1" localSheetId="1" hidden="1">{#N/A,#N/A,TRUE,"Serviços"}</definedName>
    <definedName name="orçamrest_3_1" hidden="1">{#N/A,#N/A,TRUE,"Serviços"}</definedName>
    <definedName name="orçamrest_4" localSheetId="1" hidden="1">{#N/A,#N/A,TRUE,"Serviços"}</definedName>
    <definedName name="orçamrest_4" hidden="1">{#N/A,#N/A,TRUE,"Serviços"}</definedName>
    <definedName name="orçamrest_4_1" localSheetId="1" hidden="1">{#N/A,#N/A,TRUE,"Serviços"}</definedName>
    <definedName name="orçamrest_4_1" hidden="1">{#N/A,#N/A,TRUE,"Serviços"}</definedName>
    <definedName name="orçamrest_5" localSheetId="1" hidden="1">{#N/A,#N/A,TRUE,"Serviços"}</definedName>
    <definedName name="orçamrest_5" hidden="1">{#N/A,#N/A,TRUE,"Serviços"}</definedName>
    <definedName name="orçamrest_5_1" localSheetId="1" hidden="1">{#N/A,#N/A,TRUE,"Serviços"}</definedName>
    <definedName name="orçamrest_5_1" hidden="1">{#N/A,#N/A,TRUE,"Serviços"}</definedName>
    <definedName name="orçamrestt" localSheetId="1" hidden="1">{#N/A,#N/A,TRUE,"Serviços"}</definedName>
    <definedName name="orçamrestt" hidden="1">{#N/A,#N/A,TRUE,"Serviços"}</definedName>
    <definedName name="ORCDVOP_aditivo2dvop_Listar">#REF!</definedName>
    <definedName name="orcrig">#REF!</definedName>
    <definedName name="ORD">#REF!</definedName>
    <definedName name="Ordem" localSheetId="3" hidden="1">#REF!</definedName>
    <definedName name="Ordem" localSheetId="4" hidden="1">#REF!</definedName>
    <definedName name="Ordem" hidden="1">#REF!</definedName>
    <definedName name="ordem_serv">#REF!</definedName>
    <definedName name="ordeminicio">#REF!</definedName>
    <definedName name="org">[216]SERVIÇOS!$A$2</definedName>
    <definedName name="ORGÃO">#REF!</definedName>
    <definedName name="Origem" localSheetId="3" hidden="1">#REF!</definedName>
    <definedName name="Origem" localSheetId="4" hidden="1">#REF!</definedName>
    <definedName name="Origem" hidden="1">#REF!</definedName>
    <definedName name="ORIGEM_CAP">#REF!</definedName>
    <definedName name="ORIGEM_CM30">#REF!</definedName>
    <definedName name="ORIGEM_RR1C">#REF!</definedName>
    <definedName name="ORIGEM_RR2C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la">#REF!</definedName>
    <definedName name="ORLAN">#REF!</definedName>
    <definedName name="orlando">#REF!</definedName>
    <definedName name="os">#REF!</definedName>
    <definedName name="oss">#REF!</definedName>
    <definedName name="OT">[39]RO!$AC$88</definedName>
    <definedName name="OUTA">#REF!</definedName>
    <definedName name="OUTR">#REF!</definedName>
    <definedName name="OUTR_16">#REF!</definedName>
    <definedName name="OUTRA">#REF!</definedName>
    <definedName name="Outros">#REF!</definedName>
    <definedName name="OUTT" localSheetId="1" hidden="1">{#N/A,#N/A,TRUE,"Serviços"}</definedName>
    <definedName name="OUTT" hidden="1">{#N/A,#N/A,TRUE,"Serviços"}</definedName>
    <definedName name="OUTUBRO">#N/A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OVER_FINAN_1">"NA()"</definedName>
    <definedName name="OVER_FINAN_15">#REF!</definedName>
    <definedName name="OVER_FINAN_16">#REF!</definedName>
    <definedName name="P">#REF!</definedName>
    <definedName name="P.1">#N/A</definedName>
    <definedName name="P.10">#N/A</definedName>
    <definedName name="P.11">#N/A</definedName>
    <definedName name="P.12">#N/A</definedName>
    <definedName name="P.13">#N/A</definedName>
    <definedName name="P.14">#N/A</definedName>
    <definedName name="P.15">#N/A</definedName>
    <definedName name="P.2">#N/A</definedName>
    <definedName name="P.3">#N/A</definedName>
    <definedName name="P.4">#N/A</definedName>
    <definedName name="P.5">#N/A</definedName>
    <definedName name="P.6">#N/A</definedName>
    <definedName name="P.7">#N/A</definedName>
    <definedName name="P.8">#N/A</definedName>
    <definedName name="P.9">#N/A</definedName>
    <definedName name="P.Aparente">#REF!</definedName>
    <definedName name="P.Reatia">#REF!</definedName>
    <definedName name="P_Areia">#REF!</definedName>
    <definedName name="p_areiacs">#REF!</definedName>
    <definedName name="P_Brita">#REF!</definedName>
    <definedName name="p_britarp">#REF!</definedName>
    <definedName name="p_capaf">#REF!</definedName>
    <definedName name="p_capaq">#REF!</definedName>
    <definedName name="p_correção">#REF!</definedName>
    <definedName name="P_Cristo">[58]!_c_10-2</definedName>
    <definedName name="P_Cristo_20">[217]!Dom_Páscoa-2</definedName>
    <definedName name="P_Cristo_21">[217]!Dom_Páscoa-2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Mat_Bet">#REF!</definedName>
    <definedName name="P_Mob">#REF!</definedName>
    <definedName name="P_Outros">#REF!</definedName>
    <definedName name="p_pedraarrumada">#REF!</definedName>
    <definedName name="p_pedrajogada">#REF!</definedName>
    <definedName name="p_recompmec">#REF!</definedName>
    <definedName name="P_Rep">#N/A</definedName>
    <definedName name="P_SUCATA">#REF!</definedName>
    <definedName name="p_tapaburaco">#REF!</definedName>
    <definedName name="p_tapaburacoq">#REF!</definedName>
    <definedName name="p_tsd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>[218]CONS_CORR!$Q$44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ISA_A">#REF!</definedName>
    <definedName name="PAISA_B">#REF!</definedName>
    <definedName name="PAJUDANTE">#N/A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"BUPQ1SRKSYJCRBAFQZDTXKJI"</definedName>
    <definedName name="pam">#REF!</definedName>
    <definedName name="PANTANAL">#N/A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metros">#REF!</definedName>
    <definedName name="Parametros_1">#REF!</definedName>
    <definedName name="parametross">#REF!</definedName>
    <definedName name="pARAPEITO">[141]!PassaExtenso</definedName>
    <definedName name="PAREIA">#REF!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SCAP20MBQ">#REF!</definedName>
    <definedName name="PASCM30IMP">#REF!</definedName>
    <definedName name="PASCM30RP">#REF!</definedName>
    <definedName name="PASCM30TB">#REF!</definedName>
    <definedName name="Páscoa">[29]Feriados!$B$6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NA()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>#N/A</definedName>
    <definedName name="PassaExtenso_15">#N/A</definedName>
    <definedName name="PassaExtenso_16">NA()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5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5">#N/A</definedName>
    <definedName name="PassaExtenso_21_11_16">#N/A</definedName>
    <definedName name="PassaExtenso_21_12">#N/A</definedName>
    <definedName name="PassaExtenso_21_13">#N/A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#N/A</definedName>
    <definedName name="PassaExtenso_21_19_15">#N/A</definedName>
    <definedName name="PassaExtenso_21_19_16">#N/A</definedName>
    <definedName name="PassaExtenso_21_2">#N/A</definedName>
    <definedName name="PassaExtenso_21_2_15">#N/A</definedName>
    <definedName name="PassaExtenso_21_2_16">#N/A</definedName>
    <definedName name="PassaExtenso_21_3">#N/A</definedName>
    <definedName name="PassaExtenso_21_3_15">#N/A</definedName>
    <definedName name="PassaExtenso_21_3_16">#N/A</definedName>
    <definedName name="PassaExtenso_21_4">#N/A</definedName>
    <definedName name="PassaExtenso_21_4_15">#N/A</definedName>
    <definedName name="PassaExtenso_21_4_16">#N/A</definedName>
    <definedName name="PassaExtenso_21_4_19">#N/A</definedName>
    <definedName name="PassaExtenso_21_4_19_15">#N/A</definedName>
    <definedName name="PassaExtenso_21_4_19_16">#N/A</definedName>
    <definedName name="PassaExtenso_21_7">#N/A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>#N/A</definedName>
    <definedName name="PassaExtenso_25">#N/A</definedName>
    <definedName name="PassaExtenso_25_11">#N/A</definedName>
    <definedName name="PassaExtenso_25_11_15">#N/A</definedName>
    <definedName name="PassaExtenso_25_11_16">#N/A</definedName>
    <definedName name="PassaExtenso_25_12">#N/A</definedName>
    <definedName name="PassaExtenso_25_13">#N/A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#N/A</definedName>
    <definedName name="PassaExtenso_25_19_15">#N/A</definedName>
    <definedName name="PassaExtenso_25_19_16">#N/A</definedName>
    <definedName name="PassaExtenso_25_2">#N/A</definedName>
    <definedName name="PassaExtenso_25_2_15">#N/A</definedName>
    <definedName name="PassaExtenso_25_2_16">#N/A</definedName>
    <definedName name="PassaExtenso_25_3">#N/A</definedName>
    <definedName name="PassaExtenso_25_3_15">#N/A</definedName>
    <definedName name="PassaExtenso_25_3_16">#N/A</definedName>
    <definedName name="PassaExtenso_25_4">#N/A</definedName>
    <definedName name="PassaExtenso_25_4_15">#N/A</definedName>
    <definedName name="PassaExtenso_25_4_16">#N/A</definedName>
    <definedName name="PassaExtenso_25_4_19">#N/A</definedName>
    <definedName name="PassaExtenso_25_4_19_15">#N/A</definedName>
    <definedName name="PassaExtenso_25_4_19_16">#N/A</definedName>
    <definedName name="PassaExtenso_25_7">#N/A</definedName>
    <definedName name="PassaExtenso_25_7_15">#N/A</definedName>
    <definedName name="PassaExtenso_25_7_16">#N/A</definedName>
    <definedName name="PassaExtenso_26">#N/A</definedName>
    <definedName name="PassaExtenso_27">#N/A</definedName>
    <definedName name="PassaExtenso_27_1">"PassaExtenso"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5">#N/A</definedName>
    <definedName name="PassaExtenso_34_11_16">#N/A</definedName>
    <definedName name="PassaExtenso_34_12">#N/A</definedName>
    <definedName name="PassaExtenso_34_13">#N/A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#N/A</definedName>
    <definedName name="PassaExtenso_34_19_15">#N/A</definedName>
    <definedName name="PassaExtenso_34_19_16">#N/A</definedName>
    <definedName name="PassaExtenso_34_2">#N/A</definedName>
    <definedName name="PassaExtenso_34_2_15">#N/A</definedName>
    <definedName name="PassaExtenso_34_2_16">#N/A</definedName>
    <definedName name="PassaExtenso_34_3">#N/A</definedName>
    <definedName name="PassaExtenso_34_3_15">#N/A</definedName>
    <definedName name="PassaExtenso_34_3_16">#N/A</definedName>
    <definedName name="PassaExtenso_34_4">#N/A</definedName>
    <definedName name="PassaExtenso_34_4_15">#N/A</definedName>
    <definedName name="PassaExtenso_34_4_16">#N/A</definedName>
    <definedName name="PassaExtenso_34_4_19">#N/A</definedName>
    <definedName name="PassaExtenso_34_4_19_15">#N/A</definedName>
    <definedName name="PassaExtenso_34_4_19_16">#N/A</definedName>
    <definedName name="PassaExtenso_34_7">#N/A</definedName>
    <definedName name="PassaExtenso_34_7_15">#N/A</definedName>
    <definedName name="PassaExtenso_34_7_16">#N/A</definedName>
    <definedName name="PassaExtenso_38">#N/A</definedName>
    <definedName name="PassaExtenso_38_11">#N/A</definedName>
    <definedName name="PassaExtenso_38_11_15">#N/A</definedName>
    <definedName name="PassaExtenso_38_11_16">#N/A</definedName>
    <definedName name="PassaExtenso_38_12">#N/A</definedName>
    <definedName name="PassaExtenso_38_13">#N/A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#N/A</definedName>
    <definedName name="PassaExtenso_38_19_15">#N/A</definedName>
    <definedName name="PassaExtenso_38_19_16">#N/A</definedName>
    <definedName name="PassaExtenso_38_2">#N/A</definedName>
    <definedName name="PassaExtenso_38_2_15">#N/A</definedName>
    <definedName name="PassaExtenso_38_2_16">#N/A</definedName>
    <definedName name="PassaExtenso_38_3">#N/A</definedName>
    <definedName name="PassaExtenso_38_3_15">#N/A</definedName>
    <definedName name="PassaExtenso_38_3_16">#N/A</definedName>
    <definedName name="PassaExtenso_38_4">#N/A</definedName>
    <definedName name="PassaExtenso_38_4_15">#N/A</definedName>
    <definedName name="PassaExtenso_38_4_16">#N/A</definedName>
    <definedName name="PassaExtenso_38_4_19">#N/A</definedName>
    <definedName name="PassaExtenso_38_4_19_15">#N/A</definedName>
    <definedName name="PassaExtenso_38_4_19_16">#N/A</definedName>
    <definedName name="PassaExtenso_38_7">#N/A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>#N/A</definedName>
    <definedName name="PassaExtenso_9">#N/A</definedName>
    <definedName name="PassaExtenso_9_1">"PassaExtenso"</definedName>
    <definedName name="PASSAGEIROS">#REF!</definedName>
    <definedName name="pativar">#REF!</definedName>
    <definedName name="PATO">"$#REF!.$A$5:$J$84"</definedName>
    <definedName name="pato_1">#REF!</definedName>
    <definedName name="PATO_12">#REF!</definedName>
    <definedName name="PATO1">#N/A</definedName>
    <definedName name="patoetapa">'[219]QUADRO COMPARATIVO'!$AA$1:$AA$51</definedName>
    <definedName name="PAULO">#N/A</definedName>
    <definedName name="PAUSETIMER">#REF!</definedName>
    <definedName name="PAUTO">#REF!</definedName>
    <definedName name="PAUTO_16">#REF!</definedName>
    <definedName name="pav">'[127]P reaj x P atual'!#REF!</definedName>
    <definedName name="PAV_2">'[220]Planilha do Plano'!#REF!</definedName>
    <definedName name="PAV_25">[221]RESUMO_AUT1!#REF!</definedName>
    <definedName name="PAV_MAR94">#REF!</definedName>
    <definedName name="PAVCONC">'[135]TABELA TV-CASTELLAR'!PAVCONC</definedName>
    <definedName name="pave">#REF!</definedName>
    <definedName name="pavi">#REF!</definedName>
    <definedName name="pavi_2">#REF!</definedName>
    <definedName name="pavi_4">"$#REF!.$H$42"</definedName>
    <definedName name="pavi_5">#N/A</definedName>
    <definedName name="PAVI_A">#REF!</definedName>
    <definedName name="PAVI_B">#REF!</definedName>
    <definedName name="Pavi2">#N/A</definedName>
    <definedName name="PAVIM">'[127]P reaj x P atual'!$N$8</definedName>
    <definedName name="PAVIMENT.">#N/A</definedName>
    <definedName name="pavimentacao">#REF!</definedName>
    <definedName name="PAVIMENTAÇÃO">"NA()"</definedName>
    <definedName name="pavimentacao_1">#REF!</definedName>
    <definedName name="PAVIMENTAÇÃO_1">"NA()"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ONOVO">[222]QuQuant!#REF!</definedName>
    <definedName name="PAVIMENTONOVO_25">[222]QuQuant!#REF!</definedName>
    <definedName name="Payback">#REF!</definedName>
    <definedName name="Payment_Needed">"Pagamento necessário"</definedName>
    <definedName name="PAZ.COM.N" localSheetId="1" hidden="1">{"'TelRDAV'!$A$1:$T$20"}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1">#N/A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#N/A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AR02">#REF!</definedName>
    <definedName name="PDB">#REF!</definedName>
    <definedName name="PDBU">#REF!</definedName>
    <definedName name="PDBU_16">#REF!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M">[25]DADOS!$C$13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>'[26]Mão de Obra'!$E$20</definedName>
    <definedName name="PED.PISTA">#REF!</definedName>
    <definedName name="PEDA01">#REF!</definedName>
    <definedName name="pedr">'[67]QTT  BETUM'!#REF!</definedName>
    <definedName name="PEDR.PISTA">#REF!</definedName>
    <definedName name="pedra_arrumada">#REF!</definedName>
    <definedName name="pedra_jogada">#REF!</definedName>
    <definedName name="PEDRA_PRETA">[75]Insumos!$I$12</definedName>
    <definedName name="PEDRAARRUMADA">#REF!</definedName>
    <definedName name="pedrademao">#REF!</definedName>
    <definedName name="PEDRAJOGADA">#REF!</definedName>
    <definedName name="pedre">#N/A</definedName>
    <definedName name="PEDREIRA">'[81]Vínculo (2)'!$Y$11</definedName>
    <definedName name="PEDREIRA.PISTA">#REF!</definedName>
    <definedName name="PEDREIRA.USINA">#REF!</definedName>
    <definedName name="PEDREIRA_4">"$'memória de calculo_liquida'.$#REF!$#REF!"</definedName>
    <definedName name="PEDREIRA_48">[82]Vínculo!#REF!</definedName>
    <definedName name="PEDREIRA_5">#N/A</definedName>
    <definedName name="PEDREIRA_P">#REF!</definedName>
    <definedName name="PEDREIRO">#REF!</definedName>
    <definedName name="pedrisco">#REF!</definedName>
    <definedName name="PEJ">#REF!</definedName>
    <definedName name="PEJ_16">#REF!</definedName>
    <definedName name="PELICULA">#REF!</definedName>
    <definedName name="película">#REF!</definedName>
    <definedName name="pelicula_rle">#REF!</definedName>
    <definedName name="película_rli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[30]SERVIÇOS!$G$59</definedName>
    <definedName name="PEN_16">#REF!</definedName>
    <definedName name="PEN_39">[30]SERVIÇOS!$G$59</definedName>
    <definedName name="PEN_6">[30]SERVIÇOS!$G$59</definedName>
    <definedName name="PENCATURMA">#N/A</definedName>
    <definedName name="PENCATURMA_1">#REF!</definedName>
    <definedName name="pendencias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>[39]DG!$L$17</definedName>
    <definedName name="per_acum">#REF!</definedName>
    <definedName name="PERACUM">#REF!</definedName>
    <definedName name="PERC_PART_DESP">#REF!</definedName>
    <definedName name="PercResid.">#REF!</definedName>
    <definedName name="perd">#REF!</definedName>
    <definedName name="PERDA">#REF!</definedName>
    <definedName name="PERFIS_MT">#REF!</definedName>
    <definedName name="PERIODO">[48]PRODUÇÃO!$C$147</definedName>
    <definedName name="Período">'[223]F. MEDIÇAO'!$C$131</definedName>
    <definedName name="PERÍODO_12">#REF!</definedName>
    <definedName name="periodo_13">#REF!</definedName>
    <definedName name="periodo_42">#REF!</definedName>
    <definedName name="Periodo_Acumulado">#REF!</definedName>
    <definedName name="período_boletim">#REF!</definedName>
    <definedName name="PERIODO_LIQUIDO">[128]DADOS!$C$22</definedName>
    <definedName name="periodo_med">#REF!</definedName>
    <definedName name="periodo1">#REF!</definedName>
    <definedName name="periodo2">#REF!</definedName>
    <definedName name="PERIODOLIQUIDO">#N/A</definedName>
    <definedName name="PERIODOLIQUIDO_21">#N/A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[75]Insumos!$I$71</definedName>
    <definedName name="PERNAMANCA_MAD_LEI">#REF!</definedName>
    <definedName name="PERNANBUCO">#N/A</definedName>
    <definedName name="perp">#REF!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O_MT">[80]PERFIS_MT!$E$2:$F$50</definedName>
    <definedName name="pesquisa">#REF!</definedName>
    <definedName name="pesquisa_1">"$#REF!.$#REF!$#REF!"</definedName>
    <definedName name="pesquisa_10">#REF!</definedName>
    <definedName name="pesquisa_11">!#REF!</definedName>
    <definedName name="pesquisa_12">#REF!</definedName>
    <definedName name="pesquisa_13">#REF!</definedName>
    <definedName name="pesquisa_14">#REF!</definedName>
    <definedName name="pesquisa_15">!#REF!</definedName>
    <definedName name="pesquisa_16">#REF!</definedName>
    <definedName name="pesquisa_18">#REF!</definedName>
    <definedName name="pesquisa_2">"#REF!"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!#REF!</definedName>
    <definedName name="pesquisa_6">"#REF!"</definedName>
    <definedName name="pesquisa_7">!#REF!</definedName>
    <definedName name="pesquisa_8">!#REF!</definedName>
    <definedName name="pesquisa_9">!#REF!</definedName>
    <definedName name="pesquisa1">'[13]Página 16'!$A$3:$G$7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localSheetId="1" hidden="1">{"'Quadro'!$A$4:$BG$78"}</definedName>
    <definedName name="PEV" hidden="1">{"'Quadro'!$A$4:$BG$78"}</definedName>
    <definedName name="PFORMA">#REF!</definedName>
    <definedName name="PFRESAGEM">#REF!</definedName>
    <definedName name="PG">#REF!</definedName>
    <definedName name="PG_16">#REF!</definedName>
    <definedName name="PG_agosto_2002">#REF!</definedName>
    <definedName name="Pg_final">#REF!</definedName>
    <definedName name="Pg_inicial">#REF!</definedName>
    <definedName name="PGP">#REF!</definedName>
    <definedName name="PGP_11">#N/A</definedName>
    <definedName name="PGP_16">#REF!</definedName>
    <definedName name="pi">#N/A</definedName>
    <definedName name="picole">#N/A</definedName>
    <definedName name="pig">#REF!</definedName>
    <definedName name="pint">'[67]QTT  BETUM'!#REF!</definedName>
    <definedName name="pint_faixa">#REF!</definedName>
    <definedName name="pint_lig">#REF!</definedName>
    <definedName name="pint_lig_fresagem">#REF!</definedName>
    <definedName name="PINT163">#REF!</definedName>
    <definedName name="PINTFAIXA">[56]MECANIZ!$O$33</definedName>
    <definedName name="PINTLIG">'[65]UNITÁRIOS BATAGUASSU'!$S$14</definedName>
    <definedName name="PINTLIG_7">#N/A</definedName>
    <definedName name="PINTLIG_9">#N/A</definedName>
    <definedName name="PINTLIGCOR">'[76]CORREÇÃO '!$O$43</definedName>
    <definedName name="PINTLIGCOR1">#N/A</definedName>
    <definedName name="PINTLIGCORMANMANQ">#N/A</definedName>
    <definedName name="PINTLIGCORMANMANQ_8">#N/A</definedName>
    <definedName name="PINTLIGCORMANMANQ_9">#N/A</definedName>
    <definedName name="PINTLIGCORMANRESTF">#N/A</definedName>
    <definedName name="PINTLIGCORMANRESTQ">#N/A</definedName>
    <definedName name="PINTLIGCORREST">#N/A</definedName>
    <definedName name="PINTLIGMAN">#N/A</definedName>
    <definedName name="PINTLIGMBUFCORMAN">'[131]CORR MBUF MAN'!$O$43</definedName>
    <definedName name="PINTLIGMBUFCORMAN_23">#N/A</definedName>
    <definedName name="PINTLIGMBUFREC">'[76]REC.com MBUF REC 3ª '!$M$36</definedName>
    <definedName name="PINTLIGMBUQCORMAN">'[131]CORR MBUQ MAN'!$O$43</definedName>
    <definedName name="PINTLIGMBUQCORMAN_23">#N/A</definedName>
    <definedName name="PINTLIGMBUQREC">'[131]CORR MBUQ REC'!$O$43</definedName>
    <definedName name="PINTLIGMBUQREC_23">#N/A</definedName>
    <definedName name="PINTLIGREC">#REF!</definedName>
    <definedName name="PINTLIGREC_7">#N/A</definedName>
    <definedName name="PINTLIGREC_9">#N/A</definedName>
    <definedName name="PINTLIGRECOMPMBUF">'[76]REC.com MBUF MAN 3ª'!$M$36</definedName>
    <definedName name="PINTLIGRECQMAN">'[131]RECOMP. MAN MBUQ'!$M$26</definedName>
    <definedName name="PINTLIGRECQMAN_23">#N/A</definedName>
    <definedName name="PINTLIGRECQREC">'[131]RECOMP. REC MBUQ OK'!$M$32</definedName>
    <definedName name="PINTLIGRECQREC_23">#N/A</definedName>
    <definedName name="PINTLIGREST">#N/A</definedName>
    <definedName name="PINTOR">#REF!</definedName>
    <definedName name="PINTU">#REF!</definedName>
    <definedName name="Pintura">#REF!</definedName>
    <definedName name="pintura_H5">#REF!</definedName>
    <definedName name="PINTURALIG">#N/A</definedName>
    <definedName name="PINTURALIG_7">#N/A</definedName>
    <definedName name="PINTURALIGAÇÃO">#REF!</definedName>
    <definedName name="PINTURALIGMAN">#N/A</definedName>
    <definedName name="PINTURALIGREC">'[76]QUANT SERV REC I(5ª)'!$O$14</definedName>
    <definedName name="PINTURALIGREST">#N/A</definedName>
    <definedName name="pipa">#N/A</definedName>
    <definedName name="PIS">#REF!</definedName>
    <definedName name="PISTA" localSheetId="1" hidden="1">{#N/A,#N/A,TRUE,"Serviços"}</definedName>
    <definedName name="PISTA" hidden="1">{#N/A,#N/A,TRUE,"Serviços"}</definedName>
    <definedName name="PISTA_1" localSheetId="1" hidden="1">{#N/A,#N/A,TRUE,"Serviços"}</definedName>
    <definedName name="PISTA_1" hidden="1">{#N/A,#N/A,TRUE,"Serviços"}</definedName>
    <definedName name="PISTAPDLD">#REF!</definedName>
    <definedName name="PISTAPDLD_1">"NA()"</definedName>
    <definedName name="PISTAPDLE">#REF!</definedName>
    <definedName name="PISTAPDLE_1">"NA()"</definedName>
    <definedName name="PISTAPELD">#REF!</definedName>
    <definedName name="PISTAPELD_1">"NA()"</definedName>
    <definedName name="PISTAPELE">#REF!</definedName>
    <definedName name="PISTAPELE_1">"NA()"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">"$#REF!.$#REF!$#REF!"</definedName>
    <definedName name="PL_10">#REF!</definedName>
    <definedName name="PL_11">!#REF!</definedName>
    <definedName name="PL_12">#REF!</definedName>
    <definedName name="PL_13">#REF!</definedName>
    <definedName name="PL_14">#REF!</definedName>
    <definedName name="PL_15">!#REF!</definedName>
    <definedName name="PL_16">#REF!</definedName>
    <definedName name="PL_17">#N/A</definedName>
    <definedName name="PL_18">#REF!</definedName>
    <definedName name="PL_2">#N/A</definedName>
    <definedName name="PL_25">#REF!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!#REF!</definedName>
    <definedName name="PL_6">#N/A</definedName>
    <definedName name="PL_7">!#REF!</definedName>
    <definedName name="PL_8">!#REF!</definedName>
    <definedName name="PL_9">!#REF!</definedName>
    <definedName name="PL_ABC">#REF!</definedName>
    <definedName name="PL_DNER_BARREIRO">#REF!</definedName>
    <definedName name="PL_PB_BARREIRO">#REF!</definedName>
    <definedName name="PL1">#REF!</definedName>
    <definedName name="PL1_2">#N/A</definedName>
    <definedName name="PL1_25">#REF!</definedName>
    <definedName name="PL1_47">#REF!</definedName>
    <definedName name="PL1_48">#REF!</definedName>
    <definedName name="PLA">#REF!</definedName>
    <definedName name="PLA_16">#REF!</definedName>
    <definedName name="PLA_6">"plan1"</definedName>
    <definedName name="PLA_7">"plan1"</definedName>
    <definedName name="PLA_8">"plan1"</definedName>
    <definedName name="plac">#N/A</definedName>
    <definedName name="PLACA">#REF!</definedName>
    <definedName name="PLACA_16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#N/A</definedName>
    <definedName name="PLAN">#N/A</definedName>
    <definedName name="PLAN_1">#REF!</definedName>
    <definedName name="Plan1" localSheetId="3" hidden="1">#REF!</definedName>
    <definedName name="Plan1" localSheetId="4" hidden="1">#REF!</definedName>
    <definedName name="Plan1" hidden="1">#REF!</definedName>
    <definedName name="plan10area1">#N/A</definedName>
    <definedName name="plan10area2">#N/A</definedName>
    <definedName name="plan10area3">#N/A</definedName>
    <definedName name="plan10comp1">#N/A</definedName>
    <definedName name="plan10comp2">#N/A</definedName>
    <definedName name="plan10comp3">#N/A</definedName>
    <definedName name="plan10dia">#N/A</definedName>
    <definedName name="plan10espeçuramedia">#N/A</definedName>
    <definedName name="plan10kmf">#N/A</definedName>
    <definedName name="plan10kmf2">#N/A</definedName>
    <definedName name="plan10kmf3">#N/A</definedName>
    <definedName name="plan10kmi">#N/A</definedName>
    <definedName name="plan10kmi2">#N/A</definedName>
    <definedName name="plan10kmi3">#N/A</definedName>
    <definedName name="plan10lado1">#N/A</definedName>
    <definedName name="plan10lado2">#N/A</definedName>
    <definedName name="plan10lado3">#N/A</definedName>
    <definedName name="plan10larg1">#N/A</definedName>
    <definedName name="plan10larg2">#N/A</definedName>
    <definedName name="plan10larg3">#N/A</definedName>
    <definedName name="plan10pesototal">#N/A</definedName>
    <definedName name="plan10volumetotal">#N/A</definedName>
    <definedName name="plan11area1">#N/A</definedName>
    <definedName name="plan11area2">#N/A</definedName>
    <definedName name="plan11area3">#N/A</definedName>
    <definedName name="plan11comp1">#N/A</definedName>
    <definedName name="plan11comp2">#N/A</definedName>
    <definedName name="plan11comp3">#N/A</definedName>
    <definedName name="plan11dia">#N/A</definedName>
    <definedName name="plan11espeçuramedia">#N/A</definedName>
    <definedName name="plan11kmf">#N/A</definedName>
    <definedName name="plan11kmf2">#N/A</definedName>
    <definedName name="plan11kmf3">#N/A</definedName>
    <definedName name="plan11kmi">#N/A</definedName>
    <definedName name="plan11kmi2">#N/A</definedName>
    <definedName name="plan11kmi3">#N/A</definedName>
    <definedName name="plan11lado1">#N/A</definedName>
    <definedName name="plan11lado2">#N/A</definedName>
    <definedName name="plan11lado3">#N/A</definedName>
    <definedName name="plan11larg1">#N/A</definedName>
    <definedName name="plan11larg2">#N/A</definedName>
    <definedName name="plan11larg3">#N/A</definedName>
    <definedName name="plan11pesototal">#N/A</definedName>
    <definedName name="plan11volumetotal">#N/A</definedName>
    <definedName name="plan12area1">#N/A</definedName>
    <definedName name="plan12area2">#N/A</definedName>
    <definedName name="plan12area3">#N/A</definedName>
    <definedName name="plan12comp1">#N/A</definedName>
    <definedName name="plan12comp2">#N/A</definedName>
    <definedName name="plan12comp3">#N/A</definedName>
    <definedName name="plan12dia">#N/A</definedName>
    <definedName name="plan12espeçuramedia">#N/A</definedName>
    <definedName name="plan12kmf">#N/A</definedName>
    <definedName name="plan12kmf2">#N/A</definedName>
    <definedName name="plan12kmf3">#N/A</definedName>
    <definedName name="plan12kmi">#N/A</definedName>
    <definedName name="plan12kmi2">#N/A</definedName>
    <definedName name="plan12kmi3">#N/A</definedName>
    <definedName name="plan12lado1">#N/A</definedName>
    <definedName name="plan12lado2">#N/A</definedName>
    <definedName name="plan12lado3">#N/A</definedName>
    <definedName name="plan12larg1">#N/A</definedName>
    <definedName name="plan12larg2">#N/A</definedName>
    <definedName name="plan12larg3">#N/A</definedName>
    <definedName name="plan12pesototal">#N/A</definedName>
    <definedName name="plan12volumetotal">#N/A</definedName>
    <definedName name="plan13area1">#N/A</definedName>
    <definedName name="plan13area2">#N/A</definedName>
    <definedName name="plan13area3">#N/A</definedName>
    <definedName name="plan13comp1">#N/A</definedName>
    <definedName name="plan13comp2">#N/A</definedName>
    <definedName name="plan13comp3">#N/A</definedName>
    <definedName name="plan13dia">#N/A</definedName>
    <definedName name="plan13espeçuramedia">#N/A</definedName>
    <definedName name="plan13kmf">#N/A</definedName>
    <definedName name="plan13kmf2">#N/A</definedName>
    <definedName name="plan13kmf3">#N/A</definedName>
    <definedName name="plan13kmi">#N/A</definedName>
    <definedName name="plan13kmi2">#N/A</definedName>
    <definedName name="plan13kmi3">#N/A</definedName>
    <definedName name="plan13lado1">#N/A</definedName>
    <definedName name="plan13lado2">#N/A</definedName>
    <definedName name="plan13lado3">#N/A</definedName>
    <definedName name="plan13larg1">#N/A</definedName>
    <definedName name="plan13larg2">#N/A</definedName>
    <definedName name="plan13larg3">#N/A</definedName>
    <definedName name="plan13pesototal">#N/A</definedName>
    <definedName name="plan13volumetotal">#N/A</definedName>
    <definedName name="plan14area1">#N/A</definedName>
    <definedName name="plan14area2">#N/A</definedName>
    <definedName name="plan14area3">#N/A</definedName>
    <definedName name="plan14comp1">#N/A</definedName>
    <definedName name="plan14comp2">#N/A</definedName>
    <definedName name="plan14comp3">#N/A</definedName>
    <definedName name="plan14dia">#N/A</definedName>
    <definedName name="plan14espeçuramedia">#N/A</definedName>
    <definedName name="plan14kmf">#N/A</definedName>
    <definedName name="plan14kmf2">#N/A</definedName>
    <definedName name="plan14kmf3">#N/A</definedName>
    <definedName name="plan14kmi">#N/A</definedName>
    <definedName name="plan14kmi2">#N/A</definedName>
    <definedName name="plan14kmi3">#N/A</definedName>
    <definedName name="plan14lado1">#N/A</definedName>
    <definedName name="plan14lado2">#N/A</definedName>
    <definedName name="plan14lado3">#N/A</definedName>
    <definedName name="plan14larg1">#N/A</definedName>
    <definedName name="plan14larg2">#N/A</definedName>
    <definedName name="plan14larg3">#N/A</definedName>
    <definedName name="plan14pesototal">#N/A</definedName>
    <definedName name="plan14volumetotal">#N/A</definedName>
    <definedName name="plan15area1">#N/A</definedName>
    <definedName name="plan15area2">#N/A</definedName>
    <definedName name="plan15area3">#N/A</definedName>
    <definedName name="plan15comp1">#N/A</definedName>
    <definedName name="plan15comp2">#N/A</definedName>
    <definedName name="plan15comp3">#N/A</definedName>
    <definedName name="plan15dia">#N/A</definedName>
    <definedName name="plan15espeçuramedia">#N/A</definedName>
    <definedName name="plan15kmf">#N/A</definedName>
    <definedName name="plan15kmf2">#N/A</definedName>
    <definedName name="plan15kmf3">#N/A</definedName>
    <definedName name="plan15kmi">#N/A</definedName>
    <definedName name="plan15kmi2">#N/A</definedName>
    <definedName name="plan15kmi3">#N/A</definedName>
    <definedName name="plan15lado1">#N/A</definedName>
    <definedName name="plan15lado2">#N/A</definedName>
    <definedName name="plan15lado3">#N/A</definedName>
    <definedName name="plan15larg1">#N/A</definedName>
    <definedName name="plan15larg2">#N/A</definedName>
    <definedName name="plan15larg3">#N/A</definedName>
    <definedName name="plan15pesototal">#N/A</definedName>
    <definedName name="plan15volumetotal">#N/A</definedName>
    <definedName name="plan16area1">#N/A</definedName>
    <definedName name="plan16area2">#N/A</definedName>
    <definedName name="plan16area3">#N/A</definedName>
    <definedName name="plan16comp1">#N/A</definedName>
    <definedName name="plan16comp2">#N/A</definedName>
    <definedName name="plan16comp3">#N/A</definedName>
    <definedName name="plan16dia">#N/A</definedName>
    <definedName name="plan16espeçuramedia">#N/A</definedName>
    <definedName name="plan16kmf">#N/A</definedName>
    <definedName name="plan16kmf2">#N/A</definedName>
    <definedName name="plan16kmf3">#N/A</definedName>
    <definedName name="plan16kmi">#N/A</definedName>
    <definedName name="plan16kmi2">#N/A</definedName>
    <definedName name="plan16kmi3">#N/A</definedName>
    <definedName name="plan16lado1">#N/A</definedName>
    <definedName name="plan16lado2">#N/A</definedName>
    <definedName name="plan16lado3">#N/A</definedName>
    <definedName name="plan16larg1">#N/A</definedName>
    <definedName name="plan16larg2">#N/A</definedName>
    <definedName name="plan16larg3">#N/A</definedName>
    <definedName name="plan16pesototal">#N/A</definedName>
    <definedName name="plan16volumetotal">#N/A</definedName>
    <definedName name="plan17area1">#N/A</definedName>
    <definedName name="plan17area2">#N/A</definedName>
    <definedName name="plan17area3">#N/A</definedName>
    <definedName name="plan17comp1">#N/A</definedName>
    <definedName name="plan17comp2">#N/A</definedName>
    <definedName name="plan17comp3">#N/A</definedName>
    <definedName name="plan17dia">#N/A</definedName>
    <definedName name="plan17espeçuramedia">#N/A</definedName>
    <definedName name="plan17kmf">#N/A</definedName>
    <definedName name="plan17kmf2">#N/A</definedName>
    <definedName name="plan17kmf3">#N/A</definedName>
    <definedName name="plan17kmi">#N/A</definedName>
    <definedName name="plan17kmi2">#N/A</definedName>
    <definedName name="plan17kmi3">#N/A</definedName>
    <definedName name="plan17lado1">#N/A</definedName>
    <definedName name="plan17lado2">#N/A</definedName>
    <definedName name="plan17lado3">#N/A</definedName>
    <definedName name="plan17larg1">#N/A</definedName>
    <definedName name="plan17larg2">#N/A</definedName>
    <definedName name="plan17larg3">#N/A</definedName>
    <definedName name="plan17pesototal">#N/A</definedName>
    <definedName name="plan17volumetotal">#N/A</definedName>
    <definedName name="plan18area1">#N/A</definedName>
    <definedName name="plan18area2">#N/A</definedName>
    <definedName name="plan18area3">#N/A</definedName>
    <definedName name="plan18comp1">#N/A</definedName>
    <definedName name="plan18comp2">#N/A</definedName>
    <definedName name="plan18comp3">#N/A</definedName>
    <definedName name="plan18dia">#N/A</definedName>
    <definedName name="plan18espeçuramedia">#N/A</definedName>
    <definedName name="plan18kmf">#N/A</definedName>
    <definedName name="plan18kmf2">#N/A</definedName>
    <definedName name="plan18kmf3">#N/A</definedName>
    <definedName name="plan18kmi">#N/A</definedName>
    <definedName name="plan18kmi2">#N/A</definedName>
    <definedName name="plan18kmi3">#N/A</definedName>
    <definedName name="plan18lado1">#N/A</definedName>
    <definedName name="plan18lado2">#N/A</definedName>
    <definedName name="plan18lado3">#N/A</definedName>
    <definedName name="plan18larg1">#N/A</definedName>
    <definedName name="plan18larg2">#N/A</definedName>
    <definedName name="plan18larg3">#N/A</definedName>
    <definedName name="plan18pesototal">#N/A</definedName>
    <definedName name="plan18volumetotal">#N/A</definedName>
    <definedName name="plan19area1">#N/A</definedName>
    <definedName name="plan19area2">#N/A</definedName>
    <definedName name="plan19area3">#N/A</definedName>
    <definedName name="plan19comp1">#N/A</definedName>
    <definedName name="plan19comp2">#N/A</definedName>
    <definedName name="plan19comp3">#N/A</definedName>
    <definedName name="plan19dia">#N/A</definedName>
    <definedName name="plan19espeçuramedia">#N/A</definedName>
    <definedName name="plan19kmf">#N/A</definedName>
    <definedName name="plan19kmf2">#N/A</definedName>
    <definedName name="plan19kmf3">#N/A</definedName>
    <definedName name="plan19kmi">#N/A</definedName>
    <definedName name="plan19kmi2">#N/A</definedName>
    <definedName name="plan19kmi3">#N/A</definedName>
    <definedName name="plan19lado1">#N/A</definedName>
    <definedName name="plan19lado2">#N/A</definedName>
    <definedName name="plan19lado3">#N/A</definedName>
    <definedName name="plan19larg1">#N/A</definedName>
    <definedName name="plan19larg2">#N/A</definedName>
    <definedName name="plan19larg3">#N/A</definedName>
    <definedName name="plan19pesototal">#N/A</definedName>
    <definedName name="plan19volumetotal">#N/A</definedName>
    <definedName name="plan20area1">'[76]RECOMPOS. REV.CBUF(rel) MAN'!$I$11</definedName>
    <definedName name="plan20area2">'[76]RECOMPOS. REV.CBUF(rel) MAN'!$I$13</definedName>
    <definedName name="plan20area3">'[76]RECOMPOS. REV.CBUF(rel) MAN'!$I$15</definedName>
    <definedName name="plan20comp1">'[76]RECOMPOS. REV.CBUF(rel) MAN'!$G$11</definedName>
    <definedName name="plan20comp2">'[76]RECOMPOS. REV.CBUF(rel) MAN'!$G$13</definedName>
    <definedName name="plan20comp3">'[76]RECOMPOS. REV.CBUF(rel) MAN'!$G$15</definedName>
    <definedName name="plan20dia">'[76]RECOMPOS. REV.CBUF(rel) MAN'!$C$9</definedName>
    <definedName name="plan20espeçuramedia">'[76]RECOMPOS. REV.CBUF(rel) MAN'!$D$78</definedName>
    <definedName name="plan20kmf">'[76]RECOMPOS. REV.CBUF(rel) MAN'!$H$10</definedName>
    <definedName name="plan20kmf2">'[76]RECOMPOS. REV.CBUF(rel) MAN'!$H$12</definedName>
    <definedName name="plan20kmf3">'[76]RECOMPOS. REV.CBUF(rel) MAN'!$H$14</definedName>
    <definedName name="plan20kmi">'[76]RECOMPOS. REV.CBUF(rel) MAN'!$D$10</definedName>
    <definedName name="plan20kmi2">'[76]RECOMPOS. REV.CBUF(rel) MAN'!$D$12</definedName>
    <definedName name="plan20kmi3">'[76]RECOMPOS. REV.CBUF(rel) MAN'!$D$14</definedName>
    <definedName name="plan20lado1">'[76]RECOMPOS. REV.CBUF(rel) MAN'!$C$11</definedName>
    <definedName name="plan20lado2">'[76]RECOMPOS. REV.CBUF(rel) MAN'!$C$13</definedName>
    <definedName name="plan20lado3">'[76]RECOMPOS. REV.CBUF(rel) MAN'!$C$15</definedName>
    <definedName name="plan20larg1">'[76]RECOMPOS. REV.CBUF(rel) MAN'!$E$11</definedName>
    <definedName name="plan20larg2">'[76]RECOMPOS. REV.CBUF(rel) MAN'!$E$13</definedName>
    <definedName name="plan20larg3">'[76]RECOMPOS. REV.CBUF(rel) MAN'!$E$15</definedName>
    <definedName name="plan20pesototal">'[76]RECOMPOS. REV.CBUF(rel) MAN'!$D$75</definedName>
    <definedName name="plan20volumetotal">'[76]RECOMPOS. REV.CBUF(rel) MAN'!$D$77</definedName>
    <definedName name="plan21area1">#N/A</definedName>
    <definedName name="plan21area2">#N/A</definedName>
    <definedName name="plan21area3">#N/A</definedName>
    <definedName name="plan21comp1">#N/A</definedName>
    <definedName name="plan21comp2">#N/A</definedName>
    <definedName name="plan21comp3">#N/A</definedName>
    <definedName name="plan21dia">#N/A</definedName>
    <definedName name="plan21espeçuramedia">#N/A</definedName>
    <definedName name="plan21kmf">#N/A</definedName>
    <definedName name="plan21kmf2">#N/A</definedName>
    <definedName name="plan21kmf3">#N/A</definedName>
    <definedName name="plan21kmi">#N/A</definedName>
    <definedName name="plan21kmi2">#N/A</definedName>
    <definedName name="plan21kmi3">#N/A</definedName>
    <definedName name="plan21lado1">#N/A</definedName>
    <definedName name="plan21lado2">#N/A</definedName>
    <definedName name="plan21lado3">#N/A</definedName>
    <definedName name="plan21larg1">#N/A</definedName>
    <definedName name="plan21larg2">#N/A</definedName>
    <definedName name="plan21larg3">#N/A</definedName>
    <definedName name="plan21pesototal">#N/A</definedName>
    <definedName name="plan21volumetotal">#N/A</definedName>
    <definedName name="plan22area1">#N/A</definedName>
    <definedName name="plan22area2">#N/A</definedName>
    <definedName name="plan22area3">#N/A</definedName>
    <definedName name="plan22comp1">#N/A</definedName>
    <definedName name="plan22comp2">#N/A</definedName>
    <definedName name="plan22comp3">#N/A</definedName>
    <definedName name="plan22dia">#N/A</definedName>
    <definedName name="plan22espeçuramedia">#N/A</definedName>
    <definedName name="plan22kmf">#N/A</definedName>
    <definedName name="plan22kmf2">#N/A</definedName>
    <definedName name="plan22kmf3">#N/A</definedName>
    <definedName name="plan22kmi">#N/A</definedName>
    <definedName name="plan22kmi2">#N/A</definedName>
    <definedName name="plan22kmi3">#N/A</definedName>
    <definedName name="plan22lado1">#N/A</definedName>
    <definedName name="plan22lado2">#N/A</definedName>
    <definedName name="plan22lado3">#N/A</definedName>
    <definedName name="plan22larg1">#N/A</definedName>
    <definedName name="plan22larg2">#N/A</definedName>
    <definedName name="plan22larg3">#N/A</definedName>
    <definedName name="plan22pesototal">#N/A</definedName>
    <definedName name="plan22volumetotal">#N/A</definedName>
    <definedName name="plan23area1">#N/A</definedName>
    <definedName name="plan23area2">#N/A</definedName>
    <definedName name="plan23area3">#N/A</definedName>
    <definedName name="plan23comp1">#N/A</definedName>
    <definedName name="plan23comp2">#N/A</definedName>
    <definedName name="plan23comp3">#N/A</definedName>
    <definedName name="plan23dia">#N/A</definedName>
    <definedName name="plan23espeçuramedia">#N/A</definedName>
    <definedName name="plan23kmf">#N/A</definedName>
    <definedName name="plan23kmf2">#N/A</definedName>
    <definedName name="plan23kmf3">#N/A</definedName>
    <definedName name="plan23kmi">#N/A</definedName>
    <definedName name="plan23kmi2">#N/A</definedName>
    <definedName name="plan23kmi3">#N/A</definedName>
    <definedName name="plan23lado1">#N/A</definedName>
    <definedName name="plan23lado2">#N/A</definedName>
    <definedName name="plan23lado3">#N/A</definedName>
    <definedName name="plan23larg1">#N/A</definedName>
    <definedName name="plan23larg2">#N/A</definedName>
    <definedName name="plan23larg3">#N/A</definedName>
    <definedName name="plan23pesototal">#N/A</definedName>
    <definedName name="plan23volumetotal">#N/A</definedName>
    <definedName name="plan24area1">#N/A</definedName>
    <definedName name="plan24area2">#N/A</definedName>
    <definedName name="plan24area3">#N/A</definedName>
    <definedName name="plan24comp1">#N/A</definedName>
    <definedName name="plan24comp2">#N/A</definedName>
    <definedName name="plan24comp3">#N/A</definedName>
    <definedName name="plan24dia">#N/A</definedName>
    <definedName name="plan24espeçuramedia">#N/A</definedName>
    <definedName name="plan24kmf">#N/A</definedName>
    <definedName name="plan24kmf2">#N/A</definedName>
    <definedName name="plan24kmf3">#N/A</definedName>
    <definedName name="plan24kmi">#N/A</definedName>
    <definedName name="plan24kmi2">#N/A</definedName>
    <definedName name="plan24kmi3">#N/A</definedName>
    <definedName name="plan24lado1">#N/A</definedName>
    <definedName name="plan24lado2">#N/A</definedName>
    <definedName name="plan24lado3">#N/A</definedName>
    <definedName name="plan24larg1">#N/A</definedName>
    <definedName name="plan24larg2">#N/A</definedName>
    <definedName name="plan24larg3">#N/A</definedName>
    <definedName name="plan24pesototal">#N/A</definedName>
    <definedName name="plan24volumetotal">#N/A</definedName>
    <definedName name="plan25area1">#N/A</definedName>
    <definedName name="plan25area2">#N/A</definedName>
    <definedName name="plan25area3">#N/A</definedName>
    <definedName name="plan25comp1">#N/A</definedName>
    <definedName name="plan25comp2">#N/A</definedName>
    <definedName name="plan25comp3">#N/A</definedName>
    <definedName name="plan25dia">#N/A</definedName>
    <definedName name="plan25espeçuramedia">#N/A</definedName>
    <definedName name="plan25kmf">#N/A</definedName>
    <definedName name="plan25kmf2">#N/A</definedName>
    <definedName name="plan25kmf3">#N/A</definedName>
    <definedName name="plan25kmi">#N/A</definedName>
    <definedName name="plan25kmi2">#N/A</definedName>
    <definedName name="plan25kmi3">#N/A</definedName>
    <definedName name="plan25lado1">#N/A</definedName>
    <definedName name="plan25lado2">#N/A</definedName>
    <definedName name="plan25lado3">#N/A</definedName>
    <definedName name="plan25larg1">#N/A</definedName>
    <definedName name="plan25larg2">#N/A</definedName>
    <definedName name="plan25larg3">#N/A</definedName>
    <definedName name="plan25pesototal">#N/A</definedName>
    <definedName name="plan25volumetotal">#N/A</definedName>
    <definedName name="plan26area1">#N/A</definedName>
    <definedName name="plan26area2">#N/A</definedName>
    <definedName name="plan26area3">#N/A</definedName>
    <definedName name="plan26comp1">#N/A</definedName>
    <definedName name="plan26comp2">#N/A</definedName>
    <definedName name="plan26comp3">#N/A</definedName>
    <definedName name="plan26dia">#N/A</definedName>
    <definedName name="plan26espeçuramedia">#N/A</definedName>
    <definedName name="plan26kmf">#N/A</definedName>
    <definedName name="plan26kmf2">#N/A</definedName>
    <definedName name="plan26kmf3">#N/A</definedName>
    <definedName name="plan26kmi">#N/A</definedName>
    <definedName name="plan26kmi2">#N/A</definedName>
    <definedName name="plan26kmi3">#N/A</definedName>
    <definedName name="plan26lado1">#N/A</definedName>
    <definedName name="plan26lado2">#N/A</definedName>
    <definedName name="plan26lado3">#N/A</definedName>
    <definedName name="plan26larg1">#N/A</definedName>
    <definedName name="plan26larg2">#N/A</definedName>
    <definedName name="plan26larg3">#N/A</definedName>
    <definedName name="plan26pesototal">#N/A</definedName>
    <definedName name="plan26volumetotal">#N/A</definedName>
    <definedName name="plan275">#REF!</definedName>
    <definedName name="plan27area1">#N/A</definedName>
    <definedName name="plan27area2">#N/A</definedName>
    <definedName name="plan27area3">#N/A</definedName>
    <definedName name="plan27comp1">#N/A</definedName>
    <definedName name="plan27comp2">#N/A</definedName>
    <definedName name="plan27comp3">#N/A</definedName>
    <definedName name="plan27dia">#N/A</definedName>
    <definedName name="plan27espeçuramedia">#N/A</definedName>
    <definedName name="plan27kmf">#N/A</definedName>
    <definedName name="plan27kmf2">#N/A</definedName>
    <definedName name="plan27kmf3">#N/A</definedName>
    <definedName name="plan27kmi">#N/A</definedName>
    <definedName name="plan27kmi2">#N/A</definedName>
    <definedName name="plan27kmi3">#N/A</definedName>
    <definedName name="plan27lado1">#N/A</definedName>
    <definedName name="plan27lado2">#N/A</definedName>
    <definedName name="plan27lado3">#N/A</definedName>
    <definedName name="plan27larg1">#N/A</definedName>
    <definedName name="plan27larg2">#N/A</definedName>
    <definedName name="plan27larg3">#N/A</definedName>
    <definedName name="plan27pesototal">#N/A</definedName>
    <definedName name="plan27volumetotal">#N/A</definedName>
    <definedName name="plan8area1">#N/A</definedName>
    <definedName name="plan8area2">#N/A</definedName>
    <definedName name="plan8area3">#N/A</definedName>
    <definedName name="plan8comp1">#N/A</definedName>
    <definedName name="plan8comp2">#N/A</definedName>
    <definedName name="plan8comp3">#N/A</definedName>
    <definedName name="plan8dia">#N/A</definedName>
    <definedName name="plan8espeçuramedia">#N/A</definedName>
    <definedName name="plan8kmf">#N/A</definedName>
    <definedName name="plan8kmf2">#N/A</definedName>
    <definedName name="plan8kmf3">#N/A</definedName>
    <definedName name="plan8kmi">#N/A</definedName>
    <definedName name="plan8kmi2">#N/A</definedName>
    <definedName name="plan8kmi3">#N/A</definedName>
    <definedName name="plan8lado1">#N/A</definedName>
    <definedName name="plan8lado2">#N/A</definedName>
    <definedName name="plan8lado3">#N/A</definedName>
    <definedName name="plan8larg1">#N/A</definedName>
    <definedName name="plan8larg2">#N/A</definedName>
    <definedName name="plan8larg3">#N/A</definedName>
    <definedName name="plan8pesototal">#N/A</definedName>
    <definedName name="plan8volumetotal">#N/A</definedName>
    <definedName name="plan9area1">#N/A</definedName>
    <definedName name="plan9area2">#N/A</definedName>
    <definedName name="plan9area3">#N/A</definedName>
    <definedName name="plan9comp1">#N/A</definedName>
    <definedName name="plan9comp2">#N/A</definedName>
    <definedName name="plan9comp3">#N/A</definedName>
    <definedName name="plan9dia">#N/A</definedName>
    <definedName name="plan9espeçuramedia">#N/A</definedName>
    <definedName name="plan9kmf">#N/A</definedName>
    <definedName name="plan9kmf2">#N/A</definedName>
    <definedName name="plan9kmf3">#N/A</definedName>
    <definedName name="plan9kmi">#N/A</definedName>
    <definedName name="plan9kmi2">#N/A</definedName>
    <definedName name="plan9kmi3">#N/A</definedName>
    <definedName name="plan9lado1">#N/A</definedName>
    <definedName name="plan9lado2">#N/A</definedName>
    <definedName name="plan9lado3">#N/A</definedName>
    <definedName name="plan9larg1">#N/A</definedName>
    <definedName name="plan9larg2">#N/A</definedName>
    <definedName name="plan9larg3">#N/A</definedName>
    <definedName name="plan9pesototal">#N/A</definedName>
    <definedName name="plan9volumetotal">#N/A</definedName>
    <definedName name="PLANEJADA">#REF!</definedName>
    <definedName name="planilha" localSheetId="0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2" hidden="1">{#N/A,#N/A,TRUE,"Serviços"}</definedName>
    <definedName name="PLANILHA" localSheetId="1" hidden="1">{#N/A,#N/A,TRUE,"Serviços"}</definedName>
    <definedName name="PLANILHA" hidden="1">{#N/A,#N/A,TRUE,"Serviços"}</definedName>
    <definedName name="PLANILHA_1" localSheetId="1" hidden="1">{#N/A,#N/A,TRUE,"Serviços"}</definedName>
    <definedName name="PLANILHA_1" hidden="1">{#N/A,#N/A,TRUE,"Serviços"}</definedName>
    <definedName name="PLANILHA_2">#N/A</definedName>
    <definedName name="PLANILHA_CUSTOS">#REF!</definedName>
    <definedName name="PLANILHA_DE_PREÇO4">#REF!</definedName>
    <definedName name="planilha5">#N/A</definedName>
    <definedName name="PlanilhasOriginais">#REF!</definedName>
    <definedName name="plano">#REF!</definedName>
    <definedName name="plano_saude">#REF!</definedName>
    <definedName name="planReajus">#REF!</definedName>
    <definedName name="PlanServ_A_CO">#REF!</definedName>
    <definedName name="Plapla">[224]RMLE157!#REF!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B">#REF!</definedName>
    <definedName name="PLBU">#REF!</definedName>
    <definedName name="PLBU_16">#REF!</definedName>
    <definedName name="PLCD">#REF!</definedName>
    <definedName name="PLCD_16">#REF!</definedName>
    <definedName name="PLCD163">'[225]CORDEF-163'!#REF!</definedName>
    <definedName name="PLCD97">#REF!</definedName>
    <definedName name="PLCD97_16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1">#N/A</definedName>
    <definedName name="pldner">#REF!</definedName>
    <definedName name="PLEIVAS">#REF!</definedName>
    <definedName name="PLIG">#REF!</definedName>
    <definedName name="PLIQ">#REF!</definedName>
    <definedName name="PLIQ_16">#REF!</definedName>
    <definedName name="pliq1">#REF!</definedName>
    <definedName name="pliq1_16">#REF!</definedName>
    <definedName name="PLL">#REF!</definedName>
    <definedName name="PLMA">[39]RO!$N$60</definedName>
    <definedName name="PLMBUQ">#REF!</definedName>
    <definedName name="PLMBUQ_16">#REF!</definedName>
    <definedName name="plnilha">[8]PLMUSEU!#REF!</definedName>
    <definedName name="PLP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TA">[39]CDF!$Q$99</definedName>
    <definedName name="Plu" localSheetId="1">{""," mil"," milhões"," bilhões"," trilhões"}</definedName>
    <definedName name="Plu">{""," mil"," milhões"," bilhões"," trilhões"}</definedName>
    <definedName name="PLVC">#REF!</definedName>
    <definedName name="PLVC_11">#N/A</definedName>
    <definedName name="PLVC_16">#REF!</definedName>
    <definedName name="PLVD">#REF!</definedName>
    <definedName name="PLVD_11">#N/A</definedName>
    <definedName name="PLVD_16">#REF!</definedName>
    <definedName name="PLW">#REF!</definedName>
    <definedName name="PLW_16">#REF!</definedName>
    <definedName name="PLWA">#REF!</definedName>
    <definedName name="PLWA_16">#REF!</definedName>
    <definedName name="pm">'[26]Mão de Obra'!$E$13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#N/A</definedName>
    <definedName name="PMFTBMAN">#N/A</definedName>
    <definedName name="pmgran_20">"$TransLocalBasc10m³.$#REF!$#REF!"</definedName>
    <definedName name="PMICRO1.5">#REF!</definedName>
    <definedName name="PMOB">#REF!</definedName>
    <definedName name="PMQ">'[73]2.2.5.PMQ'!$O$39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ow" localSheetId="1" hidden="1">{"'gráf jan00'!$A$1:$AK$41"}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>'[42]8ª MP_BR-459'!#REF!</definedName>
    <definedName name="PO_10">'[226]8ª MP_BR_459'!#REF!</definedName>
    <definedName name="PO_12">'[226]8ª MP_BR_459'!#REF!</definedName>
    <definedName name="PO_3">'[226]8ª MP_BR_459'!#REF!</definedName>
    <definedName name="PO_9">'[226]8ª MP_BR_459'!#REF!</definedName>
    <definedName name="PO_QUIMICO_4KG">#REF!</definedName>
    <definedName name="POA">#N/A</definedName>
    <definedName name="POÇO">#REF!</definedName>
    <definedName name="podepedra">#REF!</definedName>
    <definedName name="poi" localSheetId="1" hidden="1">{#N/A,#N/A,TRUE,"Serviços"}</definedName>
    <definedName name="poi" hidden="1">{#N/A,#N/A,TRUE,"Serviços"}</definedName>
    <definedName name="poiv" localSheetId="1" hidden="1">{#N/A,#N/A,TRUE,"Serviços"}</definedName>
    <definedName name="poiv" hidden="1">{#N/A,#N/A,TRUE,"Serviços"}</definedName>
    <definedName name="pojnjhn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[227]MB!$G$26</definedName>
    <definedName name="pont">#REF!</definedName>
    <definedName name="PONTALETE">#REF!</definedName>
    <definedName name="PONTE">#REF!</definedName>
    <definedName name="Ponte_1">#N/A</definedName>
    <definedName name="Ponte_10">[58]!_Fev1</definedName>
    <definedName name="Ponte_12">#N/A</definedName>
    <definedName name="PONTE_16">#REF!</definedName>
    <definedName name="Ponte_19">[58]!_Fev1</definedName>
    <definedName name="Ponte_2">#N/A</definedName>
    <definedName name="Ponte_21">[58]!_Fev1</definedName>
    <definedName name="Ponte_23">#N/A</definedName>
    <definedName name="Ponte_24">#N/A</definedName>
    <definedName name="Ponte_26" localSheetId="1">_Fev1</definedName>
    <definedName name="Ponte_26">_Fev1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 localSheetId="1">_Fev1</definedName>
    <definedName name="Ponte_36">_Fev1</definedName>
    <definedName name="Ponte_37" localSheetId="1">_Fev1</definedName>
    <definedName name="Ponte_37">_Fev1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[58]!_Fev1</definedName>
    <definedName name="Ponte_45" localSheetId="1">_Fev1</definedName>
    <definedName name="Ponte_45">_Fev1</definedName>
    <definedName name="Ponte_46">#N/A</definedName>
    <definedName name="Ponte_47">[58]!_Fev1</definedName>
    <definedName name="Ponte_48">#N/A</definedName>
    <definedName name="Ponte_51" localSheetId="1">_Fev1</definedName>
    <definedName name="Ponte_51">_Fev1</definedName>
    <definedName name="Ponte_52">#N/A</definedName>
    <definedName name="Ponte_53">#N/A</definedName>
    <definedName name="Ponte_55">#N/A</definedName>
    <definedName name="Ponte_58">#N/A</definedName>
    <definedName name="Ponte_59">[58]!_FEV95</definedName>
    <definedName name="Ponte_60">[58]!_FEV95</definedName>
    <definedName name="Ponte_61">#N/A</definedName>
    <definedName name="Ponte_62">[58]!_FEV95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est1650">#REF!</definedName>
    <definedName name="ponteest856">#REF!</definedName>
    <definedName name="ponteest894">#REF!</definedName>
    <definedName name="PONTEMADEIRA">#N/A</definedName>
    <definedName name="ponto">#N/A</definedName>
    <definedName name="popopopo" localSheetId="0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2" hidden="1">{#N/A,#N/A,FALSE,"MO (2)"}</definedName>
    <definedName name="popopopo" localSheetId="1" hidden="1">{#N/A,#N/A,FALSE,"MO (2)"}</definedName>
    <definedName name="popopopo" hidden="1">{#N/A,#N/A,FALSE,"MO (2)"}</definedName>
    <definedName name="porra" localSheetId="1" hidden="1">{#N/A,#N/A,TRUE,"Serviços"}</definedName>
    <definedName name="porra" hidden="1">{#N/A,#N/A,TRUE,"Serviços"}</definedName>
    <definedName name="porra2">#REF!</definedName>
    <definedName name="Port">#REF!</definedName>
    <definedName name="Portos1" localSheetId="1" hidden="1">{"'RR'!$A$2:$E$81"}</definedName>
    <definedName name="Portos1" hidden="1">{"'RR'!$A$2:$E$81"}</definedName>
    <definedName name="portugal">#REF!</definedName>
    <definedName name="Posição" localSheetId="3" hidden="1">#REF!</definedName>
    <definedName name="Posição" localSheetId="4" hidden="1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>#REF!</definedName>
    <definedName name="PP1.1">#N/A</definedName>
    <definedName name="PP1.10">#N/A</definedName>
    <definedName name="PP1.11">#N/A</definedName>
    <definedName name="PP1.12">#N/A</definedName>
    <definedName name="PP1.13">#N/A</definedName>
    <definedName name="PP1.14">#N/A</definedName>
    <definedName name="PP1.15">#N/A</definedName>
    <definedName name="PP1.2">#N/A</definedName>
    <definedName name="PP1.3">#N/A</definedName>
    <definedName name="PP1.4">#N/A</definedName>
    <definedName name="PP1.5">#N/A</definedName>
    <definedName name="PP1.6">#N/A</definedName>
    <definedName name="PP1.7">#N/A</definedName>
    <definedName name="PP1.8">#N/A</definedName>
    <definedName name="PP1.9">#N/A</definedName>
    <definedName name="PPAG">#REF!</definedName>
    <definedName name="PPCOFINS">#REF!</definedName>
    <definedName name="PPEDRAM">#REF!</definedName>
    <definedName name="PPEDREIRO">#N/A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_16">#REF!</definedName>
    <definedName name="PPLA">#REF!</definedName>
    <definedName name="PPLA_16">#REF!</definedName>
    <definedName name="PPLT">#REF!</definedName>
    <definedName name="PPLT_16">#REF!</definedName>
    <definedName name="PPOII" localSheetId="1" hidden="1">{#N/A,#N/A,TRUE,"Serviços"}</definedName>
    <definedName name="PPOII" hidden="1">{#N/A,#N/A,TRUE,"Serviços"}</definedName>
    <definedName name="PPP">#N/A</definedName>
    <definedName name="pppdfmf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">#REF!</definedName>
    <definedName name="PRA">#REF!</definedName>
    <definedName name="PRA_16">#REF!</definedName>
    <definedName name="PRANCHA_BR153">#REF!</definedName>
    <definedName name="PRANCHA_BR277">#REF!</definedName>
    <definedName name="PRANCHA_BR376">#REF!</definedName>
    <definedName name="PRANCHA_BR376A">#REF!</definedName>
    <definedName name="PRANCHA_BR466">#REF!</definedName>
    <definedName name="PRANCHA_BR476">#REF!</definedName>
    <definedName name="PRANCHA_BR476A">#REF!</definedName>
    <definedName name="PRANCHAS">[23]PRANCHA!$A$2:$B$396</definedName>
    <definedName name="Pranchetas">#REF!</definedName>
    <definedName name="Prazo">#REF!</definedName>
    <definedName name="PRAZO_1ºTA">#REF!</definedName>
    <definedName name="Prazo_de_Execucao">#REF!</definedName>
    <definedName name="PRAZO_INICIAL">#REF!</definedName>
    <definedName name="Prazoobra">#REF!</definedName>
    <definedName name="PRBQ">#REF!</definedName>
    <definedName name="PRBQ_16">#REF!</definedName>
    <definedName name="PRC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1">#N/A</definedName>
    <definedName name="PRDM_16">#REF!</definedName>
    <definedName name="PRE">#REF!</definedName>
    <definedName name="pre.marc">'[67]QTT  BETUM'!#REF!</definedName>
    <definedName name="PRE_1">"NA()"</definedName>
    <definedName name="PREC">#REF!</definedName>
    <definedName name="PREC_1">#REF!</definedName>
    <definedName name="PRECO">#REF!</definedName>
    <definedName name="preço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OFFSET('[118]Orçamento Total'!$F$4,0,0,COUNTA('[118]Orçamento Total'!$C:$C),1)</definedName>
    <definedName name="preco1">#REF!</definedName>
    <definedName name="PREÇOS">#REF!</definedName>
    <definedName name="PREÇOS_10">#REF!</definedName>
    <definedName name="PREÇOS_10_15">"$#REF!.$A$1:$B$4"</definedName>
    <definedName name="PREÇOS_10_16">"$#REF!.$A$1:$B$4"</definedName>
    <definedName name="PREÇOS_15">"$#REF!.$A$1:$B$4"</definedName>
    <definedName name="PREÇOS_16">"$#REF!.$A$1:$B$4"</definedName>
    <definedName name="PREÇOS_17">#REF!</definedName>
    <definedName name="PREÇOS_17_15">"$#REF!.$A$1:$B$4"</definedName>
    <definedName name="PREÇOS_17_16">"$#REF!.$A$1:$B$4"</definedName>
    <definedName name="PREÇOS_6">#REF!</definedName>
    <definedName name="PREÇOS_6_15">"$#REF!.$A$1:$B$4"</definedName>
    <definedName name="PREÇOS_6_16">"$#REF!.$A$1:$B$4"</definedName>
    <definedName name="PREÇOS_7">#REF!</definedName>
    <definedName name="PREÇOS_7_15">"$#REF!.$A$1:$B$4"</definedName>
    <definedName name="PREÇOS_7_16">"$#REF!.$A$1:$B$4"</definedName>
    <definedName name="PREÇOS_8">#REF!</definedName>
    <definedName name="PREÇOS_8_15">"$#REF!.$A$1:$B$4"</definedName>
    <definedName name="PREÇOS_8_16">"$#REF!.$A$1:$B$4"</definedName>
    <definedName name="PREÇOS_9">#REF!</definedName>
    <definedName name="PREÇOS_9_15">"$#REF!.$A$1:$B$4"</definedName>
    <definedName name="PREÇOS_9_16">"$#REF!.$A$1:$B$4"</definedName>
    <definedName name="PREÇOSOBRAS">'[228]BD Equip.'!$A$1:$B$263</definedName>
    <definedName name="PRECOSTUB">#REF!</definedName>
    <definedName name="PreçoUnit_3ªF">OFFSET('[118]Orçamento por Kmf'!$S$1,MATCH("3ª FAIXA",'[118]Orçamento por Kmf'!$B:$B,0),0,MATCH("ACOSTAMENTO",'[118]Orçamento por Kmf'!$B:$B,0)-MATCH("3ª FAIXA",'[118]Orçamento por Kmf'!$B:$B,0),1)</definedName>
    <definedName name="PreçoUnit_Acost">OFFSET('[118]Orçamento por Kmf'!$S$1,MATCH("ACOSTAMENTO",'[118]Orçamento por Kmf'!$B:$B,0),0,MATCH("DRENAGEM SUPERFICIAL",'[118]Orçamento por Kmf'!$B:$B,0)-MATCH("ACOSTAMENTO",'[118]Orçamento por Kmf'!$B:$B,0),1)</definedName>
    <definedName name="PreçoUnit_Pista">OFFSET('[118]Orçamento por Kmf'!$S$1,MATCH("PISTA ROLAMENTO",'[118]Orçamento por Kmf'!$B:$B,0),0,MATCH("3ª FAIXA",'[118]Orçamento por Kmf'!$B:$B,0)-MATCH("PISTA ROLAMENTO",'[118]Orçamento por Kmf'!$B:$B,0),1)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GO">[25]DADOS!$C$18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N">#REF!</definedName>
    <definedName name="PREMN_16">#REF!</definedName>
    <definedName name="PREMOÇÃOPS">#REF!</definedName>
    <definedName name="PresençaFaixaAdicional">#REF!</definedName>
    <definedName name="PRETRO">#REF!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>[229]QuQuant!#REF!</definedName>
    <definedName name="Print_1">[230]QuQuant!#REF!</definedName>
    <definedName name="Print_10">[88]QuQuant!#REF!</definedName>
    <definedName name="Print_12">[88]QuQuant!#REF!</definedName>
    <definedName name="Print_2">[230]QuQuant!#REF!</definedName>
    <definedName name="Print_25">[183]QuQuant!#REF!</definedName>
    <definedName name="Print_3">[88]QuQuant!#REF!</definedName>
    <definedName name="Print_4">[230]QuQuant!#REF!</definedName>
    <definedName name="Print_5">[231]QuQuant!#REF!</definedName>
    <definedName name="Print_6">[231]QuQuant!#REF!</definedName>
    <definedName name="Print_7">[231]QuQuant!#REF!</definedName>
    <definedName name="Print_9">[88]QuQuant!#REF!</definedName>
    <definedName name="Print_Area">#REF!</definedName>
    <definedName name="Print_Area_1">#REF!</definedName>
    <definedName name="Print_Area_1_1">#REF!</definedName>
    <definedName name="Print_Area_2">#REF!</definedName>
    <definedName name="Print_Area_2_1">"NA()"</definedName>
    <definedName name="Print_Area_3">#REF!</definedName>
    <definedName name="Print_Area_4">"NA()"</definedName>
    <definedName name="Print_Area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1">"$#REF!.$A$8:$G$165"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8">#REF!</definedName>
    <definedName name="Print_Area_MI_19">#REF!</definedName>
    <definedName name="Print_Area_MI_2">#REF!</definedName>
    <definedName name="Print_Area_MI_21">#REF!</definedName>
    <definedName name="Print_Area_MI_21_15">"$#REF!.$A$7:$G$104"</definedName>
    <definedName name="Print_Area_MI_21_16">"$#REF!.$A$7:$G$104"</definedName>
    <definedName name="Print_Area_MI_21_19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1">"#REF!"</definedName>
    <definedName name="Print_Area_MI_32">"#REF!"</definedName>
    <definedName name="Print_Area_MI_33">"#REF!"</definedName>
    <definedName name="Print_Area_MI_34">"#REF!"</definedName>
    <definedName name="Print_Area_MI_35">"#REF!"</definedName>
    <definedName name="Print_Area_MI_36">"#REF!"</definedName>
    <definedName name="Print_Area_MI_37">"#REF!"</definedName>
    <definedName name="Print_Area_MI_38">"#REF!"</definedName>
    <definedName name="Print_Area_MI_39">"#REF!"</definedName>
    <definedName name="Print_Area_MI_4">#REF!</definedName>
    <definedName name="Print_Area_MI_4_15">#REF!</definedName>
    <definedName name="Print_Area_MI_4_16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8_18">#REF!</definedName>
    <definedName name="Print_Area_MI_8_2">"""#REF!"""</definedName>
    <definedName name="Print_Area_MI_9">#REF!</definedName>
    <definedName name="Print_Area_MII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2">#REF!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6">"#REF!"</definedName>
    <definedName name="PRINT_TITLES_MI_8">"#REF!"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L.1C">#REF!</definedName>
    <definedName name="PRLIMA">#REF!</definedName>
    <definedName name="PRLITA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1">#N/A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D_1" localSheetId="0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2" hidden="1">{#N/A,#N/A,TRUE,"Serviços"}</definedName>
    <definedName name="PROD_1" localSheetId="1" hidden="1">{#N/A,#N/A,TRUE,"Serviços"}</definedName>
    <definedName name="PROD_1" hidden="1">{#N/A,#N/A,TRUE,"Serviços"}</definedName>
    <definedName name="PROD_1_1" localSheetId="1" hidden="1">{#N/A,#N/A,TRUE,"Serviços"}</definedName>
    <definedName name="PROD_1_1" hidden="1">{#N/A,#N/A,TRUE,"Serviços"}</definedName>
    <definedName name="PROD_1_1_1" localSheetId="1" hidden="1">{#N/A,#N/A,TRUE,"Serviços"}</definedName>
    <definedName name="PROD_1_1_1" hidden="1">{#N/A,#N/A,TRUE,"Serviços"}</definedName>
    <definedName name="PROD_1_2" localSheetId="1" hidden="1">{#N/A,#N/A,TRUE,"Serviços"}</definedName>
    <definedName name="PROD_1_2" hidden="1">{#N/A,#N/A,TRUE,"Serviços"}</definedName>
    <definedName name="PROD_1_2_1" localSheetId="1" hidden="1">{#N/A,#N/A,TRUE,"Serviços"}</definedName>
    <definedName name="PROD_1_2_1" hidden="1">{#N/A,#N/A,TRUE,"Serviços"}</definedName>
    <definedName name="PROD_1_3" localSheetId="1" hidden="1">{#N/A,#N/A,TRUE,"Serviços"}</definedName>
    <definedName name="PROD_1_3" hidden="1">{#N/A,#N/A,TRUE,"Serviços"}</definedName>
    <definedName name="PROD_1_3_1" localSheetId="1" hidden="1">{#N/A,#N/A,TRUE,"Serviços"}</definedName>
    <definedName name="PROD_1_3_1" hidden="1">{#N/A,#N/A,TRUE,"Serviços"}</definedName>
    <definedName name="PROD_1_4" localSheetId="1" hidden="1">{#N/A,#N/A,TRUE,"Serviços"}</definedName>
    <definedName name="PROD_1_4" hidden="1">{#N/A,#N/A,TRUE,"Serviços"}</definedName>
    <definedName name="PROD_1_4_1" localSheetId="1" hidden="1">{#N/A,#N/A,TRUE,"Serviços"}</definedName>
    <definedName name="PROD_1_4_1" hidden="1">{#N/A,#N/A,TRUE,"Serviços"}</definedName>
    <definedName name="PROD_1_5" localSheetId="1" hidden="1">{#N/A,#N/A,TRUE,"Serviços"}</definedName>
    <definedName name="PROD_1_5" hidden="1">{#N/A,#N/A,TRUE,"Serviços"}</definedName>
    <definedName name="PROD_1_5_1" localSheetId="1" hidden="1">{#N/A,#N/A,TRUE,"Serviços"}</definedName>
    <definedName name="PROD_1_5_1" hidden="1">{#N/A,#N/A,TRUE,"Serviços"}</definedName>
    <definedName name="PROD_11" localSheetId="1" hidden="1">{#N/A,#N/A,TRUE,"Serviços"}</definedName>
    <definedName name="PROD_11" hidden="1">{#N/A,#N/A,TRUE,"Serviços"}</definedName>
    <definedName name="ProdAnexo">#REF!</definedName>
    <definedName name="ProdAnexo_16">#REF!</definedName>
    <definedName name="PRODEAGRO">#N/A</definedName>
    <definedName name="ProdNome">#REF!</definedName>
    <definedName name="ProdNome_16">#REF!</definedName>
    <definedName name="produ">#REF!</definedName>
    <definedName name="PRODUCAO">#REF!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g.Excel._Set" localSheetId="1" hidden="1">{"'teste'!$B$2:$R$49"}</definedName>
    <definedName name="Prog.Excel._Set" hidden="1">{"'teste'!$B$2:$R$49"}</definedName>
    <definedName name="PROGRAMA">#REF!</definedName>
    <definedName name="proj">#REF!</definedName>
    <definedName name="proj_2">#REF!</definedName>
    <definedName name="PROJETO">[232]PROJETO!$A:$IV</definedName>
    <definedName name="PROJETO_10">[232]PROJETO!$A:$IV</definedName>
    <definedName name="PROJETO_10_15">#REF!</definedName>
    <definedName name="PROJETO_15">#REF!</definedName>
    <definedName name="PROJETO_17">[232]PROJETO!$A:$IV</definedName>
    <definedName name="PROJETO_17_15">#REF!</definedName>
    <definedName name="PROJETO_6">[232]PROJETO!$A:$IV</definedName>
    <definedName name="PROJETO_6_15">#REF!</definedName>
    <definedName name="PROJETO_7">[232]PROJETO!$A:$IV</definedName>
    <definedName name="PROJETO_7_15">#REF!</definedName>
    <definedName name="PROJETO_8">[232]PROJETO!$A:$IV</definedName>
    <definedName name="PROJETO_8_15">#REF!</definedName>
    <definedName name="PROJETO_9">[232]PROJETO!$A:$IV</definedName>
    <definedName name="PROJETO_9_15">#REF!</definedName>
    <definedName name="PROMZ">#REF!</definedName>
    <definedName name="PROMZ_16">#REF!</definedName>
    <definedName name="PROP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'[177]Medição Completa'!#REF!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#N/A</definedName>
    <definedName name="provisao">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MBF">"'file:///D:/Meus documentos/ANASTÁCIO/SERCEL/BR262990800.xls'#$SERVIÇOS.$#REF!$#REF!"</definedName>
    <definedName name="PRRMBF_11">#N/A</definedName>
    <definedName name="PRRMBUQ">#REF!</definedName>
    <definedName name="PRRP">#REF!</definedName>
    <definedName name="PRRP_16">#REF!</definedName>
    <definedName name="PRT_ACAO">#REF!</definedName>
    <definedName name="PRT_SNV">#REF!</definedName>
    <definedName name="PRT_SOLUCAO">0</definedName>
    <definedName name="PRT_TIPO">#REF!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">#REF!</definedName>
    <definedName name="PTA1A">#REF!</definedName>
    <definedName name="PTA2A">#REF!</definedName>
    <definedName name="PTB">#REF!</definedName>
    <definedName name="PTB_16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>#N/A</definedName>
    <definedName name="pte_1">#N/A</definedName>
    <definedName name="pte_2">#N/A</definedName>
    <definedName name="pte_38">[58]!_tb97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 hidden="1">ROUND(#REF!*#REF!,2)</definedName>
    <definedName name="Pto_1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bli">#REF!</definedName>
    <definedName name="PUCANT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[233]PLANILHA!$A$1:$F$1004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z">#N/A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localSheetId="0" hidden="1">#REF!</definedName>
    <definedName name="Q" localSheetId="3" hidden="1">#REF!</definedName>
    <definedName name="Q" localSheetId="4" hidden="1">#REF!</definedName>
    <definedName name="Q">"$#REF!.$#REF!$#REF!:$#REF!$#REF!"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5">'[9]P A T O 99 B'!#REF!</definedName>
    <definedName name="Q_5">"$#REF!.$#REF!$#REF!:$#REF!$#REF!"</definedName>
    <definedName name="Q_9">"$#REF!.$#REF!$#REF!:$#REF!$#REF!"</definedName>
    <definedName name="q_caiação">#REF!</definedName>
    <definedName name="QAUX">#REF!</definedName>
    <definedName name="QD" localSheetId="3" hidden="1">#REF!</definedName>
    <definedName name="QD" localSheetId="4" hidden="1">#REF!</definedName>
    <definedName name="QD" hidden="1">#REF!</definedName>
    <definedName name="Qd.Comp.Miranda">#N/A</definedName>
    <definedName name="Qd.Comp.Miranda_1">"plan1"</definedName>
    <definedName name="Qd.Comp.Miranda_10">"plan1"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"plan1"</definedName>
    <definedName name="Qd.Comp.Miranda_3">"plan1"</definedName>
    <definedName name="Qd.Comp.Miranda_4">"plan1"</definedName>
    <definedName name="Qd.Comp.Miranda_5">"plan1"</definedName>
    <definedName name="Qd.Comp.Miranda_6">"plan1"</definedName>
    <definedName name="Qd.Comp.Miranda_7">"plan1"</definedName>
    <definedName name="Qd.Comp.Miranda_8">"plan1"</definedName>
    <definedName name="Qd.Comp.Miranda_9">"plan1"</definedName>
    <definedName name="qe">#REF!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EQWEWQE">#REF!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m">#REF!</definedName>
    <definedName name="QMAT">#REF!</definedName>
    <definedName name="QMO">#REF!</definedName>
    <definedName name="qnt_cgdesp">#REF!</definedName>
    <definedName name="qp">#REF!</definedName>
    <definedName name="qq">#N/A</definedName>
    <definedName name="QQ_1">[209]!AA_44</definedName>
    <definedName name="qq_16">"$#REF!.$A$1:$J$33"</definedName>
    <definedName name="QQ_2">[174]!QQ_2</definedName>
    <definedName name="qq_2_">#N/A</definedName>
    <definedName name="qq_2__1">#N/A</definedName>
    <definedName name="qq_2__2">#N/A</definedName>
    <definedName name="qq_2__38">#N/A</definedName>
    <definedName name="QQ_2_1" localSheetId="1">_x_12</definedName>
    <definedName name="QQ_2_1">_x_12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0">#N/A</definedName>
    <definedName name="QQ_2_10_1">"QQ_2_10_1"</definedName>
    <definedName name="QQ_2_11">"'transportes_1_ano - anexo ii'!QQ_2"</definedName>
    <definedName name="QQ_2_11_1">"QQ_2_11_1"</definedName>
    <definedName name="QQ_2_12">#N/A</definedName>
    <definedName name="QQ_2_13">#N/A</definedName>
    <definedName name="QQ_2_13_1">"QQ_2_13_1"</definedName>
    <definedName name="QQ_2_14">[58]!_x_12</definedName>
    <definedName name="QQ_2_14_1">"QQ_2_14_1"</definedName>
    <definedName name="QQ_2_15">NA()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>#N/A</definedName>
    <definedName name="QQ_2_19_1">"QQ_2_19_1"</definedName>
    <definedName name="QQ_2_2">#N/A</definedName>
    <definedName name="QQ_2_2_1">"QQ_2_2_1"</definedName>
    <definedName name="QQ_2_20">#N/A</definedName>
    <definedName name="QQ_2_20_1">"QQ_2_20_1"</definedName>
    <definedName name="QQ_2_21">#N/A</definedName>
    <definedName name="QQ_2_21_1">"QQ_2_21_1"</definedName>
    <definedName name="QQ_2_22">#N/A</definedName>
    <definedName name="QQ_2_22_1">"QQ_2_22_1"</definedName>
    <definedName name="QQ_2_23">[58]!_x_12</definedName>
    <definedName name="QQ_2_24">#N/A</definedName>
    <definedName name="QQ_2_25">#N/A</definedName>
    <definedName name="QQ_2_25_1">"QQ_2_25_1"</definedName>
    <definedName name="QQ_2_26">#N/A</definedName>
    <definedName name="QQ_2_26_1">"QQ_2_26_1"</definedName>
    <definedName name="QQ_2_27">#N/A</definedName>
    <definedName name="QQ_2_27_1">"QQ_2_27_1"</definedName>
    <definedName name="QQ_2_28">#N/A</definedName>
    <definedName name="QQ_2_29">#N/A</definedName>
    <definedName name="QQ_2_29_1">"QQ_2_29_1"</definedName>
    <definedName name="QQ_2_3">#N/A</definedName>
    <definedName name="QQ_2_3_1">"QQ_2_3_1"</definedName>
    <definedName name="QQ_2_30">#N/A</definedName>
    <definedName name="QQ_2_30_1">"QQ_2_30_1"</definedName>
    <definedName name="QQ_2_31">[58]!_x_12_1</definedName>
    <definedName name="QQ_2_31_1">"QQ_2_31_1"</definedName>
    <definedName name="QQ_2_32">[58]!_x_12_1</definedName>
    <definedName name="QQ_2_33">#N/A</definedName>
    <definedName name="QQ_2_33_1">"QQ_2_33_1"</definedName>
    <definedName name="QQ_2_34">#N/A</definedName>
    <definedName name="QQ_2_34_1">"QQ_2_34_1"</definedName>
    <definedName name="QQ_2_35">#N/A</definedName>
    <definedName name="QQ_2_35_1">"QQ_2_35_1"</definedName>
    <definedName name="QQ_2_36">[58]!_x_12_1</definedName>
    <definedName name="QQ_2_36_1">"QQ_2_36_1"</definedName>
    <definedName name="QQ_2_37">#N/A</definedName>
    <definedName name="QQ_2_38">#N/A</definedName>
    <definedName name="QQ_2_39" localSheetId="1">_x_12_1</definedName>
    <definedName name="QQ_2_39">_x_12_1</definedName>
    <definedName name="QQ_2_4">#N/A</definedName>
    <definedName name="QQ_2_4_15">#N/A</definedName>
    <definedName name="QQ_2_4_16">#N/A</definedName>
    <definedName name="QQ_2_4_20">#N/A</definedName>
    <definedName name="QQ_2_4_21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49">#N/A</definedName>
    <definedName name="QQ_2_5">[58]!_x_12_1</definedName>
    <definedName name="QQ_2_5_1">"QQ_2_5_1"</definedName>
    <definedName name="QQ_2_50">#N/A</definedName>
    <definedName name="QQ_2_51">#N/A</definedName>
    <definedName name="QQ_2_52">#N/A</definedName>
    <definedName name="QQ_2_53">#N/A</definedName>
    <definedName name="QQ_2_54" localSheetId="1">_x_12_1</definedName>
    <definedName name="QQ_2_54">_x_12_1</definedName>
    <definedName name="QQ_2_55">#N/A</definedName>
    <definedName name="QQ_2_56">#N/A</definedName>
    <definedName name="QQ_2_57">#N/A</definedName>
    <definedName name="QQ_2_58">#N/A</definedName>
    <definedName name="QQ_2_59">[58]!_x_3</definedName>
    <definedName name="QQ_2_6">#N/A</definedName>
    <definedName name="QQ_2_6_1">"QQ_2_6_1"</definedName>
    <definedName name="QQ_2_60">[58]!_x_3</definedName>
    <definedName name="QQ_2_61">#N/A</definedName>
    <definedName name="QQ_2_62">[58]!_x_3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_1">"QQ_2_7_1"</definedName>
    <definedName name="QQ_2_70">#N/A</definedName>
    <definedName name="QQ_2_71">#N/A</definedName>
    <definedName name="QQ_2_72">#N/A</definedName>
    <definedName name="QQ_2_8">#N/A</definedName>
    <definedName name="QQ_2_8_1">"QQ_2_8_1"</definedName>
    <definedName name="QQ_2_9">#N/A</definedName>
    <definedName name="QQ_2_9_1">"QQ_2_9_1"</definedName>
    <definedName name="qqe">[46]!qqe</definedName>
    <definedName name="qqq">[8]PLMUSEU!#REF!</definedName>
    <definedName name="qqq_10">[8]PLMUSEU!#REF!</definedName>
    <definedName name="qqq_12">[8]PLMUSEU!#REF!</definedName>
    <definedName name="qqq_3">[8]PLMUSEU!#REF!</definedName>
    <definedName name="qqq_9">[8]PLMUSEU!#REF!</definedName>
    <definedName name="QQQQ" hidden="1">SUM(IF(#REF! =#REF!,(#REF!)*(#REF!="EQ")))</definedName>
    <definedName name="qqqqq" localSheetId="0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2" hidden="1">{#N/A,#N/A,FALSE,"MO (2)"}</definedName>
    <definedName name="qqqqq" localSheetId="1" hidden="1">{#N/A,#N/A,FALSE,"MO (2)"}</definedName>
    <definedName name="qqqqq" hidden="1">{#N/A,#N/A,FALSE,"MO (2)"}</definedName>
    <definedName name="qqqqqq" localSheetId="1" hidden="1">{"'gráf jan00'!$A$1:$AK$41"}</definedName>
    <definedName name="qqqqqq" hidden="1">{"'gráf jan00'!$A$1:$AK$41"}</definedName>
    <definedName name="qqqqqqq">#N/A</definedName>
    <definedName name="qqqqqqqq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rr">#REF!</definedName>
    <definedName name="qqw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[234]alphaville!#REF!</definedName>
    <definedName name="QTD" localSheetId="3" hidden="1">#REF!</definedName>
    <definedName name="QTD" localSheetId="4" hidden="1">#REF!</definedName>
    <definedName name="QTD" hidden="1">#REF!</definedName>
    <definedName name="QtEq" localSheetId="3" hidden="1">#REF!</definedName>
    <definedName name="QtEq" localSheetId="4" hidden="1">#REF!</definedName>
    <definedName name="QtEq" hidden="1">#REF!</definedName>
    <definedName name="QtMo" localSheetId="3" hidden="1">#REF!</definedName>
    <definedName name="QtMo" localSheetId="4" hidden="1">#REF!</definedName>
    <definedName name="QtMo" hidden="1">#REF!</definedName>
    <definedName name="QtMp" localSheetId="3" hidden="1">#REF!</definedName>
    <definedName name="QtMp" localSheetId="4" hidden="1">#REF!</definedName>
    <definedName name="QtMp" hidden="1">#REF!</definedName>
    <definedName name="QTRA">#REF!</definedName>
    <definedName name="QTS">[234]alphaville!#REF!</definedName>
    <definedName name="QtTr" localSheetId="3" hidden="1">#REF!</definedName>
    <definedName name="QtTr" localSheetId="4" hidden="1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O">#N/A</definedName>
    <definedName name="QUADRO_1">#REF!</definedName>
    <definedName name="QuadroGeral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EQPTO">#REF!</definedName>
    <definedName name="QUANT_serviço">OFFSET('[118]Orçamento Total'!$E$4,0,0,COUNTA('[118]Orçamento Total'!$C:$C),1)</definedName>
    <definedName name="QUANTIDADE">#REF!</definedName>
    <definedName name="QUANTIDADE_10">#REF!</definedName>
    <definedName name="QUANTIDADE_10_15">"$#REF!.$E$12:$E$346"</definedName>
    <definedName name="QUANTIDADE_10_16">"$#REF!.$E$12:$E$346"</definedName>
    <definedName name="QUANTIDADE_10_19">#REF!</definedName>
    <definedName name="QUANTIDADE_15">"$#REF!.$E$12:$E$346"</definedName>
    <definedName name="QUANTIDADE_16">"$#REF!.$E$12:$E$346"</definedName>
    <definedName name="QUANTIDADE_17">#REF!</definedName>
    <definedName name="QUANTIDADE_17_15">"$#REF!.$E$12:$E$346"</definedName>
    <definedName name="QUANTIDADE_17_16">"$#REF!.$E$12:$E$346"</definedName>
    <definedName name="QUANTIDADE_17_19">#REF!</definedName>
    <definedName name="QUANTIDADE_19">#REF!</definedName>
    <definedName name="QUANTIDADE_6">#REF!</definedName>
    <definedName name="QUANTIDADE_6_15">"$#REF!.$E$12:$E$346"</definedName>
    <definedName name="QUANTIDADE_6_16">"$#REF!.$E$12:$E$346"</definedName>
    <definedName name="QUANTIDADE_6_19">#REF!</definedName>
    <definedName name="QUANTIDADE_7">#REF!</definedName>
    <definedName name="QUANTIDADE_7_15">"$#REF!.$E$12:$E$346"</definedName>
    <definedName name="QUANTIDADE_7_16">"$#REF!.$E$12:$E$346"</definedName>
    <definedName name="QUANTIDADE_7_19">#REF!</definedName>
    <definedName name="QUANTIDADE_8">#REF!</definedName>
    <definedName name="QUANTIDADE_8_15">"$#REF!.$E$12:$E$346"</definedName>
    <definedName name="QUANTIDADE_8_16">"$#REF!.$E$12:$E$346"</definedName>
    <definedName name="QUANTIDADE_8_19">#REF!</definedName>
    <definedName name="QUANTIDADE_9">#REF!</definedName>
    <definedName name="QUANTIDADE_9_15">"$#REF!.$E$12:$E$346"</definedName>
    <definedName name="QUANTIDADE_9_16">"$#REF!.$E$12:$E$346"</definedName>
    <definedName name="QUANTIDADE_9_19">#REF!</definedName>
    <definedName name="QUANTIDADES">[217]!altaa</definedName>
    <definedName name="QuantServiços">#REF!</definedName>
    <definedName name="que" localSheetId="1" hidden="1">{#N/A,#N/A,FALSE,"MO (2)"}</definedName>
    <definedName name="que" hidden="1">{#N/A,#N/A,FALSE,"MO (2)"}</definedName>
    <definedName name="QUE_P_E_ISSO">[217]!altaa</definedName>
    <definedName name="queiroz">#REF!</definedName>
    <definedName name="quilometros">#REF!</definedName>
    <definedName name="quilometros_1">"$#REF!.$#REF!$#REF!"</definedName>
    <definedName name="quilometros_11">!#REF!</definedName>
    <definedName name="quilometros_15">!#REF!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localSheetId="1" hidden="1">{"'gráf jan00'!$A$1:$AK$41"}</definedName>
    <definedName name="QUQT" hidden="1">{"'gráf jan00'!$A$1:$AK$41"}</definedName>
    <definedName name="QW">#N/A</definedName>
    <definedName name="qwe">#REF!</definedName>
    <definedName name="qweqw">#N/A</definedName>
    <definedName name="qweqwe">#REF!</definedName>
    <definedName name="QWEQWEQW">#REF!</definedName>
    <definedName name="QWEQWEWQ">#REF!</definedName>
    <definedName name="qwer">#N/A</definedName>
    <definedName name="qwer_16">#N/A</definedName>
    <definedName name="QWEWQEQ">#REF!</definedName>
    <definedName name="qwqwq">#REF!</definedName>
    <definedName name="qwrqerwqer">[92]PROJETO!#REF!</definedName>
    <definedName name="QWWEEEEEEEE">#REF!</definedName>
    <definedName name="QZWEE">#REF!</definedName>
    <definedName name="R___Ton_x_Km">#REF!</definedName>
    <definedName name="r_1">"NA()"</definedName>
    <definedName name="r_2">NA()</definedName>
    <definedName name="RA">#REF!</definedName>
    <definedName name="RA_16">#REF!</definedName>
    <definedName name="rach">[58]!aauf</definedName>
    <definedName name="rach_1">#N/A</definedName>
    <definedName name="rach_2">#N/A</definedName>
    <definedName name="rach_38">#N/A</definedName>
    <definedName name="Rachão">#N/A</definedName>
    <definedName name="Rachão_1">#N/A</definedName>
    <definedName name="Rachão_10">#N/A</definedName>
    <definedName name="Rachão_2">#N/A</definedName>
    <definedName name="Rachão_23">#N/A</definedName>
    <definedName name="Rachão_24">[58]!aauf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[58]!aauq</definedName>
    <definedName name="RachãoC">#REF!</definedName>
    <definedName name="rachinho">#N/A</definedName>
    <definedName name="rafa">#N/A</definedName>
    <definedName name="rafael">#REF!</definedName>
    <definedName name="raiva">#REF!</definedName>
    <definedName name="Rajuste02">#N/A</definedName>
    <definedName name="RASC_APRES">#REF!</definedName>
    <definedName name="RASFD">#REF!</definedName>
    <definedName name="RATE">#REF!</definedName>
    <definedName name="RB_brita_Adir">OFFSET([118]Percentual!$A$6,0,COLUMN([118]Percentual!$BX$3)-1,COUNTA([118]Percentual!$A$6:$A$105),1)</definedName>
    <definedName name="RB_brita_Aesq">OFFSET([118]Percentual!$A$6,0,COLUMN([118]Percentual!$AX$3)-1,COUNTA([118]Percentual!$A$6:$A$105),1)</definedName>
    <definedName name="RB_brita_cim_Adir">OFFSET([118]Percentual!$A$6,0,COLUMN([118]Percentual!$BZ$3)-1,COUNTA([118]Percentual!$A$6:$A$105),1)</definedName>
    <definedName name="RB_brita_cim_Aesq">OFFSET([118]Percentual!$A$6,0,COLUMN([118]Percentual!$AZ$3)-1,COUNTA([118]Percentual!$A$6:$A$105),1)</definedName>
    <definedName name="RB_brita_cim_pista">OFFSET([118]Percentual!$A$6,0,MATCH([118]Percentual!$AC$3,[118]Percentual!$3:$3,0)-1,COUNTA([118]Percentual!$A$6:$A$105),1)</definedName>
    <definedName name="RB_brita_pista">OFFSET([118]Percentual!$A$6,0,MATCH([118]Percentual!$AA$3,[118]Percentual!$3:$3,0)-1,COUNTA([118]Percentual!$A$6:$A$105),1)</definedName>
    <definedName name="RB_cim_Adir">OFFSET([118]Percentual!$A$6,0,COLUMN([118]Percentual!$BY$3)-1,COUNTA([118]Percentual!$A$6:$A$105),1)</definedName>
    <definedName name="RB_cim_Aesq">OFFSET([118]Percentual!$A$6,0,COLUMN([118]Percentual!$AY$3)-1,COUNTA([118]Percentual!$A$6:$A$105),1)</definedName>
    <definedName name="RB_cim_pista">OFFSET([118]Percentual!$A$6,0,MATCH([118]Percentual!$AB$3,[118]Percentual!$3:$3,0)-1,COUNTA([118]Percentual!$A$6:$A$105),1)</definedName>
    <definedName name="RB_simples_Adir">OFFSET([118]Percentual!$A$6,0,COLUMN([118]Percentual!$BW$3)-1,COUNTA([118]Percentual!$A$6:$A$105),1)</definedName>
    <definedName name="RB_simples_Aesq">OFFSET([118]Percentual!$A$6,0,COLUMN([118]Percentual!$AW$3)-1,COUNTA([118]Percentual!$A$6:$A$105),1)</definedName>
    <definedName name="RB_simples_pista">OFFSET([118]Percentual!$A$6,0,MATCH([118]Percentual!$Z$3,[118]Percentual!$3:$3,0)-1,COUNTA([118]Percentual!$A$6:$A$105),1)</definedName>
    <definedName name="RBAM_Adir">OFFSET([118]Percentual!$A$6,0,COLUMN([118]Percentual!$CB$3)-1,COUNTA([118]Percentual!$A$6:$A$105),1)</definedName>
    <definedName name="RBAM_Aesq">OFFSET([118]Percentual!$A$6,0,COLUMN([118]Percentual!$BB$3)-1,COUNTA([118]Percentual!$A$6:$A$105),1)</definedName>
    <definedName name="RBAMFS_Adir">OFFSET([118]Percentual!$A$6,0,COLUMN([118]Percentual!$CC$3)-1,COUNTA([118]Percentual!$A$6:$A$105),1)</definedName>
    <definedName name="RBAMFS_Aesq">OFFSET([118]Percentual!$A$6,0,COLUMN([118]Percentual!$BC$3)-1,COUNTA([118]Percentual!$A$6:$A$105),1)</definedName>
    <definedName name="RBPM">#REF!</definedName>
    <definedName name="RBQ">#REF!</definedName>
    <definedName name="RBQ_16">#REF!</definedName>
    <definedName name="RBSM_Adir">OFFSET([118]Percentual!$A$6,0,COLUMN([118]Percentual!$CA$3)-1,COUNTA([118]Percentual!$A$6:$A$105),1)</definedName>
    <definedName name="RBSM_Aesq">OFFSET([118]Percentual!$A$6,0,COLUMN([118]Percentual!$BA$3)-1,COUNTA([118]Percentual!$A$6:$A$105),1)</definedName>
    <definedName name="RBTBTVYBT">#N/A</definedName>
    <definedName name="RBV">'[235]Mão de Obra'!$C$3:$C$7</definedName>
    <definedName name="RBV_1">"NA()"</definedName>
    <definedName name="RBV_2">"#N/A"</definedName>
    <definedName name="RBV_25">[236]Teor!$C$3:$C$7</definedName>
    <definedName name="RBV_26">[237]Teor!$C$3:$C$7</definedName>
    <definedName name="RBV_28">[237]Teor!$C$3:$C$7</definedName>
    <definedName name="RBV_29">[237]Teor!$C$3:$C$7</definedName>
    <definedName name="RBV_3">"#N/A"</definedName>
    <definedName name="RBV_31">[237]Teor!$C$3:$C$7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>'[13]Página 16'!$A$3:$A$7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MA">[39]RO!$N$40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">[39]RO!$E$40</definedName>
    <definedName name="RCPROJ">#REF!</definedName>
    <definedName name="RCTA">[39]ROÇCOL!$L$20</definedName>
    <definedName name="rD">#N/A</definedName>
    <definedName name="RDD">#N/A</definedName>
    <definedName name="RDGDCELE">#REF!</definedName>
    <definedName name="RDGDCMEC">#REF!</definedName>
    <definedName name="RDM">#REF!</definedName>
    <definedName name="RDM_11">#N/A</definedName>
    <definedName name="RDM_16">#REF!</definedName>
    <definedName name="RDPMEC">#REF!</definedName>
    <definedName name="RDTEA" localSheetId="1" hidden="1">{"'Quadro'!$A$4:$BG$78"}</definedName>
    <definedName name="RDTEA" hidden="1">{"'Quadro'!$A$4:$BG$78"}</definedName>
    <definedName name="rdv">#REF!</definedName>
    <definedName name="re">[238]DADOS!$B$8</definedName>
    <definedName name="rea">#REF!</definedName>
    <definedName name="rea_4">"$#REF!.$J$#REF!"</definedName>
    <definedName name="rea_5">#N/A</definedName>
    <definedName name="reagente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#REF!</definedName>
    <definedName name="REAJ_16">#REF!</definedName>
    <definedName name="REAJ1">[48]PRODUÇÃO!#REF!</definedName>
    <definedName name="REAJ5">[48]PRODUÇÃO!#REF!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_">#N/A</definedName>
    <definedName name="rearos2">#N/A</definedName>
    <definedName name="REAT.APILOA">#REF!</definedName>
    <definedName name="REATAPILO">#N/A</definedName>
    <definedName name="REATBUEIRO">[121]SERVIÇOS!#REF!</definedName>
    <definedName name="REATERRO">#N/A</definedName>
    <definedName name="REATERROBUEIRO">#REF!</definedName>
    <definedName name="REBOQUE">#REF!</definedName>
    <definedName name="REBOQUE_1">#REF!</definedName>
    <definedName name="REBOQUE_16">#REF!</definedName>
    <definedName name="rec">#N/A</definedName>
    <definedName name="rec_1">#N/A</definedName>
    <definedName name="rec_10">#N/A</definedName>
    <definedName name="rec_2">#N/A</definedName>
    <definedName name="rec_23">[58]!Acréscimo</definedName>
    <definedName name="rec_24">[58]!Acréscimo</definedName>
    <definedName name="rec_26">#N/A</definedName>
    <definedName name="rec_27">[58]!Acréscimo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[58]!Acréscimo</definedName>
    <definedName name="rec_71">#N/A</definedName>
    <definedName name="rec_72">#N/A</definedName>
    <definedName name="REC_Adir">OFFSET([118]Percentual!$A$6,0,COLUMN([118]Percentual!$CD$3)-1,COUNTA([118]Percentual!$A$6:$A$105),1)</definedName>
    <definedName name="REC_Aesq">OFFSET([118]Percentual!$A$6,0,COLUMN([118]Percentual!$BD$3)-1,COUNTA([118]Percentual!$A$6:$A$105),1)</definedName>
    <definedName name="REC_BRITA">#REF!</definedName>
    <definedName name="REC_BRITA_2">#N/A</definedName>
    <definedName name="REC_pista">OFFSET([118]Percentual!$A$6,0,MATCH([118]Percentual!$AD$3,[118]Percentual!$3:$3,0)-1,COUNTA([118]Percentual!$A$6:$A$105),1)</definedName>
    <definedName name="REC_SEM_BRITA">#REF!</definedName>
    <definedName name="REC_SEM_BRITA_2">#N/A</definedName>
    <definedName name="REC0MPMBUFMAN">'[76]REC.com MBUF MAN 3ª'!$I$36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>#REF!</definedName>
    <definedName name="rec12c">#REF!</definedName>
    <definedName name="rec13c">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>#REF!</definedName>
    <definedName name="rec94c">#REF!</definedName>
    <definedName name="rec99c">#REF!</definedName>
    <definedName name="RECAPEAMENTO">#N/A</definedName>
    <definedName name="recc">#N/A</definedName>
    <definedName name="recc_1">#N/A</definedName>
    <definedName name="recc_2">#N/A</definedName>
    <definedName name="recc_38" localSheetId="1">Acréscimo</definedName>
    <definedName name="recc_38">Acréscimo</definedName>
    <definedName name="RECCAMGRANPAV">'[84]Memorial II'!$B$39</definedName>
    <definedName name="RECDEF">#REF!</definedName>
    <definedName name="RECGC">#REF!</definedName>
    <definedName name="RECGCACBC">#REF!</definedName>
    <definedName name="RECGP">#REF!</definedName>
    <definedName name="rech85c">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MAN">#REF!</definedName>
    <definedName name="RECMANAT">#REF!</definedName>
    <definedName name="RECMANATERRO">#N/A</definedName>
    <definedName name="RECMEC">#REF!</definedName>
    <definedName name="RECMECAT">#REF!</definedName>
    <definedName name="RECMECFAIXA">'[76]REC FAIXA DOM(4ª)'!$I$27</definedName>
    <definedName name="RECOMECATERRO">#N/A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'[76]RECOMPOSIÇÃO MEC. ATERRO 5ª MP'!$I$27</definedName>
    <definedName name="RECOMPCERCA">#REF!</definedName>
    <definedName name="RECOMPDEFMETMANALT">[84]Pato!$G$69</definedName>
    <definedName name="RECOMPGUARDACORPOMANALT">[84]Pato!$G$48</definedName>
    <definedName name="RECOMPMBUFMAN">'[84]SERVIÇOS MAT BET 0K'!$F$21</definedName>
    <definedName name="RECOMPMBUFPIL">#N/A</definedName>
    <definedName name="RECOMPMBUFREC">'[76]REC.com MBUF REC 3ª '!$I$36</definedName>
    <definedName name="RECOMPMBUQMAN">'[84]SERVIÇOS MAT BET 0K'!$F$14</definedName>
    <definedName name="RECOMPMBUQPIL">#N/A</definedName>
    <definedName name="RECOMPMBUQREC">'[130]SERVIÇOS MAT BET'!$F$29</definedName>
    <definedName name="RECOMPMECATERROMANALT">[84]Pato!$G$75</definedName>
    <definedName name="Recompo">[8]PLMUSEU!#REF!</definedName>
    <definedName name="Recompo_10">[8]PLMUSEU!#REF!</definedName>
    <definedName name="Recompo_12">[8]PLMUSEU!#REF!</definedName>
    <definedName name="Recompo_3">[8]PLMUSEU!#REF!</definedName>
    <definedName name="Recompo_9">[8]PLMUSEU!#REF!</definedName>
    <definedName name="recomposicao">#N/A</definedName>
    <definedName name="RECOMPOSIÇÃO">#N/A</definedName>
    <definedName name="RECOMPOSIÇÃO_7">#N/A</definedName>
    <definedName name="RECOMPOSIÇÃOMECANIZADA">#REF!</definedName>
    <definedName name="RECOMPOSIÇÃOREC">'[76]QUANT SERV REC I(5ª)'!$H$14</definedName>
    <definedName name="RECOMPOSIÇÃOREST">#N/A</definedName>
    <definedName name="RECOMPPLACA">'[76] RECOMP PLACA'!$F$37</definedName>
    <definedName name="RECOMPQMAN">'[76]QUANT SERV MAN (4ª)'!$H$14</definedName>
    <definedName name="RECOMPREVMAN">#N/A</definedName>
    <definedName name="RECOMPREVQMANALT">#REF!</definedName>
    <definedName name="RECONFORMAÇÃO">#REF!</definedName>
    <definedName name="RECONFORMAÇÃO_16">"$#REF!.$#REF!$#REF!:$#REF!$#REF!"</definedName>
    <definedName name="Recorder">#REF!</definedName>
    <definedName name="RECP">#REF!</definedName>
    <definedName name="RECP_16">#REF!</definedName>
    <definedName name="RECPLA">'[55]LIMP E REC PLACA'!$Q$14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ESTIMENTO">'[47]RECOMP. REVEST. CBUQ'!#REF!</definedName>
    <definedName name="RecRevMBUQ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localSheetId="1" hidden="1">{#N/A,#N/A,TRUE,"Serviços"}</definedName>
    <definedName name="reet" hidden="1">{#N/A,#N/A,TRUE,"Serviços"}</definedName>
    <definedName name="REF">#REF!</definedName>
    <definedName name="refdt">#REF!</definedName>
    <definedName name="REFEITO" localSheetId="1" hidden="1">{#N/A,#N/A,FALSE,"Plan1"}</definedName>
    <definedName name="REFEITO" hidden="1">{#N/A,#N/A,FALSE,"Plan1"}</definedName>
    <definedName name="REFERENCIA">#N/A</definedName>
    <definedName name="REFERENTE">#REF!</definedName>
    <definedName name="REFINARIAS">[105]REFINARIAS!$B$5:$K$15</definedName>
    <definedName name="reflet">#REF!</definedName>
    <definedName name="REG">#REF!</definedName>
    <definedName name="REG_1">"$#REF!.$#REF!$#REF!"</definedName>
    <definedName name="REG_10">#REF!</definedName>
    <definedName name="REG_11">!#REF!</definedName>
    <definedName name="REG_12">#REF!</definedName>
    <definedName name="REG_13">#REF!</definedName>
    <definedName name="REG_14">#REF!</definedName>
    <definedName name="REG_15">!#REF!</definedName>
    <definedName name="REG_16">#REF!</definedName>
    <definedName name="REG_18">#REF!</definedName>
    <definedName name="REG_2">#N/A</definedName>
    <definedName name="REG_25">#REF!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!#REF!</definedName>
    <definedName name="REG_7">!#REF!</definedName>
    <definedName name="REG_8">!#REF!</definedName>
    <definedName name="REG_9">!#REF!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#REF!</definedName>
    <definedName name="REGIÃO">'[104]Comp P Unit '!$M$40</definedName>
    <definedName name="REGISTRO">#REF!</definedName>
    <definedName name="regmecfaixa">'[76]FRESAGEM (REL)58'!$G$46</definedName>
    <definedName name="REGRP">#REF!</definedName>
    <definedName name="REGSUB">#REF!</definedName>
    <definedName name="REGUA_DUZIA">[75]Insumos!$I$61</definedName>
    <definedName name="REGULA">#REF!</definedName>
    <definedName name="REGULA_1">"$#REF!.$#REF!$#REF!"</definedName>
    <definedName name="REGULA_10">#REF!</definedName>
    <definedName name="REGULA_11">!#REF!</definedName>
    <definedName name="REGULA_12">#REF!</definedName>
    <definedName name="REGULA_13">#REF!</definedName>
    <definedName name="REGULA_14">#REF!</definedName>
    <definedName name="REGULA_15">!#REF!</definedName>
    <definedName name="REGULA_16">#REF!</definedName>
    <definedName name="REGULA_17">#N/A</definedName>
    <definedName name="REGULA_18">#N/A</definedName>
    <definedName name="REGULA_2">#N/A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#REF!</definedName>
    <definedName name="REGULA_5_15">#REF!</definedName>
    <definedName name="REGULA_5_16">#REF!</definedName>
    <definedName name="REGULA_6">#N/A</definedName>
    <definedName name="REGULA_7">!#REF!</definedName>
    <definedName name="REGULA_8">!#REF!</definedName>
    <definedName name="REGULA_9">#REF!</definedName>
    <definedName name="REGULA_9_1">"NA()"</definedName>
    <definedName name="REGULAA">#REF!</definedName>
    <definedName name="Reimbursement">"Reembolso"</definedName>
    <definedName name="rej">#REF!</definedName>
    <definedName name="REJUNTE">#REF!</definedName>
    <definedName name="REL" localSheetId="0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2" hidden="1">{#N/A,#N/A,TRUE,"Serviços"}</definedName>
    <definedName name="REL" localSheetId="1" hidden="1">{#N/A,#N/A,TRUE,"Serviços"}</definedName>
    <definedName name="REL" hidden="1">{#N/A,#N/A,TRUE,"Serviços"}</definedName>
    <definedName name="REL_1" localSheetId="1" hidden="1">{#N/A,#N/A,TRUE,"Serviços"}</definedName>
    <definedName name="REL_1" hidden="1">{#N/A,#N/A,TRUE,"Serviços"}</definedName>
    <definedName name="REL_1_1" localSheetId="1" hidden="1">{#N/A,#N/A,TRUE,"Serviços"}</definedName>
    <definedName name="REL_1_1" hidden="1">{#N/A,#N/A,TRUE,"Serviços"}</definedName>
    <definedName name="REL_2" localSheetId="1" hidden="1">{#N/A,#N/A,TRUE,"Serviços"}</definedName>
    <definedName name="REL_2" hidden="1">{#N/A,#N/A,TRUE,"Serviços"}</definedName>
    <definedName name="REL_2_1" localSheetId="1" hidden="1">{#N/A,#N/A,TRUE,"Serviços"}</definedName>
    <definedName name="REL_2_1" hidden="1">{#N/A,#N/A,TRUE,"Serviços"}</definedName>
    <definedName name="REL_3" localSheetId="1" hidden="1">{#N/A,#N/A,TRUE,"Serviços"}</definedName>
    <definedName name="REL_3" hidden="1">{#N/A,#N/A,TRUE,"Serviços"}</definedName>
    <definedName name="REL_3_1" localSheetId="1" hidden="1">{#N/A,#N/A,TRUE,"Serviços"}</definedName>
    <definedName name="REL_3_1" hidden="1">{#N/A,#N/A,TRUE,"Serviços"}</definedName>
    <definedName name="REL_4" localSheetId="1" hidden="1">{#N/A,#N/A,TRUE,"Serviços"}</definedName>
    <definedName name="REL_4" hidden="1">{#N/A,#N/A,TRUE,"Serviços"}</definedName>
    <definedName name="REL_4_1" localSheetId="1" hidden="1">{#N/A,#N/A,TRUE,"Serviços"}</definedName>
    <definedName name="REL_4_1" hidden="1">{#N/A,#N/A,TRUE,"Serviços"}</definedName>
    <definedName name="REL_5" localSheetId="1" hidden="1">{#N/A,#N/A,TRUE,"Serviços"}</definedName>
    <definedName name="REL_5" hidden="1">{#N/A,#N/A,TRUE,"Serviços"}</definedName>
    <definedName name="REL_5_1" localSheetId="1" hidden="1">{#N/A,#N/A,TRUE,"Serviços"}</definedName>
    <definedName name="REL_5_1" hidden="1">{#N/A,#N/A,TRUE,"Serviços"}</definedName>
    <definedName name="REL_CONTRATOS">#REF!</definedName>
    <definedName name="Relaçao">#REF!</definedName>
    <definedName name="relaçã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3" hidden="1">#REF!</definedName>
    <definedName name="Relat" localSheetId="4" hidden="1">#REF!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1" hidden="1">{#N/A,#N/A,TRUE,"Serviços"}</definedName>
    <definedName name="RELL" hidden="1">{#N/A,#N/A,TRUE,"Serviços"}</definedName>
    <definedName name="RELMOB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OFFSET([118]Percentual!$A$6,0,MATCH([118]Percentual!#REF!,[118]Percentual!$3:$3,0)-1,COUNTA([118]Percentual!$A$6:$A$105),1)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'[205]REMENDO MBUQ MAN 1ªmp'!$M$46</definedName>
    <definedName name="REMENDO_20">#N/A</definedName>
    <definedName name="remendo_profundo">#REF!</definedName>
    <definedName name="REMENDOF">'[131]REMENDO MBUF MAN '!$M$46</definedName>
    <definedName name="REMENDOF_23">#N/A</definedName>
    <definedName name="REMENDOMAN">#N/A</definedName>
    <definedName name="REMENDOMANUAL">'[47]REM. MANUAL'!$I$28</definedName>
    <definedName name="REMENDOMBUFMAN">'[84]SERVIÇOS MAT BET 0K'!$F$20</definedName>
    <definedName name="REMENDOMBUFPIL">#N/A</definedName>
    <definedName name="REMENDOMBUFREC">'[130]SERVIÇOS MAT BET'!$F$35</definedName>
    <definedName name="REMENDOMBUQMAN">'[84]SERVIÇOS MAT BET 0K'!$F$13</definedName>
    <definedName name="REMENDOMBUQPIL">#N/A</definedName>
    <definedName name="REMENDOMBUQREC">'[130]SERVIÇOS MAT BET'!$F$28</definedName>
    <definedName name="REMENDOPROF">#N/A</definedName>
    <definedName name="REMENDOPROF_7">#N/A</definedName>
    <definedName name="REMENDOPROFMAN">#N/A</definedName>
    <definedName name="REMENDOPROFREC">'[76]QUANT SERV REC I(5ª)'!$F$14</definedName>
    <definedName name="REMENDOPROFREST">#N/A</definedName>
    <definedName name="REMENDOPROFUNDODIARIO">#REF!</definedName>
    <definedName name="REMENDOREST">#N/A</definedName>
    <definedName name="REMENDORESTF">#N/A</definedName>
    <definedName name="remesas">#REF!</definedName>
    <definedName name="REMMAN">#REF!</definedName>
    <definedName name="REMMANDEBARR">'[76] REMOÇÃO DE MAN. DE BARREIRA '!$I$27</definedName>
    <definedName name="remmanmatbetman">'[76] REM DE MAN. DE mat bet'!$I$27</definedName>
    <definedName name="RemMatBet">#REF!</definedName>
    <definedName name="RemMatGran">'[73]2.2.9.Rem Mat Granular'!$L$49</definedName>
    <definedName name="REMMBUFMAN">'[76]REMENDO PROF MAN 3ª MP'!$M$39</definedName>
    <definedName name="REMMBUFREC">'[76]REM. PROF REC MBUF 5ª MP'!$M$39</definedName>
    <definedName name="REMMBUQREC">'[76]REMENDO PROF.MBUQ 5ª MP'!$M$39</definedName>
    <definedName name="REMMEC">#REF!</definedName>
    <definedName name="REMMECMAN">'[76] REM DE MEC. DE mat bet '!$I$27</definedName>
    <definedName name="REMN">#REF!</definedName>
    <definedName name="REMN_16">#REF!</definedName>
    <definedName name="REMOA">#REF!</definedName>
    <definedName name="remoc">#REF!</definedName>
    <definedName name="REMOÇÃO">#N/A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"$#REF!.$G$7:$G$45"</definedName>
    <definedName name="remocao2">"$#REF!.$E$7:$E$45"</definedName>
    <definedName name="remocao3">"$#REF!.$M$7:$M$45"</definedName>
    <definedName name="remocao4">"$#REF!.$K$7:$K$45"</definedName>
    <definedName name="RemoçãoMecanizadadeBarreira">#REF!</definedName>
    <definedName name="REMOÇÃOREVBETMAN">'[207]REM.MEC MAT.BET.MAN'!$I$26</definedName>
    <definedName name="REMOÇÃOREVBETRECUP">'[239]REM.MAN MAT.BET.REC(N) '!$I$26</definedName>
    <definedName name="REMOG">#REF!</definedName>
    <definedName name="REMOP">#REF!</definedName>
    <definedName name="REMOPLA">'[55]LIMP E REC PLACA'!$H$27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MAN">'[76]QUANT SERV MAN (4ª)'!$F$14</definedName>
    <definedName name="REMPROFMANALT">#REF!</definedName>
    <definedName name="REMPROFREC">'[131]REMENDO MBUF REC'!$M$46</definedName>
    <definedName name="REMPROFREC_23">#N/A</definedName>
    <definedName name="REMPROQREC">'[131]REMENDO MBUQ REC'!$M$46</definedName>
    <definedName name="REMPROQREC_23">#N/A</definedName>
    <definedName name="REMUL">#REF!</definedName>
    <definedName name="ren_sinal_horiz">#REF!</definedName>
    <definedName name="renat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T.ACUM.">'[240]Cronograma Executivo'!$J$2034</definedName>
    <definedName name="REP_Adir">OFFSET([118]Percentual!$A$6,0,COLUMN([118]Percentual!$CG$3)-1,COUNTA([118]Percentual!$A$6:$A$105),1)</definedName>
    <definedName name="REP_Aesq">OFFSET([118]Percentual!$A$6,0,COLUMN([118]Percentual!$BG$3)-1,COUNTA([118]Percentual!$A$6:$A$105),1)</definedName>
    <definedName name="rep_loc_acostamento">#REF!</definedName>
    <definedName name="REP_pista">OFFSET([118]Percentual!$A$6,0,MATCH([118]Percentual!$AG$3,[118]Percentual!$3:$3,0)-1,COUNTA([118]Percentual!$A$6:$A$105),1)</definedName>
    <definedName name="repactua_2">#REF!</definedName>
    <definedName name="reparos">[196]!PassaExtenso</definedName>
    <definedName name="reperf">#REF!</definedName>
    <definedName name="REPOUSO_SEMANAL">#REF!</definedName>
    <definedName name="REQUISIÇÃO">#REF!</definedName>
    <definedName name="RERSA">#REF!</definedName>
    <definedName name="RES">#REF!</definedName>
    <definedName name="res_1">#N/A</definedName>
    <definedName name="RES_13">#N/A</definedName>
    <definedName name="RES_15">#N/A</definedName>
    <definedName name="RES_16">#REF!</definedName>
    <definedName name="RES_2">#N/A</definedName>
    <definedName name="res_38">#N/A</definedName>
    <definedName name="RES_7">#N/A</definedName>
    <definedName name="RES_8">#N/A</definedName>
    <definedName name="RESIDENCIA">#REF!</definedName>
    <definedName name="RESIDENCIAROO">#N/A</definedName>
    <definedName name="RESIDENCIAROO1">#REF!</definedName>
    <definedName name="RESP">[214]ORÇAMENTO!#REF!</definedName>
    <definedName name="restau">#REF!</definedName>
    <definedName name="RESTAURANTE">#REF!</definedName>
    <definedName name="resu" localSheetId="0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2" hidden="1">{#N/A,#N/A,FALSE,"MO (2)"}</definedName>
    <definedName name="resu" localSheetId="1" hidden="1">{#N/A,#N/A,FALSE,"MO (2)"}</definedName>
    <definedName name="resu" hidden="1">{#N/A,#N/A,FALSE,"MO (2)"}</definedName>
    <definedName name="resultadorendimento">#REF!</definedName>
    <definedName name="resum">#N/A</definedName>
    <definedName name="RESUMO">[174]!RESUMO</definedName>
    <definedName name="RESUMO_1">#N/A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0">#N/A</definedName>
    <definedName name="RESUMO_10_1">"RESUMO_10_1"</definedName>
    <definedName name="RESUMO_11">"'transportes_1_ano - anexo ii'!RESUMO"</definedName>
    <definedName name="RESUMO_11_1">"RESUMO_11_1"</definedName>
    <definedName name="RESUMO_12">[58]!AQCM30</definedName>
    <definedName name="RESUMO_13" localSheetId="1">AQCM30</definedName>
    <definedName name="RESUMO_13">AQCM30</definedName>
    <definedName name="RESUMO_13_1">"RESUMO_13_1"</definedName>
    <definedName name="RESUMO_14">#N/A</definedName>
    <definedName name="RESUMO_14_1">"RESUMO_14_1"</definedName>
    <definedName name="RESUMO_15">NA()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>[58]!AQCM30</definedName>
    <definedName name="RESUMO_19_1">"RESUMO_19_1"</definedName>
    <definedName name="RESUMO_2">#N/A</definedName>
    <definedName name="RESUMO_2_1">"RESUMO_2_1"</definedName>
    <definedName name="RESUMO_20">#N/A</definedName>
    <definedName name="RESUMO_20_1">"RESUMO_20_1"</definedName>
    <definedName name="RESUMO_21">[58]!AQRM1C</definedName>
    <definedName name="RESUMO_21_1">"RESUMO_21_1"</definedName>
    <definedName name="RESUMO_22">#N/A</definedName>
    <definedName name="RESUMO_22_1">"RESUMO_22_1"</definedName>
    <definedName name="RESUMO_23">#N/A</definedName>
    <definedName name="RESUMO_24">#N/A</definedName>
    <definedName name="RESUMO_25">#N/A</definedName>
    <definedName name="RESUMO_25_1">"RESUMO_25_1"</definedName>
    <definedName name="RESUMO_26">[58]!AQRM1C</definedName>
    <definedName name="RESUMO_26_1">"RESUMO_26_1"</definedName>
    <definedName name="RESUMO_27">[58]!AQRM1C</definedName>
    <definedName name="RESUMO_27_1">"RESUMO_27_1"</definedName>
    <definedName name="RESUMO_28">[58]!AQRM1C</definedName>
    <definedName name="RESUMO_29">#N/A</definedName>
    <definedName name="RESUMO_29_1">"RESUMO_29_1"</definedName>
    <definedName name="RESUMO_3">[58]!AQRM1C</definedName>
    <definedName name="RESUMO_3_1">"RESUMO_3_1"</definedName>
    <definedName name="RESUMO_30">#N/A</definedName>
    <definedName name="RESUMO_30_1">"RESUMO_30_1"</definedName>
    <definedName name="RESUMO_31">[58]!AQRM1C</definedName>
    <definedName name="RESUMO_31_1">"RESUMO_31_1"</definedName>
    <definedName name="RESUMO_32">#N/A</definedName>
    <definedName name="RESUMO_33">#N/A</definedName>
    <definedName name="RESUMO_33_1">"RESUMO_33_1"</definedName>
    <definedName name="RESUMO_34" localSheetId="1">AQRM1C</definedName>
    <definedName name="RESUMO_34">AQRM1C</definedName>
    <definedName name="RESUMO_34_1">"RESUMO_34_1"</definedName>
    <definedName name="RESUMO_35">#N/A</definedName>
    <definedName name="RESUMO_35_1">"RESUMO_35_1"</definedName>
    <definedName name="RESUMO_36">#N/A</definedName>
    <definedName name="RESUMO_36_1">"RESUMO_36_1"</definedName>
    <definedName name="RESUMO_37">#N/A</definedName>
    <definedName name="RESUMO_38">#N/A</definedName>
    <definedName name="RESUMO_39">#N/A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>#N/A</definedName>
    <definedName name="RESUMO_41">#N/A</definedName>
    <definedName name="RESUMO_42">[58]!AQRM1C</definedName>
    <definedName name="RESUMO_43">#N/A</definedName>
    <definedName name="RESUMO_44">#N/A</definedName>
    <definedName name="RESUMO_45">#N/A</definedName>
    <definedName name="RESUMO_46">#N/A</definedName>
    <definedName name="RESUMO_47">[58]!AQRM1C</definedName>
    <definedName name="RESUMO_48">#N/A</definedName>
    <definedName name="RESUMO_49">#N/A</definedName>
    <definedName name="RESUMO_5">#N/A</definedName>
    <definedName name="RESUMO_5_1">"RESUMO_5_1"</definedName>
    <definedName name="RESUMO_50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_1">"RESUMO_6_1"</definedName>
    <definedName name="RESUMO_60">#N/A</definedName>
    <definedName name="RESUMO_61">#N/A</definedName>
    <definedName name="RESUMO_62">#N/A</definedName>
    <definedName name="RESUMO_63">[58]!AQRR1C</definedName>
    <definedName name="RESUMO_64">[58]!AQRR1C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_1">"RESUMO_7_1"</definedName>
    <definedName name="RESUMO_70">#N/A</definedName>
    <definedName name="RESUMO_71">#N/A</definedName>
    <definedName name="RESUMO_72">#N/A</definedName>
    <definedName name="RESUMO_8">#N/A</definedName>
    <definedName name="RESUMO_8_1">"RESUMO_8_1"</definedName>
    <definedName name="RESUMO_9">#N/A</definedName>
    <definedName name="RESUMO_9_1">"RESUMO_9_1"</definedName>
    <definedName name="Resumo_dados">'[139]RESUMO INDUSTRIAL'!$A$7:$K$37</definedName>
    <definedName name="RESUMO_GERAL">#REF!</definedName>
    <definedName name="RESUMO1">[46]!RESUMO1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3" localSheetId="1" hidden="1">{#N/A,#N/A,FALSE,"MO (2)"}</definedName>
    <definedName name="resumo3" hidden="1">{#N/A,#N/A,FALSE,"MO (2)"}</definedName>
    <definedName name="resumo3_1" localSheetId="1" hidden="1">{#N/A,#N/A,FALSE,"MO (2)"}</definedName>
    <definedName name="resumo3_1" hidden="1">{#N/A,#N/A,FALSE,"MO (2)"}</definedName>
    <definedName name="resumoii" localSheetId="0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hidden="1">{#N/A,#N/A,FALSE,"MO (2)"}</definedName>
    <definedName name="resumou" localSheetId="0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2" hidden="1">{#N/A,#N/A,TRUE,"Plan1"}</definedName>
    <definedName name="resumou" localSheetId="1" hidden="1">{#N/A,#N/A,TRUE,"Plan1"}</definedName>
    <definedName name="resumou" hidden="1">{#N/A,#N/A,TRUE,"Plan1"}</definedName>
    <definedName name="resumou_1" localSheetId="1" hidden="1">{#N/A,#N/A,TRUE,"Plan1"}</definedName>
    <definedName name="resumou_1" hidden="1">{#N/A,#N/A,TRUE,"Plan1"}</definedName>
    <definedName name="RET" localSheetId="1" hidden="1">{"'Quadro'!$A$4:$BG$78"}</definedName>
    <definedName name="RET" hidden="1">{"'Quadro'!$A$4:$BG$78"}</definedName>
    <definedName name="Retro">[241]Calendário!$A$15</definedName>
    <definedName name="retroagidoARTESP">"NA()"</definedName>
    <definedName name="retroagidoARTESP_1">"NA()"</definedName>
    <definedName name="RETROESC">#REF!</definedName>
    <definedName name="REV">#REF!</definedName>
    <definedName name="REV.">#REF!</definedName>
    <definedName name="REV.PRIMÁRIO">#N/A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[141]!PassaExtenso</definedName>
    <definedName name="REVV">#REF!</definedName>
    <definedName name="RF">#REF!</definedName>
    <definedName name="RFEWXEW">#REF!</definedName>
    <definedName name="rfrft">#N/A</definedName>
    <definedName name="rfrgrrxrfr">#N/A</definedName>
    <definedName name="rfrgxrszfrf">#N/A</definedName>
    <definedName name="rfrsafr">#N/A</definedName>
    <definedName name="rft">[92]PROJETO!#REF!</definedName>
    <definedName name="RFTY" localSheetId="1" hidden="1">{"'Quadro'!$A$4:$BG$78"}</definedName>
    <definedName name="RFTY" hidden="1">{"'Quadro'!$A$4:$BG$78"}</definedName>
    <definedName name="RG">#REF!</definedName>
    <definedName name="RG_16">#REF!</definedName>
    <definedName name="RGC">#REF!</definedName>
    <definedName name="RGC_16">#REF!</definedName>
    <definedName name="rgp1\2">#REF!</definedName>
    <definedName name="rhrbr" localSheetId="1" hidden="1">{#N/A,#N/A,TRUE,"Serviços"}</definedName>
    <definedName name="rhrbr" hidden="1">{#N/A,#N/A,TRUE,"Serviços"}</definedName>
    <definedName name="rigido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[75]Insumos!$I$61</definedName>
    <definedName name="RIPÃO">#REF!</definedName>
    <definedName name="RIPÃO_COMUM">[75]Insumos!$I$61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IsInput" hidden="1">FALSE</definedName>
    <definedName name="RiskIsOutput" hidden="1">FALSE</definedName>
    <definedName name="RiskIsStatistics" hidden="1">FALSE</definedName>
    <definedName name="RiskMinimizeOnStart">FALSE</definedName>
    <definedName name="RiskMonitorConvergence">FALSE</definedName>
    <definedName name="RiskMultipleCPUSupportEnabled" hidden="1">TRUE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wapState" hidden="1">"Verdadero"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.1C">[47]MBUQ!$H$19</definedName>
    <definedName name="RL_1C">'[104]CUSTO MATERIAL'!$F$27</definedName>
    <definedName name="RL_1C_7">#N/A</definedName>
    <definedName name="RL_1CMAN">#N/A</definedName>
    <definedName name="RL_1CREST">#N/A</definedName>
    <definedName name="rl1c_lama">#REF!</definedName>
    <definedName name="RL1CECO">#REF!</definedName>
    <definedName name="RL1CESD">#REF!</definedName>
    <definedName name="RL1CESUL">#REF!</definedName>
    <definedName name="RLC">#REF!</definedName>
    <definedName name="RLCORMANRESTF">#N/A</definedName>
    <definedName name="RLIGA">#REF!</definedName>
    <definedName name="RLREMRESTF">#N/A</definedName>
    <definedName name="RLRPMAN">#N/A</definedName>
    <definedName name="RLTBMAN">#N/A</definedName>
    <definedName name="RLTBRESTF">#N/A</definedName>
    <definedName name="RM">#REF!</definedName>
    <definedName name="RM_16">#REF!</definedName>
    <definedName name="RM_1C">'[104]CUSTO MATERIAL'!$F$26</definedName>
    <definedName name="RM1C">#REF!</definedName>
    <definedName name="RM1C_16">#REF!</definedName>
    <definedName name="rm1c_mbb">#REF!</definedName>
    <definedName name="rm1c_mbuf">#REF!</definedName>
    <definedName name="RM1CROO">'[104]CALCULOS AUXILIARES'!$E$38</definedName>
    <definedName name="RM1CTBFMAN">#N/A</definedName>
    <definedName name="RM1CW">#REF!</definedName>
    <definedName name="RM1CW_16">#REF!</definedName>
    <definedName name="RM1CWA">#REF!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>'[68]PRO-08'!#REF!</definedName>
    <definedName name="RMA_10">'[69]PRO-08'!#REF!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4">'[69]PRO-08'!#REF!</definedName>
    <definedName name="RMA_25">'[69]PRO-08'!#REF!</definedName>
    <definedName name="RMA_26">'[70]PRO-08'!#REF!</definedName>
    <definedName name="RMA_27">'[69]PRO-08'!#REF!</definedName>
    <definedName name="RMA_27_1">"NA()"</definedName>
    <definedName name="RMA_29">'[69]PRO-08'!#REF!</definedName>
    <definedName name="RMA_5">#N/A</definedName>
    <definedName name="RMA_6">#N/A</definedName>
    <definedName name="RMA_7">#N/A</definedName>
    <definedName name="RMA_8">#N/A</definedName>
    <definedName name="RMA_9">'[69]PRO-08'!#REF!</definedName>
    <definedName name="RMA_9_1">"NA()"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MA">[39]RO!$N$37</definedName>
    <definedName name="RMAN">#REF!</definedName>
    <definedName name="RMAN_16">#REF!</definedName>
    <definedName name="RMAN262">[56]Concreto!$L$33</definedName>
    <definedName name="RMANAT">#REF!</definedName>
    <definedName name="RMANUAL">#REF!</definedName>
    <definedName name="RMAP">[39]RO!$E$37</definedName>
    <definedName name="RMAPROJ">#REF!</definedName>
    <definedName name="RMATA">[39]RMATER!$I$12</definedName>
    <definedName name="RMAW">#REF!</definedName>
    <definedName name="RMAW_16">#REF!</definedName>
    <definedName name="RMAWA">#REF!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#REF!</definedName>
    <definedName name="RMCC_11">#N/A</definedName>
    <definedName name="RMCC_16">#REF!</definedName>
    <definedName name="RMCCW">#REF!</definedName>
    <definedName name="RMCCW_16">#REF!</definedName>
    <definedName name="RMCCWA">#REF!</definedName>
    <definedName name="RMCCWA_16">#REF!</definedName>
    <definedName name="RMCGP">[121]SERVIÇOS!$G$19</definedName>
    <definedName name="RMCGPMA">[39]RO!$N$16</definedName>
    <definedName name="RMCGPTA">[39]RMECCGP!$L$53</definedName>
    <definedName name="RME">[39]RMECATER!$P$31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P">[39]RO!$E$38</definedName>
    <definedName name="RMECAT">[121]SERVIÇOS!$G$46</definedName>
    <definedName name="RMECMA">[39]RO!$N$41</definedName>
    <definedName name="RMECP">[39]RO!$E$41</definedName>
    <definedName name="RMECPROJ">#REF!</definedName>
    <definedName name="RMECTA">[39]ROÇMEC!$K$22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MA">[39]RO!$N$38</definedName>
    <definedName name="RMEPROJ">#REF!</definedName>
    <definedName name="RMETA">[39]RMECATER!$P$33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MA">[39]RO!$N$39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">[39]RO!$E$39</definedName>
    <definedName name="RMPROJ">#REF!</definedName>
    <definedName name="RMRA">[39]RMECREVBET!$L$51</definedName>
    <definedName name="RMRAMA">[39]RO!$N$15</definedName>
    <definedName name="RMRATA">[39]RMECREVBET!$L$53</definedName>
    <definedName name="RMRB">#REF!</definedName>
    <definedName name="RMRB_16">#REF!</definedName>
    <definedName name="RMRP">#REF!</definedName>
    <definedName name="RMRRP">#REF!</definedName>
    <definedName name="RMSH">#REF!</definedName>
    <definedName name="RMTA">[39]ROÇMAN!$L$84</definedName>
    <definedName name="RMTB">#REF!</definedName>
    <definedName name="RMTOTAL">#REF!</definedName>
    <definedName name="RMTOTAL_16">#REF!</definedName>
    <definedName name="RMU">#REF!</definedName>
    <definedName name="RMW">#REF!</definedName>
    <definedName name="RMW_16">#REF!</definedName>
    <definedName name="RMWA">#REF!</definedName>
    <definedName name="RMWA_16">#REF!</definedName>
    <definedName name="RMZ">#REF!</definedName>
    <definedName name="RMZ_11">#N/A</definedName>
    <definedName name="RMZ_16">#REF!</definedName>
    <definedName name="RMZW">#REF!</definedName>
    <definedName name="RMZW_16">#REF!</definedName>
    <definedName name="RMZWA">#REF!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">#N/A</definedName>
    <definedName name="ROBERTO">#N/A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ecanizada">#REF!</definedName>
    <definedName name="ROCCOLMAN">'[76] ROÇ COL (5ª)'!$I$27</definedName>
    <definedName name="RocColonião">#REF!</definedName>
    <definedName name="Roce">#REF!</definedName>
    <definedName name="ROÇMANMAN">'[76] ROÇ MAN (5ª)'!$I$29</definedName>
    <definedName name="RocManual">#REF!</definedName>
    <definedName name="RocMecanizada">#REF!</definedName>
    <definedName name="ROÇMECMAN">'[76] ROÇ MEC(4ª)'!$I$27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 hidden="1">#REF!</definedName>
    <definedName name="rodapé">#REF!</definedName>
    <definedName name="RODAPE_CINZA_CORUMBA">#REF!</definedName>
    <definedName name="rodo">#REF!</definedName>
    <definedName name="rodo_16">#REF!</definedName>
    <definedName name="Rodovia">#REF!</definedName>
    <definedName name="Rodovia___................">#REF!</definedName>
    <definedName name="RODOVIA_1">[128]DADOS!$C$7</definedName>
    <definedName name="rodovia_10">#REF!</definedName>
    <definedName name="RODOVIA_11">#REF!</definedName>
    <definedName name="rodovia_12">#REF!</definedName>
    <definedName name="rodovia_13">#REF!</definedName>
    <definedName name="Rodovia_16">#REF!</definedName>
    <definedName name="rodovia_4">#REF!</definedName>
    <definedName name="rodovia_42">#REF!</definedName>
    <definedName name="rodovia_9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MZ">#REF!</definedName>
    <definedName name="ROMZ_16">#REF!</definedName>
    <definedName name="ROSA">#REF!</definedName>
    <definedName name="Rotina1">#REF!</definedName>
    <definedName name="ROXO">#REF!</definedName>
    <definedName name="RP">#REF!</definedName>
    <definedName name="RP_1">#REF!</definedName>
    <definedName name="RP_13">[110]SERVIÇOS!$G$12</definedName>
    <definedName name="RP_16">#REF!</definedName>
    <definedName name="rp_2">#N/A</definedName>
    <definedName name="RP_39">[110]SERVIÇOS!$G$12</definedName>
    <definedName name="RP_6">[110]SERVIÇOS!$G$12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6">#REF!</definedName>
    <definedName name="RPAV">#REF!</definedName>
    <definedName name="RPB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'[76]REM. PROF.MBUF MAN(rel)'!$G$44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#N/A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[242]SERVIÇOS!$G$12</definedName>
    <definedName name="RPMA">[39]RO!$N$29</definedName>
    <definedName name="RPMAN">#REF!</definedName>
    <definedName name="RPMAN_16">#REF!</definedName>
    <definedName name="RPMANTOTAL">'[57]RP MAN'!$M$37</definedName>
    <definedName name="RPMBUF">[39]RP!$N$103</definedName>
    <definedName name="RPMEC">#REF!</definedName>
    <definedName name="RPMEC_16">#REF!</definedName>
    <definedName name="RPMECSERRA">#REF!</definedName>
    <definedName name="RPMSOLO">[57]RPM!$D$76</definedName>
    <definedName name="RPMTOTAL">[57]RPM!$D$37</definedName>
    <definedName name="RPP">[39]RO!$E$29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A">[39]RP!$Q$105</definedName>
    <definedName name="rptransptotal">'[76]REM. PROF.MBUF MAN(rel)'!$H$44</definedName>
    <definedName name="RPW">#REF!</definedName>
    <definedName name="RPW_16">#REF!</definedName>
    <definedName name="RPWA">#REF!</definedName>
    <definedName name="RPWA_16">#REF!</definedName>
    <definedName name="RPZ">#REF!</definedName>
    <definedName name="RPZ_11">#N/A</definedName>
    <definedName name="RPZ_16">#REF!</definedName>
    <definedName name="rqrqqed">#REF!</definedName>
    <definedName name="rr" localSheetId="0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2" hidden="1">{#N/A,#N/A,TRUE,"Serviços"}</definedName>
    <definedName name="rr" localSheetId="1" hidden="1">{#N/A,#N/A,TRUE,"Serviços"}</definedName>
    <definedName name="rr" hidden="1">{#N/A,#N/A,TRUE,"Serviços"}</definedName>
    <definedName name="RR.1C">#REF!</definedName>
    <definedName name="RR.1CCORREÇAO">'[47]CORREÇ DEF MBUQ'!#REF!</definedName>
    <definedName name="RR.1CREC">'[47]RECOMP. REVEST. CBUQ'!#REF!</definedName>
    <definedName name="rr.2c">#REF!</definedName>
    <definedName name="rr.2c_pint">#REF!</definedName>
    <definedName name="rr_1" localSheetId="1" hidden="1">{#N/A,#N/A,TRUE,"Serviços"}</definedName>
    <definedName name="rr_1" hidden="1">{#N/A,#N/A,TRUE,"Serviços"}</definedName>
    <definedName name="rr_1_1" localSheetId="1" hidden="1">{#N/A,#N/A,TRUE,"Serviços"}</definedName>
    <definedName name="rr_1_1" hidden="1">{#N/A,#N/A,TRUE,"Serviços"}</definedName>
    <definedName name="RR_10">[8]PLMUSEU!#REF!</definedName>
    <definedName name="RR_12">[8]PLMUSEU!#REF!</definedName>
    <definedName name="rr_15">#REF!</definedName>
    <definedName name="RR_1C">'[104]CUSTO MATERIAL'!$F$24</definedName>
    <definedName name="RR_1C_20">"$'QUANT SERV MAN _5ª_'.$#REF!$#REF!"</definedName>
    <definedName name="RR_1C_7">#N/A</definedName>
    <definedName name="RR_1CE">'[105]CUSTO ANP'!$C$122:$U$155</definedName>
    <definedName name="RR_1CMAN">#N/A</definedName>
    <definedName name="RR_1CPL">#REF!</definedName>
    <definedName name="RR_1CREST">#N/A</definedName>
    <definedName name="RR_1CST">#REF!</definedName>
    <definedName name="RR_1CTB">#REF!</definedName>
    <definedName name="rr_2" localSheetId="1" hidden="1">{#N/A,#N/A,TRUE,"Serviços"}</definedName>
    <definedName name="rr_2" hidden="1">{#N/A,#N/A,TRUE,"Serviços"}</definedName>
    <definedName name="rr_2_1" localSheetId="1" hidden="1">{#N/A,#N/A,TRUE,"Serviços"}</definedName>
    <definedName name="rr_2_1" hidden="1">{#N/A,#N/A,TRUE,"Serviços"}</definedName>
    <definedName name="RR_2C">'[104]CUSTO MATERIAL'!$F$25</definedName>
    <definedName name="RR_2C_4">"$'memória de calculo_liquida'.$#REF!$#REF!"</definedName>
    <definedName name="RR_2C_5">#N/A</definedName>
    <definedName name="RR_2CTSD">#REF!</definedName>
    <definedName name="RR_2CTSS">#REF!</definedName>
    <definedName name="rr_3" localSheetId="1" hidden="1">{#N/A,#N/A,TRUE,"Serviços"}</definedName>
    <definedName name="rr_3" hidden="1">{#N/A,#N/A,TRUE,"Serviços"}</definedName>
    <definedName name="rr_3_1" localSheetId="1" hidden="1">{#N/A,#N/A,TRUE,"Serviços"}</definedName>
    <definedName name="rr_3_1" hidden="1">{#N/A,#N/A,TRUE,"Serviços"}</definedName>
    <definedName name="rr_4" localSheetId="1" hidden="1">{#N/A,#N/A,TRUE,"Serviços"}</definedName>
    <definedName name="rr_4" hidden="1">{#N/A,#N/A,TRUE,"Serviços"}</definedName>
    <definedName name="rr_4_1" localSheetId="1" hidden="1">{#N/A,#N/A,TRUE,"Serviços"}</definedName>
    <definedName name="rr_4_1" hidden="1">{#N/A,#N/A,TRUE,"Serviços"}</definedName>
    <definedName name="rr_5" localSheetId="1" hidden="1">{#N/A,#N/A,TRUE,"Serviços"}</definedName>
    <definedName name="rr_5" hidden="1">{#N/A,#N/A,TRUE,"Serviços"}</definedName>
    <definedName name="rr_5_1" localSheetId="1" hidden="1">{#N/A,#N/A,TRUE,"Serviços"}</definedName>
    <definedName name="rr_5_1" hidden="1">{#N/A,#N/A,TRUE,"Serviços"}</definedName>
    <definedName name="RR_9">[8]PLMUSEU!#REF!</definedName>
    <definedName name="RR1C">#REF!</definedName>
    <definedName name="RR1C_16">#REF!</definedName>
    <definedName name="rr1c_tb">#REF!</definedName>
    <definedName name="RR1CCO">#REF!</definedName>
    <definedName name="RR1CE">#REF!</definedName>
    <definedName name="RR1CF">#REF!</definedName>
    <definedName name="RR1CROO">'[104]CALCULOS AUXILIARES'!$E$26</definedName>
    <definedName name="RR1CSD">#REF!</definedName>
    <definedName name="RR1CSUL">#REF!</definedName>
    <definedName name="RR1CW">#REF!</definedName>
    <definedName name="RR1CW_16">#REF!</definedName>
    <definedName name="RR1CWA">#REF!</definedName>
    <definedName name="RR1CWA_16">#REF!</definedName>
    <definedName name="RR2C">[25]DADOS!$C$32</definedName>
    <definedName name="rr2c_capa">#REF!</definedName>
    <definedName name="RR2C_Pintura">#REF!</definedName>
    <definedName name="rr2c_tratamento">#REF!</definedName>
    <definedName name="RR2C_TSD">#REF!</definedName>
    <definedName name="RR2CE">#REF!</definedName>
    <definedName name="RR2CROO">'[104]CALCULOS AUXILIARES'!$E$30</definedName>
    <definedName name="rraauf">'[64]Resumo Financeiro'!#REF!</definedName>
    <definedName name="rraauf_1">#N/A</definedName>
    <definedName name="rraauf_2">#N/A</definedName>
    <definedName name="rraauq">'[64]Resumo Financeiro'!#REF!</definedName>
    <definedName name="rraauq_1">#N/A</definedName>
    <definedName name="rraauq_2">#N/A</definedName>
    <definedName name="RRCOR">'[76]CORREÇÃO '!$Q$43</definedName>
    <definedName name="RRCOR_20">#N/A</definedName>
    <definedName name="RRCOR1">#N/A</definedName>
    <definedName name="RRCORMANMANQ">#N/A</definedName>
    <definedName name="RRCORMANMANQ_8">#N/A</definedName>
    <definedName name="RRCORMANMANQ_9">#N/A</definedName>
    <definedName name="RRCORMANRESTF">#N/A</definedName>
    <definedName name="RRCORMANRESTQ">#N/A</definedName>
    <definedName name="RRCORREST">#N/A</definedName>
    <definedName name="rre">#REF!</definedName>
    <definedName name="rrff" localSheetId="0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2" hidden="1">{#N/A,#N/A,TRUE,"Serviços"}</definedName>
    <definedName name="rrff" localSheetId="1" hidden="1">{#N/A,#N/A,TRUE,"Serviços"}</definedName>
    <definedName name="rrff" hidden="1">{#N/A,#N/A,TRUE,"Serviços"}</definedName>
    <definedName name="rrff_1" localSheetId="1" hidden="1">{#N/A,#N/A,TRUE,"Serviços"}</definedName>
    <definedName name="rrff_1" hidden="1">{#N/A,#N/A,TRUE,"Serviços"}</definedName>
    <definedName name="rrff_1_1" localSheetId="1" hidden="1">{#N/A,#N/A,TRUE,"Serviços"}</definedName>
    <definedName name="rrff_1_1" hidden="1">{#N/A,#N/A,TRUE,"Serviços"}</definedName>
    <definedName name="rrff_2" localSheetId="1" hidden="1">{#N/A,#N/A,TRUE,"Serviços"}</definedName>
    <definedName name="rrff_2" hidden="1">{#N/A,#N/A,TRUE,"Serviços"}</definedName>
    <definedName name="rrff_2_1" localSheetId="1" hidden="1">{#N/A,#N/A,TRUE,"Serviços"}</definedName>
    <definedName name="rrff_2_1" hidden="1">{#N/A,#N/A,TRUE,"Serviços"}</definedName>
    <definedName name="rrff_3" localSheetId="1" hidden="1">{#N/A,#N/A,TRUE,"Serviços"}</definedName>
    <definedName name="rrff_3" hidden="1">{#N/A,#N/A,TRUE,"Serviços"}</definedName>
    <definedName name="rrff_3_1" localSheetId="1" hidden="1">{#N/A,#N/A,TRUE,"Serviços"}</definedName>
    <definedName name="rrff_3_1" hidden="1">{#N/A,#N/A,TRUE,"Serviços"}</definedName>
    <definedName name="rrff_4" localSheetId="1" hidden="1">{#N/A,#N/A,TRUE,"Serviços"}</definedName>
    <definedName name="rrff_4" hidden="1">{#N/A,#N/A,TRUE,"Serviços"}</definedName>
    <definedName name="rrff_4_1" localSheetId="1" hidden="1">{#N/A,#N/A,TRUE,"Serviços"}</definedName>
    <definedName name="rrff_4_1" hidden="1">{#N/A,#N/A,TRUE,"Serviços"}</definedName>
    <definedName name="rrff_5" localSheetId="1" hidden="1">{#N/A,#N/A,TRUE,"Serviços"}</definedName>
    <definedName name="rrff_5" hidden="1">{#N/A,#N/A,TRUE,"Serviços"}</definedName>
    <definedName name="rrff_5_1" localSheetId="1" hidden="1">{#N/A,#N/A,TRUE,"Serviços"}</definedName>
    <definedName name="rrff_5_1" hidden="1">{#N/A,#N/A,TRUE,"Serviços"}</definedName>
    <definedName name="rrfff" localSheetId="1" hidden="1">{#N/A,#N/A,TRUE,"Serviços"}</definedName>
    <definedName name="rrfff" hidden="1">{#N/A,#N/A,TRUE,"Serviços"}</definedName>
    <definedName name="rric_pintura">#REF!</definedName>
    <definedName name="RRM">[52]SERVIÇOS!#REF!</definedName>
    <definedName name="RRMBF">"'file:///D:/Meus documentos/ANASTÁCIO/SERCEL/BR262990800.xls'#$SERVIÇOS.$#REF!$#REF!"</definedName>
    <definedName name="RRMBF_11">#N/A</definedName>
    <definedName name="RRMBUQ">#REF!</definedName>
    <definedName name="RRMBUQ_16">#REF!</definedName>
    <definedName name="RRMBUQW">#REF!</definedName>
    <definedName name="RRMBUQW_16">#REF!</definedName>
    <definedName name="RRMBUQWA">#REF!</definedName>
    <definedName name="RRMBUQWA_16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QAREA">[57]RRQ!$L$36</definedName>
    <definedName name="RRQTOTAL">[57]RRQ!$D$37</definedName>
    <definedName name="rrr" localSheetId="1" hidden="1">{#N/A,#N/A,TRUE,"Serviços"}</definedName>
    <definedName name="rrr" hidden="1">{#N/A,#N/A,TRUE,"Serviços"}</definedName>
    <definedName name="RRREC">'[76]REC.com MBUF MAN 3ª'!$O$36</definedName>
    <definedName name="RRREC_20">#N/A</definedName>
    <definedName name="RRREC_7">#N/A</definedName>
    <definedName name="RRREC_9">#N/A</definedName>
    <definedName name="RRRECMAN">#N/A</definedName>
    <definedName name="RRRECREST">#N/A</definedName>
    <definedName name="RRRP">#REF!</definedName>
    <definedName name="rrrrrr" localSheetId="1" hidden="1">{#N/A,#N/A,TRUE,"Serviços"}</definedName>
    <definedName name="rrrrrr" hidden="1">{#N/A,#N/A,TRUE,"Serviços"}</definedName>
    <definedName name="rrrrrrr" localSheetId="1" hidden="1">{#N/A,#N/A,TRUE,"Serviços"}</definedName>
    <definedName name="rrrrrrr" hidden="1">{#N/A,#N/A,TRUE,"Serviços"}</definedName>
    <definedName name="rrrrrrrrr" localSheetId="1" hidden="1">{#N/A,#N/A,TRUE,"Serviços"}</definedName>
    <definedName name="rrrrrrrrr" hidden="1">{#N/A,#N/A,TRUE,"Serviços"}</definedName>
    <definedName name="RRTB">#REF!</definedName>
    <definedName name="RRTOTAL">#REF!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!#REF!</definedName>
    <definedName name="RS_12">#REF!</definedName>
    <definedName name="RS_13">#REF!</definedName>
    <definedName name="RS_14">#REF!</definedName>
    <definedName name="RS_15">!#REF!</definedName>
    <definedName name="RS_16">#REF!</definedName>
    <definedName name="RS_18">#REF!</definedName>
    <definedName name="RS_2">#N/A</definedName>
    <definedName name="RS_25">#REF!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!#REF!</definedName>
    <definedName name="RS_7">!#REF!</definedName>
    <definedName name="RS_8">!#REF!</definedName>
    <definedName name="RS_9">!#REF!</definedName>
    <definedName name="rsa">#REF!</definedName>
    <definedName name="RSH">#REF!</definedName>
    <definedName name="RSINH">#REF!</definedName>
    <definedName name="RSS">#REF!</definedName>
    <definedName name="RTBTBYTHBTT">#N/A</definedName>
    <definedName name="RTE">#N/A</definedName>
    <definedName name="rteg4">[238]eq!$A$2:$D$42</definedName>
    <definedName name="RTVGREVBRT">#N/A</definedName>
    <definedName name="rube" localSheetId="1">{"um","mil","um milhão","um bilhão","um trilhão"}</definedName>
    <definedName name="rube">{"um","mil","um milhão","um bilhão","um trilhão"}</definedName>
    <definedName name="RVGL">[52]SERVIÇOS!#REF!</definedName>
    <definedName name="RVM.Inst.km221">"NA()"</definedName>
    <definedName name="RVM.Inst.km221_1">"NA()"</definedName>
    <definedName name="rw">#REF!</definedName>
    <definedName name="rwwwwwwwww" localSheetId="1" hidden="1">{#N/A,#N/A,TRUE,"Serviços"}</definedName>
    <definedName name="rwwwwwwwww" hidden="1">{#N/A,#N/A,TRUE,"Serviços"}</definedName>
    <definedName name="rxfxrtfgxrxz">#N/A</definedName>
    <definedName name="RZ">#REF!</definedName>
    <definedName name="RZ_1">#REF!</definedName>
    <definedName name="rz_13">[110]SERVIÇOS!$G$37</definedName>
    <definedName name="RZ_16">#REF!</definedName>
    <definedName name="rz_39">[110]SERVIÇOS!$G$37</definedName>
    <definedName name="rz_6">[110]SERVIÇOS!$G$37</definedName>
    <definedName name="s">[5]COMPOS1!#REF!</definedName>
    <definedName name="S.Luís2" localSheetId="1" hidden="1">{#N/A,#N/A,FALSE,"Custo Unitário";#N/A,#N/A,FALSE,"Custo Unitário";#N/A,#N/A,FALSE,"Custo Unitário"}</definedName>
    <definedName name="S.Luís2" hidden="1">{#N/A,#N/A,FALSE,"Custo Unitário";#N/A,#N/A,FALSE,"Custo Unitário";#N/A,#N/A,FALSE,"Custo Unitário"}</definedName>
    <definedName name="S_10">#N/A</definedName>
    <definedName name="S_11">#N/A</definedName>
    <definedName name="S_12">#N/A</definedName>
    <definedName name="S_13">#N/A</definedName>
    <definedName name="S_14">#N/A</definedName>
    <definedName name="S_15">#N/A</definedName>
    <definedName name="S_16">"'file:///B:/PATO - BR - 425 aditivo.xls'#$COMPOS1.$#REF!$#REF!:$#REF!$#REF!"</definedName>
    <definedName name="S_17">#N/A</definedName>
    <definedName name="S_18">#N/A</definedName>
    <definedName name="S_2">#N/A</definedName>
    <definedName name="S_5">#N/A</definedName>
    <definedName name="S_6">#N/A</definedName>
    <definedName name="S_7">#N/A</definedName>
    <definedName name="S_8">#N/A</definedName>
    <definedName name="S_9">#N/A</definedName>
    <definedName name="s14_">#REF!</definedName>
    <definedName name="sa">[243]COMPOS1!#REF!</definedName>
    <definedName name="sa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1" hidden="1">{"'Quadro'!$A$4:$BG$78"}</definedName>
    <definedName name="SAAF" hidden="1">{"'Quadro'!$A$4:$BG$78"}</definedName>
    <definedName name="saasa" localSheetId="1" hidden="1">{#N/A,#N/A,FALSE,"MO (2)"}</definedName>
    <definedName name="saasa" hidden="1">{#N/A,#N/A,FALSE,"MO (2)"}</definedName>
    <definedName name="sabor">#N/A</definedName>
    <definedName name="sAço">#REF!</definedName>
    <definedName name="sada">#REF!</definedName>
    <definedName name="SADADWE" localSheetId="1" hidden="1">{#N/A,#N/A,FALSE,"MO (2)"}</definedName>
    <definedName name="SADADWE" hidden="1">{#N/A,#N/A,FALSE,"MO (2)"}</definedName>
    <definedName name="sa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1" hidden="1">{#N/A,#N/A,FALSE,"MO (2)"}</definedName>
    <definedName name="SADERA" hidden="1">{#N/A,#N/A,FALSE,"MO (2)"}</definedName>
    <definedName name="SADERA_1" localSheetId="1" hidden="1">{#N/A,#N/A,FALSE,"MO (2)"}</definedName>
    <definedName name="SADERA_1" hidden="1">{#N/A,#N/A,FALSE,"MO (2)"}</definedName>
    <definedName name="saderadesa" localSheetId="1" hidden="1">{#N/A,#N/A,FALSE,"MO (2)"}</definedName>
    <definedName name="saderadesa" hidden="1">{#N/A,#N/A,FALSE,"MO (2)"}</definedName>
    <definedName name="saderadesa_1" localSheetId="1" hidden="1">{#N/A,#N/A,FALSE,"MO (2)"}</definedName>
    <definedName name="saderadesa_1" hidden="1">{#N/A,#N/A,FALSE,"MO (2)"}</definedName>
    <definedName name="saderasa" localSheetId="1" hidden="1">{#N/A,#N/A,FALSE,"MO (2)"}</definedName>
    <definedName name="saderasa" hidden="1">{#N/A,#N/A,FALSE,"MO (2)"}</definedName>
    <definedName name="saderasa_1" localSheetId="1" hidden="1">{#N/A,#N/A,FALSE,"MO (2)"}</definedName>
    <definedName name="saderasa_1" hidden="1">{#N/A,#N/A,FALSE,"MO (2)"}</definedName>
    <definedName name="saderefe" localSheetId="1" hidden="1">{#N/A,#N/A,FALSE,"MO (2)"}</definedName>
    <definedName name="saderefe" hidden="1">{#N/A,#N/A,FALSE,"MO (2)"}</definedName>
    <definedName name="saderefe_1" localSheetId="1" hidden="1">{#N/A,#N/A,FALSE,"MO (2)"}</definedName>
    <definedName name="saderefe_1" hidden="1">{#N/A,#N/A,FALSE,"MO (2)"}</definedName>
    <definedName name="sadsafafeaefa">#REF!</definedName>
    <definedName name="sae">#REF!</definedName>
    <definedName name="saf">#REF!</definedName>
    <definedName name="SAFSADSFREQ">#N/A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KA">#REF!</definedName>
    <definedName name="SAL">#REF!</definedName>
    <definedName name="SALARIO">#REF!</definedName>
    <definedName name="salario_11">#REF!</definedName>
    <definedName name="Salário_Base">#REF!</definedName>
    <definedName name="SALARIOS">#REF!</definedName>
    <definedName name="Salários_Proposta">#REF!</definedName>
    <definedName name="Salários_Técnicos">#REF!</definedName>
    <definedName name="salete" localSheetId="0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2" hidden="1">{#N/A,#N/A,FALSE,"MO (2)"}</definedName>
    <definedName name="salete" localSheetId="1" hidden="1">{#N/A,#N/A,FALSE,"MO (2)"}</definedName>
    <definedName name="salete" hidden="1">{#N/A,#N/A,FALSE,"MO (2)"}</definedName>
    <definedName name="salete.com" localSheetId="0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hidden="1">{#N/A,#N/A,FALSE,"MO (2)"}</definedName>
    <definedName name="salete.com_1" localSheetId="1" hidden="1">{#N/A,#N/A,FALSE,"MO (2)"}</definedName>
    <definedName name="salete.com_1" hidden="1">{#N/A,#N/A,FALSE,"MO (2)"}</definedName>
    <definedName name="salete_1" localSheetId="1" hidden="1">{#N/A,#N/A,FALSE,"MO (2)"}</definedName>
    <definedName name="salete_1" hidden="1">{#N/A,#N/A,FALSE,"MO (2)"}</definedName>
    <definedName name="salete333" localSheetId="1" hidden="1">{#N/A,#N/A,FALSE,"MO (2)"}</definedName>
    <definedName name="salete333" hidden="1">{#N/A,#N/A,FALSE,"MO (2)"}</definedName>
    <definedName name="salete333_1" localSheetId="1" hidden="1">{#N/A,#N/A,FALSE,"MO (2)"}</definedName>
    <definedName name="salete333_1" hidden="1">{#N/A,#N/A,FALSE,"MO (2)"}</definedName>
    <definedName name="SAN">#REF!</definedName>
    <definedName name="sAndaim">#REF!</definedName>
    <definedName name="sApicoam">#REF!</definedName>
    <definedName name="sAquisMatBet">#REF!</definedName>
    <definedName name="SAR" localSheetId="1" hidden="1">{"'Quadro'!$A$4:$BG$78"}</definedName>
    <definedName name="SAR" hidden="1">{"'Quadro'!$A$4:$BG$78"}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0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2" hidden="1">{#N/A,#N/A,FALSE,"MO (2)"}</definedName>
    <definedName name="SASA" localSheetId="1" hidden="1">{#N/A,#N/A,FALSE,"MO (2)"}</definedName>
    <definedName name="SASA" hidden="1">{#N/A,#N/A,FALSE,"MO (2)"}</definedName>
    <definedName name="sasa.com" localSheetId="0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hidden="1">{#N/A,#N/A,FALSE,"MO (2)"}</definedName>
    <definedName name="sasa.com_1" localSheetId="1" hidden="1">{#N/A,#N/A,FALSE,"MO (2)"}</definedName>
    <definedName name="sasa.com_1" hidden="1">{#N/A,#N/A,FALSE,"MO (2)"}</definedName>
    <definedName name="SASA_1" localSheetId="1" hidden="1">{#N/A,#N/A,FALSE,"MO (2)"}</definedName>
    <definedName name="SASA_1" hidden="1">{#N/A,#N/A,FALSE,"MO (2)"}</definedName>
    <definedName name="sasaasa" localSheetId="0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hidden="1">{#N/A,#N/A,FALSE,"MO (2)"}</definedName>
    <definedName name="sasaasa_1" localSheetId="1" hidden="1">{#N/A,#N/A,FALSE,"MO (2)"}</definedName>
    <definedName name="sasaasa_1" hidden="1">{#N/A,#N/A,FALSE,"MO (2)"}</definedName>
    <definedName name="sasadasas" localSheetId="1" hidden="1">{#N/A,#N/A,FALSE,"MO (2)"}</definedName>
    <definedName name="sasadasas" hidden="1">{#N/A,#N/A,FALSE,"MO (2)"}</definedName>
    <definedName name="sasadasas_1" localSheetId="1" hidden="1">{#N/A,#N/A,FALSE,"MO (2)"}</definedName>
    <definedName name="sasadasas_1" hidden="1">{#N/A,#N/A,FALSE,"MO (2)"}</definedName>
    <definedName name="SASADE" localSheetId="1" hidden="1">{#N/A,#N/A,FALSE,"MO (2)"}</definedName>
    <definedName name="SASADE" hidden="1">{#N/A,#N/A,FALSE,"MO (2)"}</definedName>
    <definedName name="sasadefadesa" localSheetId="1" hidden="1">{#N/A,#N/A,FALSE,"MO (2)"}</definedName>
    <definedName name="sasadefadesa" hidden="1">{#N/A,#N/A,FALSE,"MO (2)"}</definedName>
    <definedName name="sasadefadesa_1" localSheetId="1" hidden="1">{#N/A,#N/A,FALSE,"MO (2)"}</definedName>
    <definedName name="sasadefadesa_1" hidden="1">{#N/A,#N/A,FALSE,"MO (2)"}</definedName>
    <definedName name="SASASA" localSheetId="0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2" hidden="1">{#N/A,#N/A,FALSE,"MO (2)"}</definedName>
    <definedName name="SASASA" localSheetId="1" hidden="1">{#N/A,#N/A,FALSE,"MO (2)"}</definedName>
    <definedName name="SASASA" hidden="1">{#N/A,#N/A,FALSE,"MO (2)"}</definedName>
    <definedName name="SASASA_1" localSheetId="1" hidden="1">{#N/A,#N/A,FALSE,"MO (2)"}</definedName>
    <definedName name="SASASA_1" hidden="1">{#N/A,#N/A,FALSE,"MO (2)"}</definedName>
    <definedName name="sasda" localSheetId="1" hidden="1">{#N/A,#N/A,TRUE,"Serviços"}</definedName>
    <definedName name="sasda" hidden="1">{#N/A,#N/A,TRUE,"Serviços"}</definedName>
    <definedName name="sasdaa" localSheetId="1" hidden="1">{#N/A,#N/A,TRUE,"Serviços"}</definedName>
    <definedName name="sasdaa" hidden="1">{#N/A,#N/A,TRUE,"Serviços"}</definedName>
    <definedName name="sassa">#REF!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B" localSheetId="4" hidden="1">#REF!</definedName>
    <definedName name="SB">#REF!</definedName>
    <definedName name="sb_1">#N/A</definedName>
    <definedName name="SB_11">#N/A</definedName>
    <definedName name="SB_16">#REF!</definedName>
    <definedName name="sb_2">#N/A</definedName>
    <definedName name="sBase">#REF!</definedName>
    <definedName name="sbg">#REF!</definedName>
    <definedName name="sbg_1">"$#REF!.$#REF!$#REF!"</definedName>
    <definedName name="sbg_10">#REF!</definedName>
    <definedName name="sbg_11">!#REF!</definedName>
    <definedName name="sbg_12">#REF!</definedName>
    <definedName name="sbg_13">#REF!</definedName>
    <definedName name="sbg_14">#REF!</definedName>
    <definedName name="sbg_15">!#REF!</definedName>
    <definedName name="sbg_16">#REF!</definedName>
    <definedName name="sbg_2">#N/A</definedName>
    <definedName name="sbg_25">#REF!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!#REF!</definedName>
    <definedName name="sbg_7">!#REF!</definedName>
    <definedName name="sbg_8">!#REF!</definedName>
    <definedName name="sbg_9">!#REF!</definedName>
    <definedName name="sbgg">#REF!</definedName>
    <definedName name="SBMA">[39]RO!$N$5</definedName>
    <definedName name="SBRP">"'file:///D:/Meus documentos/ANASTÁCIO/SERCEL/BR262990800.xls'#$SERVIÇOS.$#REF!$#REF!"</definedName>
    <definedName name="sbrp.">#REF!</definedName>
    <definedName name="SBRP_1">#REF!</definedName>
    <definedName name="SBRP_11">#N/A</definedName>
    <definedName name="SBRP_2">#N/A</definedName>
    <definedName name="SBS">#REF!</definedName>
    <definedName name="SBSGDVDBD">#N/A</definedName>
    <definedName name="SBT">#REF!</definedName>
    <definedName name="SBTA">[39]RP!$P$105</definedName>
    <definedName name="SBTC">#REF!</definedName>
    <definedName name="SBTC_1">"$#REF!.$#REF!$#REF!"</definedName>
    <definedName name="SBTC_10">#REF!</definedName>
    <definedName name="SBTC_11">!#REF!</definedName>
    <definedName name="SBTC_12">#REF!</definedName>
    <definedName name="SBTC_13">#REF!</definedName>
    <definedName name="SBTC_14">#REF!</definedName>
    <definedName name="SBTC_15">!#REF!</definedName>
    <definedName name="SBTC_16">#REF!</definedName>
    <definedName name="SBTC_2">#N/A</definedName>
    <definedName name="SBTC_25">#REF!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!#REF!</definedName>
    <definedName name="SBTC_7">!#REF!</definedName>
    <definedName name="SBTC_8">!#REF!</definedName>
    <definedName name="SBTC_9">!#REF!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[110]SERVIÇOS!$G$55</definedName>
    <definedName name="SCB_16">#REF!</definedName>
    <definedName name="SCB_39">[110]SERVIÇOS!$G$55</definedName>
    <definedName name="SCB_6">[110]SERVIÇOS!$G$55</definedName>
    <definedName name="scbluq">'[244]CBUQ DRENO LONGIT RECOBRIMENTO'!#REF!</definedName>
    <definedName name="scbuq">'[244]CBUQ DRENO LONGIT RECOBRIMENTO'!#REF!</definedName>
    <definedName name="sCerca">#REF!</definedName>
    <definedName name="scon">#N/A</definedName>
    <definedName name="sCorEstCon">#REF!</definedName>
    <definedName name="scotchlite">#REF!</definedName>
    <definedName name="SCTA">[39]RP!$O$105</definedName>
    <definedName name="scubq">'[244]CBUQ DRENO LONGIT RECOBRIMENTO'!#REF!</definedName>
    <definedName name="sd" hidden="1">#REF!</definedName>
    <definedName name="SDAGSADGF">#REF!</definedName>
    <definedName name="sDAR">#REF!</definedName>
    <definedName name="sDAR01">'[244]DAR-01'!#REF!</definedName>
    <definedName name="sdas">'[6]Paulo de Carvalho'!#REF!</definedName>
    <definedName name="SDASDAWDA">#REF!</definedName>
    <definedName name="sdasf">#N/A</definedName>
    <definedName name="SDDFADF">#N/A</definedName>
    <definedName name="SDE">#N/A</definedName>
    <definedName name="SDEDE">#N/A</definedName>
    <definedName name="sdf">[245]QuQuant!#REF!</definedName>
    <definedName name="sdfassdfdsf">#N/A</definedName>
    <definedName name="SDFEDFA">#N/A</definedName>
    <definedName name="SDFFDFDF" localSheetId="1" hidden="1">{"'gráf jan00'!$A$1:$AK$41"}</definedName>
    <definedName name="SDFFDFDF" hidden="1">{"'gráf jan00'!$A$1:$AK$41"}</definedName>
    <definedName name="sdfgsdfgsdfg">#REF!</definedName>
    <definedName name="sdfs">'[59]Fresagem de Pista Ago-98'!#REF!</definedName>
    <definedName name="sdfsd">#REF!</definedName>
    <definedName name="sdfsdf">'[59]Fresagem de Pista Ago-98'!#REF!</definedName>
    <definedName name="SDFSFS">#N/A</definedName>
    <definedName name="sdfshdfhsdjfd">#REF!</definedName>
    <definedName name="SDFSV">#REF!</definedName>
    <definedName name="SDFW">#REF!</definedName>
    <definedName name="sdfwefg">#REF!</definedName>
    <definedName name="SDGFSDG">#N/A</definedName>
    <definedName name="sdgshghs">#REF!</definedName>
    <definedName name="sDope">#REF!</definedName>
    <definedName name="sDreno">#REF!</definedName>
    <definedName name="sds" hidden="1">#N/A</definedName>
    <definedName name="sds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0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2" hidden="1">{#N/A,#N/A,FALSE,"MO (2)"}</definedName>
    <definedName name="sdsdsds" localSheetId="1" hidden="1">{#N/A,#N/A,FALSE,"MO (2)"}</definedName>
    <definedName name="sdsdsds" hidden="1">{#N/A,#N/A,FALSE,"MO (2)"}</definedName>
    <definedName name="sdsdsdsx" localSheetId="0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hidden="1">{#N/A,#N/A,FALSE,"MO (2)"}</definedName>
    <definedName name="sDSS04">[246]DSS_04!#REF!</definedName>
    <definedName name="sdvsvsdvsv">#REF!</definedName>
    <definedName name="sdvsvsvs">#REF!</definedName>
    <definedName name="sdxcfr">#N/A</definedName>
    <definedName name="SE" localSheetId="3" hidden="1">#REF!</definedName>
    <definedName name="SE" localSheetId="4" hidden="1">#REF!</definedName>
    <definedName name="SE" hidden="1">#REF!</definedName>
    <definedName name="SEC">#REF!</definedName>
    <definedName name="secao">#REF!</definedName>
    <definedName name="SEFW">#REF!</definedName>
    <definedName name="seg">#REF!</definedName>
    <definedName name="SEG_1">#REF!</definedName>
    <definedName name="seg_16">#REF!</definedName>
    <definedName name="Seg_Carna">[58]!_c_10-48</definedName>
    <definedName name="Seg_Carna_20">[217]!Dom_Páscoa-48</definedName>
    <definedName name="Seg_Carna_21">[217]!Dom_Páscoa-48</definedName>
    <definedName name="seg_vida">#REF!</definedName>
    <definedName name="seg0">#REF!</definedName>
    <definedName name="SEGA">[33]DADOS!$B$6</definedName>
    <definedName name="SEGM">#REF!</definedName>
    <definedName name="SEGM1">#REF!</definedName>
    <definedName name="SEGM2">#REF!</definedName>
    <definedName name="Segmento">#REF!</definedName>
    <definedName name="SEGMENTO_1">[128]DADOS!$C$14</definedName>
    <definedName name="SEGMENTO_10">#REF!</definedName>
    <definedName name="SEGMENTO_11">#REF!</definedName>
    <definedName name="SEGMENTO_12">#REF!</definedName>
    <definedName name="Segmento_16">#REF!</definedName>
    <definedName name="SEGMENTO_9">#REF!</definedName>
    <definedName name="SEGMENTO1">#REF!</definedName>
    <definedName name="segmt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TRINCA">#REF!</definedName>
    <definedName name="SEM">[132]SEM!$C$3:$D$535</definedName>
    <definedName name="SEM_MES">#REF!</definedName>
    <definedName name="SemanaTerminando">[247]materiais!#REF!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>'[26]Mão de Obra'!$E$27</definedName>
    <definedName name="SerP">#REF!</definedName>
    <definedName name="serr">'[67]QTT  BETUM'!#REF!</definedName>
    <definedName name="SERV">#REF!</definedName>
    <definedName name="serv_1">"NA()"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DNER">'[31]1ExecuçServiços'!$A$9:$H$1081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!#REF!</definedName>
    <definedName name="Serviço_15">!#REF!</definedName>
    <definedName name="Serviço_16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>[248]Serviços!$A$1:$I$65536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[249]Serviços!$A$3:$AF$1403</definedName>
    <definedName name="Serviços_34">#REF!</definedName>
    <definedName name="Serviços_36">[249]Serviços!$A$3:$AF$1403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>#REF!</definedName>
    <definedName name="Serviçosprojeto">#REF!</definedName>
    <definedName name="SERVIX">'[112]PLANILHA DE QUANT. E CUSTOS A'!#REF!</definedName>
    <definedName name="SERVMA">[39]RO!$N$53</definedName>
    <definedName name="SERVTA">[39]ADM!$U$211</definedName>
    <definedName name="sEscoram">#REF!</definedName>
    <definedName name="sEscPonte">#REF!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A">#REF!</definedName>
    <definedName name="SETEMBRO" localSheetId="0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2" hidden="1">{#N/A,#N/A,TRUE,"Serviços"}</definedName>
    <definedName name="SETEMBRO" localSheetId="1" hidden="1">{#N/A,#N/A,TRUE,"Serviços"}</definedName>
    <definedName name="SETEMBRO" hidden="1">{#N/A,#N/A,TRUE,"Serviços"}</definedName>
    <definedName name="SETEMBRO_1" localSheetId="1" hidden="1">{#N/A,#N/A,TRUE,"Serviços"}</definedName>
    <definedName name="SETEMBRO_1" hidden="1">{#N/A,#N/A,TRUE,"Serviços"}</definedName>
    <definedName name="SETEMBRO_1_1" localSheetId="1" hidden="1">{#N/A,#N/A,TRUE,"Serviços"}</definedName>
    <definedName name="SETEMBRO_1_1" hidden="1">{#N/A,#N/A,TRUE,"Serviços"}</definedName>
    <definedName name="SETEMBRO_2" localSheetId="1" hidden="1">{#N/A,#N/A,TRUE,"Serviços"}</definedName>
    <definedName name="SETEMBRO_2" hidden="1">{#N/A,#N/A,TRUE,"Serviços"}</definedName>
    <definedName name="SETEMBRO_2_1" localSheetId="1" hidden="1">{#N/A,#N/A,TRUE,"Serviços"}</definedName>
    <definedName name="SETEMBRO_2_1" hidden="1">{#N/A,#N/A,TRUE,"Serviços"}</definedName>
    <definedName name="SETEMBRO_3" localSheetId="1" hidden="1">{#N/A,#N/A,TRUE,"Serviços"}</definedName>
    <definedName name="SETEMBRO_3" hidden="1">{#N/A,#N/A,TRUE,"Serviços"}</definedName>
    <definedName name="SETEMBRO_3_1" localSheetId="1" hidden="1">{#N/A,#N/A,TRUE,"Serviços"}</definedName>
    <definedName name="SETEMBRO_3_1" hidden="1">{#N/A,#N/A,TRUE,"Serviços"}</definedName>
    <definedName name="SETEMBRO_4" localSheetId="1" hidden="1">{#N/A,#N/A,TRUE,"Serviços"}</definedName>
    <definedName name="SETEMBRO_4" hidden="1">{#N/A,#N/A,TRUE,"Serviços"}</definedName>
    <definedName name="SETEMBRO_4_1" localSheetId="1" hidden="1">{#N/A,#N/A,TRUE,"Serviços"}</definedName>
    <definedName name="SETEMBRO_4_1" hidden="1">{#N/A,#N/A,TRUE,"Serviços"}</definedName>
    <definedName name="SETEMBRO_5" localSheetId="1" hidden="1">{#N/A,#N/A,TRUE,"Serviços"}</definedName>
    <definedName name="SETEMBRO_5" hidden="1">{#N/A,#N/A,TRUE,"Serviços"}</definedName>
    <definedName name="SETEMBRO_5_1" localSheetId="1" hidden="1">{#N/A,#N/A,TRUE,"Serviços"}</definedName>
    <definedName name="SETEMBRO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localSheetId="1" hidden="1">{#N/A,#N/A,TRUE,"Serviços"}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1" hidden="1">{"'Quadro'!$A$4:$BG$78"}</definedName>
    <definedName name="SFD" hidden="1">{"'Quadro'!$A$4:$BG$78"}</definedName>
    <definedName name="sfds">#REF!</definedName>
    <definedName name="SFFDVDTFE">#N/A</definedName>
    <definedName name="sForma">#REF!</definedName>
    <definedName name="SFR" localSheetId="1" hidden="1">{"'Quadro'!$A$4:$BG$78"}</definedName>
    <definedName name="SFR" hidden="1">{"'Quadro'!$A$4:$BG$78"}</definedName>
    <definedName name="sfresagem">[246]Fresagem!#REF!</definedName>
    <definedName name="sFrezagem">#REF!</definedName>
    <definedName name="sfsf">#REF!</definedName>
    <definedName name="sgfskçldfksfçhsçjhs">#REF!</definedName>
    <definedName name="sggg">#REF!</definedName>
    <definedName name="sgggg">#REF!</definedName>
    <definedName name="SGSCCS">#N/A</definedName>
    <definedName name="SGSGFVDVED">#N/A</definedName>
    <definedName name="S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AREVIT">#REF!</definedName>
    <definedName name="SH_CREMA">#REF!</definedName>
    <definedName name="SH_LEGENDA">[80]LEGENDAS!$A$45:$C$95</definedName>
    <definedName name="SH_MATERIAL">#REF!</definedName>
    <definedName name="SH_MATREVIT">#REF!</definedName>
    <definedName name="SH_PAVIMENTO">#REF!</definedName>
    <definedName name="SH_PROVISORIA">#REF!</definedName>
    <definedName name="SH_SNV">#REF!</definedName>
    <definedName name="SH_VMD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h">#REF!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maio14">#REF!</definedName>
    <definedName name="sicronov03">#REF!</definedName>
    <definedName name="SIFÃO_CROMADO">#REF!</definedName>
    <definedName name="SIH">#REF!</definedName>
    <definedName name="SIH_1">"NA()"</definedName>
    <definedName name="SIM">#REF!</definedName>
    <definedName name="sImprima">#REF!</definedName>
    <definedName name="SIN">'[127]P reaj x P atual'!$S$8</definedName>
    <definedName name="SINA_A">#REF!</definedName>
    <definedName name="SINA_B">#REF!</definedName>
    <definedName name="SINAL">#REF!</definedName>
    <definedName name="SINAL_16">#REF!</definedName>
    <definedName name="SINALHORPIL">#N/A</definedName>
    <definedName name="SINALHORREC">#N/A</definedName>
    <definedName name="SINALI">#N/A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471">#REF!</definedName>
    <definedName name="SINAPI">#REF!</definedName>
    <definedName name="SINH">#REF!</definedName>
    <definedName name="SINMA">#REF!</definedName>
    <definedName name="SINP">#REF!</definedName>
    <definedName name="SINTA">#REF!</definedName>
    <definedName name="SINTETICO" localSheetId="1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tuação">#REF!</definedName>
    <definedName name="SIV">#REF!</definedName>
    <definedName name="SIV_1">"NA()"</definedName>
    <definedName name="SJ">#REF!</definedName>
    <definedName name="SJ_16">#REF!</definedName>
    <definedName name="sJateam">#REF!</definedName>
    <definedName name="sLaje">#REF!</definedName>
    <definedName name="SLRP">[52]SERVIÇOS!#REF!</definedName>
    <definedName name="SM">#REF!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[242]SERVIÇOS!$G$59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>'[246]Meio-fio'!#REF!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 localSheetId="1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_16">#REF!</definedName>
    <definedName name="SMWA">#REF!</definedName>
    <definedName name="SMWA_16">#REF!</definedName>
    <definedName name="Sng" localSheetId="1">{"um","mil","um milhão","um bilhão","um trilhão"}</definedName>
    <definedName name="Sng">{"um","mil","um milhão","um bilhão","um trilhão"}</definedName>
    <definedName name="SNV">[80]CLASSE!$B$3:$D$306</definedName>
    <definedName name="SNV_202001A">#REF!</definedName>
    <definedName name="SNV_CLASSE">[250]CLASSE!$B$3:$H$306</definedName>
    <definedName name="SNV_PLACA">#REF!</definedName>
    <definedName name="SOLEIRA_CINZA_CORUMBA">#REF!</definedName>
    <definedName name="SOLICI">#N/A</definedName>
    <definedName name="sollimp">#REF!</definedName>
    <definedName name="solma">'[251]Solicitação Interna de Fab'!$A$6</definedName>
    <definedName name="SOLO">[121]SERVIÇOS!$G$14</definedName>
    <definedName name="SOLOBASE">#REF!</definedName>
    <definedName name="SOLOBRITA">#REF!</definedName>
    <definedName name="solobritarp">#REF!</definedName>
    <definedName name="SOLOCIM">#REF!</definedName>
    <definedName name="SOLOCIMENTO">#N/A</definedName>
    <definedName name="SOLOCIMENTO_7">#N/A</definedName>
    <definedName name="SOLOCIMENTOMAN">'[76]QUANT SERV MAN (4ª)'!$G$14</definedName>
    <definedName name="SOLOCIMENTOREC">'[76]QUANT SERV REC I(5ª)'!$G$14</definedName>
    <definedName name="SOLOCIMMAN">#N/A</definedName>
    <definedName name="SOLOCIMREP">#REF!</definedName>
    <definedName name="SOLOCIMREST">#N/A</definedName>
    <definedName name="SOLOCIMRP">#REF!</definedName>
    <definedName name="solomecanizado">'[47]REM. PROFUN MECANIZADO'!#REF!</definedName>
    <definedName name="SOLOREM">#N/A</definedName>
    <definedName name="SOLOREM_20">#N/A</definedName>
    <definedName name="SOLOREMFMAN">'[76]REMENDO PROF MAN 3ª MP'!$L$39</definedName>
    <definedName name="SOLOREMFREC">'[76]REM. PROF REC MBUF 5ª MP'!$L$39</definedName>
    <definedName name="SOLOREMMAN">#N/A</definedName>
    <definedName name="SOLOREMQREC">'[76]REMENDO PROF.MBUQ 5ª MP'!$L$39</definedName>
    <definedName name="SOLOREMREST">#N/A</definedName>
    <definedName name="SOLOREMRESTF">#N/A</definedName>
    <definedName name="SOLORP">#REF!</definedName>
    <definedName name="SOLORPDMAN">#REF!</definedName>
    <definedName name="SOLORPDMEC">#REF!</definedName>
    <definedName name="SOLORPMAN">'[57]RP MAN'!$D$78</definedName>
    <definedName name="SOLOTOTAL">'[57]RP MAN'!$M$77</definedName>
    <definedName name="SOLPIR">#REF!</definedName>
    <definedName name="SOLU_LIMPADORA">#REF!</definedName>
    <definedName name="SoluçãoIntervençãoFuncional">#REF!</definedName>
    <definedName name="Soluções_3ªF">OFFSET('[118]Orçamento por Kmf'!$B$1,MATCH("3ª FAIXA",'[118]Orçamento por Kmf'!$B:$B,0),0,MATCH("ACOSTAMENTO",'[118]Orçamento por Kmf'!$B:$B,0)-MATCH("3ª FAIXA",'[118]Orçamento por Kmf'!$B:$B,0),1)</definedName>
    <definedName name="Soluções_Acost">OFFSET('[118]Orçamento por Kmf'!$B$1,MATCH("ACOSTAMENTO",'[118]Orçamento por Kmf'!$B:$B,0),0,MATCH("DRENAGEM SUPERFICIAL",'[118]Orçamento por Kmf'!$B:$B,0)-MATCH("ACOSTAMENTO",'[118]Orçamento por Kmf'!$B:$B,0),1)</definedName>
    <definedName name="Soluções_Pista">OFFSET('[118]Orçamento por Kmf'!$B$1,MATCH("PISTA ROLAMENTO",'[118]Orçamento por Kmf'!$B:$B,0),0,MATCH("3ª FAIXA",'[118]Orçamento por Kmf'!$B:$B,0)-MATCH("PISTA ROLAMENTO",'[118]Orçamento por Kmf'!$B:$B,0),1)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[214]ORÇAMENTO!#REF!</definedName>
    <definedName name="SOMA1_13">#REF!</definedName>
    <definedName name="SOMA1_14">#REF!</definedName>
    <definedName name="SOMA2">[214]ORÇAMENTO!#REF!</definedName>
    <definedName name="SOMA2_13">#REF!</definedName>
    <definedName name="SOMA2_14">#REF!</definedName>
    <definedName name="SOMA3">[214]ORÇAMENTO!#REF!</definedName>
    <definedName name="SOMA3_13">#REF!</definedName>
    <definedName name="SOMA3_14">#REF!</definedName>
    <definedName name="SOMA4">[214]ORÇAMENTO!#REF!</definedName>
    <definedName name="SOMA4_13">#REF!</definedName>
    <definedName name="SOMA4_14">#REF!</definedName>
    <definedName name="SOMA5">[214]ORÇAMENTO!#REF!</definedName>
    <definedName name="SOMA5_13">#REF!</definedName>
    <definedName name="SOMA5_14">#REF!</definedName>
    <definedName name="SOMA6">[52]ORÇAMENTO!#REF!</definedName>
    <definedName name="SOMA7">[52]ORÇAMENTO!#REF!</definedName>
    <definedName name="SomaMedAtual">SUM(IF(#REF!=#REF!,IF(#REF!=#REF!,#REF!)))</definedName>
    <definedName name="SomaMedAtual_1">"SUM(IF(NA()=NA();IF(NA()=NA();NA())))"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">[39]RO!$AD$94</definedName>
    <definedName name="sPintLig">[246]PintLigacao!#REF!</definedName>
    <definedName name="sPintLigac">#REF!</definedName>
    <definedName name="sPMQ">[246]PMQ!#REF!</definedName>
    <definedName name="spsl1">#REF!</definedName>
    <definedName name="spsl2">#REF!</definedName>
    <definedName name="SR_SE">#REF!</definedName>
    <definedName name="sRegSLeito">#REF!</definedName>
    <definedName name="sRegular">#REF!</definedName>
    <definedName name="sRemMatBet">#REF!</definedName>
    <definedName name="sRemMatGra">#REF!</definedName>
    <definedName name="SR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[116]Croqui!$I$4</definedName>
    <definedName name="srsdgqge">#REF!</definedName>
    <definedName name="SRTSR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3" hidden="1">#REF!</definedName>
    <definedName name="SRV" localSheetId="4" hidden="1">#REF!</definedName>
    <definedName name="SRV" hidden="1">#REF!</definedName>
    <definedName name="SS" localSheetId="0" hidden="1">{#N/A,#N/A,FALSE,"MO (2)"}</definedName>
    <definedName name="SS" localSheetId="3" hidden="1">{#N/A,#N/A,FALSE,"MO (2)"}</definedName>
    <definedName name="SS" localSheetId="4" hidden="1">{#N/A,#N/A,FALSE,"MO (2)"}</definedName>
    <definedName name="SS" localSheetId="2" hidden="1">{#N/A,#N/A,FALSE,"MO (2)"}</definedName>
    <definedName name="SS" hidden="1">#REF!</definedName>
    <definedName name="SS_1" localSheetId="1" hidden="1">{#N/A,#N/A,FALSE,"MO (2)"}</definedName>
    <definedName name="SS_1" hidden="1">{#N/A,#N/A,FALSE,"MO (2)"}</definedName>
    <definedName name="sSarjeta">#REF!</definedName>
    <definedName name="SSD">#N/A</definedName>
    <definedName name="SSDF" localSheetId="1" hidden="1">{"'Quadro'!$A$4:$BG$78"}</definedName>
    <definedName name="SSDF" hidden="1">{"'Quadro'!$A$4:$BG$78"}</definedName>
    <definedName name="ssdfd">#N/A</definedName>
    <definedName name="SSEG">#REF!</definedName>
    <definedName name="sSinHor">#REF!</definedName>
    <definedName name="ssrs" localSheetId="1" hidden="1">{#N/A,#N/A,TRUE,"Serviços"}</definedName>
    <definedName name="ssrs" hidden="1">{#N/A,#N/A,TRUE,"Serviços"}</definedName>
    <definedName name="SSS" localSheetId="0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2" hidden="1">{#N/A,#N/A,FALSE,"MO (2)"}</definedName>
    <definedName name="SSS" localSheetId="1" hidden="1">{#N/A,#N/A,FALSE,"MO (2)"}</definedName>
    <definedName name="SSS" hidden="1">{#N/A,#N/A,FALSE,"MO (2)"}</definedName>
    <definedName name="SSS_1" localSheetId="1" hidden="1">{#N/A,#N/A,FALSE,"MO (2)"}</definedName>
    <definedName name="SSS_1" hidden="1">{#N/A,#N/A,FALSE,"MO (2)"}</definedName>
    <definedName name="sssa">#N/A</definedName>
    <definedName name="sssd">#N/A</definedName>
    <definedName name="ssss">#N/A</definedName>
    <definedName name="ssssa">'[252]P A T O  D'!#REF!</definedName>
    <definedName name="ssssss" localSheetId="0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hidden="1">{#N/A,#N/A,FALSE,"MO (2)"}</definedName>
    <definedName name="SSSSSSS">#REF!</definedName>
    <definedName name="ssssssss" localSheetId="1" hidden="1">{#N/A,#N/A,FALSE,"MO (2)"}</definedName>
    <definedName name="ssssssss" hidden="1">{#N/A,#N/A,FALSE,"MO (2)"}</definedName>
    <definedName name="ssssssss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ssssssss">#REF!</definedName>
    <definedName name="sssssssssssssssssssss" localSheetId="0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2" hidden="1">{#N/A,#N/A,TRUE,"Plan1"}</definedName>
    <definedName name="sssssssssssssssssssss" localSheetId="1" hidden="1">{#N/A,#N/A,TRUE,"Plan1"}</definedName>
    <definedName name="sssssssssssssssssssss" hidden="1">{#N/A,#N/A,TRUE,"Plan1"}</definedName>
    <definedName name="sssssssssssssssssssss_1" localSheetId="1" hidden="1">{#N/A,#N/A,TRUE,"Plan1"}</definedName>
    <definedName name="sssssssssssssssssssss_1" hidden="1">{#N/A,#N/A,TRUE,"Plan1"}</definedName>
    <definedName name="sssv">#REF!</definedName>
    <definedName name="sSTC01">[246]STC_01!#REF!</definedName>
    <definedName name="sSubBase">#REF!</definedName>
    <definedName name="ST">#REF!</definedName>
    <definedName name="ST_16">#REF!</definedName>
    <definedName name="STR">#REF!</definedName>
    <definedName name="STR_13">[110]ORÇAMENTO!$B$6</definedName>
    <definedName name="STR_16">#REF!</definedName>
    <definedName name="STR_39">[110]ORÇAMENTO!$B$6</definedName>
    <definedName name="STR_6">[110]ORÇAMENTO!$B$6</definedName>
    <definedName name="stre">#REF!</definedName>
    <definedName name="sub">#REF!</definedName>
    <definedName name="Sub__trecho">#REF!</definedName>
    <definedName name="sub_16">#REF!</definedName>
    <definedName name="SUB_TRECHO">#REF!</definedName>
    <definedName name="SubBase">#REF!</definedName>
    <definedName name="Subestação">#REF!</definedName>
    <definedName name="SubFixoInfra">#REF!</definedName>
    <definedName name="SubFixoSecretaria">#REF!</definedName>
    <definedName name="SubFixoServicos">#REF!</definedName>
    <definedName name="SUBSTRATO_P">#REF!</definedName>
    <definedName name="Subt" localSheetId="4" hidden="1">#REF!</definedName>
    <definedName name="Subt">#REF!</definedName>
    <definedName name="SUBT_1">#REF!</definedName>
    <definedName name="SUBT_16">#REF!</definedName>
    <definedName name="SUBT1">"$#REF!.$B$#REF!"</definedName>
    <definedName name="SUBT1_12">#REF!</definedName>
    <definedName name="SUBT2">#REF!</definedName>
    <definedName name="SUBTOT">[214]ORÇAMENTO!#REF!</definedName>
    <definedName name="Subtrecho">#REF!</definedName>
    <definedName name="SUBTRECHO_1">[128]DADOS!$C$12</definedName>
    <definedName name="subtrecho_10">#REF!</definedName>
    <definedName name="SUBTRECHO_11">#REF!</definedName>
    <definedName name="subtrecho_12">#REF!</definedName>
    <definedName name="subtrecho_13">#REF!</definedName>
    <definedName name="Subtrecho_16">#REF!</definedName>
    <definedName name="subtrecho_4">#REF!</definedName>
    <definedName name="subtrecho_42">#REF!</definedName>
    <definedName name="subtrecho_9">#REF!</definedName>
    <definedName name="SUBTRECHO1">[104]Croqui!$B$6</definedName>
    <definedName name="SubVariavelInfra">#REF!</definedName>
    <definedName name="SubVariavelInsumos">#REF!</definedName>
    <definedName name="SubVariavelMatEscritorio">#REF!</definedName>
    <definedName name="SubVariavelMatLimpeza">#REF!</definedName>
    <definedName name="SubVariavelServicos">#REF!</definedName>
    <definedName name="sum">#REF!</definedName>
    <definedName name="sumari">#REF!</definedName>
    <definedName name="sumariio">#REF!</definedName>
    <definedName name="sumarin">#REF!</definedName>
    <definedName name="sumario">#REF!</definedName>
    <definedName name="sumario1">#REF!</definedName>
    <definedName name="sumario2">#REF!</definedName>
    <definedName name="sumario3">#REF!</definedName>
    <definedName name="sumario4">#REF!</definedName>
    <definedName name="sumarioo">#REF!</definedName>
    <definedName name="SUMARIOOOO1">#REF!</definedName>
    <definedName name="sumarrio">#REF!</definedName>
    <definedName name="sumary">#REF!</definedName>
    <definedName name="SUMIR3">#REF!</definedName>
    <definedName name="summar">#REF!</definedName>
    <definedName name="Summary">#REF!</definedName>
    <definedName name="summer">#REF!</definedName>
    <definedName name="SUMMERY">#REF!</definedName>
    <definedName name="SUMMERYY">#REF!</definedName>
    <definedName name="SUP_MAR94">#REF!</definedName>
    <definedName name="SUPER">'[47]F. MEDIÇAO'!$A$89</definedName>
    <definedName name="SUPERINTENDENTE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#N/A</definedName>
    <definedName name="SUPERVISSOR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svsicro2">'[253]SICRO COM DESON'!$A$10:$D$81</definedName>
    <definedName name="svt">#REF!</definedName>
    <definedName name="SWE" localSheetId="1" hidden="1">{"'Quadro'!$A$4:$BG$78"}</definedName>
    <definedName name="SWE" hidden="1">{"'Quadro'!$A$4:$BG$78"}</definedName>
    <definedName name="swgr">#REF!</definedName>
    <definedName name="SWR" localSheetId="1" hidden="1">{"'Quadro'!$A$4:$BG$78"}</definedName>
    <definedName name="SWR" hidden="1">{"'Quadro'!$A$4:$BG$78"}</definedName>
    <definedName name="sx\az">#N/A</definedName>
    <definedName name="sxcc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>#REF!</definedName>
    <definedName name="T.0">#N/A</definedName>
    <definedName name="T.1">#N/A</definedName>
    <definedName name="T.10">#N/A</definedName>
    <definedName name="T.11">#N/A</definedName>
    <definedName name="T.12">#N/A</definedName>
    <definedName name="T.13">#N/A</definedName>
    <definedName name="T.14">#N/A</definedName>
    <definedName name="T.15">#N/A</definedName>
    <definedName name="T.2">#N/A</definedName>
    <definedName name="T.3">#N/A</definedName>
    <definedName name="T.4">#N/A</definedName>
    <definedName name="T.5">#N/A</definedName>
    <definedName name="T.6">#N/A</definedName>
    <definedName name="T.7">#N/A</definedName>
    <definedName name="T.8">#N/A</definedName>
    <definedName name="T.9">#N/A</definedName>
    <definedName name="T_1">"T_1"</definedName>
    <definedName name="t_16">#REF!</definedName>
    <definedName name="T_25" localSheetId="1">[0]!CAPT</definedName>
    <definedName name="T_25">[0]!CAPT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2.530.02">'[47]RECOMP. REVEST. CBUQ'!#REF!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0">'[62]Tapa Buraco'!$H$43</definedName>
    <definedName name="T8.100.01">#REF!</definedName>
    <definedName name="t8.109.00">'[47]CORREÇ DEF MBUQ'!#REF!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0">[62]Transportes!$J$32</definedName>
    <definedName name="T9.002.01">[62]Transportes!$J$67</definedName>
    <definedName name="T9.002.03">[62]Transportes!$J$18</definedName>
    <definedName name="T9.002.06">#REF!</definedName>
    <definedName name="TA">#REF!</definedName>
    <definedName name="TA_16">#REF!</definedName>
    <definedName name="tab">[187]recursos!$A$2:$E$58</definedName>
    <definedName name="tab_1">"NA()"</definedName>
    <definedName name="tab_mancal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5">#REF!</definedName>
    <definedName name="Tab_Serv._16">#REF!</definedName>
    <definedName name="Tab_Serv._18">#REF!</definedName>
    <definedName name="Tab_Serviços">#REF!</definedName>
    <definedName name="Tab_Serviços_1">"$#REF!.$#REF!$#REF!"</definedName>
    <definedName name="Tab_Serviços_11">!#REF!</definedName>
    <definedName name="Tab_Serviços_15">!#REF!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der">#REF!</definedName>
    <definedName name="TABEFET">#REF!</definedName>
    <definedName name="TABEL.OAE.COMPL.">#N/A</definedName>
    <definedName name="TABEL.PREÇOS">#N/A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#REF!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de_mão_de_obra">#N/A</definedName>
    <definedName name="tabela_de_mão_de_obra_11">#REF!</definedName>
    <definedName name="tabela_de_materiais">#N/A</definedName>
    <definedName name="tabela_de_materiais_11">#REF!</definedName>
    <definedName name="TABELA_MOD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Consol">#REF!</definedName>
    <definedName name="tabelaDenominação">#REF!</definedName>
    <definedName name="TabelaDistribuiçãoDeMassas">#REF!</definedName>
    <definedName name="TABELAMES">[39]DG!$G$14:$J$25</definedName>
    <definedName name="TABELANOVA">#N/A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INS">#REF!</definedName>
    <definedName name="TABLE_2_6">#REF!</definedName>
    <definedName name="TABLE_3_6">#REF!</definedName>
    <definedName name="TABLE_4_6">#REF!</definedName>
    <definedName name="TABLE_5_6">#REF!</definedName>
    <definedName name="TABLE_6">#REF!</definedName>
    <definedName name="TABLE_6_6">#REF!</definedName>
    <definedName name="TABLE_7_6">#REF!</definedName>
    <definedName name="TABLE_8_6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PED">#REF!</definedName>
    <definedName name="TabPer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U">#REF!</definedName>
    <definedName name="TABUA">[25]DADOS!$C$20</definedName>
    <definedName name="TABUA.METRO">#REF!</definedName>
    <definedName name="TABUA_DUZIA">[75]Insumos!$I$70</definedName>
    <definedName name="TÁBUA_MAD_FORTE">#REF!</definedName>
    <definedName name="TABUA2">'[65]UNITÁRIOS BATAGUASSU'!$S$21</definedName>
    <definedName name="TabUF">#REF!</definedName>
    <definedName name="TABUPROJ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ão_bid">#REF!</definedName>
    <definedName name="tachão_mono">#REF!</definedName>
    <definedName name="Tachas" localSheetId="0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2" hidden="1">{#N/A,#N/A,TRUE,"Plan1"}</definedName>
    <definedName name="Tachas" localSheetId="1" hidden="1">{#N/A,#N/A,TRUE,"Plan1"}</definedName>
    <definedName name="Tachas" hidden="1">{#N/A,#N/A,TRUE,"Plan1"}</definedName>
    <definedName name="Tachas_1" localSheetId="1" hidden="1">{#N/A,#N/A,TRUE,"Plan1"}</definedName>
    <definedName name="Tachas_1" hidden="1">{#N/A,#N/A,TRUE,"Plan1"}</definedName>
    <definedName name="tachinhas">#REF!</definedName>
    <definedName name="tachões">#REF!</definedName>
    <definedName name="TACS">[154]TSS!$M$27</definedName>
    <definedName name="Tag_Carga">#REF!</definedName>
    <definedName name="Tag_CCM">#REF!</definedName>
    <definedName name="talud">#REF!</definedName>
    <definedName name="TAM">#REF!</definedName>
    <definedName name="TAM_16">#REF!</definedName>
    <definedName name="TAPA">#REF!</definedName>
    <definedName name="tapa_buraco">#REF!</definedName>
    <definedName name="tapaburac06">#N/A</definedName>
    <definedName name="tapaburaco">'[47]T. BURACO'!$H$41</definedName>
    <definedName name="TAPABURACO_7">#N/A</definedName>
    <definedName name="TAPABURACOMAN">'[76]QUANT SERV MAN (4ª)'!$D$14</definedName>
    <definedName name="TAPABURACOREC">'[76]QUANT SERV REC I(5ª)'!$D$14</definedName>
    <definedName name="TAPABURACOREST">#N/A</definedName>
    <definedName name="TAPABURFPIL">#N/A</definedName>
    <definedName name="TAPABURMAN">#N/A</definedName>
    <definedName name="TAPABURMANALT">#REF!</definedName>
    <definedName name="TAPABURMBUFMAN">'[84]SERVIÇOS MAT BET 0K'!$F$22</definedName>
    <definedName name="TAPABURMBUFREC">'[130]SERVIÇOS MAT BET'!$F$37</definedName>
    <definedName name="TAPABURMBUQMAN">'[84]SERVIÇOS MAT BET 0K'!$F$15</definedName>
    <definedName name="TAPABURMBUQPIL">#N/A</definedName>
    <definedName name="TAPABURMBUQREC">'[130]SERVIÇOS MAT BET'!$F$30</definedName>
    <definedName name="TAPAEMERGENCIAL">#REF!</definedName>
    <definedName name="tapafim">#REF!</definedName>
    <definedName name="tapaini">#REF!</definedName>
    <definedName name="TARUGO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13">[110]SERVIÇOS!$G$11</definedName>
    <definedName name="TB_16">#REF!</definedName>
    <definedName name="tb_2">#N/A</definedName>
    <definedName name="TB_39">[110]SERVIÇOS!$G$11</definedName>
    <definedName name="TB_6">[110]SERVIÇOS!$G$11</definedName>
    <definedName name="TB10_11">#N/A</definedName>
    <definedName name="TB110PI">#REF!</definedName>
    <definedName name="TB110PI_2">#N/A</definedName>
    <definedName name="TB110R">#REF!</definedName>
    <definedName name="TB110R_2">#N/A</definedName>
    <definedName name="tb1dia">'[76]TAPA BUR MBUF(rel) 5ªman'!$A$15</definedName>
    <definedName name="tb1kmf">'[76]TAPA BUR MBUF(rel) 5ªman'!$D$15</definedName>
    <definedName name="tb1kmi">'[76]TAPA BUR MBUF(rel) 5ªman'!$C$15</definedName>
    <definedName name="tb1peso">'[76]TAPA BUR MBUF(rel) 5ªman'!$E$15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'[76]TAPA BUR MBUF(rel) 5ªman'!$R$56</definedName>
    <definedName name="TBEBRBT">#N/A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MA">[39]RO!$N$28</definedName>
    <definedName name="TBO">#REF!</definedName>
    <definedName name="TBP">[39]RO!$E$28</definedName>
    <definedName name="tbpmf">#N/A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A">[39]TBF!$N$1397</definedName>
    <definedName name="TBTNUYT">#N/A</definedName>
    <definedName name="tbtransp1">'[76]TAPA BUR MBUF(rel) 5ªman'!$H$15</definedName>
    <definedName name="tbtransptotal">'[76]TAPA BUR MBUF(rel) 5ªman'!$H$56</definedName>
    <definedName name="tbtransptotalf">#N/A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#REF!</definedName>
    <definedName name="TBW_16">#REF!</definedName>
    <definedName name="TBWA">#REF!</definedName>
    <definedName name="TBWA_16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">#REF!</definedName>
    <definedName name="TCAP">#REF!</definedName>
    <definedName name="TCAP20">#REF!</definedName>
    <definedName name="TCAP20_16">#REF!</definedName>
    <definedName name="TCAP50">'[254]Mat. Bet.'!$E$22</definedName>
    <definedName name="TCAP50SJ">'[254]Mat. Bet.'!$E$24</definedName>
    <definedName name="TCAP50SJC">#REF!</definedName>
    <definedName name="TCAPFLEX">#REF!</definedName>
    <definedName name="TCAR">[255]TCC4!$I$30</definedName>
    <definedName name="TCB">#REF!</definedName>
    <definedName name="TCB_16">#REF!</definedName>
    <definedName name="TCB10CS">#REF!</definedName>
    <definedName name="TCB10M">#REF!</definedName>
    <definedName name="TCB10M3">"$#REF!.$K$#REF!"</definedName>
    <definedName name="TCB10M3_10">#REF!</definedName>
    <definedName name="TCB10M3_11">#REF!</definedName>
    <definedName name="TCB10M3_12">#REF!</definedName>
    <definedName name="TCB10M3_9">#REF!</definedName>
    <definedName name="TCB10M3RP">#REF!</definedName>
    <definedName name="TCB10MA">[39]RO!$N$44</definedName>
    <definedName name="TCB10TA">[39]TCCB10!$I$37</definedName>
    <definedName name="TCB10TSS">#REF!</definedName>
    <definedName name="TCB5CC">#REF!</definedName>
    <definedName name="TCB5GC">#REF!</definedName>
    <definedName name="TCB5M3">#REF!</definedName>
    <definedName name="TCB5M3_16">#REF!</definedName>
    <definedName name="TCB6M">#REF!</definedName>
    <definedName name="TCBMBUQ">#REF!</definedName>
    <definedName name="TCBMBUQ_16">#REF!</definedName>
    <definedName name="TCBR158">[255]TCB5!$I$79</definedName>
    <definedName name="TCBRPFMAN">#N/A</definedName>
    <definedName name="TCBTBFMAN">#N/A</definedName>
    <definedName name="TCBW">#REF!</definedName>
    <definedName name="TCBW_16">#REF!</definedName>
    <definedName name="TCBWA">#REF!</definedName>
    <definedName name="TCBWA_16">#REF!</definedName>
    <definedName name="TCC">#REF!</definedName>
    <definedName name="TCC_16">#REF!</definedName>
    <definedName name="TCC15T">#REF!</definedName>
    <definedName name="TCC4GC">#REF!</definedName>
    <definedName name="TCC4MA">[39]RO!$N$10</definedName>
    <definedName name="TCC4TA">[39]TCCC4t!$I$28</definedName>
    <definedName name="TCC4TCONCR">#REF!</definedName>
    <definedName name="TCC4TCONCR_16">#REF!</definedName>
    <definedName name="TCC4TFORMA">#REF!</definedName>
    <definedName name="TCC4TFORMA_16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dss">[39]DRENO!$O$175</definedName>
    <definedName name="TCCB10MA">#REF!</definedName>
    <definedName name="tccb10micro">[39]MICRO!$O$308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#REF!</definedName>
    <definedName name="TCCBRMZ_16">#REF!</definedName>
    <definedName name="TCCC">#REF!</definedName>
    <definedName name="TCCC4">[65]TCCC4!$I$29</definedName>
    <definedName name="TCCC4CC">#REF!</definedName>
    <definedName name="TCCC4FM">#REF!</definedName>
    <definedName name="TCCC4MA">#REF!</definedName>
    <definedName name="TCCC4TA">#REF!</definedName>
    <definedName name="TCCG">#REF!</definedName>
    <definedName name="TCCNP">#REF!</definedName>
    <definedName name="TCCW">#REF!</definedName>
    <definedName name="TCCW_16">#REF!</definedName>
    <definedName name="TCCWA">#REF!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P">#REF!</definedName>
    <definedName name="TCM30RP">#REF!</definedName>
    <definedName name="TCM30RPDMEC">#REF!</definedName>
    <definedName name="TCM30SJ">'[254]Mat. Bet.'!$F$27</definedName>
    <definedName name="TCM30SJC">#REF!</definedName>
    <definedName name="TCM30TB">[56]CM30TBTB!$D$33</definedName>
    <definedName name="TCMIMP">#REF!</definedName>
    <definedName name="tcorte3">#N/A</definedName>
    <definedName name="tcorte4">#N/A</definedName>
    <definedName name="tct">#REF!</definedName>
    <definedName name="TD">#N/A</definedName>
    <definedName name="tdaterro1">#N/A</definedName>
    <definedName name="tdaterro2">"$#REF!.$B$45:$B$48"</definedName>
    <definedName name="tdcorte1">#N/A</definedName>
    <definedName name="tdcorte2">#N/A</definedName>
    <definedName name="tdd">#REF!</definedName>
    <definedName name="tdreno1">"$#REF!.$B$42:$B$43"</definedName>
    <definedName name="tdreno2">"$#REF!.$C$42:$C$43"</definedName>
    <definedName name="TE">#N/A</definedName>
    <definedName name="TEB">#REF!</definedName>
    <definedName name="TEB_16">#REF!</definedName>
    <definedName name="TEBW">#REF!</definedName>
    <definedName name="TEBW_16">#REF!</definedName>
    <definedName name="TEBWA">#REF!</definedName>
    <definedName name="TEBWA_16">#REF!</definedName>
    <definedName name="TECD">#REF!</definedName>
    <definedName name="TECD_16">#REF!</definedName>
    <definedName name="TECD97">#REF!</definedName>
    <definedName name="TECD97_16">#REF!</definedName>
    <definedName name="TECNICA">#REF!</definedName>
    <definedName name="ted">#REF!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O">#REF!</definedName>
    <definedName name="TEMPO_3ªF">OFFSET('[118]Orçamento por Kmf'!$Q$1,MATCH("3ª FAIXA",'[118]Orçamento por Kmf'!$B:$B,0),0,MATCH("ACOSTAMENTO",'[118]Orçamento por Kmf'!$B:$B,0)-MATCH("3ª FAIXA",'[118]Orçamento por Kmf'!$B:$B,0),1)</definedName>
    <definedName name="TEMPO_Acost">OFFSET('[118]Orçamento por Kmf'!$Q$1,MATCH("ACOSTAMENTO",'[118]Orçamento por Kmf'!$B:$B,0),0,MATCH("DRENAGEM SUPERFICIAL",'[118]Orçamento por Kmf'!$B:$B,0)-MATCH("ACOSTAMENTO",'[118]Orçamento por Kmf'!$B:$B,0),1)</definedName>
    <definedName name="TEMPO_Pista">OFFSET('[118]Orçamento por Kmf'!$Q$1,MATCH("PISTA ROLAMENTO",'[118]Orçamento por Kmf'!$B:$B,0),0,MATCH("3ª FAIXA",'[118]Orçamento por Kmf'!$B:$B,0)-MATCH("PISTA ROLAMENTO",'[118]Orçamento por Kmf'!$B:$B,0),1)</definedName>
    <definedName name="temul">#REF!</definedName>
    <definedName name="temul_16">#REF!</definedName>
    <definedName name="TEMULFLEX">'[254]Mat. Bet.'!$F$39</definedName>
    <definedName name="TEMULFLEXCG">'[254]Mat. Bet.'!$F$40</definedName>
    <definedName name="TENROCAMENTO">'[154]ENROCAMENTO JOGADO'!$I$22</definedName>
    <definedName name="Teor">'[235]Mão de Obra'!$A$3:$A$7</definedName>
    <definedName name="Teor_1">#REF!</definedName>
    <definedName name="Teor_2">"#N/A"</definedName>
    <definedName name="Teor_25">[236]Teor!$A$3:$A$7</definedName>
    <definedName name="Teor_26">[237]Teor!$A$3:$A$7</definedName>
    <definedName name="Teor_28">[237]Teor!$A$3:$A$7</definedName>
    <definedName name="Teor_29">[237]Teor!$A$3:$A$7</definedName>
    <definedName name="Teor_3">"#N/A"</definedName>
    <definedName name="Teor_31">[237]Teor!$A$3:$A$7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>'[13]Página 16'!$A$3:$A$7</definedName>
    <definedName name="teor2">#N/A</definedName>
    <definedName name="teor2_1">#REF!</definedName>
    <definedName name="ter">#REF!</definedName>
    <definedName name="ter_16">#REF!</definedName>
    <definedName name="Ter_Carna">[58]!_c_10-47</definedName>
    <definedName name="Ter_Carna_20">[217]!Dom_Páscoa-47</definedName>
    <definedName name="Ter_Carna_21">[217]!Dom_Páscoa-47</definedName>
    <definedName name="TER_MAR94">#REF!</definedName>
    <definedName name="TERESINA">#N/A</definedName>
    <definedName name="TERFAIXALD">#REF!</definedName>
    <definedName name="TERFAIXALD_1">"NA()"</definedName>
    <definedName name="TERFAIXALE">#REF!</definedName>
    <definedName name="TERFAIXALE_1">"NA()"</definedName>
    <definedName name="TERP">#REF!</definedName>
    <definedName name="TERP_16">#REF!</definedName>
    <definedName name="terra">#REF!</definedName>
    <definedName name="terra_2">#REF!</definedName>
    <definedName name="TERRA_A">#REF!</definedName>
    <definedName name="TERRA_B">#REF!</definedName>
    <definedName name="Terra2">#N/A</definedName>
    <definedName name="TERRAP">'[127]P reaj x P atual'!$N$9</definedName>
    <definedName name="TERRAPL">#REF!</definedName>
    <definedName name="TERRAPL.">#N/A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S">'[42]8ª MP_BR-459'!#REF!</definedName>
    <definedName name="TES_1">'[42]8ª MP_BR_459'!#REF!</definedName>
    <definedName name="TES_10">'[226]8ª MP_BR_459'!#REF!</definedName>
    <definedName name="TES_12">'[226]8ª MP_BR_459'!#REF!</definedName>
    <definedName name="TES_2">'[42]8ª MP_BR_459'!#REF!</definedName>
    <definedName name="TES_3">'[226]8ª MP_BR_459'!#REF!</definedName>
    <definedName name="TES_4">'[42]8ª MP_BR_459'!#REF!</definedName>
    <definedName name="TES_5">'[42]8ª MP_BR_459'!#REF!</definedName>
    <definedName name="TES_6">'[42]8ª MP_BR_459'!#REF!</definedName>
    <definedName name="TES_7">'[42]8ª MP_BR_459'!#REF!</definedName>
    <definedName name="TES_9">'[226]8ª MP_BR_459'!#REF!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M_16">#REF!</definedName>
    <definedName name="TESS">#REF!</definedName>
    <definedName name="TESSMA">#REF!</definedName>
    <definedName name="TESSTA">#REF!</definedName>
    <definedName name="test" localSheetId="1" hidden="1">{#N/A,#N/A,TRUE,"Serviços"}</definedName>
    <definedName name="test" hidden="1">{#N/A,#N/A,TRUE,"Serviços"}</definedName>
    <definedName name="TESTE">#REF!</definedName>
    <definedName name="teste_8">#N/A</definedName>
    <definedName name="teste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_8">#N/A</definedName>
    <definedName name="teste237">#REF!</definedName>
    <definedName name="testr">#REF!</definedName>
    <definedName name="TETB">#REF!</definedName>
    <definedName name="TETB_16">#REF!</definedName>
    <definedName name="TETB97">#REF!</definedName>
    <definedName name="TETB97_16">#REF!</definedName>
    <definedName name="TEXTOBD">#REF!</definedName>
    <definedName name="TextRefCopyRangeCount" hidden="1">1</definedName>
    <definedName name="TF">#N/A</definedName>
    <definedName name="THE">#N/A</definedName>
    <definedName name="thiago" localSheetId="1" hidden="1">{#N/A,#N/A,FALSE,"MO (2)"}</definedName>
    <definedName name="thiago" hidden="1">{#N/A,#N/A,FALSE,"MO (2)"}</definedName>
    <definedName name="THR" localSheetId="1" hidden="1">{"'gráf jan00'!$A$1:$AK$41"}</definedName>
    <definedName name="THR" hidden="1">{"'gráf jan00'!$A$1:$AK$41"}</definedName>
    <definedName name="THTRHT" localSheetId="1" hidden="1">{"'gráf jan00'!$A$1:$AK$41"}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[75]Insumos!$I$28</definedName>
    <definedName name="TIJOLO_6_FUROS">[75]Insumos!$I$28</definedName>
    <definedName name="Tijuipe">#REF!</definedName>
    <definedName name="tijuipinho">#REF!</definedName>
    <definedName name="TINTA">[80]LEGENDAS!$A$33:$C$42</definedName>
    <definedName name="TINTA_ACRILICA">#REF!</definedName>
    <definedName name="TINTA_ESMALTE">#REF!</definedName>
    <definedName name="TINTA_NOVACOR">#REF!</definedName>
    <definedName name="TINTA_OLEO">[75]Insumos!$I$366</definedName>
    <definedName name="TINTA_PVA">[75]Insumos!$I$365</definedName>
    <definedName name="tintafosca">#REF!</definedName>
    <definedName name="TIPO">#REF!</definedName>
    <definedName name="TIPO_8">!#REF!</definedName>
    <definedName name="TIPO_9">!#REF!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adentes">#N/A</definedName>
    <definedName name="tit">#REF!,#REF!,#REF!,#REF!</definedName>
    <definedName name="Títulos">"NA()"</definedName>
    <definedName name="Títulos_1">"NA()"</definedName>
    <definedName name="_xlnm.Print_Titles" localSheetId="3">CRONO1!$1:$12</definedName>
    <definedName name="_xlnm.Print_Titles" localSheetId="4">CRONO2!$1:$12</definedName>
    <definedName name="_xlnm.Print_Titles" localSheetId="2">'PATO 2 ANOS'!$1:$14</definedName>
    <definedName name="_xlnm.Print_Titles">#N/A</definedName>
    <definedName name="Títulos_impressão_IM">[256]MCBR!#REF!</definedName>
    <definedName name="tjf">#REF!</definedName>
    <definedName name="TLASF">#REF!</definedName>
    <definedName name="TLB">#REF!</definedName>
    <definedName name="TLB10MA">[39]RO!$N$47</definedName>
    <definedName name="TLB10P">#REF!</definedName>
    <definedName name="TLB10TA">[39]TLCB10!$I$19</definedName>
    <definedName name="TLB5M3">#REF!</definedName>
    <definedName name="TLB5MA">[39]RO!$N$45</definedName>
    <definedName name="TLB5P">#REF!</definedName>
    <definedName name="TLB5TA">[39]TLCB5!$I$21</definedName>
    <definedName name="tlc">#REF!</definedName>
    <definedName name="TLC4MA">[39]RO!$N$48</definedName>
    <definedName name="TLC4T">#REF!</definedName>
    <definedName name="TLC4T_10">#REF!</definedName>
    <definedName name="TLC4T_11">#REF!</definedName>
    <definedName name="TLC4T_12">#REF!</definedName>
    <definedName name="TLC4T_9">#REF!</definedName>
    <definedName name="TLC4TA">[39]TLCC4t!$I$28</definedName>
    <definedName name="TLCB10">[65]TLCB10!$I$22</definedName>
    <definedName name="tlcb10dss">[39]DRENO!$N$175</definedName>
    <definedName name="TLCB10MA">#REF!</definedName>
    <definedName name="TLCB10TA">#REF!</definedName>
    <definedName name="TLCB5">[257]TCB5!$I$43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2">#REF!</definedName>
    <definedName name="TLMBF_14">#REF!</definedName>
    <definedName name="TLMBMA">#REF!</definedName>
    <definedName name="TLMBTA">#REF!</definedName>
    <definedName name="TLMR">#REF!</definedName>
    <definedName name="TLMR_10">#REF!</definedName>
    <definedName name="TLMR_11">#REF!</definedName>
    <definedName name="TLMR_12">#REF!</definedName>
    <definedName name="TLMR_9">#REF!</definedName>
    <definedName name="TLMRMA">[39]RO!$N$46</definedName>
    <definedName name="TLMRTA">[39]TLMR!$I$24</definedName>
    <definedName name="TLMRTBQ">#REF!</definedName>
    <definedName name="tlvc">#REF!</definedName>
    <definedName name="tmat">#N/A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F">[39]CDF!$P$97</definedName>
    <definedName name="TMRCDQ">#REF!</definedName>
    <definedName name="TMRRP">[39]RP!$X$103</definedName>
    <definedName name="TMRRPB">#REF!</definedName>
    <definedName name="TMRTB">[39]TBF!$Q$1395</definedName>
    <definedName name="TMRTBF">#REF!</definedName>
    <definedName name="tnp1\2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O_2_6">#REF!</definedName>
    <definedName name="TOPO_6">#REF!</definedName>
    <definedName name="TOT" localSheetId="3" hidden="1">#REF!</definedName>
    <definedName name="TOT" localSheetId="4" hidden="1">#REF!</definedName>
    <definedName name="TOT" hidden="1">#REF!</definedName>
    <definedName name="TOT.P">#N/A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'[258]PLANILHA CONTRATUAL'!#REF!</definedName>
    <definedName name="TOT_07">'[258]PLANILHA CONTRATUAL'!#REF!</definedName>
    <definedName name="TOT_1">'[258]PLANILHA CONTRATUAL'!#REF!</definedName>
    <definedName name="TOT_DRE">#REF!</definedName>
    <definedName name="Tot_Líquido">'[177]Medição (2'!$K$144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OAE">#REF!</definedName>
    <definedName name="TOT_OC">#REF!</definedName>
    <definedName name="TOT_OPA">#REF!</definedName>
    <definedName name="TOT_PAV">#REF!</definedName>
    <definedName name="TOT_PLA_ORÇ">#REF!</definedName>
    <definedName name="TOT_SIN">#REF!</definedName>
    <definedName name="TOT_TER">#REF!</definedName>
    <definedName name="TOT1.P">#N/A</definedName>
    <definedName name="TOT2P">#REF!</definedName>
    <definedName name="TOT7P">#REF!</definedName>
    <definedName name="TOT9P">#REF!</definedName>
    <definedName name="tota">'[259]Quadro de qntd'!$J$60</definedName>
    <definedName name="totac">#REF!</definedName>
    <definedName name="total">#REF!</definedName>
    <definedName name="TOTAL_1">#REF!</definedName>
    <definedName name="total_15">"$#REF!.$C$1:$G$104"</definedName>
    <definedName name="total_16">"$#REF!.$C$1:$G$104"</definedName>
    <definedName name="total_19">#REF!</definedName>
    <definedName name="TOTAL_6">#N/A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PI">#REF!</definedName>
    <definedName name="total_pir">#REF!</definedName>
    <definedName name="TOTAL_QUADRA">#REF!</definedName>
    <definedName name="total_reaj">#REF!</definedName>
    <definedName name="total_taxas_bidi">#REF!</definedName>
    <definedName name="TOTAL_VESTIÁRIO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edição">#N/A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'[260]Quadro de qntd'!$J$61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[142]geral!$U$101</definedName>
    <definedName name="TOTALRP_20">#N/A</definedName>
    <definedName name="TOTALRP_21">#N/A</definedName>
    <definedName name="TOTALRP_23">#N/A</definedName>
    <definedName name="TOTALSAIBRO">#REF!</definedName>
    <definedName name="TOTALSAIBRO_1">"NA()"</definedName>
    <definedName name="TOTALSAIBRO_15">#REF!</definedName>
    <definedName name="TOTALSAIBRO_16">#REF!</definedName>
    <definedName name="TOTALSAIBRO_18">#REF!</definedName>
    <definedName name="TOTALTB">[142]geral!$U$60</definedName>
    <definedName name="TOTALTB_20">#N/A</definedName>
    <definedName name="TOTALTB_21">#N/A</definedName>
    <definedName name="TOTALTB_23">#N/A</definedName>
    <definedName name="totcro">'[259]Cronograma FIS FINANC'!$K$20</definedName>
    <definedName name="TOTDOU">#REF!</definedName>
    <definedName name="TOTDOUR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P">[57]TP!$D$155</definedName>
    <definedName name="TP_0707">#N/A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!#REF!</definedName>
    <definedName name="TPM_12">#REF!</definedName>
    <definedName name="TPM_13">#REF!</definedName>
    <definedName name="TPM_14">#REF!</definedName>
    <definedName name="TPM_15">!#REF!</definedName>
    <definedName name="TPM_16">#REF!</definedName>
    <definedName name="TPM_2">#N/A</definedName>
    <definedName name="TPM_25">#REF!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!#REF!</definedName>
    <definedName name="TPM_7">!#REF!</definedName>
    <definedName name="TPM_8">!#REF!</definedName>
    <definedName name="TPM_9">!#REF!</definedName>
    <definedName name="tpmfs">#REF!</definedName>
    <definedName name="TPMM">#REF!</definedName>
    <definedName name="Tpo_Suporte_Sinal_Vertical">#REF!</definedName>
    <definedName name="TPTE_FRIO">#REF!</definedName>
    <definedName name="TPTE_QUENTE">#REF!</definedName>
    <definedName name="TR">#REF!</definedName>
    <definedName name="TR_13">[110]ORÇAMENTO!$B$5</definedName>
    <definedName name="TR_16">#REF!</definedName>
    <definedName name="TR_39">[110]ORÇAMENTO!$B$5</definedName>
    <definedName name="TR_6">[110]ORÇAMENTO!$B$5</definedName>
    <definedName name="tr_cap20_mbuq">#REF!</definedName>
    <definedName name="tr_cm30_rp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2">#REF!</definedName>
    <definedName name="TrabAnual">#REF!</definedName>
    <definedName name="TRAF">[261]RESUMO_AUT1!#REF!</definedName>
    <definedName name="TRAF_25">[221]RESUMO_AUT1!#REF!</definedName>
    <definedName name="tran" localSheetId="1" hidden="1">{"'Quadro'!$A$4:$BG$78"}</definedName>
    <definedName name="tran" hidden="1">{"'Quadro'!$A$4:$BG$78"}</definedName>
    <definedName name="TRANS">'[262]P A T O  B'!#REF!</definedName>
    <definedName name="TRANS5M3RECFREC">'[205]RECOMP. REC MBUF 1ª MP'!$L$32</definedName>
    <definedName name="TRANS5M3RECQMAN">'[205]RECOMP. MAN 1ª MP'!$L$26</definedName>
    <definedName name="TRANS5M3RECQREC">'[205]RECOMP. REC MBUQ 1ªMP'!$L$32</definedName>
    <definedName name="TRANSBRITARPDMAN">[56]MBUQ!$R$30</definedName>
    <definedName name="TRANSBRITARPDMEC">[56]MBUQ!$R$29</definedName>
    <definedName name="TRANSCBUQRDPMEC">#REF!</definedName>
    <definedName name="TRANSCBUQRPDMAN">#REF!</definedName>
    <definedName name="TRANSCBUQRPDMEC">#REF!</definedName>
    <definedName name="TRANSCD262">[56]Colonião!$P$27</definedName>
    <definedName name="TRANSCIM">#REF!</definedName>
    <definedName name="TRANSCORRMBUFMAN">'[205]CORR MBUF MAN 1ª MP'!$N$40</definedName>
    <definedName name="TRANSCORRMBUQMAN">'[205]CORR MBUQ MAN 1ª MP'!$N$41</definedName>
    <definedName name="TRANSENRPEDJOG">#N/A</definedName>
    <definedName name="TRANSMICRO">#REF!</definedName>
    <definedName name="TRANSOLORPDMAN">#REF!</definedName>
    <definedName name="TRANSOLORPDMEC">#REF!</definedName>
    <definedName name="TRANSP">'[98]TAB REC'!$A$836:$Q$1229</definedName>
    <definedName name="transp_CAP20">#REF!</definedName>
    <definedName name="transp_emulsão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massa">#REF!</definedName>
    <definedName name="TRANSP5MCORFRES">'[76]FRESA MAN'!$L$36</definedName>
    <definedName name="TRANSP5MCORFRESMAN">#N/A</definedName>
    <definedName name="TRANSP5MCORFRESREC">#N/A</definedName>
    <definedName name="TRANSP5MICROMAN">'[205]Micro Revest MAN'!$L$33</definedName>
    <definedName name="TRANSP5MICROREC">'[205]Micro Revest REC 1ªMP'!$L$33</definedName>
    <definedName name="TRANSP5MREC">'[76]REC.com MBUF MAN 3ª'!$L$36</definedName>
    <definedName name="TRANSP5MREC_7">#N/A</definedName>
    <definedName name="TRANSP5MREC_9">#N/A</definedName>
    <definedName name="TRANSP5MRECMAN">#N/A</definedName>
    <definedName name="TRANSP5MRECREST">#N/A</definedName>
    <definedName name="TRANSPBASC5MCILMAN">#N/A</definedName>
    <definedName name="TRANSPBASC5MMAN">'[76] TRANSPORTE MAN 5ª'!$K$14</definedName>
    <definedName name="TRANSPBASC5MPARRUMAN">#N/A</definedName>
    <definedName name="TRANSPBASC5MREC">'[207]TRANSPORTE REC'!$K$17</definedName>
    <definedName name="TRANSPBASC5REC">#N/A</definedName>
    <definedName name="TRANSPBASCARG">#N/A</definedName>
    <definedName name="TRANSPBASCCONCIMMAN">'[76] CONCRETO CIM 5ªMP '!$M$27</definedName>
    <definedName name="transpbascemman">#N/A</definedName>
    <definedName name="TRANSPBETF">'[104]CALCULOS AUXILIARES'!$E$50</definedName>
    <definedName name="TRANSPBETQ">'[104]CALCULOS AUXILIARES'!$E$54</definedName>
    <definedName name="TRANSPC4TGC">'[76] GUARDA CORPO'!$K$27</definedName>
    <definedName name="TRANSPCAMCAR">#N/A</definedName>
    <definedName name="TRANSPCAMCAR_7">#N/A</definedName>
    <definedName name="TranspCAPMB">#REF!</definedName>
    <definedName name="TRANSPCAR4TCICLMAN">#N/A</definedName>
    <definedName name="TRANSPCAR4TCONCCIMMAN">'[76] CONCRETO CIM 5ªMP '!$N$27</definedName>
    <definedName name="TRANSPCAR4TMAN">'[76] TRANSPORTE MAN 5ª'!$K$36</definedName>
    <definedName name="TRANSPCAR4TREC">#N/A</definedName>
    <definedName name="TRANSPCARFORMAMAN">'[76] FORMA5ª '!$L$27</definedName>
    <definedName name="TRANSPCARMAN">#N/A</definedName>
    <definedName name="TRANSPCARRARG">#N/A</definedName>
    <definedName name="TRANSPCARREC">'[207]TRANSPORTE REC'!$K$53</definedName>
    <definedName name="TranspCCB10">#REF!</definedName>
    <definedName name="TranspCM30">#REF!</definedName>
    <definedName name="TRANSPCOMCARROVPAVMAN">#REF!</definedName>
    <definedName name="TranspComparativo">#REF!</definedName>
    <definedName name="TranspCorrFresagem">#REF!</definedName>
    <definedName name="TranspCorrMBUQ">#REF!</definedName>
    <definedName name="TRANSPGC">'[76] GUARDA CORPO'!$J$27</definedName>
    <definedName name="TranspLCB10">#REF!</definedName>
    <definedName name="TranspLMR">#REF!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Betum">#REF!</definedName>
    <definedName name="TRANSPMATTBFMAN">#N/A</definedName>
    <definedName name="TRANSPMBUFCORREC">'[205]CORR MBUF REC 1ª MP'!$N$40</definedName>
    <definedName name="TRANSPMBUFTBMAN">'[205]TAPA BUR MBUF MAN 1ªMP'!$M$36</definedName>
    <definedName name="TRANSPMBUFTBREC">'[205]TAPA BUR MBUF REC ok '!$M$36</definedName>
    <definedName name="TRANSPMBUQCORREC">'[205]CORR MBUQ REC 1ª MP'!$N$40</definedName>
    <definedName name="TranspMicro1.5">#REF!</definedName>
    <definedName name="TRANSPO">#N/A</definedName>
    <definedName name="TRANSPORTADOR">#REF!</definedName>
    <definedName name="transporte">#REF!</definedName>
    <definedName name="transporte_1">"$#REF!.$#REF!$#REF!"</definedName>
    <definedName name="transporte_11">!#REF!</definedName>
    <definedName name="transporte_15">!#REF!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localSheetId="1" hidden="1">{#N/A,#N/A,TRUE,"Plan1"}</definedName>
    <definedName name="Transporte_Brita_TSD" hidden="1">{#N/A,#N/A,TRUE,"Plan1"}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4T">[47]TRANSPORTE!$J$61</definedName>
    <definedName name="TRANSPORTE5M">[47]TRANSPORTE!$J$32</definedName>
    <definedName name="TRANSPORTE5M3">#N/A</definedName>
    <definedName name="TRANSPORTE5M3_7">#N/A</definedName>
    <definedName name="TRANSPORTEBASC5M">#N/A</definedName>
    <definedName name="TRANSPORTEBASC5M_7">#N/A</definedName>
    <definedName name="TRANSPORTEBASC5MREST">#N/A</definedName>
    <definedName name="TRANSPORTECAMCARREST">#N/A</definedName>
    <definedName name="transportecorreção">'[47]CORREÇ DEF MBUQ'!#REF!</definedName>
    <definedName name="Transporteenrocamento">'[154]ENROCAMENTO ARRUM.'!$I$23</definedName>
    <definedName name="TRANSPORTEESPECIAL">[47]TRANSPORTE!$J$16</definedName>
    <definedName name="TRANSPORTELOCAL">#REF!</definedName>
    <definedName name="TRANSPORTEMATBET">'[47]CORREÇ DEF MBUQ'!#REF!</definedName>
    <definedName name="TRANSPORTEMATREM">#N/A</definedName>
    <definedName name="TRANSPORTEMATREM_7">#N/A</definedName>
    <definedName name="TRANSPORTEMATREMREST">#N/A</definedName>
    <definedName name="TRANSPORTERECOMPOSIÇÃO">#REF!</definedName>
    <definedName name="Transportes">'[185]P A T O'!#REF!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buraco">'[47]T. BURACO'!#REF!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'[76]CORREÇÃO '!$N$43</definedName>
    <definedName name="TRANSPREMCOR1">#N/A</definedName>
    <definedName name="TRANSPREMCORMANQ">#N/A</definedName>
    <definedName name="TRANSPREMCORMANRESTF">#N/A</definedName>
    <definedName name="TRANSPREMCORMANRESTQ">#N/A</definedName>
    <definedName name="TRANSPREMCORREST">#N/A</definedName>
    <definedName name="TRANSPREMENDOMAN">'[76] TRANSPORTE MAN 5ª'!$K$24</definedName>
    <definedName name="TRANSPREMENDOMAN_23">#N/A</definedName>
    <definedName name="TRANSPREMENDOREC">'[207]TRANSPORTE REC'!$K$27</definedName>
    <definedName name="TRANSPREMFMAN">'[205]REMENDO MBUF MAN '!$T$46</definedName>
    <definedName name="TRANSPREMFREC">'[205]REMENDO MBUF REC'!$T$46</definedName>
    <definedName name="TRANSPREMMANQ">#N/A</definedName>
    <definedName name="TRANSPREMPREST">#N/A</definedName>
    <definedName name="TRANSPREMPRESTF">#N/A</definedName>
    <definedName name="TRANSPREMPROFQ">'[76]REMENDO PROF.MBUQ 5ª MP'!$S$39</definedName>
    <definedName name="TRANSPREMQMAN">'[205]REMENDO MBUQ MAN 1ªmp'!$T$46</definedName>
    <definedName name="TRANSPREMQREC">'[205]REMENDO MBUQ REC'!$T$46</definedName>
    <definedName name="TRANSPREMREMP">'[76]REMENDO PROF MAN 3ª MP'!$S$39</definedName>
    <definedName name="transpremrmp">#N/A</definedName>
    <definedName name="TRANSPREMTB">#N/A</definedName>
    <definedName name="TRANSPREMTBMAN">'[205]TAPA BUR MBUQ MAN 1ª MP'!$M$36</definedName>
    <definedName name="TRANSPREMTBMANQ">#N/A</definedName>
    <definedName name="TRANSPREMTBMBUFMAN">'[76]TAPA BUR MBUF MAN 5ª MP '!$M$36</definedName>
    <definedName name="TRANSPREMTBREC">'[205]TAPA BUR MBUQ REC 1ª MP'!$M$36</definedName>
    <definedName name="TRANSPREMTBREST">#N/A</definedName>
    <definedName name="TRANSPREMTBRESTF">#N/A</definedName>
    <definedName name="TranspRR1CCD">#REF!</definedName>
    <definedName name="TranspRR1CTB">#REF!</definedName>
    <definedName name="TranspTB">#REF!</definedName>
    <definedName name="TRANSRECMECAT">[263]Recmecater!$O$31</definedName>
    <definedName name="TRANSRECREV">[263]RECREV!$P$28</definedName>
    <definedName name="TRANSREM">#REF!</definedName>
    <definedName name="TRANSRPDMEC">#REF!</definedName>
    <definedName name="TRANSSOLORPDMEC">#REF!</definedName>
    <definedName name="TRANSTB">#REF!</definedName>
    <definedName name="TRANSTB262">'[56]TB-262'!$O$33</definedName>
    <definedName name="TRANSTSS">#REF!</definedName>
    <definedName name="TRASP5M3MICRO">#REF!</definedName>
    <definedName name="tratamento">#REF!</definedName>
    <definedName name="travessas">#REF!</definedName>
    <definedName name="travessia1">"$#REF!.$K$7:$K$79"</definedName>
    <definedName name="travessia2">"$#REF!.$I$7:$I$79"</definedName>
    <definedName name="travessia4">"$#REF!.$M$7:$M$79"</definedName>
    <definedName name="TRCAP20">#REF!</definedName>
    <definedName name="TRCAP20_16">#REF!</definedName>
    <definedName name="TRCM30">#REF!</definedName>
    <definedName name="TRCM30_16">#REF!</definedName>
    <definedName name="tre">#REF!</definedName>
    <definedName name="tre_16">#REF!</definedName>
    <definedName name="Trec" localSheetId="4" hidden="1">#REF!</definedName>
    <definedName name="Trec">#REF!</definedName>
    <definedName name="TREC_1">#REF!</definedName>
    <definedName name="TREC_16">#REF!</definedName>
    <definedName name="TREC1">#REF!</definedName>
    <definedName name="Trecho">#REF!</definedName>
    <definedName name="TRECHO_1">[128]DADOS!$C$10</definedName>
    <definedName name="trecho_10">#REF!</definedName>
    <definedName name="TRECHO_11">#REF!</definedName>
    <definedName name="trecho_12">#REF!</definedName>
    <definedName name="Trecho_16">#REF!</definedName>
    <definedName name="trecho_4">#REF!</definedName>
    <definedName name="trecho_9">#REF!</definedName>
    <definedName name="TRECHO1">[104]Croqui!$B$5</definedName>
    <definedName name="TRECREVPRIMARIO">#REF!</definedName>
    <definedName name="trem" localSheetId="1" hidden="1">{"'gráf jan00'!$A$1:$AK$41"}</definedName>
    <definedName name="trem" hidden="1">{"'gráf jan00'!$A$1:$AK$41"}</definedName>
    <definedName name="Trev">#REF!</definedName>
    <definedName name="Trev_16">#REF!</definedName>
    <definedName name="Trevo">#REF!</definedName>
    <definedName name="trezeabril" localSheetId="1" hidden="1">{"'gráf jan00'!$A$1:$AK$41"}</definedName>
    <definedName name="trezeabril" hidden="1">{"'gráf jan00'!$A$1:$AK$41"}</definedName>
    <definedName name="TREZEABRILL" localSheetId="1" hidden="1">{"'gráf jan00'!$A$1:$AK$41"}</definedName>
    <definedName name="TREZEABRILL" hidden="1">{"'gráf jan00'!$A$1:$AK$41"}</definedName>
    <definedName name="trezeagosto" localSheetId="1" hidden="1">{"'gráf jan00'!$A$1:$AK$41"}</definedName>
    <definedName name="trezeagosto" hidden="1">{"'gráf jan00'!$A$1:$AK$41"}</definedName>
    <definedName name="trezeagosto2" localSheetId="1" hidden="1">{"'gráf jan00'!$A$1:$AK$41"}</definedName>
    <definedName name="trezeagosto2" hidden="1">{"'gráf jan00'!$A$1:$AK$41"}</definedName>
    <definedName name="trezeagosto3" localSheetId="1" hidden="1">{"'gráf jan00'!$A$1:$AK$41"}</definedName>
    <definedName name="trezeagosto3" hidden="1">{"'gráf jan00'!$A$1:$AK$41"}</definedName>
    <definedName name="trezeagosto4" localSheetId="1" hidden="1">{"'gráf jan00'!$A$1:$AK$41"}</definedName>
    <definedName name="trezeagosto4" hidden="1">{"'gráf jan00'!$A$1:$AK$41"}</definedName>
    <definedName name="trezeagosto5" localSheetId="1" hidden="1">{"'gráf jan00'!$A$1:$AK$41"}</definedName>
    <definedName name="trezeagosto5" hidden="1">{"'gráf jan00'!$A$1:$AK$41"}</definedName>
    <definedName name="trezeagosto6" localSheetId="1" hidden="1">{"'gráf jan00'!$A$1:$AK$41"}</definedName>
    <definedName name="trezeagosto6" hidden="1">{"'gráf jan00'!$A$1:$AK$41"}</definedName>
    <definedName name="trezeagosto7" localSheetId="1" hidden="1">{"'gráf jan00'!$A$1:$AK$41"}</definedName>
    <definedName name="trezeagosto7" hidden="1">{"'gráf jan00'!$A$1:$AK$41"}</definedName>
    <definedName name="trezeagosto8" localSheetId="1" hidden="1">{"'gráf jan00'!$A$1:$AK$41"}</definedName>
    <definedName name="trezeagosto8" hidden="1">{"'gráf jan00'!$A$1:$AK$41"}</definedName>
    <definedName name="trezejulho" localSheetId="1" hidden="1">{"'gráf jan00'!$A$1:$AK$41"}</definedName>
    <definedName name="trezejulho" hidden="1">{"'gráf jan00'!$A$1:$AK$41"}</definedName>
    <definedName name="trezejulho2" localSheetId="1" hidden="1">{"'gráf jan00'!$A$1:$AK$41"}</definedName>
    <definedName name="trezejulho2" hidden="1">{"'gráf jan00'!$A$1:$AK$41"}</definedName>
    <definedName name="trezejulho3" localSheetId="1" hidden="1">{"'gráf jan00'!$A$1:$AK$41"}</definedName>
    <definedName name="trezejulho3" hidden="1">{"'gráf jan00'!$A$1:$AK$41"}</definedName>
    <definedName name="trezejun" localSheetId="1" hidden="1">{"'gráf jan00'!$A$1:$AK$41"}</definedName>
    <definedName name="trezejun" hidden="1">{"'gráf jan00'!$A$1:$AK$41"}</definedName>
    <definedName name="trezejunho" localSheetId="1" hidden="1">{"'gráf jan00'!$A$1:$AK$41"}</definedName>
    <definedName name="trezejunho" hidden="1">{"'gráf jan00'!$A$1:$AK$41"}</definedName>
    <definedName name="trezejunnho" localSheetId="1" hidden="1">{"'gráf jan00'!$A$1:$AK$41"}</definedName>
    <definedName name="trezejunnho" hidden="1">{"'gráf jan00'!$A$1:$AK$41"}</definedName>
    <definedName name="trezemarço" localSheetId="1" hidden="1">{"'gráf jan00'!$A$1:$AK$41"}</definedName>
    <definedName name="trezemarço" hidden="1">{"'gráf jan00'!$A$1:$AK$41"}</definedName>
    <definedName name="TRFORMA">[47]CONCRETO!$P$32</definedName>
    <definedName name="TRIBUTOS">#REF!</definedName>
    <definedName name="TRL1C">#REF!</definedName>
    <definedName name="TRL1C_16">#REF!</definedName>
    <definedName name="TRL1CCG">'[254]Mat. Bet.'!$F$43</definedName>
    <definedName name="TRL1CF">#REF!</definedName>
    <definedName name="TRL1CFLEX">#REF!</definedName>
    <definedName name="TRM">#REF!</definedName>
    <definedName name="TRM1C">#REF!</definedName>
    <definedName name="TRM1C_16">#REF!</definedName>
    <definedName name="TRM1CCG">'[254]Mat. Bet.'!$F$37</definedName>
    <definedName name="TRM1CRP">#REF!</definedName>
    <definedName name="TRMRP">#REF!</definedName>
    <definedName name="TRMTB">#REF!</definedName>
    <definedName name="TRP">#REF!</definedName>
    <definedName name="TRP_1">"NA()"</definedName>
    <definedName name="TRR1C">#REF!</definedName>
    <definedName name="TRR1C_16">#REF!</definedName>
    <definedName name="TRR1CCG">'[254]Mat. Bet.'!$F$29</definedName>
    <definedName name="TRR1CF">#REF!</definedName>
    <definedName name="TRR1CP">'[254]Mat. Bet.'!$F$30</definedName>
    <definedName name="TRR1CPCG">'[254]Mat. Bet.'!$F$31</definedName>
    <definedName name="TRR1CTB">#REF!</definedName>
    <definedName name="TRR2C">#REF!</definedName>
    <definedName name="TRR2C_16">#REF!</definedName>
    <definedName name="TRR2CCG">'[254]Mat. Bet.'!$F$34</definedName>
    <definedName name="TRR2CF">#REF!</definedName>
    <definedName name="TRR2CFLEX">#REF!</definedName>
    <definedName name="TRR2CPP">#REF!</definedName>
    <definedName name="TRRACPOLCG">#REF!</definedName>
    <definedName name="trre6">[238]mo!$A$2:$C$10</definedName>
    <definedName name="TRRM1C">#REF!</definedName>
    <definedName name="TRRM1C_16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1C_16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U" localSheetId="1" hidden="1">{"'Quadro'!$A$4:$BG$78"}</definedName>
    <definedName name="TRYU" hidden="1">{"'Quadro'!$A$4:$BG$78"}</definedName>
    <definedName name="TS">#REF!</definedName>
    <definedName name="TS_16">#REF!</definedName>
    <definedName name="TS2C">"'file:///D:/Meus documentos/ANASTÁCIO/SERCEL/BR262990800.xls'#$TLMB.$#REF!$#REF!"</definedName>
    <definedName name="TS2C_11">#N/A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1">#N/A</definedName>
    <definedName name="TSD_16">#REF!</definedName>
    <definedName name="TSD_4">"$'memória de calculo_liquida'.$#REF!$#REF!"</definedName>
    <definedName name="TSD_5">#N/A</definedName>
    <definedName name="TSD_Adir">OFFSET([118]Percentual!$A$6,0,COLUMN([118]Percentual!$CH$3)-1,COUNTA([118]Percentual!$A$6:$A$105),1)</definedName>
    <definedName name="TSD_Aesq">OFFSET([118]Percentual!$A$6,0,MATCH([118]Percentual!$BH$3,[118]Percentual!$3:$3,0)-1,COUNTA([118]Percentual!$A$6:$A$105),1)</definedName>
    <definedName name="TSD_pista">OFFSET([118]Percentual!$A$6,0,MATCH([118]Percentual!$AH$3,[118]Percentual!$3:$3,0)-1,COUNTA([118]Percentual!$A$6:$A$105),1)</definedName>
    <definedName name="tsd4_4">"$'memória de calculo_liquida'.$#REF!$#REF!"</definedName>
    <definedName name="tsd4_5">#N/A</definedName>
    <definedName name="TSDB">#REF!</definedName>
    <definedName name="TSDB_16">#REF!</definedName>
    <definedName name="TSDisp.149">"NA()"</definedName>
    <definedName name="TSDisp.149_1">"NA()"</definedName>
    <definedName name="TSDMA">[39]RO!$N$22</definedName>
    <definedName name="TSDP">[39]RO!$E$22</definedName>
    <definedName name="tsdreno1">"$#REF!.$B$43"</definedName>
    <definedName name="tsdreno2">"$#REF!.$C$43"</definedName>
    <definedName name="TSDTA">[39]tsd!$L$24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>#REF!</definedName>
    <definedName name="tssd_1">#REF!</definedName>
    <definedName name="tssd_14">#N/A</definedName>
    <definedName name="TSSMA">[39]RO!$N$8</definedName>
    <definedName name="TSSP">[39]RO!$E$8</definedName>
    <definedName name="tssp_2">#N/A</definedName>
    <definedName name="TSSTA">[39]TSS!$L$24</definedName>
    <definedName name="tst">#REF!</definedName>
    <definedName name="tt">[58]!_c_10</definedName>
    <definedName name="TT.1">#N/A</definedName>
    <definedName name="TT.10">#N/A</definedName>
    <definedName name="TT.11">#N/A</definedName>
    <definedName name="TT.12">#N/A</definedName>
    <definedName name="TT.13">#N/A</definedName>
    <definedName name="TT.14">#N/A</definedName>
    <definedName name="TT.15">#N/A</definedName>
    <definedName name="TT.2">#N/A</definedName>
    <definedName name="TT.3">#N/A</definedName>
    <definedName name="TT.4">#N/A</definedName>
    <definedName name="TT.5">#N/A</definedName>
    <definedName name="TT.6">#N/A</definedName>
    <definedName name="TT.7">#N/A</definedName>
    <definedName name="TT.8">#N/A</definedName>
    <definedName name="TT.9">#N/A</definedName>
    <definedName name="TT_1">#REF!</definedName>
    <definedName name="tt_25">#N/A</definedName>
    <definedName name="TT_ORÇADA3">2750000</definedName>
    <definedName name="TT_ORÇADA4">1320000</definedName>
    <definedName name="tt1_1">"tt1_1"</definedName>
    <definedName name="tt1_25">#N/A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c">#REF!</definedName>
    <definedName name="tte">#REF!</definedName>
    <definedName name="TTER" localSheetId="1" hidden="1">{"'Quadro'!$A$4:$BG$78"}</definedName>
    <definedName name="TTER" hidden="1">{"'Quadro'!$A$4:$BG$78"}</definedName>
    <definedName name="TTIPO_DE_MATERIAL">#REF!</definedName>
    <definedName name="ttra">#N/A</definedName>
    <definedName name="TTSS">#REF!</definedName>
    <definedName name="TTT">#REF!</definedName>
    <definedName name="TTT_10">#REF!</definedName>
    <definedName name="TTT_12">#REF!</definedName>
    <definedName name="TTT_3">#REF!</definedName>
    <definedName name="TTT_9">#REF!</definedName>
    <definedName name="tttt" localSheetId="1" hidden="1">{#N/A,#N/A,FALSE,"MO (2)"}</definedName>
    <definedName name="tttt" hidden="1">{#N/A,#N/A,FALSE,"MO (2)"}</definedName>
    <definedName name="ttttt">#REF!</definedName>
    <definedName name="ttttttttttttttttttttttttttttttttt">'[177]Medição Completa'!#REF!</definedName>
    <definedName name="ttu">#REF!</definedName>
    <definedName name="TUBO">[52]SERVIÇOS!#REF!</definedName>
    <definedName name="TUBO60ACBC">#REF!</definedName>
    <definedName name="TuboD40">#REF!</definedName>
    <definedName name="tubulão">#REF!</definedName>
    <definedName name="tubulCA">#REF!</definedName>
    <definedName name="tubulões">#N/A</definedName>
    <definedName name="tudo">#REF!</definedName>
    <definedName name="tus">#REF!</definedName>
    <definedName name="tuso">#REF!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xeq">#REF!</definedName>
    <definedName name="TXREMATI">#REF!</definedName>
    <definedName name="TYU" localSheetId="1" hidden="1">{"'Quadro'!$A$4:$BG$78"}</definedName>
    <definedName name="TYU" hidden="1">{"'Quadro'!$A$4:$BG$78"}</definedName>
    <definedName name="TYUIO" localSheetId="0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2" hidden="1">{#N/A,#N/A,TRUE,"Serviços"}</definedName>
    <definedName name="TYUIO" localSheetId="1" hidden="1">{#N/A,#N/A,TRUE,"Serviços"}</definedName>
    <definedName name="TYUIO" hidden="1">{#N/A,#N/A,TRUE,"Serviços"}</definedName>
    <definedName name="TYUIO_1" localSheetId="1" hidden="1">{#N/A,#N/A,TRUE,"Serviços"}</definedName>
    <definedName name="TYUIO_1" hidden="1">{#N/A,#N/A,TRUE,"Serviços"}</definedName>
    <definedName name="TYUIO_1_1" localSheetId="1" hidden="1">{#N/A,#N/A,TRUE,"Serviços"}</definedName>
    <definedName name="TYUIO_1_1" hidden="1">{#N/A,#N/A,TRUE,"Serviços"}</definedName>
    <definedName name="TYUIO_2" localSheetId="1" hidden="1">{#N/A,#N/A,TRUE,"Serviços"}</definedName>
    <definedName name="TYUIO_2" hidden="1">{#N/A,#N/A,TRUE,"Serviços"}</definedName>
    <definedName name="TYUIO_2_1" localSheetId="1" hidden="1">{#N/A,#N/A,TRUE,"Serviços"}</definedName>
    <definedName name="TYUIO_2_1" hidden="1">{#N/A,#N/A,TRUE,"Serviços"}</definedName>
    <definedName name="TYUIO_3" localSheetId="1" hidden="1">{#N/A,#N/A,TRUE,"Serviços"}</definedName>
    <definedName name="TYUIO_3" hidden="1">{#N/A,#N/A,TRUE,"Serviços"}</definedName>
    <definedName name="TYUIO_3_1" localSheetId="1" hidden="1">{#N/A,#N/A,TRUE,"Serviços"}</definedName>
    <definedName name="TYUIO_3_1" hidden="1">{#N/A,#N/A,TRUE,"Serviços"}</definedName>
    <definedName name="TYUIO_4" localSheetId="1" hidden="1">{#N/A,#N/A,TRUE,"Serviços"}</definedName>
    <definedName name="TYUIO_4" hidden="1">{#N/A,#N/A,TRUE,"Serviços"}</definedName>
    <definedName name="TYUIO_4_1" localSheetId="1" hidden="1">{#N/A,#N/A,TRUE,"Serviços"}</definedName>
    <definedName name="TYUIO_4_1" hidden="1">{#N/A,#N/A,TRUE,"Serviços"}</definedName>
    <definedName name="TYUIO_5" localSheetId="1" hidden="1">{#N/A,#N/A,TRUE,"Serviços"}</definedName>
    <definedName name="TYUIO_5" hidden="1">{#N/A,#N/A,TRUE,"Serviços"}</definedName>
    <definedName name="TYUIO_5_1" localSheetId="1" hidden="1">{#N/A,#N/A,TRUE,"Serviços"}</definedName>
    <definedName name="TYUIO_5_1" hidden="1">{#N/A,#N/A,TRUE,"Serviços"}</definedName>
    <definedName name="TYUIOO" localSheetId="1" hidden="1">{#N/A,#N/A,TRUE,"Serviços"}</definedName>
    <definedName name="TYUIOO" hidden="1">{#N/A,#N/A,TRUE,"Serviços"}</definedName>
    <definedName name="tyvbtyb">#N/A</definedName>
    <definedName name="U">#N/A</definedName>
    <definedName name="ua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>#REF!</definedName>
    <definedName name="uer">'[157]P A T O 98 D'!#REF!</definedName>
    <definedName name="UF">[82]BRASIL!$B$4:$B$31</definedName>
    <definedName name="ugh">#REF!</definedName>
    <definedName name="U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l">#N/A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L">#REF!</definedName>
    <definedName name="UL_1">#REF!</definedName>
    <definedName name="UL_16">#REF!</definedName>
    <definedName name="ulu" localSheetId="1" hidden="1">{#N/A,#N/A,TRUE,"Serviços"}</definedName>
    <definedName name="ulu" hidden="1">{#N/A,#N/A,TRUE,"Serviços"}</definedName>
    <definedName name="um">#N/A</definedName>
    <definedName name="un" hidden="1">#N/A</definedName>
    <definedName name="Und" hidden="1">#N/A</definedName>
    <definedName name="Und_26">NA()</definedName>
    <definedName name="Und_27">NA()</definedName>
    <definedName name="unid">#REF!</definedName>
    <definedName name="unid.2">#REF!</definedName>
    <definedName name="unid_13">#REF!</definedName>
    <definedName name="unid_42">#REF!</definedName>
    <definedName name="UNID_serviço">OFFSET('[118]Orçamento Total'!$D$4,0,0,COUNTA('[118]Orçamento Total'!$C:$C),1)</definedName>
    <definedName name="UNID1">#REF!</definedName>
    <definedName name="unidade">'[124]TPU-MARÇO_2002'!$F$2:$F$1965</definedName>
    <definedName name="unidade_1">"NA()"</definedName>
    <definedName name="Unidade1">#REF!</definedName>
    <definedName name="UnidAux" hidden="1">#N/A</definedName>
    <definedName name="Unifilar">[123]!Unifilar</definedName>
    <definedName name="uniforme">#REF!</definedName>
    <definedName name="UNIT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o">#REF!</definedName>
    <definedName name="uohuli" localSheetId="1" hidden="1">{#N/A,#N/A,TRUE,"Serviços"}</definedName>
    <definedName name="uohuli" hidden="1">{#N/A,#N/A,TRUE,"Serviços"}</definedName>
    <definedName name="Upvc_2001">#REF!</definedName>
    <definedName name="UPVC_99">#REF!</definedName>
    <definedName name="URBANO">[80]CLASSE!$J$3:$L$275</definedName>
    <definedName name="URV_MAR94">#REF!</definedName>
    <definedName name="USA">[29]Feriados!$B$27:$B$34</definedName>
    <definedName name="USINA">'[81]Vínculo (2)'!$Y$9</definedName>
    <definedName name="Usina_Brita">#REF!</definedName>
    <definedName name="USINACANT_PISTA">#REF!</definedName>
    <definedName name="Usinagem" localSheetId="1" hidden="1">{#N/A,#N/A,FALSE,"MO (2)"}</definedName>
    <definedName name="Usinagem" hidden="1">{#N/A,#N/A,FALSE,"MO (2)"}</definedName>
    <definedName name="UT">#REF!</definedName>
    <definedName name="Utlidades2">#REF!</definedName>
    <definedName name="UTM">#REF!</definedName>
    <definedName name="uu" localSheetId="1" hidden="1">{"'REL CUSTODIF'!$B$1:$H$72"}</definedName>
    <definedName name="uu" hidden="1">{"'REL CUSTODIF'!$B$1:$H$72"}</definedName>
    <definedName name="uuu" localSheetId="1" hidden="1">{#N/A,#N/A,TRUE,"Serviços"}</definedName>
    <definedName name="uuu" hidden="1">{#N/A,#N/A,TRUE,"Serviços"}</definedName>
    <definedName name="uuu_1" localSheetId="1" hidden="1">{#N/A,#N/A,TRUE,"Serviços"}</definedName>
    <definedName name="uuu_1" hidden="1">{#N/A,#N/A,TRUE,"Serviços"}</definedName>
    <definedName name="uuu_1_1" localSheetId="1" hidden="1">{#N/A,#N/A,TRUE,"Serviços"}</definedName>
    <definedName name="uuu_1_1" hidden="1">{#N/A,#N/A,TRUE,"Serviços"}</definedName>
    <definedName name="uuu_2" localSheetId="1" hidden="1">{#N/A,#N/A,TRUE,"Serviços"}</definedName>
    <definedName name="uuu_2" hidden="1">{#N/A,#N/A,TRUE,"Serviços"}</definedName>
    <definedName name="uuu_2_1" localSheetId="1" hidden="1">{#N/A,#N/A,TRUE,"Serviços"}</definedName>
    <definedName name="uuu_2_1" hidden="1">{#N/A,#N/A,TRUE,"Serviços"}</definedName>
    <definedName name="uuu_3" localSheetId="1" hidden="1">{#N/A,#N/A,TRUE,"Serviços"}</definedName>
    <definedName name="uuu_3" hidden="1">{#N/A,#N/A,TRUE,"Serviços"}</definedName>
    <definedName name="uuu_3_1" localSheetId="1" hidden="1">{#N/A,#N/A,TRUE,"Serviços"}</definedName>
    <definedName name="uuu_3_1" hidden="1">{#N/A,#N/A,TRUE,"Serviços"}</definedName>
    <definedName name="uuu_4" localSheetId="1" hidden="1">{#N/A,#N/A,TRUE,"Serviços"}</definedName>
    <definedName name="uuu_4" hidden="1">{#N/A,#N/A,TRUE,"Serviços"}</definedName>
    <definedName name="uuu_4_1" localSheetId="1" hidden="1">{#N/A,#N/A,TRUE,"Serviços"}</definedName>
    <definedName name="uuu_4_1" hidden="1">{#N/A,#N/A,TRUE,"Serviços"}</definedName>
    <definedName name="uuu_5" localSheetId="1" hidden="1">{#N/A,#N/A,TRUE,"Serviços"}</definedName>
    <definedName name="uuu_5" hidden="1">{#N/A,#N/A,TRUE,"Serviços"}</definedName>
    <definedName name="uuu_5_1" localSheetId="1" hidden="1">{#N/A,#N/A,TRUE,"Serviços"}</definedName>
    <definedName name="uuu_5_1" hidden="1">{#N/A,#N/A,TRUE,"Serviços"}</definedName>
    <definedName name="uuuu">#N/A</definedName>
    <definedName name="uuuuuty">#N/A</definedName>
    <definedName name="uuuuuuuuuuuu" hidden="1">#REF!</definedName>
    <definedName name="UYHU">#N/A</definedName>
    <definedName name="uyuy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[264]Equipamentos!#REF!</definedName>
    <definedName name="V.R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60120_">#REF!</definedName>
    <definedName name="VACAP">#REF!</definedName>
    <definedName name="VACAP_16">#REF!</definedName>
    <definedName name="VACM">#REF!</definedName>
    <definedName name="VACM_16">#REF!</definedName>
    <definedName name="vagabundo">'[68]PRO-08'!#REF!</definedName>
    <definedName name="vai">#REF!</definedName>
    <definedName name="vair">[5]COMPOS1!#REF!</definedName>
    <definedName name="VAL">#REF!</definedName>
    <definedName name="vala.ca">#REF!</definedName>
    <definedName name="vala_drenagem">#REF!</definedName>
    <definedName name="ValAcurl">#REF!</definedName>
    <definedName name="Valchvrl">#REF!</definedName>
    <definedName name="VALCORTE">#REF!</definedName>
    <definedName name="vale_alim">#REF!</definedName>
    <definedName name="VALE_ALIM_AL">#REF!</definedName>
    <definedName name="VALE_ALIM_AM">#REF!</definedName>
    <definedName name="VALE_ALIM_BA">#REF!</definedName>
    <definedName name="VALE_ALIM_CE">#REF!</definedName>
    <definedName name="VALE_ALIM_DF">#REF!</definedName>
    <definedName name="VALE_ALIM_PE">#REF!</definedName>
    <definedName name="VALE_ALIM_PI">#REF!</definedName>
    <definedName name="VALE_ALIM_RJ">#REF!</definedName>
    <definedName name="VALE_ALIM_RN">#REF!</definedName>
    <definedName name="VALE_ALIM_SE">#REF!</definedName>
    <definedName name="VALE_ALIM_SP">#REF!</definedName>
    <definedName name="VALE_ALIM_SP_109.08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ºTA">#REF!</definedName>
    <definedName name="VALOR_ADITIVO">#REF!</definedName>
    <definedName name="Valor_Aquisição">#REF!</definedName>
    <definedName name="VALOR_CONTRATO">#REF!</definedName>
    <definedName name="Valor_Diesel">#REF!</definedName>
    <definedName name="VALOR_INICIAL">#REF!</definedName>
    <definedName name="VALOR_NF">[128]DADOS!$C$26</definedName>
    <definedName name="VALOR_PLANSAÚDE">#REF!</definedName>
    <definedName name="Valor_Residual">#REF!</definedName>
    <definedName name="VALOR_SEGURO_VIDA">#REF!</definedName>
    <definedName name="valor1">#REF!</definedName>
    <definedName name="VALORES_VALORES_Listar">#REF!</definedName>
    <definedName name="value_def_array" localSheetId="1">{"total","SUM(total)","YNNNN",FALSE}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8">#REF!</definedName>
    <definedName name="VARM">#REF!</definedName>
    <definedName name="VARM_16">#REF!</definedName>
    <definedName name="VARR">#REF!</definedName>
    <definedName name="VARR_16">#REF!</definedName>
    <definedName name="vazão">#REF!</definedName>
    <definedName name="Vazio1">'[13]Página 16'!$B$3:$B$7</definedName>
    <definedName name="VAZIO2">'[13]Página 16'!$B$3:$B$7</definedName>
    <definedName name="Vazios">'[235]Mão de Obra'!$B$3:$B$7</definedName>
    <definedName name="Vazios_1">"NA()"</definedName>
    <definedName name="Vazios_2">"#N/A"</definedName>
    <definedName name="Vazios_25">[236]Teor!$B$3:$B$7</definedName>
    <definedName name="Vazios_26">[237]Teor!$B$3:$B$7</definedName>
    <definedName name="Vazios_28">[237]Teor!$B$3:$B$7</definedName>
    <definedName name="Vazios_29">[237]Teor!$B$3:$B$7</definedName>
    <definedName name="Vazios_3">"#N/A"</definedName>
    <definedName name="Vazios_31">[237]Teor!$B$3:$B$7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hjg" localSheetId="1" hidden="1">{#N/A,#N/A,TRUE,"Serviços"}</definedName>
    <definedName name="vbhjg" hidden="1">{#N/A,#N/A,TRUE,"Serviços"}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#N/A</definedName>
    <definedName name="VCRT">#REF!</definedName>
    <definedName name="vcrtybtb">#N/A</definedName>
    <definedName name="vd">#REF!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#N/A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M">[80]VDM!$H$2:$J$8</definedName>
    <definedName name="VEDA_ROSCA">#REF!</definedName>
    <definedName name="VeicLeve">#REF!</definedName>
    <definedName name="VEICULO">#REF!</definedName>
    <definedName name="VEÍCULO">[55]CARRO!$H$33</definedName>
    <definedName name="vencedores">#REF!</definedName>
    <definedName name="VENDA">#REF!</definedName>
    <definedName name="vendas_ano">#REF!</definedName>
    <definedName name="vendas_mes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!#REF!</definedName>
    <definedName name="verde_12">#REF!</definedName>
    <definedName name="verde_13">#REF!</definedName>
    <definedName name="verde_14">#REF!</definedName>
    <definedName name="verde_15">!#REF!</definedName>
    <definedName name="verde_16">#REF!</definedName>
    <definedName name="verde_18">#REF!</definedName>
    <definedName name="verde_2">#N/A</definedName>
    <definedName name="verde_25">#REF!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!#REF!</definedName>
    <definedName name="verde_7">!#REF!</definedName>
    <definedName name="verde_8">!#REF!</definedName>
    <definedName name="verde_9">!#REF!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!#REF!</definedName>
    <definedName name="verdepav_12">#REF!</definedName>
    <definedName name="verdepav_13">#REF!</definedName>
    <definedName name="verdepav_14">#REF!</definedName>
    <definedName name="verdepav_15">!#REF!</definedName>
    <definedName name="verdepav_16">#REF!</definedName>
    <definedName name="verdepav_2">#N/A</definedName>
    <definedName name="verdepav_25">#REF!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!#REF!</definedName>
    <definedName name="verdepav_7">!#REF!</definedName>
    <definedName name="verdepav_8">!#REF!</definedName>
    <definedName name="verdepav_9">!#REF!</definedName>
    <definedName name="verdepavv">#REF!</definedName>
    <definedName name="verificar">#REF!</definedName>
    <definedName name="verificar2">#REF!</definedName>
    <definedName name="VERNIZ_POLIURETANO">#REF!</definedName>
    <definedName name="VEST">[39]ESTORNO!$B$9</definedName>
    <definedName name="vf">#N/A</definedName>
    <definedName name="VFE">#N/A</definedName>
    <definedName name="vfv" localSheetId="1" hidden="1">{#N/A,#N/A,TRUE,"Plan1"}</definedName>
    <definedName name="vfv" hidden="1">{#N/A,#N/A,TRUE,"Plan1"}</definedName>
    <definedName name="vfvr">#N/A</definedName>
    <definedName name="vgbewg">#REF!</definedName>
    <definedName name="vggwfw">#REF!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ado">#N/A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jebvojeh" localSheetId="1" hidden="1">{#N/A,#N/A,TRUE,"Serviços"}</definedName>
    <definedName name="vjebvojeh" hidden="1">{#N/A,#N/A,TRUE,"Serviços"}</definedName>
    <definedName name="VLC">#REF!</definedName>
    <definedName name="VLM">#REF!</definedName>
    <definedName name="VLM_16">#REF!</definedName>
    <definedName name="VLME">#REF!</definedName>
    <definedName name="VLMF">[39]RO!$L$84</definedName>
    <definedName name="VLPI">#REF!</definedName>
    <definedName name="VLPI_16">#REF!</definedName>
    <definedName name="VLREAJ">#REF!</definedName>
    <definedName name="VLREAJ_16">#REF!</definedName>
    <definedName name="vm" localSheetId="0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2" hidden="1">{#N/A,#N/A,FALSE,"MO (2)"}</definedName>
    <definedName name="vm" localSheetId="1" hidden="1">{#N/A,#N/A,FALSE,"MO (2)"}</definedName>
    <definedName name="vm" hidden="1">{#N/A,#N/A,FALSE,"MO (2)"}</definedName>
    <definedName name="VMOB">#REF!</definedName>
    <definedName name="VMOB_16">#REF!</definedName>
    <definedName name="voce">#REF!</definedName>
    <definedName name="voith4">#REF!</definedName>
    <definedName name="voith6">#REF!</definedName>
    <definedName name="VOL_ACUM">'[59]Fresagem de Pista Ago-98'!#REF!</definedName>
    <definedName name="vol_adição_cascalho">#REF!</definedName>
    <definedName name="VOL_MASSA">#REF!</definedName>
    <definedName name="VOL_MASSA_4">"$'memória de calculo_liquida'.$#REF!$#REF!"</definedName>
    <definedName name="VOL_MASSA_5">#N/A</definedName>
    <definedName name="vol_recic_base">#REF!</definedName>
    <definedName name="vol_reestab_base">#REF!</definedName>
    <definedName name="volbase">#REF!</definedName>
    <definedName name="VOLFRESAG">'[76]FRESAGEM (REL)58'!$H$46</definedName>
    <definedName name="VOLFRESPIL">[210]FRESAGEM!$H$41</definedName>
    <definedName name="VOLFRESPIL_23">#N/A</definedName>
    <definedName name="volsubb">#REF!</definedName>
    <definedName name="volsubl">#REF!</definedName>
    <definedName name="VOLUME">'[59]Fresagem de Pista Ago-98'!#REF!</definedName>
    <definedName name="VORÇ">#REF!</definedName>
    <definedName name="vp" localSheetId="1" hidden="1">{"'Quadro'!$A$4:$BG$78"}</definedName>
    <definedName name="vp" hidden="1">{"'Quadro'!$A$4:$BG$78"}</definedName>
    <definedName name="VPI">[39]RO!$H$82</definedName>
    <definedName name="VPIE">#REF!</definedName>
    <definedName name="VPL">#REF!</definedName>
    <definedName name="VPLperp">#REF!</definedName>
    <definedName name="VR">#REF!</definedName>
    <definedName name="VR_16">#REF!</definedName>
    <definedName name="VREAJ">#REF!</definedName>
    <definedName name="VREAJE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2">#REF!</definedName>
    <definedName name="vrme_3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#N/A</definedName>
    <definedName name="VRTBTYBTYY">#N/A</definedName>
    <definedName name="VRVTS">#N/A</definedName>
    <definedName name="vsb">#REF!</definedName>
    <definedName name="VSR">#REF!</definedName>
    <definedName name="VSR_16">#REF!</definedName>
    <definedName name="vtynbyb">#N/A</definedName>
    <definedName name="Vutil">#REF!</definedName>
    <definedName name="vv">[46]!vv</definedName>
    <definedName name="VV9_1">#REF!</definedName>
    <definedName name="VV9_2">#REF!</definedName>
    <definedName name="VV9_3">#REF!</definedName>
    <definedName name="vvv" localSheetId="0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2" hidden="1">{#N/A,#N/A,FALSE,"MO (2)"}</definedName>
    <definedName name="vvv" localSheetId="1" hidden="1">{#N/A,#N/A,FALSE,"MO (2)"}</definedName>
    <definedName name="vvv" hidden="1">{#N/A,#N/A,FALSE,"MO (2)"}</definedName>
    <definedName name="vvv_1" localSheetId="1" hidden="1">{#N/A,#N/A,FALSE,"MO (2)"}</definedName>
    <definedName name="vvv_1" hidden="1">{#N/A,#N/A,FALSE,"MO (2)"}</definedName>
    <definedName name="VVVV">#REF!</definedName>
    <definedName name="vxs" localSheetId="1" hidden="1">{"'RR'!$A$2:$E$81"}</definedName>
    <definedName name="vxs" hidden="1">{"'RR'!$A$2:$E$81"}</definedName>
    <definedName name="w">[50]PROJETO!#REF!</definedName>
    <definedName name="W_10">#N/A</definedName>
    <definedName name="W_11">#N/A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>#N/A</definedName>
    <definedName name="W_5">#N/A</definedName>
    <definedName name="W_6">#N/A</definedName>
    <definedName name="W_7">#N/A</definedName>
    <definedName name="W_8">#N/A</definedName>
    <definedName name="W_9">#N/A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dxzefxe">#N/A</definedName>
    <definedName name="we">#N/A</definedName>
    <definedName name="we_16">#N/A</definedName>
    <definedName name="web">#REF!</definedName>
    <definedName name="WEFAS">#N/A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w">#N/A</definedName>
    <definedName name="wew_1">#N/A</definedName>
    <definedName name="wew_2">#N/A</definedName>
    <definedName name="wew_38">#N/A</definedName>
    <definedName name="wewde">#N/A</definedName>
    <definedName name="wewewew" localSheetId="0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hidden="1">{#N/A,#N/A,FALSE,"MO (2)"}</definedName>
    <definedName name="WEWR">[32]DMT!WEWR</definedName>
    <definedName name="WEWRWR">[174]!WEWRWR</definedName>
    <definedName name="WEWRWR_1">#N/A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0">[58]!_JUN96</definedName>
    <definedName name="WEWRWR_10_1">"WEWRWR_10_1"</definedName>
    <definedName name="WEWRWR_11">"'transportes_1_ano - anexo ii'!WEWRWR"</definedName>
    <definedName name="WEWRWR_11_1">"WEWRWR_11_1"</definedName>
    <definedName name="WEWRWR_12">[58]!_JUN96</definedName>
    <definedName name="WEWRWR_13">#N/A</definedName>
    <definedName name="WEWRWR_13_1">"WEWRWR_13_1"</definedName>
    <definedName name="WEWRWR_14">[58]!_JUN96</definedName>
    <definedName name="WEWRWR_14_1">"WEWRWR_14_1"</definedName>
    <definedName name="WEWRWR_15">NA()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>#N/A</definedName>
    <definedName name="WEWRWR_19_1">"WEWRWR_19_1"</definedName>
    <definedName name="WEWRWR_2">#N/A</definedName>
    <definedName name="WEWRWR_2_1">"WEWRWR_2_1"</definedName>
    <definedName name="WEWRWR_20">#N/A</definedName>
    <definedName name="WEWRWR_20_1">"WEWRWR_20_1"</definedName>
    <definedName name="WEWRWR_21">#N/A</definedName>
    <definedName name="WEWRWR_21_1">"WEWRWR_21_1"</definedName>
    <definedName name="WEWRWR_22">#N/A</definedName>
    <definedName name="WEWRWR_22_1">"WEWRWR_22_1"</definedName>
    <definedName name="WEWRWR_23">#N/A</definedName>
    <definedName name="WEWRWR_24">#N/A</definedName>
    <definedName name="WEWRWR_25">#N/A</definedName>
    <definedName name="WEWRWR_25_1">"WEWRWR_25_1"</definedName>
    <definedName name="WEWRWR_26">#N/A</definedName>
    <definedName name="WEWRWR_26_1">"WEWRWR_26_1"</definedName>
    <definedName name="WEWRWR_27">#N/A</definedName>
    <definedName name="WEWRWR_27_1">"WEWRWR_27_1"</definedName>
    <definedName name="WEWRWR_28">#N/A</definedName>
    <definedName name="WEWRWR_29">#N/A</definedName>
    <definedName name="WEWRWR_29_1">"WEWRWR_29_1"</definedName>
    <definedName name="WEWRWR_3">#N/A</definedName>
    <definedName name="WEWRWR_3_1">"WEWRWR_3_1"</definedName>
    <definedName name="WEWRWR_30">#N/A</definedName>
    <definedName name="WEWRWR_30_1">"WEWRWR_30_1"</definedName>
    <definedName name="WEWRWR_31">[58]!_JUN96</definedName>
    <definedName name="WEWRWR_31_1">"WEWRWR_31_1"</definedName>
    <definedName name="WEWRWR_32">#N/A</definedName>
    <definedName name="WEWRWR_33">#N/A</definedName>
    <definedName name="WEWRWR_33_1">"WEWRWR_33_1"</definedName>
    <definedName name="WEWRWR_34">#N/A</definedName>
    <definedName name="WEWRWR_34_1">"WEWRWR_34_1"</definedName>
    <definedName name="WEWRWR_35" localSheetId="1">_JUN96</definedName>
    <definedName name="WEWRWR_35">_JUN96</definedName>
    <definedName name="WEWRWR_35_1">"WEWRWR_35_1"</definedName>
    <definedName name="WEWRWR_36">#N/A</definedName>
    <definedName name="WEWRWR_36_1">"WEWRWR_36_1"</definedName>
    <definedName name="WEWRWR_37">#N/A</definedName>
    <definedName name="WEWRWR_38">#N/A</definedName>
    <definedName name="WEWRWR_39">#N/A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>[58]!_JUN97</definedName>
    <definedName name="WEWRWR_41">[58]!_JUN97</definedName>
    <definedName name="WEWRWR_42">#N/A</definedName>
    <definedName name="WEWRWR_43">#N/A</definedName>
    <definedName name="WEWRWR_44">#N/A</definedName>
    <definedName name="WEWRWR_45">#N/A</definedName>
    <definedName name="WEWRWR_46">[58]!_JUN97</definedName>
    <definedName name="WEWRWR_47">#N/A</definedName>
    <definedName name="WEWRWR_48">#N/A</definedName>
    <definedName name="WEWRWR_49">#N/A</definedName>
    <definedName name="WEWRWR_5">#N/A</definedName>
    <definedName name="WEWRWR_5_1">"WEWRWR_5_1"</definedName>
    <definedName name="WEWRWR_50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_1">"WEWRWR_6_1"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[58]!_JUN98</definedName>
    <definedName name="WEWRWR_67">[58]!_JUN98</definedName>
    <definedName name="WEWRWR_68">[58]!_JUN98</definedName>
    <definedName name="WEWRWR_69">[58]!_JUN98</definedName>
    <definedName name="WEWRWR_7">#N/A</definedName>
    <definedName name="WEWRWR_7_1">"WEWRWR_7_1"</definedName>
    <definedName name="WEWRWR_70">#N/A</definedName>
    <definedName name="WEWRWR_71">#N/A</definedName>
    <definedName name="WEWRWR_72">#N/A</definedName>
    <definedName name="WEWRWR_8">[58]!_JUN98</definedName>
    <definedName name="WEWRWR_8_1">"WEWRWR_8_1"</definedName>
    <definedName name="WEWRWR_9">#N/A</definedName>
    <definedName name="WEWRWR_9_1">"WEWRWR_9_1"</definedName>
    <definedName name="WEWRWRE">[46]!WEWRWRE</definedName>
    <definedName name="wggww">#REF!</definedName>
    <definedName name="wgvbgtfg">#REF!</definedName>
    <definedName name="wgvwgw">#REF!</definedName>
    <definedName name="whashintom">#REF!</definedName>
    <definedName name="WQ" localSheetId="1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1" hidden="1">{#N/A,#N/A,TRUE,"Serviços"}</definedName>
    <definedName name="wqdwd" hidden="1">{#N/A,#N/A,TRUE,"Serviços"}</definedName>
    <definedName name="WR" localSheetId="1" hidden="1">{"'Quadro'!$A$4:$BG$78"}</definedName>
    <definedName name="WR" hidden="1">{"'Quadro'!$A$4:$BG$78"}</definedName>
    <definedName name="wrn.ACABINT.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1" hidden="1">{#N/A,#N/A,FALSE,"EQUIPAMENTOS"}</definedName>
    <definedName name="wrn.COLETAS._.DE._.EQUIPAMENTOS." hidden="1">{#N/A,#N/A,FALSE,"EQUIPAMENTOS"}</definedName>
    <definedName name="wrn.COLETAS._.DE._.MATERIAIS." localSheetId="1" hidden="1">{#N/A,#N/A,FALSE,"SOTREQ"}</definedName>
    <definedName name="wrn.COLETAS._.DE._.MATERIAIS." hidden="1">{#N/A,#N/A,FALSE,"SOTREQ"}</definedName>
    <definedName name="wrn.COMP._.EQUIP." localSheetId="1" hidden="1">{#N/A,#N/A,FALSE,"EQUIPAMENTOS"}</definedName>
    <definedName name="wrn.COMP._.EQUIP." hidden="1">{#N/A,#N/A,FALSE,"EQUIPAMENTOS"}</definedName>
    <definedName name="wrn.COMP._.MATERIAIS." localSheetId="1" hidden="1">{#N/A,#N/A,FALSE,"MATERIAIS"}</definedName>
    <definedName name="wrn.COMP._.MATERIAIS." hidden="1">{#N/A,#N/A,FALSE,"MATERIAIS"}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Custo._.Unit." localSheetId="1" hidden="1">{#N/A,#N/A,FALSE,"Custo Unitário";#N/A,#N/A,FALSE,"Custo Unitário";#N/A,#N/A,FALSE,"Custo Unitário"}</definedName>
    <definedName name="wrn.Custo._.Unit." hidden="1">{#N/A,#N/A,FALSE,"Custo Unitário";#N/A,#N/A,FALSE,"Custo Unitário";#N/A,#N/A,FALSE,"Custo Unitário"}</definedName>
    <definedName name="wrn.D8R." localSheetId="1" hidden="1">{#N/A,#N/A,FALSE,"0820901";#N/A,#N/A,FALSE,"0820902";#N/A,#N/A,FALSE,"0820903 (2)"}</definedName>
    <definedName name="wrn.D8R." hidden="1">{#N/A,#N/A,FALSE,"0820901";#N/A,#N/A,FALSE,"0820902";#N/A,#N/A,FALSE,"0820903 (2)"}</definedName>
    <definedName name="wrn.DESDOBRE." localSheetId="1" hidden="1">{#N/A,#N/A,FALSE,"CPV";#N/A,#N/A,FALSE,"Pareto";#N/A,#N/A,FALSE,"Gráficos"}</definedName>
    <definedName name="wrn.DESDOBRE." hidden="1">{#N/A,#N/A,FALSE,"CPV";#N/A,#N/A,FALSE,"Pareto";#N/A,#N/A,FALSE,"Gráficos"}</definedName>
    <definedName name="wrn.FACHADA." localSheetId="1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1" hidden="1">{#N/A,#N/A,FALSE,"LEVFER V2 P";#N/A,#N/A,FALSE,"LEVFER V2 P10%"}</definedName>
    <definedName name="wrn.LEVFER." hidden="1">{#N/A,#N/A,FALSE,"LEVFER V2 P";#N/A,#N/A,FALSE,"LEVFER V2 P10%"}</definedName>
    <definedName name="wrn.mo2." localSheetId="0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hidden="1">{#N/A,#N/A,FALSE,"MO (2)"}</definedName>
    <definedName name="wrn.mo2._1" localSheetId="1" hidden="1">{#N/A,#N/A,FALSE,"MO (2)"}</definedName>
    <definedName name="wrn.mo2._1" hidden="1">{#N/A,#N/A,FALSE,"MO (2)"}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1" hidden="1">{#N/A,#N/A,FALSE,"EQUIPAMENTOS"}</definedName>
    <definedName name="wrn.PNEUS." hidden="1">{#N/A,#N/A,FALSE,"EQUIPAMENTOS"}</definedName>
    <definedName name="wrn.preco." localSheetId="1" hidden="1">{#N/A,#N/A,FALSE,"Pla_Preço";#N/A,#N/A,FALSE,"Crono"}</definedName>
    <definedName name="wrn.preco." hidden="1">{#N/A,#N/A,FALSE,"Pla_Preço";#N/A,#N/A,FALSE,"Crono"}</definedName>
    <definedName name="wrn.Quadros._.relatório.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1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0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2" hidden="1">{#N/A,#N/A,TRUE,"Plan1"}</definedName>
    <definedName name="wrn.relext." localSheetId="1" hidden="1">{#N/A,#N/A,TRUE,"Plan1"}</definedName>
    <definedName name="wrn.relext." hidden="1">{#N/A,#N/A,TRUE,"Plan1"}</definedName>
    <definedName name="wrn.relext._1" localSheetId="1" hidden="1">{#N/A,#N/A,TRUE,"Plan1"}</definedName>
    <definedName name="wrn.relext._1" hidden="1">{#N/A,#N/A,TRUE,"Plan1"}</definedName>
    <definedName name="wrn.SBBE." localSheetId="1" hidden="1">{#N/A,#N/A,FALSE,"Plan1"}</definedName>
    <definedName name="wrn.SBBE." hidden="1">{#N/A,#N/A,FALSE,"Plan1"}</definedName>
    <definedName name="wrn.SERV._.PAVTO." localSheetId="1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0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2" hidden="1">{#N/A,#N/A,TRUE,"Serviços"}</definedName>
    <definedName name="wrn.Tipo." localSheetId="1" hidden="1">{#N/A,#N/A,TRUE,"Serviços"}</definedName>
    <definedName name="wrn.Tipo." hidden="1">{#N/A,#N/A,TRUE,"Serviços"}</definedName>
    <definedName name="wrn.Tipo.." localSheetId="1" hidden="1">{#N/A,#N/A,TRUE,"Serviços"}</definedName>
    <definedName name="wrn.Tipo.." hidden="1">{#N/A,#N/A,TRUE,"Serviços"}</definedName>
    <definedName name="wrn.Tipo._1" localSheetId="1" hidden="1">{#N/A,#N/A,TRUE,"Serviços"}</definedName>
    <definedName name="wrn.Tipo._1" hidden="1">{#N/A,#N/A,TRUE,"Serviços"}</definedName>
    <definedName name="wrn.Tipo._1_1" localSheetId="1" hidden="1">{#N/A,#N/A,TRUE,"Serviços"}</definedName>
    <definedName name="wrn.Tipo._1_1" hidden="1">{#N/A,#N/A,TRUE,"Serviços"}</definedName>
    <definedName name="wrn.Tipo._2" localSheetId="1" hidden="1">{#N/A,#N/A,TRUE,"Serviços"}</definedName>
    <definedName name="wrn.Tipo._2" hidden="1">{#N/A,#N/A,TRUE,"Serviços"}</definedName>
    <definedName name="wrn.Tipo._2_1" localSheetId="1" hidden="1">{#N/A,#N/A,TRUE,"Serviços"}</definedName>
    <definedName name="wrn.Tipo._2_1" hidden="1">{#N/A,#N/A,TRUE,"Serviços"}</definedName>
    <definedName name="wrn.Tipo._3" localSheetId="1" hidden="1">{#N/A,#N/A,TRUE,"Serviços"}</definedName>
    <definedName name="wrn.Tipo._3" hidden="1">{#N/A,#N/A,TRUE,"Serviços"}</definedName>
    <definedName name="wrn.Tipo._3_1" localSheetId="1" hidden="1">{#N/A,#N/A,TRUE,"Serviços"}</definedName>
    <definedName name="wrn.Tipo._3_1" hidden="1">{#N/A,#N/A,TRUE,"Serviços"}</definedName>
    <definedName name="wrn.Tipo._4" localSheetId="1" hidden="1">{#N/A,#N/A,TRUE,"Serviços"}</definedName>
    <definedName name="wrn.Tipo._4" hidden="1">{#N/A,#N/A,TRUE,"Serviços"}</definedName>
    <definedName name="wrn.Tipo._4_1" localSheetId="1" hidden="1">{#N/A,#N/A,TRUE,"Serviços"}</definedName>
    <definedName name="wrn.Tipo._4_1" hidden="1">{#N/A,#N/A,TRUE,"Serviços"}</definedName>
    <definedName name="wrn.Tipo._5" localSheetId="1" hidden="1">{#N/A,#N/A,TRUE,"Serviços"}</definedName>
    <definedName name="wrn.Tipo._5" hidden="1">{#N/A,#N/A,TRUE,"Serviços"}</definedName>
    <definedName name="wrn.Tipo._5_1" localSheetId="1" hidden="1">{#N/A,#N/A,TRUE,"Serviços"}</definedName>
    <definedName name="wrn.Tipo._5_1" hidden="1">{#N/A,#N/A,TRUE,"Serviços"}</definedName>
    <definedName name="wrn.VENTAS.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ZANDONA." localSheetId="1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s">#REF!</definedName>
    <definedName name="wss">#REF!</definedName>
    <definedName name="wvu.Print_Todo.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localSheetId="1" hidden="1">{#N/A,#N/A,TRUE,"Serviços"}</definedName>
    <definedName name="wvwa\" hidden="1">{#N/A,#N/A,TRUE,"Serviços"}</definedName>
    <definedName name="WW">[63]Teor!$C$3:$C$7</definedName>
    <definedName name="ww_27">[149]reg_mec_fx_dm_!#REF!</definedName>
    <definedName name="ww_28">[149]reg_mec_fx_dm_!#REF!</definedName>
    <definedName name="ww_29">[149]reg_mec_fx_dm_!#REF!</definedName>
    <definedName name="ww_7">#REF!</definedName>
    <definedName name="www">'[14]Limp. ponte'!www</definedName>
    <definedName name="WWW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0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hidden="1">{#N/A,#N/A,FALSE,"MO (2)"}</definedName>
    <definedName name="wwwww1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1" hidden="1">{#N/A,#N/A,TRUE,"Serviços"}</definedName>
    <definedName name="wwwwwb" hidden="1">{#N/A,#N/A,TRUE,"Serviços"}</definedName>
    <definedName name="wwwwww" localSheetId="0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hidden="1">{#N/A,#N/A,FALSE,"MO (2)"}</definedName>
    <definedName name="WWWWWWWWWW" localSheetId="1" hidden="1">{"'gráf jan00'!$A$1:$AK$41"}</definedName>
    <definedName name="WWWWWWWWWW" hidden="1">{"'gráf jan00'!$A$1:$AK$41"}</definedName>
    <definedName name="wwwwwwwwwwwwwwww" localSheetId="1" hidden="1">{#N/A,#N/A,TRUE,"Serviços"}</definedName>
    <definedName name="wwwwwwwwwwwwwwww" hidden="1">{#N/A,#N/A,TRUE,"Serviços"}</definedName>
    <definedName name="x">[265]Equipamentos!#REF!</definedName>
    <definedName name="x_1" localSheetId="1" hidden="1">{#N/A,#N/A,TRUE,"Serviços"}</definedName>
    <definedName name="x_1" hidden="1">{#N/A,#N/A,TRUE,"Serviços"}</definedName>
    <definedName name="x_1_1" localSheetId="1" hidden="1">{#N/A,#N/A,TRUE,"Serviços"}</definedName>
    <definedName name="x_1_1" hidden="1">{#N/A,#N/A,TRUE,"Serviços"}</definedName>
    <definedName name="x_10">[266]Equipamentos!#REF!</definedName>
    <definedName name="x_11">"#ref!8che!#ref!"</definedName>
    <definedName name="x_12">#N/A</definedName>
    <definedName name="x_13">#N/A</definedName>
    <definedName name="x_14">#N/A</definedName>
    <definedName name="x_15">"#ref!8che!#ref!"</definedName>
    <definedName name="x_16">#N/A</definedName>
    <definedName name="x_17">#N/A</definedName>
    <definedName name="x_18">#N/A</definedName>
    <definedName name="x_2" localSheetId="1" hidden="1">{#N/A,#N/A,TRUE,"Serviços"}</definedName>
    <definedName name="x_2" hidden="1">{#N/A,#N/A,TRUE,"Serviços"}</definedName>
    <definedName name="x_2_1" localSheetId="1" hidden="1">{#N/A,#N/A,TRUE,"Serviços"}</definedName>
    <definedName name="x_2_1" hidden="1">{#N/A,#N/A,TRUE,"Serviços"}</definedName>
    <definedName name="x_24">[266]Equipamentos!#REF!</definedName>
    <definedName name="x_25">[236]Equipamentos!#REF!</definedName>
    <definedName name="x_26">[237]Equipamentos!#REF!</definedName>
    <definedName name="x_27">[266]Equipamentos!#REF!</definedName>
    <definedName name="x_27_1">"NA()"</definedName>
    <definedName name="x_28">[237]Equipamentos!#REF!</definedName>
    <definedName name="x_29">[237]Equipamentos!#REF!</definedName>
    <definedName name="x_29_1">"NA()"</definedName>
    <definedName name="x_3">[188]Equipamentos!#REF!</definedName>
    <definedName name="x_31">[237]Equipamentos!#REF!</definedName>
    <definedName name="x_33">"#ref!8che!#ref!"</definedName>
    <definedName name="x_4">[188]Equipamentos!#REF!</definedName>
    <definedName name="x_48">#REF!</definedName>
    <definedName name="x_5">[188]Equipamentos!#REF!</definedName>
    <definedName name="x_6">#N/A</definedName>
    <definedName name="x_7">"#ref!8che!#ref!"</definedName>
    <definedName name="x_8">"#ref!8che!#ref!"</definedName>
    <definedName name="x_9">[266]Equipamentos!#REF!</definedName>
    <definedName name="x_9_1">"NA()"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c32dd">#N/A</definedName>
    <definedName name="XCERRVTRT">#N/A</definedName>
    <definedName name="xcfdc">#N/A</definedName>
    <definedName name="xcxcx" localSheetId="1" hidden="1">{"'gráf jan00'!$A$1:$AK$41"}</definedName>
    <definedName name="xcxcx" hidden="1">{"'gráf jan00'!$A$1:$AK$41"}</definedName>
    <definedName name="XDETRRTVBT">#N/A</definedName>
    <definedName name="XDF" localSheetId="1" hidden="1">{"'Quadro'!$A$4:$BG$78"}</definedName>
    <definedName name="XDF" hidden="1">{"'Quadro'!$A$4:$BG$78"}</definedName>
    <definedName name="XDFGVGFVG">#N/A</definedName>
    <definedName name="xedc">#N/A</definedName>
    <definedName name="xedcvf">#N/A</definedName>
    <definedName name="XERVRBVYTB">#N/A</definedName>
    <definedName name="XERVTBVRTBTR">#N/A</definedName>
    <definedName name="xfcrtr">#N/A</definedName>
    <definedName name="xhvnh">#N/A</definedName>
    <definedName name="xique">#REF!</definedName>
    <definedName name="XLS">#N/A</definedName>
    <definedName name="xrtvctv">#N/A</definedName>
    <definedName name="xrtyvbyh">#N/A</definedName>
    <definedName name="xsd">#N/A</definedName>
    <definedName name="xwz">#N/A</definedName>
    <definedName name="XX">#N/A</definedName>
    <definedName name="XX_2">NA()</definedName>
    <definedName name="xx_38">#N/A</definedName>
    <definedName name="xxc">#N/A</definedName>
    <definedName name="xxd">#N/A</definedName>
    <definedName name="XXX">[174]!XXX</definedName>
    <definedName name="XXX_1">#N/A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0">#N/A</definedName>
    <definedName name="XXX_10_1">"XXX_10_1"</definedName>
    <definedName name="XXX_11">"'transportes_1_ano - anexo ii'!XXX"</definedName>
    <definedName name="XXX_11_1">"XXX_11_1"</definedName>
    <definedName name="XXX_12">#N/A</definedName>
    <definedName name="XXX_13">#N/A</definedName>
    <definedName name="XXX_13_1">"XXX_13_1"</definedName>
    <definedName name="XXX_14">[58]!_MAI97</definedName>
    <definedName name="XXX_14_1">"XXX_14_1"</definedName>
    <definedName name="XXX_15">NA()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>#N/A</definedName>
    <definedName name="XXX_19_1">"XXX_19_1"</definedName>
    <definedName name="XXX_2">#N/A</definedName>
    <definedName name="XXX_2_1">"XXX_2_1"</definedName>
    <definedName name="XXX_20">#N/A</definedName>
    <definedName name="XXX_20_1">"XXX_20_1"</definedName>
    <definedName name="XXX_21" localSheetId="1">_MAI97</definedName>
    <definedName name="XXX_21">_MAI97</definedName>
    <definedName name="XXX_21_1">"XXX_21_1"</definedName>
    <definedName name="XXX_22">#N/A</definedName>
    <definedName name="XXX_22_1">"XXX_22_1"</definedName>
    <definedName name="XXX_23">#N/A</definedName>
    <definedName name="XXX_24">#N/A</definedName>
    <definedName name="XXX_25">#N/A</definedName>
    <definedName name="XXX_25_1">"XXX_25_1"</definedName>
    <definedName name="XXX_26">[58]!_MAI98</definedName>
    <definedName name="XXX_26_1">"XXX_26_1"</definedName>
    <definedName name="XXX_27">[58]!_MAI98</definedName>
    <definedName name="XXX_27_1">"XXX_27_1"</definedName>
    <definedName name="XXX_28">#N/A</definedName>
    <definedName name="XXX_29">[58]!_MAI98</definedName>
    <definedName name="XXX_29_1">"XXX_29_1"</definedName>
    <definedName name="XXX_3">#N/A</definedName>
    <definedName name="XXX_3_1">"XXX_3_1"</definedName>
    <definedName name="XXX_30">#N/A</definedName>
    <definedName name="XXX_30_1">"XXX_30_1"</definedName>
    <definedName name="XXX_31">#N/A</definedName>
    <definedName name="XXX_31_1">"XXX_31_1"</definedName>
    <definedName name="XXX_32">#N/A</definedName>
    <definedName name="XXX_33">#N/A</definedName>
    <definedName name="XXX_33_1">"XXX_33_1"</definedName>
    <definedName name="XXX_34">#N/A</definedName>
    <definedName name="XXX_34_1">"XXX_34_1"</definedName>
    <definedName name="XXX_35">#N/A</definedName>
    <definedName name="XXX_35_1">"XXX_35_1"</definedName>
    <definedName name="XXX_36">#N/A</definedName>
    <definedName name="XXX_36_1">"XXX_36_1"</definedName>
    <definedName name="XXX_37">#N/A</definedName>
    <definedName name="XXX_38">#N/A</definedName>
    <definedName name="XXX_39">#N/A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49">#N/A</definedName>
    <definedName name="XXX_5">#N/A</definedName>
    <definedName name="XXX_5_1">"XXX_5_1"</definedName>
    <definedName name="XXX_50">#N/A</definedName>
    <definedName name="XXX_51">[58]!_MAI99</definedName>
    <definedName name="XXX_52">[58]!_MAI99</definedName>
    <definedName name="XXX_53">[58]!_MAI99</definedName>
    <definedName name="XXX_54">[58]!_MAI99</definedName>
    <definedName name="XXX_55">#N/A</definedName>
    <definedName name="XXX_56">#N/A</definedName>
    <definedName name="XXX_57">#N/A</definedName>
    <definedName name="XXX_58">#N/A</definedName>
    <definedName name="XXX_59">[58]!_MAI99</definedName>
    <definedName name="XXX_6">#N/A</definedName>
    <definedName name="XXX_6_1">"XXX_6_1"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_1">"XXX_7_1"</definedName>
    <definedName name="XXX_70">#N/A</definedName>
    <definedName name="XXX_71">#N/A</definedName>
    <definedName name="XXX_72">#N/A</definedName>
    <definedName name="XXX_8">#N/A</definedName>
    <definedName name="XXX_8_1">"XXX_8_1"</definedName>
    <definedName name="XXX_9">#N/A</definedName>
    <definedName name="XXX_9_1">"XXX_9_1"</definedName>
    <definedName name="XXX1">#N/A</definedName>
    <definedName name="xxx5">#N/A</definedName>
    <definedName name="xxxaa" localSheetId="1" hidden="1">{#N/A,#N/A,FALSE,"MO (2)"}</definedName>
    <definedName name="xxxaa" hidden="1">{#N/A,#N/A,FALSE,"MO (2)"}</definedName>
    <definedName name="xxxc">#N/A</definedName>
    <definedName name="XXXX">[46]!XXXX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 localSheetId="0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hidden="1">{#N/A,#N/A,FALSE,"MO (2)"}</definedName>
    <definedName name="XXXXXX">[217]!E_118_1</definedName>
    <definedName name="XXXXXXX">#REF!</definedName>
    <definedName name="XXXXXXXX">[46]!XXXXXXXX</definedName>
    <definedName name="XXXXXXXXXX" localSheetId="1" hidden="1">{"'Plan1'!$B$10","'Plan1'!$A$1","'Plan1'!$C$2:$N$28"}</definedName>
    <definedName name="XXXXXXXXXX" hidden="1">{"'Plan1'!$B$10","'Plan1'!$A$1","'Plan1'!$C$2:$N$28"}</definedName>
    <definedName name="XYZ" localSheetId="1" hidden="1">{#N/A,#N/A,TRUE,"Serviços"}</definedName>
    <definedName name="XYZ" hidden="1">{#N/A,#N/A,TRUE,"Serviços"}</definedName>
    <definedName name="xz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xcfr">#N/A</definedName>
    <definedName name="xzzz">#REF!</definedName>
    <definedName name="Y" localSheetId="1" hidden="1">{#N/A,#N/A,FALSE,"MO (2)"}</definedName>
    <definedName name="Y" hidden="1">{#N/A,#N/A,FALSE,"MO (2)"}</definedName>
    <definedName name="YES">#REF!</definedName>
    <definedName name="yety">'[59]Fresagem de Pista Ago-98'!#REF!</definedName>
    <definedName name="YOYIO">#REF!</definedName>
    <definedName name="yreyre">#REF!</definedName>
    <definedName name="yreyre_16">#REF!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kym" localSheetId="1" hidden="1">{#N/A,#N/A,TRUE,"Serviços"}</definedName>
    <definedName name="yukym" hidden="1">{#N/A,#N/A,TRUE,"Serviços"}</definedName>
    <definedName name="yy" localSheetId="1" hidden="1">{#N/A,#N/A,TRUE,"Serviços"}</definedName>
    <definedName name="yy" hidden="1">{#N/A,#N/A,TRUE,"Serviços"}</definedName>
    <definedName name="YYY">#REF!</definedName>
    <definedName name="z" localSheetId="0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2" hidden="1">{#N/A,#N/A,FALSE,"MO (2)"}</definedName>
    <definedName name="z" localSheetId="1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1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'[9]P A T O 99 B'!#REF!</definedName>
    <definedName name="ZAA">#REF!</definedName>
    <definedName name="zar">#REF!</definedName>
    <definedName name="ZARCAO">#REF!</definedName>
    <definedName name="ZaxA">#REF!</definedName>
    <definedName name="zaza" localSheetId="0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2" hidden="1">{#N/A,#N/A,FALSE,"MO (2)"}</definedName>
    <definedName name="zaza" localSheetId="1" hidden="1">{#N/A,#N/A,FALSE,"MO (2)"}</definedName>
    <definedName name="zaza" hidden="1">{#N/A,#N/A,FALSE,"MO (2)"}</definedName>
    <definedName name="zaza_1" localSheetId="1" hidden="1">{#N/A,#N/A,FALSE,"MO (2)"}</definedName>
    <definedName name="zaza_1" hidden="1">{#N/A,#N/A,FALSE,"MO (2)"}</definedName>
    <definedName name="zcsa">#N/A</definedName>
    <definedName name="zcx">#REF!</definedName>
    <definedName name="ZDA\DS" localSheetId="1" hidden="1">{"'gráf jan00'!$A$1:$AK$41"}</definedName>
    <definedName name="ZDA\DS" hidden="1">{"'gráf jan00'!$A$1:$AK$41"}</definedName>
    <definedName name="zdcfasz">#REF!</definedName>
    <definedName name="zenil">#N/A</definedName>
    <definedName name="zfrcxr">#N/A</definedName>
    <definedName name="ZFRGCGB">#N/A</definedName>
    <definedName name="ZFRGCGTH">#N/A</definedName>
    <definedName name="zgfd" localSheetId="1" hidden="1">{"'gráf jan00'!$A$1:$AK$41"}</definedName>
    <definedName name="zgfd" hidden="1">{"'gráf jan00'!$A$1:$AK$41"}</definedName>
    <definedName name="ZMDCLÇERJP´F">#REF!</definedName>
    <definedName name="ZONASUL">'[198]CUSTO ZONA SUL'!$A$3:$N$21</definedName>
    <definedName name="ZUCA">#REF!</definedName>
    <definedName name="ZVZ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#N/A</definedName>
    <definedName name="zxd">#N/A</definedName>
    <definedName name="zxz" localSheetId="1" hidden="1">{#N/A,#N/A,FALSE,"MO (2)"}</definedName>
    <definedName name="zxz" hidden="1">{#N/A,#N/A,FALSE,"MO (2)"}</definedName>
    <definedName name="ZZ">#N/A</definedName>
    <definedName name="ZZ_1">#REF!</definedName>
    <definedName name="zzz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1">[0]!aaaaaaaa_21</definedName>
    <definedName name="ZZZZZ">[0]!aaaaaaaa_21</definedName>
    <definedName name="zzzzzzzz">[141]!PassaExtenso</definedName>
    <definedName name="zzzzzzzz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6" l="1"/>
  <c r="E3" i="6"/>
  <c r="E4" i="6"/>
  <c r="C5" i="6"/>
  <c r="D5" i="6"/>
  <c r="C6" i="6"/>
  <c r="D6" i="6"/>
  <c r="C7" i="6"/>
  <c r="D7" i="6"/>
  <c r="C8" i="6"/>
  <c r="D8" i="6"/>
  <c r="C9" i="6"/>
  <c r="D9" i="6"/>
  <c r="E16" i="6"/>
  <c r="E17" i="6"/>
  <c r="I17" i="6"/>
  <c r="E18" i="6"/>
  <c r="I18" i="6"/>
  <c r="E19" i="6"/>
  <c r="E23" i="6"/>
  <c r="I23" i="6"/>
  <c r="E24" i="6"/>
  <c r="E25" i="6"/>
  <c r="E26" i="6"/>
  <c r="I26" i="6"/>
  <c r="E27" i="6"/>
  <c r="E28" i="6"/>
  <c r="I28" i="6"/>
  <c r="I24" i="6" l="1"/>
  <c r="I19" i="6"/>
  <c r="I27" i="6"/>
  <c r="I16" i="6"/>
  <c r="I25" i="6"/>
  <c r="I29" i="6" l="1"/>
  <c r="I20" i="6"/>
  <c r="I31" i="6" l="1"/>
  <c r="I32" i="6" s="1"/>
  <c r="I14" i="6"/>
  <c r="D48" i="4" l="1"/>
  <c r="E47" i="4"/>
  <c r="E46" i="4"/>
  <c r="E45" i="4"/>
  <c r="E44" i="4"/>
  <c r="G48" i="4" s="1"/>
  <c r="G49" i="4" s="1"/>
  <c r="D23" i="4" s="1"/>
  <c r="G19" i="4"/>
  <c r="E19" i="4"/>
  <c r="R334" i="3"/>
  <c r="Q334" i="3"/>
  <c r="P334" i="3"/>
  <c r="O334" i="3"/>
  <c r="N334" i="3"/>
  <c r="M334" i="3"/>
  <c r="L334" i="3"/>
  <c r="K334" i="3"/>
  <c r="J334" i="3"/>
  <c r="I334" i="3"/>
  <c r="H334" i="3"/>
  <c r="G334" i="3"/>
  <c r="E334" i="3"/>
  <c r="C334" i="3"/>
  <c r="B334" i="3"/>
  <c r="R333" i="3"/>
  <c r="Q333" i="3"/>
  <c r="P333" i="3"/>
  <c r="O333" i="3"/>
  <c r="N333" i="3"/>
  <c r="M333" i="3"/>
  <c r="L333" i="3"/>
  <c r="K333" i="3"/>
  <c r="J333" i="3"/>
  <c r="I333" i="3"/>
  <c r="H333" i="3"/>
  <c r="G333" i="3"/>
  <c r="E333" i="3"/>
  <c r="C333" i="3"/>
  <c r="B333" i="3"/>
  <c r="R332" i="3"/>
  <c r="Q332" i="3"/>
  <c r="P332" i="3"/>
  <c r="O332" i="3"/>
  <c r="N332" i="3"/>
  <c r="M332" i="3"/>
  <c r="L332" i="3"/>
  <c r="K332" i="3"/>
  <c r="J332" i="3"/>
  <c r="I332" i="3"/>
  <c r="H332" i="3"/>
  <c r="G332" i="3"/>
  <c r="E332" i="3"/>
  <c r="C332" i="3"/>
  <c r="B332" i="3"/>
  <c r="R331" i="3"/>
  <c r="Q331" i="3"/>
  <c r="P331" i="3"/>
  <c r="O331" i="3"/>
  <c r="N331" i="3"/>
  <c r="M331" i="3"/>
  <c r="L331" i="3"/>
  <c r="K331" i="3"/>
  <c r="J331" i="3"/>
  <c r="I331" i="3"/>
  <c r="H331" i="3"/>
  <c r="G331" i="3"/>
  <c r="E331" i="3"/>
  <c r="C331" i="3"/>
  <c r="B331" i="3"/>
  <c r="R330" i="3"/>
  <c r="Q330" i="3"/>
  <c r="P330" i="3"/>
  <c r="O330" i="3"/>
  <c r="N330" i="3"/>
  <c r="M330" i="3"/>
  <c r="L330" i="3"/>
  <c r="K330" i="3"/>
  <c r="J330" i="3"/>
  <c r="I330" i="3"/>
  <c r="H330" i="3"/>
  <c r="G330" i="3"/>
  <c r="E330" i="3"/>
  <c r="C330" i="3"/>
  <c r="B330" i="3"/>
  <c r="R329" i="3"/>
  <c r="Q329" i="3"/>
  <c r="P329" i="3"/>
  <c r="O329" i="3"/>
  <c r="N329" i="3"/>
  <c r="M329" i="3"/>
  <c r="L329" i="3"/>
  <c r="K329" i="3"/>
  <c r="J329" i="3"/>
  <c r="I329" i="3"/>
  <c r="H329" i="3"/>
  <c r="G329" i="3"/>
  <c r="E329" i="3"/>
  <c r="C329" i="3"/>
  <c r="B329" i="3"/>
  <c r="R328" i="3"/>
  <c r="Q328" i="3"/>
  <c r="P328" i="3"/>
  <c r="O328" i="3"/>
  <c r="N328" i="3"/>
  <c r="M328" i="3"/>
  <c r="L328" i="3"/>
  <c r="K328" i="3"/>
  <c r="J328" i="3"/>
  <c r="I328" i="3"/>
  <c r="H328" i="3"/>
  <c r="G328" i="3"/>
  <c r="E328" i="3"/>
  <c r="C328" i="3"/>
  <c r="B328" i="3"/>
  <c r="R327" i="3"/>
  <c r="Q327" i="3"/>
  <c r="P327" i="3"/>
  <c r="O327" i="3"/>
  <c r="N327" i="3"/>
  <c r="M327" i="3"/>
  <c r="L327" i="3"/>
  <c r="K327" i="3"/>
  <c r="J327" i="3"/>
  <c r="I327" i="3"/>
  <c r="H327" i="3"/>
  <c r="G327" i="3"/>
  <c r="E327" i="3"/>
  <c r="C327" i="3"/>
  <c r="B327" i="3"/>
  <c r="E326" i="3"/>
  <c r="D326" i="3"/>
  <c r="C326" i="3"/>
  <c r="R325" i="3"/>
  <c r="Q325" i="3"/>
  <c r="P325" i="3"/>
  <c r="O325" i="3"/>
  <c r="N325" i="3"/>
  <c r="M325" i="3"/>
  <c r="L325" i="3"/>
  <c r="K325" i="3"/>
  <c r="J325" i="3"/>
  <c r="I325" i="3"/>
  <c r="H325" i="3"/>
  <c r="G325" i="3"/>
  <c r="E325" i="3"/>
  <c r="C325" i="3"/>
  <c r="B325" i="3"/>
  <c r="E324" i="3"/>
  <c r="D324" i="3"/>
  <c r="C324" i="3"/>
  <c r="R323" i="3"/>
  <c r="Q323" i="3"/>
  <c r="P323" i="3"/>
  <c r="O323" i="3"/>
  <c r="N323" i="3"/>
  <c r="M323" i="3"/>
  <c r="L323" i="3"/>
  <c r="K323" i="3"/>
  <c r="J323" i="3"/>
  <c r="I323" i="3"/>
  <c r="H323" i="3"/>
  <c r="G323" i="3"/>
  <c r="E323" i="3"/>
  <c r="D323" i="3"/>
  <c r="C323" i="3"/>
  <c r="B323" i="3"/>
  <c r="R322" i="3"/>
  <c r="Q322" i="3"/>
  <c r="P322" i="3"/>
  <c r="O322" i="3"/>
  <c r="N322" i="3"/>
  <c r="M322" i="3"/>
  <c r="L322" i="3"/>
  <c r="K322" i="3"/>
  <c r="J322" i="3"/>
  <c r="I322" i="3"/>
  <c r="H322" i="3"/>
  <c r="G322" i="3"/>
  <c r="E322" i="3"/>
  <c r="D322" i="3"/>
  <c r="C322" i="3"/>
  <c r="B322" i="3"/>
  <c r="R321" i="3"/>
  <c r="Q321" i="3"/>
  <c r="P321" i="3"/>
  <c r="O321" i="3"/>
  <c r="N321" i="3"/>
  <c r="M321" i="3"/>
  <c r="L321" i="3"/>
  <c r="K321" i="3"/>
  <c r="J321" i="3"/>
  <c r="I321" i="3"/>
  <c r="H321" i="3"/>
  <c r="G321" i="3"/>
  <c r="E321" i="3"/>
  <c r="D321" i="3"/>
  <c r="C321" i="3"/>
  <c r="B321" i="3"/>
  <c r="R320" i="3"/>
  <c r="Q320" i="3"/>
  <c r="P320" i="3"/>
  <c r="O320" i="3"/>
  <c r="N320" i="3"/>
  <c r="M320" i="3"/>
  <c r="L320" i="3"/>
  <c r="K320" i="3"/>
  <c r="J320" i="3"/>
  <c r="I320" i="3"/>
  <c r="H320" i="3"/>
  <c r="G320" i="3"/>
  <c r="E320" i="3"/>
  <c r="D320" i="3"/>
  <c r="C320" i="3"/>
  <c r="B320" i="3"/>
  <c r="R319" i="3"/>
  <c r="Q319" i="3"/>
  <c r="P319" i="3"/>
  <c r="O319" i="3"/>
  <c r="N319" i="3"/>
  <c r="M319" i="3"/>
  <c r="L319" i="3"/>
  <c r="K319" i="3"/>
  <c r="J319" i="3"/>
  <c r="I319" i="3"/>
  <c r="H319" i="3"/>
  <c r="G319" i="3"/>
  <c r="E319" i="3"/>
  <c r="D319" i="3"/>
  <c r="C319" i="3"/>
  <c r="B319" i="3"/>
  <c r="R318" i="3"/>
  <c r="Q318" i="3"/>
  <c r="P318" i="3"/>
  <c r="O318" i="3"/>
  <c r="N318" i="3"/>
  <c r="M318" i="3"/>
  <c r="L318" i="3"/>
  <c r="K318" i="3"/>
  <c r="J318" i="3"/>
  <c r="I318" i="3"/>
  <c r="H318" i="3"/>
  <c r="G318" i="3"/>
  <c r="E318" i="3"/>
  <c r="D318" i="3"/>
  <c r="C318" i="3"/>
  <c r="B318" i="3"/>
  <c r="R317" i="3"/>
  <c r="Q317" i="3"/>
  <c r="P317" i="3"/>
  <c r="O317" i="3"/>
  <c r="N317" i="3"/>
  <c r="M317" i="3"/>
  <c r="L317" i="3"/>
  <c r="K317" i="3"/>
  <c r="J317" i="3"/>
  <c r="I317" i="3"/>
  <c r="H317" i="3"/>
  <c r="G317" i="3"/>
  <c r="E317" i="3"/>
  <c r="D317" i="3"/>
  <c r="C317" i="3"/>
  <c r="B317" i="3"/>
  <c r="R316" i="3"/>
  <c r="Q316" i="3"/>
  <c r="P316" i="3"/>
  <c r="O316" i="3"/>
  <c r="N316" i="3"/>
  <c r="M316" i="3"/>
  <c r="L316" i="3"/>
  <c r="K316" i="3"/>
  <c r="J316" i="3"/>
  <c r="I316" i="3"/>
  <c r="H316" i="3"/>
  <c r="G316" i="3"/>
  <c r="E316" i="3"/>
  <c r="D316" i="3"/>
  <c r="C316" i="3"/>
  <c r="B316" i="3"/>
  <c r="R315" i="3"/>
  <c r="Q315" i="3"/>
  <c r="P315" i="3"/>
  <c r="O315" i="3"/>
  <c r="N315" i="3"/>
  <c r="M315" i="3"/>
  <c r="L315" i="3"/>
  <c r="K315" i="3"/>
  <c r="J315" i="3"/>
  <c r="I315" i="3"/>
  <c r="H315" i="3"/>
  <c r="G315" i="3"/>
  <c r="E315" i="3"/>
  <c r="D315" i="3"/>
  <c r="C315" i="3"/>
  <c r="B315" i="3"/>
  <c r="R314" i="3"/>
  <c r="Q314" i="3"/>
  <c r="P314" i="3"/>
  <c r="O314" i="3"/>
  <c r="N314" i="3"/>
  <c r="M314" i="3"/>
  <c r="L314" i="3"/>
  <c r="K314" i="3"/>
  <c r="J314" i="3"/>
  <c r="I314" i="3"/>
  <c r="H314" i="3"/>
  <c r="G314" i="3"/>
  <c r="E314" i="3"/>
  <c r="D314" i="3"/>
  <c r="C314" i="3"/>
  <c r="B314" i="3"/>
  <c r="R313" i="3"/>
  <c r="Q313" i="3"/>
  <c r="P313" i="3"/>
  <c r="O313" i="3"/>
  <c r="N313" i="3"/>
  <c r="M313" i="3"/>
  <c r="L313" i="3"/>
  <c r="K313" i="3"/>
  <c r="J313" i="3"/>
  <c r="I313" i="3"/>
  <c r="H313" i="3"/>
  <c r="G313" i="3"/>
  <c r="E313" i="3"/>
  <c r="D313" i="3"/>
  <c r="C313" i="3"/>
  <c r="B313" i="3"/>
  <c r="R312" i="3"/>
  <c r="Q312" i="3"/>
  <c r="P312" i="3"/>
  <c r="O312" i="3"/>
  <c r="N312" i="3"/>
  <c r="M312" i="3"/>
  <c r="L312" i="3"/>
  <c r="K312" i="3"/>
  <c r="J312" i="3"/>
  <c r="I312" i="3"/>
  <c r="H312" i="3"/>
  <c r="G312" i="3"/>
  <c r="E312" i="3"/>
  <c r="D312" i="3"/>
  <c r="C312" i="3"/>
  <c r="B312" i="3"/>
  <c r="E311" i="3"/>
  <c r="D311" i="3"/>
  <c r="C311" i="3"/>
  <c r="E310" i="3"/>
  <c r="D310" i="3"/>
  <c r="R309" i="3"/>
  <c r="Q309" i="3"/>
  <c r="P309" i="3"/>
  <c r="O309" i="3"/>
  <c r="N309" i="3"/>
  <c r="M309" i="3"/>
  <c r="L309" i="3"/>
  <c r="K309" i="3"/>
  <c r="J309" i="3"/>
  <c r="I309" i="3"/>
  <c r="H309" i="3"/>
  <c r="G309" i="3"/>
  <c r="E309" i="3"/>
  <c r="C309" i="3"/>
  <c r="B309" i="3"/>
  <c r="R308" i="3"/>
  <c r="Q308" i="3"/>
  <c r="P308" i="3"/>
  <c r="O308" i="3"/>
  <c r="N308" i="3"/>
  <c r="M308" i="3"/>
  <c r="L308" i="3"/>
  <c r="K308" i="3"/>
  <c r="J308" i="3"/>
  <c r="I308" i="3"/>
  <c r="H308" i="3"/>
  <c r="G308" i="3"/>
  <c r="E308" i="3"/>
  <c r="C308" i="3"/>
  <c r="B308" i="3"/>
  <c r="R307" i="3"/>
  <c r="Q307" i="3"/>
  <c r="P307" i="3"/>
  <c r="O307" i="3"/>
  <c r="N307" i="3"/>
  <c r="M307" i="3"/>
  <c r="L307" i="3"/>
  <c r="K307" i="3"/>
  <c r="J307" i="3"/>
  <c r="I307" i="3"/>
  <c r="H307" i="3"/>
  <c r="G307" i="3"/>
  <c r="E307" i="3"/>
  <c r="C307" i="3"/>
  <c r="B307" i="3"/>
  <c r="R306" i="3"/>
  <c r="Q306" i="3"/>
  <c r="P306" i="3"/>
  <c r="O306" i="3"/>
  <c r="N306" i="3"/>
  <c r="M306" i="3"/>
  <c r="L306" i="3"/>
  <c r="K306" i="3"/>
  <c r="J306" i="3"/>
  <c r="I306" i="3"/>
  <c r="H306" i="3"/>
  <c r="G306" i="3"/>
  <c r="E306" i="3"/>
  <c r="C306" i="3"/>
  <c r="B306" i="3"/>
  <c r="R305" i="3"/>
  <c r="Q305" i="3"/>
  <c r="P305" i="3"/>
  <c r="O305" i="3"/>
  <c r="N305" i="3"/>
  <c r="M305" i="3"/>
  <c r="L305" i="3"/>
  <c r="K305" i="3"/>
  <c r="J305" i="3"/>
  <c r="I305" i="3"/>
  <c r="H305" i="3"/>
  <c r="G305" i="3"/>
  <c r="E305" i="3"/>
  <c r="C305" i="3"/>
  <c r="B305" i="3"/>
  <c r="R304" i="3"/>
  <c r="Q304" i="3"/>
  <c r="P304" i="3"/>
  <c r="O304" i="3"/>
  <c r="N304" i="3"/>
  <c r="M304" i="3"/>
  <c r="L304" i="3"/>
  <c r="K304" i="3"/>
  <c r="J304" i="3"/>
  <c r="I304" i="3"/>
  <c r="H304" i="3"/>
  <c r="G304" i="3"/>
  <c r="E304" i="3"/>
  <c r="C304" i="3"/>
  <c r="B304" i="3"/>
  <c r="R303" i="3"/>
  <c r="Q303" i="3"/>
  <c r="P303" i="3"/>
  <c r="O303" i="3"/>
  <c r="N303" i="3"/>
  <c r="M303" i="3"/>
  <c r="L303" i="3"/>
  <c r="K303" i="3"/>
  <c r="J303" i="3"/>
  <c r="I303" i="3"/>
  <c r="H303" i="3"/>
  <c r="G303" i="3"/>
  <c r="E303" i="3"/>
  <c r="C303" i="3"/>
  <c r="B303" i="3"/>
  <c r="R302" i="3"/>
  <c r="Q302" i="3"/>
  <c r="P302" i="3"/>
  <c r="O302" i="3"/>
  <c r="N302" i="3"/>
  <c r="M302" i="3"/>
  <c r="L302" i="3"/>
  <c r="K302" i="3"/>
  <c r="J302" i="3"/>
  <c r="I302" i="3"/>
  <c r="H302" i="3"/>
  <c r="G302" i="3"/>
  <c r="E302" i="3"/>
  <c r="C302" i="3"/>
  <c r="B302" i="3"/>
  <c r="E301" i="3"/>
  <c r="D301" i="3"/>
  <c r="C301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E300" i="3"/>
  <c r="C300" i="3"/>
  <c r="B300" i="3"/>
  <c r="E299" i="3"/>
  <c r="D299" i="3"/>
  <c r="C299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E298" i="3"/>
  <c r="D298" i="3"/>
  <c r="C298" i="3"/>
  <c r="B298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E297" i="3"/>
  <c r="D297" i="3"/>
  <c r="C297" i="3"/>
  <c r="B297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E296" i="3"/>
  <c r="D296" i="3"/>
  <c r="C296" i="3"/>
  <c r="B296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E295" i="3"/>
  <c r="D295" i="3"/>
  <c r="C295" i="3"/>
  <c r="B295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E294" i="3"/>
  <c r="D294" i="3"/>
  <c r="C294" i="3"/>
  <c r="B294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E293" i="3"/>
  <c r="D293" i="3"/>
  <c r="C293" i="3"/>
  <c r="B293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E292" i="3"/>
  <c r="D292" i="3"/>
  <c r="C292" i="3"/>
  <c r="B292" i="3"/>
  <c r="E291" i="3"/>
  <c r="D291" i="3"/>
  <c r="C291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E288" i="3"/>
  <c r="C288" i="3"/>
  <c r="B288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E287" i="3"/>
  <c r="C287" i="3"/>
  <c r="B287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E286" i="3"/>
  <c r="C286" i="3"/>
  <c r="B286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E285" i="3"/>
  <c r="C285" i="3"/>
  <c r="B285" i="3"/>
  <c r="E284" i="3"/>
  <c r="D284" i="3"/>
  <c r="C284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E283" i="3"/>
  <c r="C283" i="3"/>
  <c r="B283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E282" i="3"/>
  <c r="C282" i="3"/>
  <c r="B282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E281" i="3"/>
  <c r="C281" i="3"/>
  <c r="B281" i="3"/>
  <c r="E280" i="3"/>
  <c r="D280" i="3"/>
  <c r="C280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E279" i="3"/>
  <c r="D279" i="3"/>
  <c r="C279" i="3"/>
  <c r="B279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E278" i="3"/>
  <c r="D278" i="3"/>
  <c r="C278" i="3"/>
  <c r="B278" i="3"/>
  <c r="R277" i="3"/>
  <c r="Q277" i="3"/>
  <c r="P277" i="3"/>
  <c r="O277" i="3"/>
  <c r="N277" i="3"/>
  <c r="M277" i="3"/>
  <c r="L277" i="3"/>
  <c r="K277" i="3"/>
  <c r="J277" i="3"/>
  <c r="I277" i="3"/>
  <c r="H277" i="3"/>
  <c r="G277" i="3"/>
  <c r="E277" i="3"/>
  <c r="D277" i="3"/>
  <c r="C277" i="3"/>
  <c r="B277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E276" i="3"/>
  <c r="D276" i="3"/>
  <c r="C276" i="3"/>
  <c r="B276" i="3"/>
  <c r="R275" i="3"/>
  <c r="Q275" i="3"/>
  <c r="P275" i="3"/>
  <c r="O275" i="3"/>
  <c r="N275" i="3"/>
  <c r="M275" i="3"/>
  <c r="L275" i="3"/>
  <c r="K275" i="3"/>
  <c r="J275" i="3"/>
  <c r="I275" i="3"/>
  <c r="H275" i="3"/>
  <c r="G275" i="3"/>
  <c r="E275" i="3"/>
  <c r="D275" i="3"/>
  <c r="C275" i="3"/>
  <c r="B275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E274" i="3"/>
  <c r="D274" i="3"/>
  <c r="C274" i="3"/>
  <c r="B274" i="3"/>
  <c r="R273" i="3"/>
  <c r="Q273" i="3"/>
  <c r="P273" i="3"/>
  <c r="O273" i="3"/>
  <c r="N273" i="3"/>
  <c r="M273" i="3"/>
  <c r="L273" i="3"/>
  <c r="K273" i="3"/>
  <c r="J273" i="3"/>
  <c r="I273" i="3"/>
  <c r="H273" i="3"/>
  <c r="G273" i="3"/>
  <c r="E273" i="3"/>
  <c r="D273" i="3"/>
  <c r="C273" i="3"/>
  <c r="B273" i="3"/>
  <c r="R272" i="3"/>
  <c r="Q272" i="3"/>
  <c r="P272" i="3"/>
  <c r="O272" i="3"/>
  <c r="N272" i="3"/>
  <c r="M272" i="3"/>
  <c r="L272" i="3"/>
  <c r="K272" i="3"/>
  <c r="J272" i="3"/>
  <c r="I272" i="3"/>
  <c r="H272" i="3"/>
  <c r="G272" i="3"/>
  <c r="E272" i="3"/>
  <c r="D272" i="3"/>
  <c r="C272" i="3"/>
  <c r="B272" i="3"/>
  <c r="R271" i="3"/>
  <c r="Q271" i="3"/>
  <c r="P271" i="3"/>
  <c r="O271" i="3"/>
  <c r="N271" i="3"/>
  <c r="M271" i="3"/>
  <c r="L271" i="3"/>
  <c r="K271" i="3"/>
  <c r="J271" i="3"/>
  <c r="I271" i="3"/>
  <c r="H271" i="3"/>
  <c r="G271" i="3"/>
  <c r="E271" i="3"/>
  <c r="D271" i="3"/>
  <c r="C271" i="3"/>
  <c r="B271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E270" i="3"/>
  <c r="D270" i="3"/>
  <c r="C270" i="3"/>
  <c r="B270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E269" i="3"/>
  <c r="D269" i="3"/>
  <c r="C269" i="3"/>
  <c r="B269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E268" i="3"/>
  <c r="D268" i="3"/>
  <c r="C268" i="3"/>
  <c r="B268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E267" i="3"/>
  <c r="D267" i="3"/>
  <c r="C267" i="3"/>
  <c r="B267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E266" i="3"/>
  <c r="D266" i="3"/>
  <c r="C266" i="3"/>
  <c r="B266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E265" i="3"/>
  <c r="D265" i="3"/>
  <c r="C265" i="3"/>
  <c r="B265" i="3"/>
  <c r="R264" i="3"/>
  <c r="Q264" i="3"/>
  <c r="P264" i="3"/>
  <c r="O264" i="3"/>
  <c r="N264" i="3"/>
  <c r="M264" i="3"/>
  <c r="L264" i="3"/>
  <c r="K264" i="3"/>
  <c r="J264" i="3"/>
  <c r="I264" i="3"/>
  <c r="H264" i="3"/>
  <c r="G264" i="3"/>
  <c r="E264" i="3"/>
  <c r="D264" i="3"/>
  <c r="C264" i="3"/>
  <c r="B264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E263" i="3"/>
  <c r="D263" i="3"/>
  <c r="C263" i="3"/>
  <c r="B263" i="3"/>
  <c r="R262" i="3"/>
  <c r="Q262" i="3"/>
  <c r="P262" i="3"/>
  <c r="O262" i="3"/>
  <c r="N262" i="3"/>
  <c r="M262" i="3"/>
  <c r="L262" i="3"/>
  <c r="K262" i="3"/>
  <c r="J262" i="3"/>
  <c r="I262" i="3"/>
  <c r="H262" i="3"/>
  <c r="G262" i="3"/>
  <c r="E262" i="3"/>
  <c r="D262" i="3"/>
  <c r="C262" i="3"/>
  <c r="B262" i="3"/>
  <c r="E261" i="3"/>
  <c r="D261" i="3"/>
  <c r="C261" i="3"/>
  <c r="C260" i="3"/>
  <c r="C259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E257" i="3"/>
  <c r="D257" i="3"/>
  <c r="C257" i="3"/>
  <c r="B257" i="3"/>
  <c r="E256" i="3"/>
  <c r="D256" i="3"/>
  <c r="C256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E254" i="3"/>
  <c r="D254" i="3"/>
  <c r="C254" i="3"/>
  <c r="B254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E253" i="3"/>
  <c r="D253" i="3"/>
  <c r="C253" i="3"/>
  <c r="B253" i="3"/>
  <c r="E252" i="3"/>
  <c r="D252" i="3"/>
  <c r="C252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E250" i="3"/>
  <c r="D250" i="3"/>
  <c r="C250" i="3"/>
  <c r="B250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E249" i="3"/>
  <c r="D249" i="3"/>
  <c r="C249" i="3"/>
  <c r="B249" i="3"/>
  <c r="R248" i="3"/>
  <c r="Q248" i="3"/>
  <c r="P248" i="3"/>
  <c r="O248" i="3"/>
  <c r="N248" i="3"/>
  <c r="M248" i="3"/>
  <c r="L248" i="3"/>
  <c r="K248" i="3"/>
  <c r="J248" i="3"/>
  <c r="I248" i="3"/>
  <c r="H248" i="3"/>
  <c r="G248" i="3"/>
  <c r="E248" i="3"/>
  <c r="D248" i="3"/>
  <c r="C248" i="3"/>
  <c r="B248" i="3"/>
  <c r="R247" i="3"/>
  <c r="Q247" i="3"/>
  <c r="P247" i="3"/>
  <c r="O247" i="3"/>
  <c r="N247" i="3"/>
  <c r="M247" i="3"/>
  <c r="L247" i="3"/>
  <c r="K247" i="3"/>
  <c r="J247" i="3"/>
  <c r="I247" i="3"/>
  <c r="H247" i="3"/>
  <c r="G247" i="3"/>
  <c r="E247" i="3"/>
  <c r="D247" i="3"/>
  <c r="C247" i="3"/>
  <c r="B247" i="3"/>
  <c r="R246" i="3"/>
  <c r="Q246" i="3"/>
  <c r="P246" i="3"/>
  <c r="O246" i="3"/>
  <c r="N246" i="3"/>
  <c r="M246" i="3"/>
  <c r="L246" i="3"/>
  <c r="K246" i="3"/>
  <c r="J246" i="3"/>
  <c r="I246" i="3"/>
  <c r="H246" i="3"/>
  <c r="G246" i="3"/>
  <c r="E246" i="3"/>
  <c r="D246" i="3"/>
  <c r="C246" i="3"/>
  <c r="B246" i="3"/>
  <c r="R245" i="3"/>
  <c r="Q245" i="3"/>
  <c r="P245" i="3"/>
  <c r="O245" i="3"/>
  <c r="N245" i="3"/>
  <c r="M245" i="3"/>
  <c r="L245" i="3"/>
  <c r="K245" i="3"/>
  <c r="J245" i="3"/>
  <c r="I245" i="3"/>
  <c r="H245" i="3"/>
  <c r="G245" i="3"/>
  <c r="E245" i="3"/>
  <c r="D245" i="3"/>
  <c r="C245" i="3"/>
  <c r="B245" i="3"/>
  <c r="R244" i="3"/>
  <c r="Q244" i="3"/>
  <c r="P244" i="3"/>
  <c r="O244" i="3"/>
  <c r="N244" i="3"/>
  <c r="M244" i="3"/>
  <c r="L244" i="3"/>
  <c r="K244" i="3"/>
  <c r="J244" i="3"/>
  <c r="I244" i="3"/>
  <c r="H244" i="3"/>
  <c r="G244" i="3"/>
  <c r="E244" i="3"/>
  <c r="D244" i="3"/>
  <c r="C244" i="3"/>
  <c r="B244" i="3"/>
  <c r="R243" i="3"/>
  <c r="Q243" i="3"/>
  <c r="P243" i="3"/>
  <c r="O243" i="3"/>
  <c r="N243" i="3"/>
  <c r="M243" i="3"/>
  <c r="L243" i="3"/>
  <c r="K243" i="3"/>
  <c r="J243" i="3"/>
  <c r="I243" i="3"/>
  <c r="H243" i="3"/>
  <c r="G243" i="3"/>
  <c r="E243" i="3"/>
  <c r="D243" i="3"/>
  <c r="C243" i="3"/>
  <c r="B243" i="3"/>
  <c r="R242" i="3"/>
  <c r="Q242" i="3"/>
  <c r="P242" i="3"/>
  <c r="O242" i="3"/>
  <c r="N242" i="3"/>
  <c r="M242" i="3"/>
  <c r="L242" i="3"/>
  <c r="K242" i="3"/>
  <c r="J242" i="3"/>
  <c r="I242" i="3"/>
  <c r="H242" i="3"/>
  <c r="G242" i="3"/>
  <c r="E242" i="3"/>
  <c r="D242" i="3"/>
  <c r="C242" i="3"/>
  <c r="B242" i="3"/>
  <c r="R241" i="3"/>
  <c r="Q241" i="3"/>
  <c r="P241" i="3"/>
  <c r="O241" i="3"/>
  <c r="N241" i="3"/>
  <c r="M241" i="3"/>
  <c r="L241" i="3"/>
  <c r="K241" i="3"/>
  <c r="J241" i="3"/>
  <c r="I241" i="3"/>
  <c r="H241" i="3"/>
  <c r="G241" i="3"/>
  <c r="E241" i="3"/>
  <c r="D241" i="3"/>
  <c r="C241" i="3"/>
  <c r="B241" i="3"/>
  <c r="E240" i="3"/>
  <c r="D240" i="3"/>
  <c r="C240" i="3"/>
  <c r="R238" i="3"/>
  <c r="Q238" i="3"/>
  <c r="P238" i="3"/>
  <c r="O238" i="3"/>
  <c r="N238" i="3"/>
  <c r="M238" i="3"/>
  <c r="L238" i="3"/>
  <c r="K238" i="3"/>
  <c r="J238" i="3"/>
  <c r="I238" i="3"/>
  <c r="H238" i="3"/>
  <c r="G238" i="3"/>
  <c r="E238" i="3"/>
  <c r="C238" i="3"/>
  <c r="B238" i="3"/>
  <c r="R237" i="3"/>
  <c r="Q237" i="3"/>
  <c r="P237" i="3"/>
  <c r="O237" i="3"/>
  <c r="N237" i="3"/>
  <c r="M237" i="3"/>
  <c r="L237" i="3"/>
  <c r="K237" i="3"/>
  <c r="J237" i="3"/>
  <c r="I237" i="3"/>
  <c r="H237" i="3"/>
  <c r="G237" i="3"/>
  <c r="E237" i="3"/>
  <c r="C237" i="3"/>
  <c r="B237" i="3"/>
  <c r="R236" i="3"/>
  <c r="Q236" i="3"/>
  <c r="P236" i="3"/>
  <c r="O236" i="3"/>
  <c r="N236" i="3"/>
  <c r="M236" i="3"/>
  <c r="L236" i="3"/>
  <c r="K236" i="3"/>
  <c r="J236" i="3"/>
  <c r="I236" i="3"/>
  <c r="H236" i="3"/>
  <c r="G236" i="3"/>
  <c r="E236" i="3"/>
  <c r="C236" i="3"/>
  <c r="B236" i="3"/>
  <c r="R235" i="3"/>
  <c r="Q235" i="3"/>
  <c r="P235" i="3"/>
  <c r="O235" i="3"/>
  <c r="N235" i="3"/>
  <c r="M235" i="3"/>
  <c r="L235" i="3"/>
  <c r="K235" i="3"/>
  <c r="J235" i="3"/>
  <c r="I235" i="3"/>
  <c r="H235" i="3"/>
  <c r="G235" i="3"/>
  <c r="E235" i="3"/>
  <c r="C235" i="3"/>
  <c r="B235" i="3"/>
  <c r="R234" i="3"/>
  <c r="Q234" i="3"/>
  <c r="P234" i="3"/>
  <c r="O234" i="3"/>
  <c r="N234" i="3"/>
  <c r="M234" i="3"/>
  <c r="L234" i="3"/>
  <c r="K234" i="3"/>
  <c r="J234" i="3"/>
  <c r="I234" i="3"/>
  <c r="H234" i="3"/>
  <c r="G234" i="3"/>
  <c r="E234" i="3"/>
  <c r="C234" i="3"/>
  <c r="B234" i="3"/>
  <c r="R233" i="3"/>
  <c r="Q233" i="3"/>
  <c r="P233" i="3"/>
  <c r="O233" i="3"/>
  <c r="N233" i="3"/>
  <c r="M233" i="3"/>
  <c r="L233" i="3"/>
  <c r="K233" i="3"/>
  <c r="J233" i="3"/>
  <c r="I233" i="3"/>
  <c r="H233" i="3"/>
  <c r="G233" i="3"/>
  <c r="E233" i="3"/>
  <c r="C233" i="3"/>
  <c r="B233" i="3"/>
  <c r="R232" i="3"/>
  <c r="Q232" i="3"/>
  <c r="P232" i="3"/>
  <c r="O232" i="3"/>
  <c r="N232" i="3"/>
  <c r="M232" i="3"/>
  <c r="L232" i="3"/>
  <c r="K232" i="3"/>
  <c r="J232" i="3"/>
  <c r="I232" i="3"/>
  <c r="H232" i="3"/>
  <c r="G232" i="3"/>
  <c r="E232" i="3"/>
  <c r="C232" i="3"/>
  <c r="B232" i="3"/>
  <c r="C231" i="3"/>
  <c r="R229" i="3"/>
  <c r="Q229" i="3"/>
  <c r="P229" i="3"/>
  <c r="O229" i="3"/>
  <c r="N229" i="3"/>
  <c r="M229" i="3"/>
  <c r="L229" i="3"/>
  <c r="K229" i="3"/>
  <c r="J229" i="3"/>
  <c r="I229" i="3"/>
  <c r="H229" i="3"/>
  <c r="G229" i="3"/>
  <c r="E229" i="3"/>
  <c r="D229" i="3"/>
  <c r="C229" i="3"/>
  <c r="B229" i="3"/>
  <c r="E228" i="3"/>
  <c r="D228" i="3"/>
  <c r="C228" i="3"/>
  <c r="R226" i="3"/>
  <c r="Q226" i="3"/>
  <c r="P226" i="3"/>
  <c r="O226" i="3"/>
  <c r="N226" i="3"/>
  <c r="M226" i="3"/>
  <c r="L226" i="3"/>
  <c r="K226" i="3"/>
  <c r="J226" i="3"/>
  <c r="I226" i="3"/>
  <c r="H226" i="3"/>
  <c r="G226" i="3"/>
  <c r="E226" i="3"/>
  <c r="D226" i="3"/>
  <c r="C226" i="3"/>
  <c r="B226" i="3"/>
  <c r="R225" i="3"/>
  <c r="Q225" i="3"/>
  <c r="P225" i="3"/>
  <c r="O225" i="3"/>
  <c r="N225" i="3"/>
  <c r="M225" i="3"/>
  <c r="L225" i="3"/>
  <c r="K225" i="3"/>
  <c r="J225" i="3"/>
  <c r="I225" i="3"/>
  <c r="H225" i="3"/>
  <c r="G225" i="3"/>
  <c r="E225" i="3"/>
  <c r="D225" i="3"/>
  <c r="C225" i="3"/>
  <c r="B225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E224" i="3"/>
  <c r="D224" i="3"/>
  <c r="C224" i="3"/>
  <c r="B224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E223" i="3"/>
  <c r="D223" i="3"/>
  <c r="C223" i="3"/>
  <c r="B223" i="3"/>
  <c r="R222" i="3"/>
  <c r="Q222" i="3"/>
  <c r="P222" i="3"/>
  <c r="O222" i="3"/>
  <c r="N222" i="3"/>
  <c r="M222" i="3"/>
  <c r="L222" i="3"/>
  <c r="K222" i="3"/>
  <c r="J222" i="3"/>
  <c r="I222" i="3"/>
  <c r="H222" i="3"/>
  <c r="G222" i="3"/>
  <c r="E222" i="3"/>
  <c r="D222" i="3"/>
  <c r="C222" i="3"/>
  <c r="B222" i="3"/>
  <c r="R221" i="3"/>
  <c r="Q221" i="3"/>
  <c r="P221" i="3"/>
  <c r="O221" i="3"/>
  <c r="N221" i="3"/>
  <c r="M221" i="3"/>
  <c r="L221" i="3"/>
  <c r="K221" i="3"/>
  <c r="J221" i="3"/>
  <c r="I221" i="3"/>
  <c r="H221" i="3"/>
  <c r="G221" i="3"/>
  <c r="E221" i="3"/>
  <c r="D221" i="3"/>
  <c r="C221" i="3"/>
  <c r="B221" i="3"/>
  <c r="R220" i="3"/>
  <c r="Q220" i="3"/>
  <c r="P220" i="3"/>
  <c r="O220" i="3"/>
  <c r="N220" i="3"/>
  <c r="M220" i="3"/>
  <c r="L220" i="3"/>
  <c r="K220" i="3"/>
  <c r="J220" i="3"/>
  <c r="I220" i="3"/>
  <c r="H220" i="3"/>
  <c r="G220" i="3"/>
  <c r="E220" i="3"/>
  <c r="D220" i="3"/>
  <c r="C220" i="3"/>
  <c r="B220" i="3"/>
  <c r="R219" i="3"/>
  <c r="Q219" i="3"/>
  <c r="P219" i="3"/>
  <c r="O219" i="3"/>
  <c r="N219" i="3"/>
  <c r="M219" i="3"/>
  <c r="L219" i="3"/>
  <c r="K219" i="3"/>
  <c r="J219" i="3"/>
  <c r="I219" i="3"/>
  <c r="H219" i="3"/>
  <c r="G219" i="3"/>
  <c r="E219" i="3"/>
  <c r="D219" i="3"/>
  <c r="C219" i="3"/>
  <c r="B219" i="3"/>
  <c r="R218" i="3"/>
  <c r="Q218" i="3"/>
  <c r="P218" i="3"/>
  <c r="O218" i="3"/>
  <c r="N218" i="3"/>
  <c r="M218" i="3"/>
  <c r="L218" i="3"/>
  <c r="K218" i="3"/>
  <c r="J218" i="3"/>
  <c r="I218" i="3"/>
  <c r="H218" i="3"/>
  <c r="G218" i="3"/>
  <c r="E218" i="3"/>
  <c r="D218" i="3"/>
  <c r="C218" i="3"/>
  <c r="B218" i="3"/>
  <c r="R217" i="3"/>
  <c r="Q217" i="3"/>
  <c r="P217" i="3"/>
  <c r="O217" i="3"/>
  <c r="N217" i="3"/>
  <c r="M217" i="3"/>
  <c r="L217" i="3"/>
  <c r="K217" i="3"/>
  <c r="J217" i="3"/>
  <c r="I217" i="3"/>
  <c r="H217" i="3"/>
  <c r="G217" i="3"/>
  <c r="E217" i="3"/>
  <c r="D217" i="3"/>
  <c r="C217" i="3"/>
  <c r="B217" i="3"/>
  <c r="R216" i="3"/>
  <c r="Q216" i="3"/>
  <c r="P216" i="3"/>
  <c r="O216" i="3"/>
  <c r="N216" i="3"/>
  <c r="M216" i="3"/>
  <c r="L216" i="3"/>
  <c r="K216" i="3"/>
  <c r="J216" i="3"/>
  <c r="I216" i="3"/>
  <c r="H216" i="3"/>
  <c r="G216" i="3"/>
  <c r="E216" i="3"/>
  <c r="D216" i="3"/>
  <c r="C216" i="3"/>
  <c r="B216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E215" i="3"/>
  <c r="D215" i="3"/>
  <c r="C215" i="3"/>
  <c r="B215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E214" i="3"/>
  <c r="D214" i="3"/>
  <c r="C214" i="3"/>
  <c r="B214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E213" i="3"/>
  <c r="D213" i="3"/>
  <c r="C213" i="3"/>
  <c r="B213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E212" i="3"/>
  <c r="D212" i="3"/>
  <c r="C212" i="3"/>
  <c r="B212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E211" i="3"/>
  <c r="D211" i="3"/>
  <c r="C211" i="3"/>
  <c r="B211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E210" i="3"/>
  <c r="D210" i="3"/>
  <c r="C210" i="3"/>
  <c r="B210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E209" i="3"/>
  <c r="D209" i="3"/>
  <c r="C209" i="3"/>
  <c r="B209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E208" i="3"/>
  <c r="D208" i="3"/>
  <c r="C208" i="3"/>
  <c r="B208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E207" i="3"/>
  <c r="D207" i="3"/>
  <c r="C207" i="3"/>
  <c r="B207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E206" i="3"/>
  <c r="D206" i="3"/>
  <c r="C206" i="3"/>
  <c r="B206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E205" i="3"/>
  <c r="D205" i="3"/>
  <c r="C205" i="3"/>
  <c r="B205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E204" i="3"/>
  <c r="D204" i="3"/>
  <c r="C204" i="3"/>
  <c r="B204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E203" i="3"/>
  <c r="D203" i="3"/>
  <c r="C203" i="3"/>
  <c r="B203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E202" i="3"/>
  <c r="D202" i="3"/>
  <c r="C202" i="3"/>
  <c r="B202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E201" i="3"/>
  <c r="D201" i="3"/>
  <c r="C201" i="3"/>
  <c r="B201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E200" i="3"/>
  <c r="D200" i="3"/>
  <c r="C200" i="3"/>
  <c r="B200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E199" i="3"/>
  <c r="D199" i="3"/>
  <c r="C199" i="3"/>
  <c r="B199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E198" i="3"/>
  <c r="D198" i="3"/>
  <c r="C198" i="3"/>
  <c r="B198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E197" i="3"/>
  <c r="D197" i="3"/>
  <c r="C197" i="3"/>
  <c r="B197" i="3"/>
  <c r="E196" i="3"/>
  <c r="D196" i="3"/>
  <c r="C196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E194" i="3"/>
  <c r="C194" i="3"/>
  <c r="B194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E193" i="3"/>
  <c r="C193" i="3"/>
  <c r="B193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E192" i="3"/>
  <c r="C192" i="3"/>
  <c r="B192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E191" i="3"/>
  <c r="C191" i="3"/>
  <c r="B191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E190" i="3"/>
  <c r="C190" i="3"/>
  <c r="B190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E189" i="3"/>
  <c r="C189" i="3"/>
  <c r="B189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E188" i="3"/>
  <c r="C188" i="3"/>
  <c r="B188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E187" i="3"/>
  <c r="C187" i="3"/>
  <c r="B187" i="3"/>
  <c r="C186" i="3"/>
  <c r="C185" i="3"/>
  <c r="C184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E183" i="3"/>
  <c r="D183" i="3"/>
  <c r="C183" i="3"/>
  <c r="B183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E182" i="3"/>
  <c r="D182" i="3"/>
  <c r="C182" i="3"/>
  <c r="B182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E181" i="3"/>
  <c r="D181" i="3"/>
  <c r="C181" i="3"/>
  <c r="B181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E180" i="3"/>
  <c r="D180" i="3"/>
  <c r="C180" i="3"/>
  <c r="B180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E179" i="3"/>
  <c r="D179" i="3"/>
  <c r="C179" i="3"/>
  <c r="B179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E178" i="3"/>
  <c r="D178" i="3"/>
  <c r="C178" i="3"/>
  <c r="B178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E177" i="3"/>
  <c r="D177" i="3"/>
  <c r="C177" i="3"/>
  <c r="B177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E176" i="3"/>
  <c r="D176" i="3"/>
  <c r="C176" i="3"/>
  <c r="B176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E175" i="3"/>
  <c r="D175" i="3"/>
  <c r="C175" i="3"/>
  <c r="B175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E174" i="3"/>
  <c r="D174" i="3"/>
  <c r="C174" i="3"/>
  <c r="B174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E173" i="3"/>
  <c r="D173" i="3"/>
  <c r="C173" i="3"/>
  <c r="B173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E172" i="3"/>
  <c r="D172" i="3"/>
  <c r="C172" i="3"/>
  <c r="B172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E171" i="3"/>
  <c r="D171" i="3"/>
  <c r="C171" i="3"/>
  <c r="B171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E170" i="3"/>
  <c r="D170" i="3"/>
  <c r="C170" i="3"/>
  <c r="B170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E169" i="3"/>
  <c r="D169" i="3"/>
  <c r="C169" i="3"/>
  <c r="B169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E168" i="3"/>
  <c r="D168" i="3"/>
  <c r="C168" i="3"/>
  <c r="B168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E167" i="3"/>
  <c r="D167" i="3"/>
  <c r="C167" i="3"/>
  <c r="B167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E166" i="3"/>
  <c r="D166" i="3"/>
  <c r="C166" i="3"/>
  <c r="B166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E165" i="3"/>
  <c r="D165" i="3"/>
  <c r="C165" i="3"/>
  <c r="B165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E164" i="3"/>
  <c r="D164" i="3"/>
  <c r="C164" i="3"/>
  <c r="B164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E163" i="3"/>
  <c r="D163" i="3"/>
  <c r="C163" i="3"/>
  <c r="B163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E162" i="3"/>
  <c r="D162" i="3"/>
  <c r="C162" i="3"/>
  <c r="B162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E161" i="3"/>
  <c r="D161" i="3"/>
  <c r="C161" i="3"/>
  <c r="B161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E160" i="3"/>
  <c r="D160" i="3"/>
  <c r="C160" i="3"/>
  <c r="B160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E159" i="3"/>
  <c r="D159" i="3"/>
  <c r="C159" i="3"/>
  <c r="B159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E158" i="3"/>
  <c r="D158" i="3"/>
  <c r="C158" i="3"/>
  <c r="B158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E157" i="3"/>
  <c r="D157" i="3"/>
  <c r="C157" i="3"/>
  <c r="B157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E156" i="3"/>
  <c r="D156" i="3"/>
  <c r="C156" i="3"/>
  <c r="B156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E155" i="3"/>
  <c r="D155" i="3"/>
  <c r="C155" i="3"/>
  <c r="B155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E154" i="3"/>
  <c r="D154" i="3"/>
  <c r="C154" i="3"/>
  <c r="B154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E153" i="3"/>
  <c r="D153" i="3"/>
  <c r="C153" i="3"/>
  <c r="B153" i="3"/>
  <c r="E152" i="3"/>
  <c r="D152" i="3"/>
  <c r="C152" i="3"/>
  <c r="E151" i="3"/>
  <c r="D151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E150" i="3"/>
  <c r="D150" i="3"/>
  <c r="C150" i="3"/>
  <c r="B150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E149" i="3"/>
  <c r="D149" i="3"/>
  <c r="C149" i="3"/>
  <c r="B149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E148" i="3"/>
  <c r="D148" i="3"/>
  <c r="C148" i="3"/>
  <c r="B148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E147" i="3"/>
  <c r="D147" i="3"/>
  <c r="C147" i="3"/>
  <c r="B147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E146" i="3"/>
  <c r="D146" i="3"/>
  <c r="C146" i="3"/>
  <c r="B146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E145" i="3"/>
  <c r="D145" i="3"/>
  <c r="C145" i="3"/>
  <c r="B145" i="3"/>
  <c r="E144" i="3"/>
  <c r="D144" i="3"/>
  <c r="C144" i="3"/>
  <c r="E143" i="3"/>
  <c r="D143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E142" i="3"/>
  <c r="D142" i="3"/>
  <c r="C142" i="3"/>
  <c r="B142" i="3"/>
  <c r="E141" i="3"/>
  <c r="D141" i="3"/>
  <c r="C141" i="3"/>
  <c r="E140" i="3"/>
  <c r="D140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E139" i="3"/>
  <c r="D139" i="3"/>
  <c r="C139" i="3"/>
  <c r="B139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E138" i="3"/>
  <c r="D138" i="3"/>
  <c r="C138" i="3"/>
  <c r="B138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E137" i="3"/>
  <c r="D137" i="3"/>
  <c r="C137" i="3"/>
  <c r="B137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E136" i="3"/>
  <c r="D136" i="3"/>
  <c r="C136" i="3"/>
  <c r="B136" i="3"/>
  <c r="E135" i="3"/>
  <c r="D135" i="3"/>
  <c r="C135" i="3"/>
  <c r="E134" i="3"/>
  <c r="D134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E133" i="3"/>
  <c r="D133" i="3"/>
  <c r="C133" i="3"/>
  <c r="B133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E132" i="3"/>
  <c r="D132" i="3"/>
  <c r="C132" i="3"/>
  <c r="B132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E131" i="3"/>
  <c r="D131" i="3"/>
  <c r="C131" i="3"/>
  <c r="B131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E130" i="3"/>
  <c r="D130" i="3"/>
  <c r="C130" i="3"/>
  <c r="B130" i="3"/>
  <c r="E129" i="3"/>
  <c r="D129" i="3"/>
  <c r="C129" i="3"/>
  <c r="E128" i="3"/>
  <c r="D128" i="3"/>
  <c r="C128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E126" i="3"/>
  <c r="D126" i="3"/>
  <c r="C126" i="3"/>
  <c r="B126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E125" i="3"/>
  <c r="D125" i="3"/>
  <c r="C125" i="3"/>
  <c r="B125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E124" i="3"/>
  <c r="D124" i="3"/>
  <c r="C124" i="3"/>
  <c r="B124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E123" i="3"/>
  <c r="D123" i="3"/>
  <c r="C123" i="3"/>
  <c r="B123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E122" i="3"/>
  <c r="D122" i="3"/>
  <c r="C122" i="3"/>
  <c r="B122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E121" i="3"/>
  <c r="D121" i="3"/>
  <c r="C121" i="3"/>
  <c r="B121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E120" i="3"/>
  <c r="D120" i="3"/>
  <c r="C120" i="3"/>
  <c r="B120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E119" i="3"/>
  <c r="D119" i="3"/>
  <c r="C119" i="3"/>
  <c r="B119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E118" i="3"/>
  <c r="D118" i="3"/>
  <c r="C118" i="3"/>
  <c r="B118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E117" i="3"/>
  <c r="D117" i="3"/>
  <c r="C117" i="3"/>
  <c r="B117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E116" i="3"/>
  <c r="D116" i="3"/>
  <c r="C116" i="3"/>
  <c r="B116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E115" i="3"/>
  <c r="D115" i="3"/>
  <c r="C115" i="3"/>
  <c r="B115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E114" i="3"/>
  <c r="D114" i="3"/>
  <c r="C114" i="3"/>
  <c r="B114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E113" i="3"/>
  <c r="D113" i="3"/>
  <c r="C113" i="3"/>
  <c r="B113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E112" i="3"/>
  <c r="D112" i="3"/>
  <c r="C112" i="3"/>
  <c r="B112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E111" i="3"/>
  <c r="D111" i="3"/>
  <c r="C111" i="3"/>
  <c r="B111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E110" i="3"/>
  <c r="D110" i="3"/>
  <c r="C110" i="3"/>
  <c r="B110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E109" i="3"/>
  <c r="D109" i="3"/>
  <c r="C109" i="3"/>
  <c r="B109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E108" i="3"/>
  <c r="D108" i="3"/>
  <c r="C108" i="3"/>
  <c r="B108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E107" i="3"/>
  <c r="D107" i="3"/>
  <c r="C107" i="3"/>
  <c r="B107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E106" i="3"/>
  <c r="D106" i="3"/>
  <c r="C106" i="3"/>
  <c r="B106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E105" i="3"/>
  <c r="D105" i="3"/>
  <c r="C105" i="3"/>
  <c r="B105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E104" i="3"/>
  <c r="D104" i="3"/>
  <c r="C104" i="3"/>
  <c r="B104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E103" i="3"/>
  <c r="D103" i="3"/>
  <c r="C103" i="3"/>
  <c r="B103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E102" i="3"/>
  <c r="D102" i="3"/>
  <c r="C102" i="3"/>
  <c r="B102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E101" i="3"/>
  <c r="D101" i="3"/>
  <c r="C101" i="3"/>
  <c r="B101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E100" i="3"/>
  <c r="D100" i="3"/>
  <c r="C100" i="3"/>
  <c r="B100" i="3"/>
  <c r="R99" i="3"/>
  <c r="Q99" i="3"/>
  <c r="P99" i="3"/>
  <c r="O99" i="3"/>
  <c r="N99" i="3"/>
  <c r="M99" i="3"/>
  <c r="L99" i="3"/>
  <c r="K99" i="3"/>
  <c r="J99" i="3"/>
  <c r="I99" i="3"/>
  <c r="H99" i="3"/>
  <c r="G99" i="3"/>
  <c r="E99" i="3"/>
  <c r="D99" i="3"/>
  <c r="C99" i="3"/>
  <c r="B99" i="3"/>
  <c r="R98" i="3"/>
  <c r="Q98" i="3"/>
  <c r="P98" i="3"/>
  <c r="O98" i="3"/>
  <c r="N98" i="3"/>
  <c r="M98" i="3"/>
  <c r="L98" i="3"/>
  <c r="K98" i="3"/>
  <c r="J98" i="3"/>
  <c r="I98" i="3"/>
  <c r="H98" i="3"/>
  <c r="G98" i="3"/>
  <c r="E98" i="3"/>
  <c r="D98" i="3"/>
  <c r="C98" i="3"/>
  <c r="B98" i="3"/>
  <c r="R97" i="3"/>
  <c r="Q97" i="3"/>
  <c r="P97" i="3"/>
  <c r="O97" i="3"/>
  <c r="N97" i="3"/>
  <c r="M97" i="3"/>
  <c r="L97" i="3"/>
  <c r="K97" i="3"/>
  <c r="J97" i="3"/>
  <c r="I97" i="3"/>
  <c r="H97" i="3"/>
  <c r="G97" i="3"/>
  <c r="E97" i="3"/>
  <c r="D97" i="3"/>
  <c r="C97" i="3"/>
  <c r="B97" i="3"/>
  <c r="R96" i="3"/>
  <c r="Q96" i="3"/>
  <c r="P96" i="3"/>
  <c r="O96" i="3"/>
  <c r="N96" i="3"/>
  <c r="M96" i="3"/>
  <c r="L96" i="3"/>
  <c r="K96" i="3"/>
  <c r="J96" i="3"/>
  <c r="I96" i="3"/>
  <c r="H96" i="3"/>
  <c r="G96" i="3"/>
  <c r="E96" i="3"/>
  <c r="D96" i="3"/>
  <c r="C96" i="3"/>
  <c r="B96" i="3"/>
  <c r="R95" i="3"/>
  <c r="Q95" i="3"/>
  <c r="P95" i="3"/>
  <c r="O95" i="3"/>
  <c r="N95" i="3"/>
  <c r="M95" i="3"/>
  <c r="L95" i="3"/>
  <c r="K95" i="3"/>
  <c r="J95" i="3"/>
  <c r="I95" i="3"/>
  <c r="H95" i="3"/>
  <c r="G95" i="3"/>
  <c r="E95" i="3"/>
  <c r="D95" i="3"/>
  <c r="C95" i="3"/>
  <c r="B95" i="3"/>
  <c r="R94" i="3"/>
  <c r="Q94" i="3"/>
  <c r="P94" i="3"/>
  <c r="O94" i="3"/>
  <c r="N94" i="3"/>
  <c r="M94" i="3"/>
  <c r="L94" i="3"/>
  <c r="K94" i="3"/>
  <c r="J94" i="3"/>
  <c r="I94" i="3"/>
  <c r="H94" i="3"/>
  <c r="G94" i="3"/>
  <c r="E94" i="3"/>
  <c r="D94" i="3"/>
  <c r="C94" i="3"/>
  <c r="B94" i="3"/>
  <c r="R93" i="3"/>
  <c r="Q93" i="3"/>
  <c r="P93" i="3"/>
  <c r="O93" i="3"/>
  <c r="N93" i="3"/>
  <c r="M93" i="3"/>
  <c r="L93" i="3"/>
  <c r="K93" i="3"/>
  <c r="J93" i="3"/>
  <c r="I93" i="3"/>
  <c r="H93" i="3"/>
  <c r="G93" i="3"/>
  <c r="E93" i="3"/>
  <c r="D93" i="3"/>
  <c r="C93" i="3"/>
  <c r="B93" i="3"/>
  <c r="R92" i="3"/>
  <c r="Q92" i="3"/>
  <c r="P92" i="3"/>
  <c r="O92" i="3"/>
  <c r="N92" i="3"/>
  <c r="M92" i="3"/>
  <c r="L92" i="3"/>
  <c r="K92" i="3"/>
  <c r="J92" i="3"/>
  <c r="I92" i="3"/>
  <c r="H92" i="3"/>
  <c r="G92" i="3"/>
  <c r="E92" i="3"/>
  <c r="D92" i="3"/>
  <c r="C92" i="3"/>
  <c r="B92" i="3"/>
  <c r="R91" i="3"/>
  <c r="Q91" i="3"/>
  <c r="P91" i="3"/>
  <c r="O91" i="3"/>
  <c r="N91" i="3"/>
  <c r="M91" i="3"/>
  <c r="L91" i="3"/>
  <c r="K91" i="3"/>
  <c r="J91" i="3"/>
  <c r="I91" i="3"/>
  <c r="H91" i="3"/>
  <c r="G91" i="3"/>
  <c r="E91" i="3"/>
  <c r="D91" i="3"/>
  <c r="C91" i="3"/>
  <c r="B91" i="3"/>
  <c r="R90" i="3"/>
  <c r="Q90" i="3"/>
  <c r="P90" i="3"/>
  <c r="O90" i="3"/>
  <c r="N90" i="3"/>
  <c r="M90" i="3"/>
  <c r="L90" i="3"/>
  <c r="K90" i="3"/>
  <c r="J90" i="3"/>
  <c r="I90" i="3"/>
  <c r="H90" i="3"/>
  <c r="G90" i="3"/>
  <c r="E90" i="3"/>
  <c r="D90" i="3"/>
  <c r="C90" i="3"/>
  <c r="B90" i="3"/>
  <c r="R89" i="3"/>
  <c r="Q89" i="3"/>
  <c r="P89" i="3"/>
  <c r="O89" i="3"/>
  <c r="N89" i="3"/>
  <c r="M89" i="3"/>
  <c r="L89" i="3"/>
  <c r="K89" i="3"/>
  <c r="J89" i="3"/>
  <c r="I89" i="3"/>
  <c r="H89" i="3"/>
  <c r="G89" i="3"/>
  <c r="E89" i="3"/>
  <c r="D89" i="3"/>
  <c r="C89" i="3"/>
  <c r="B89" i="3"/>
  <c r="R88" i="3"/>
  <c r="Q88" i="3"/>
  <c r="P88" i="3"/>
  <c r="O88" i="3"/>
  <c r="N88" i="3"/>
  <c r="M88" i="3"/>
  <c r="L88" i="3"/>
  <c r="K88" i="3"/>
  <c r="J88" i="3"/>
  <c r="I88" i="3"/>
  <c r="H88" i="3"/>
  <c r="G88" i="3"/>
  <c r="E88" i="3"/>
  <c r="D88" i="3"/>
  <c r="C88" i="3"/>
  <c r="B88" i="3"/>
  <c r="R87" i="3"/>
  <c r="Q87" i="3"/>
  <c r="P87" i="3"/>
  <c r="O87" i="3"/>
  <c r="N87" i="3"/>
  <c r="M87" i="3"/>
  <c r="L87" i="3"/>
  <c r="K87" i="3"/>
  <c r="J87" i="3"/>
  <c r="I87" i="3"/>
  <c r="H87" i="3"/>
  <c r="G87" i="3"/>
  <c r="E87" i="3"/>
  <c r="D87" i="3"/>
  <c r="C87" i="3"/>
  <c r="B87" i="3"/>
  <c r="R86" i="3"/>
  <c r="Q86" i="3"/>
  <c r="P86" i="3"/>
  <c r="O86" i="3"/>
  <c r="N86" i="3"/>
  <c r="M86" i="3"/>
  <c r="L86" i="3"/>
  <c r="K86" i="3"/>
  <c r="J86" i="3"/>
  <c r="I86" i="3"/>
  <c r="H86" i="3"/>
  <c r="G86" i="3"/>
  <c r="E86" i="3"/>
  <c r="D86" i="3"/>
  <c r="C86" i="3"/>
  <c r="B86" i="3"/>
  <c r="R85" i="3"/>
  <c r="Q85" i="3"/>
  <c r="P85" i="3"/>
  <c r="O85" i="3"/>
  <c r="N85" i="3"/>
  <c r="M85" i="3"/>
  <c r="L85" i="3"/>
  <c r="K85" i="3"/>
  <c r="J85" i="3"/>
  <c r="I85" i="3"/>
  <c r="H85" i="3"/>
  <c r="G85" i="3"/>
  <c r="E85" i="3"/>
  <c r="D85" i="3"/>
  <c r="C85" i="3"/>
  <c r="B85" i="3"/>
  <c r="R84" i="3"/>
  <c r="Q84" i="3"/>
  <c r="P84" i="3"/>
  <c r="O84" i="3"/>
  <c r="N84" i="3"/>
  <c r="M84" i="3"/>
  <c r="L84" i="3"/>
  <c r="K84" i="3"/>
  <c r="J84" i="3"/>
  <c r="I84" i="3"/>
  <c r="H84" i="3"/>
  <c r="G84" i="3"/>
  <c r="E84" i="3"/>
  <c r="D84" i="3"/>
  <c r="C84" i="3"/>
  <c r="B84" i="3"/>
  <c r="R83" i="3"/>
  <c r="Q83" i="3"/>
  <c r="P83" i="3"/>
  <c r="O83" i="3"/>
  <c r="N83" i="3"/>
  <c r="M83" i="3"/>
  <c r="L83" i="3"/>
  <c r="K83" i="3"/>
  <c r="J83" i="3"/>
  <c r="I83" i="3"/>
  <c r="H83" i="3"/>
  <c r="G83" i="3"/>
  <c r="E83" i="3"/>
  <c r="D83" i="3"/>
  <c r="C83" i="3"/>
  <c r="B83" i="3"/>
  <c r="R82" i="3"/>
  <c r="Q82" i="3"/>
  <c r="P82" i="3"/>
  <c r="O82" i="3"/>
  <c r="N82" i="3"/>
  <c r="M82" i="3"/>
  <c r="L82" i="3"/>
  <c r="K82" i="3"/>
  <c r="J82" i="3"/>
  <c r="I82" i="3"/>
  <c r="H82" i="3"/>
  <c r="G82" i="3"/>
  <c r="E82" i="3"/>
  <c r="D82" i="3"/>
  <c r="C82" i="3"/>
  <c r="B82" i="3"/>
  <c r="R81" i="3"/>
  <c r="Q81" i="3"/>
  <c r="P81" i="3"/>
  <c r="O81" i="3"/>
  <c r="N81" i="3"/>
  <c r="M81" i="3"/>
  <c r="L81" i="3"/>
  <c r="K81" i="3"/>
  <c r="J81" i="3"/>
  <c r="I81" i="3"/>
  <c r="H81" i="3"/>
  <c r="G81" i="3"/>
  <c r="E81" i="3"/>
  <c r="D81" i="3"/>
  <c r="C81" i="3"/>
  <c r="B81" i="3"/>
  <c r="R80" i="3"/>
  <c r="Q80" i="3"/>
  <c r="P80" i="3"/>
  <c r="O80" i="3"/>
  <c r="N80" i="3"/>
  <c r="M80" i="3"/>
  <c r="L80" i="3"/>
  <c r="K80" i="3"/>
  <c r="J80" i="3"/>
  <c r="I80" i="3"/>
  <c r="H80" i="3"/>
  <c r="G80" i="3"/>
  <c r="E80" i="3"/>
  <c r="D80" i="3"/>
  <c r="C80" i="3"/>
  <c r="B80" i="3"/>
  <c r="R79" i="3"/>
  <c r="Q79" i="3"/>
  <c r="P79" i="3"/>
  <c r="O79" i="3"/>
  <c r="N79" i="3"/>
  <c r="M79" i="3"/>
  <c r="L79" i="3"/>
  <c r="K79" i="3"/>
  <c r="J79" i="3"/>
  <c r="I79" i="3"/>
  <c r="H79" i="3"/>
  <c r="G79" i="3"/>
  <c r="E79" i="3"/>
  <c r="D79" i="3"/>
  <c r="C79" i="3"/>
  <c r="B79" i="3"/>
  <c r="R78" i="3"/>
  <c r="Q78" i="3"/>
  <c r="P78" i="3"/>
  <c r="O78" i="3"/>
  <c r="N78" i="3"/>
  <c r="M78" i="3"/>
  <c r="L78" i="3"/>
  <c r="K78" i="3"/>
  <c r="J78" i="3"/>
  <c r="I78" i="3"/>
  <c r="H78" i="3"/>
  <c r="G78" i="3"/>
  <c r="E78" i="3"/>
  <c r="D78" i="3"/>
  <c r="C78" i="3"/>
  <c r="B78" i="3"/>
  <c r="R77" i="3"/>
  <c r="Q77" i="3"/>
  <c r="P77" i="3"/>
  <c r="O77" i="3"/>
  <c r="N77" i="3"/>
  <c r="M77" i="3"/>
  <c r="L77" i="3"/>
  <c r="K77" i="3"/>
  <c r="J77" i="3"/>
  <c r="I77" i="3"/>
  <c r="H77" i="3"/>
  <c r="G77" i="3"/>
  <c r="E77" i="3"/>
  <c r="D77" i="3"/>
  <c r="C77" i="3"/>
  <c r="B77" i="3"/>
  <c r="R76" i="3"/>
  <c r="Q76" i="3"/>
  <c r="P76" i="3"/>
  <c r="O76" i="3"/>
  <c r="N76" i="3"/>
  <c r="M76" i="3"/>
  <c r="L76" i="3"/>
  <c r="K76" i="3"/>
  <c r="J76" i="3"/>
  <c r="I76" i="3"/>
  <c r="H76" i="3"/>
  <c r="G76" i="3"/>
  <c r="E76" i="3"/>
  <c r="D76" i="3"/>
  <c r="C76" i="3"/>
  <c r="B76" i="3"/>
  <c r="R75" i="3"/>
  <c r="Q75" i="3"/>
  <c r="P75" i="3"/>
  <c r="O75" i="3"/>
  <c r="N75" i="3"/>
  <c r="M75" i="3"/>
  <c r="L75" i="3"/>
  <c r="K75" i="3"/>
  <c r="J75" i="3"/>
  <c r="I75" i="3"/>
  <c r="H75" i="3"/>
  <c r="G75" i="3"/>
  <c r="E75" i="3"/>
  <c r="D75" i="3"/>
  <c r="C75" i="3"/>
  <c r="B75" i="3"/>
  <c r="R74" i="3"/>
  <c r="Q74" i="3"/>
  <c r="P74" i="3"/>
  <c r="O74" i="3"/>
  <c r="N74" i="3"/>
  <c r="M74" i="3"/>
  <c r="L74" i="3"/>
  <c r="K74" i="3"/>
  <c r="J74" i="3"/>
  <c r="I74" i="3"/>
  <c r="H74" i="3"/>
  <c r="G74" i="3"/>
  <c r="E74" i="3"/>
  <c r="D74" i="3"/>
  <c r="C74" i="3"/>
  <c r="B74" i="3"/>
  <c r="R73" i="3"/>
  <c r="Q73" i="3"/>
  <c r="P73" i="3"/>
  <c r="O73" i="3"/>
  <c r="N73" i="3"/>
  <c r="M73" i="3"/>
  <c r="L73" i="3"/>
  <c r="K73" i="3"/>
  <c r="J73" i="3"/>
  <c r="I73" i="3"/>
  <c r="H73" i="3"/>
  <c r="G73" i="3"/>
  <c r="E73" i="3"/>
  <c r="D73" i="3"/>
  <c r="C73" i="3"/>
  <c r="B73" i="3"/>
  <c r="R72" i="3"/>
  <c r="Q72" i="3"/>
  <c r="P72" i="3"/>
  <c r="O72" i="3"/>
  <c r="N72" i="3"/>
  <c r="M72" i="3"/>
  <c r="L72" i="3"/>
  <c r="K72" i="3"/>
  <c r="J72" i="3"/>
  <c r="I72" i="3"/>
  <c r="H72" i="3"/>
  <c r="G72" i="3"/>
  <c r="E72" i="3"/>
  <c r="D72" i="3"/>
  <c r="C72" i="3"/>
  <c r="B72" i="3"/>
  <c r="R71" i="3"/>
  <c r="Q71" i="3"/>
  <c r="P71" i="3"/>
  <c r="O71" i="3"/>
  <c r="N71" i="3"/>
  <c r="M71" i="3"/>
  <c r="L71" i="3"/>
  <c r="K71" i="3"/>
  <c r="J71" i="3"/>
  <c r="I71" i="3"/>
  <c r="H71" i="3"/>
  <c r="G71" i="3"/>
  <c r="E71" i="3"/>
  <c r="D71" i="3"/>
  <c r="C71" i="3"/>
  <c r="B71" i="3"/>
  <c r="R70" i="3"/>
  <c r="Q70" i="3"/>
  <c r="P70" i="3"/>
  <c r="O70" i="3"/>
  <c r="N70" i="3"/>
  <c r="M70" i="3"/>
  <c r="L70" i="3"/>
  <c r="K70" i="3"/>
  <c r="J70" i="3"/>
  <c r="I70" i="3"/>
  <c r="H70" i="3"/>
  <c r="G70" i="3"/>
  <c r="E70" i="3"/>
  <c r="D70" i="3"/>
  <c r="C70" i="3"/>
  <c r="B70" i="3"/>
  <c r="R69" i="3"/>
  <c r="Q69" i="3"/>
  <c r="P69" i="3"/>
  <c r="O69" i="3"/>
  <c r="N69" i="3"/>
  <c r="M69" i="3"/>
  <c r="L69" i="3"/>
  <c r="K69" i="3"/>
  <c r="J69" i="3"/>
  <c r="I69" i="3"/>
  <c r="H69" i="3"/>
  <c r="G69" i="3"/>
  <c r="E69" i="3"/>
  <c r="D69" i="3"/>
  <c r="C69" i="3"/>
  <c r="B69" i="3"/>
  <c r="R68" i="3"/>
  <c r="Q68" i="3"/>
  <c r="P68" i="3"/>
  <c r="O68" i="3"/>
  <c r="N68" i="3"/>
  <c r="M68" i="3"/>
  <c r="L68" i="3"/>
  <c r="K68" i="3"/>
  <c r="J68" i="3"/>
  <c r="I68" i="3"/>
  <c r="H68" i="3"/>
  <c r="G68" i="3"/>
  <c r="E68" i="3"/>
  <c r="D68" i="3"/>
  <c r="C68" i="3"/>
  <c r="B68" i="3"/>
  <c r="R67" i="3"/>
  <c r="Q67" i="3"/>
  <c r="P67" i="3"/>
  <c r="O67" i="3"/>
  <c r="N67" i="3"/>
  <c r="M67" i="3"/>
  <c r="L67" i="3"/>
  <c r="K67" i="3"/>
  <c r="J67" i="3"/>
  <c r="I67" i="3"/>
  <c r="H67" i="3"/>
  <c r="G67" i="3"/>
  <c r="E67" i="3"/>
  <c r="D67" i="3"/>
  <c r="C67" i="3"/>
  <c r="B67" i="3"/>
  <c r="R66" i="3"/>
  <c r="Q66" i="3"/>
  <c r="P66" i="3"/>
  <c r="O66" i="3"/>
  <c r="N66" i="3"/>
  <c r="M66" i="3"/>
  <c r="L66" i="3"/>
  <c r="K66" i="3"/>
  <c r="J66" i="3"/>
  <c r="I66" i="3"/>
  <c r="H66" i="3"/>
  <c r="G66" i="3"/>
  <c r="E66" i="3"/>
  <c r="D66" i="3"/>
  <c r="C66" i="3"/>
  <c r="B66" i="3"/>
  <c r="R65" i="3"/>
  <c r="Q65" i="3"/>
  <c r="P65" i="3"/>
  <c r="O65" i="3"/>
  <c r="N65" i="3"/>
  <c r="M65" i="3"/>
  <c r="L65" i="3"/>
  <c r="K65" i="3"/>
  <c r="J65" i="3"/>
  <c r="I65" i="3"/>
  <c r="H65" i="3"/>
  <c r="G65" i="3"/>
  <c r="E65" i="3"/>
  <c r="D65" i="3"/>
  <c r="C65" i="3"/>
  <c r="B65" i="3"/>
  <c r="R64" i="3"/>
  <c r="Q64" i="3"/>
  <c r="P64" i="3"/>
  <c r="O64" i="3"/>
  <c r="N64" i="3"/>
  <c r="M64" i="3"/>
  <c r="L64" i="3"/>
  <c r="K64" i="3"/>
  <c r="J64" i="3"/>
  <c r="I64" i="3"/>
  <c r="H64" i="3"/>
  <c r="G64" i="3"/>
  <c r="E64" i="3"/>
  <c r="D64" i="3"/>
  <c r="C64" i="3"/>
  <c r="B64" i="3"/>
  <c r="R63" i="3"/>
  <c r="Q63" i="3"/>
  <c r="P63" i="3"/>
  <c r="O63" i="3"/>
  <c r="N63" i="3"/>
  <c r="M63" i="3"/>
  <c r="L63" i="3"/>
  <c r="K63" i="3"/>
  <c r="J63" i="3"/>
  <c r="I63" i="3"/>
  <c r="H63" i="3"/>
  <c r="G63" i="3"/>
  <c r="E63" i="3"/>
  <c r="D63" i="3"/>
  <c r="C63" i="3"/>
  <c r="B63" i="3"/>
  <c r="R62" i="3"/>
  <c r="Q62" i="3"/>
  <c r="P62" i="3"/>
  <c r="O62" i="3"/>
  <c r="N62" i="3"/>
  <c r="M62" i="3"/>
  <c r="L62" i="3"/>
  <c r="K62" i="3"/>
  <c r="J62" i="3"/>
  <c r="I62" i="3"/>
  <c r="H62" i="3"/>
  <c r="G62" i="3"/>
  <c r="E62" i="3"/>
  <c r="D62" i="3"/>
  <c r="C62" i="3"/>
  <c r="B62" i="3"/>
  <c r="R61" i="3"/>
  <c r="Q61" i="3"/>
  <c r="P61" i="3"/>
  <c r="O61" i="3"/>
  <c r="N61" i="3"/>
  <c r="M61" i="3"/>
  <c r="L61" i="3"/>
  <c r="K61" i="3"/>
  <c r="J61" i="3"/>
  <c r="I61" i="3"/>
  <c r="H61" i="3"/>
  <c r="G61" i="3"/>
  <c r="E61" i="3"/>
  <c r="D61" i="3"/>
  <c r="C61" i="3"/>
  <c r="B61" i="3"/>
  <c r="R60" i="3"/>
  <c r="Q60" i="3"/>
  <c r="P60" i="3"/>
  <c r="O60" i="3"/>
  <c r="N60" i="3"/>
  <c r="M60" i="3"/>
  <c r="L60" i="3"/>
  <c r="K60" i="3"/>
  <c r="J60" i="3"/>
  <c r="I60" i="3"/>
  <c r="H60" i="3"/>
  <c r="G60" i="3"/>
  <c r="E60" i="3"/>
  <c r="D60" i="3"/>
  <c r="C60" i="3"/>
  <c r="B60" i="3"/>
  <c r="R59" i="3"/>
  <c r="Q59" i="3"/>
  <c r="P59" i="3"/>
  <c r="O59" i="3"/>
  <c r="N59" i="3"/>
  <c r="M59" i="3"/>
  <c r="L59" i="3"/>
  <c r="K59" i="3"/>
  <c r="J59" i="3"/>
  <c r="I59" i="3"/>
  <c r="H59" i="3"/>
  <c r="G59" i="3"/>
  <c r="E59" i="3"/>
  <c r="D59" i="3"/>
  <c r="C59" i="3"/>
  <c r="B59" i="3"/>
  <c r="R58" i="3"/>
  <c r="Q58" i="3"/>
  <c r="P58" i="3"/>
  <c r="O58" i="3"/>
  <c r="N58" i="3"/>
  <c r="M58" i="3"/>
  <c r="L58" i="3"/>
  <c r="K58" i="3"/>
  <c r="J58" i="3"/>
  <c r="I58" i="3"/>
  <c r="H58" i="3"/>
  <c r="G58" i="3"/>
  <c r="E58" i="3"/>
  <c r="D58" i="3"/>
  <c r="C58" i="3"/>
  <c r="B58" i="3"/>
  <c r="R57" i="3"/>
  <c r="Q57" i="3"/>
  <c r="P57" i="3"/>
  <c r="O57" i="3"/>
  <c r="N57" i="3"/>
  <c r="M57" i="3"/>
  <c r="L57" i="3"/>
  <c r="K57" i="3"/>
  <c r="J57" i="3"/>
  <c r="I57" i="3"/>
  <c r="H57" i="3"/>
  <c r="G57" i="3"/>
  <c r="E57" i="3"/>
  <c r="D57" i="3"/>
  <c r="C57" i="3"/>
  <c r="B57" i="3"/>
  <c r="R56" i="3"/>
  <c r="Q56" i="3"/>
  <c r="P56" i="3"/>
  <c r="O56" i="3"/>
  <c r="N56" i="3"/>
  <c r="M56" i="3"/>
  <c r="L56" i="3"/>
  <c r="K56" i="3"/>
  <c r="J56" i="3"/>
  <c r="I56" i="3"/>
  <c r="H56" i="3"/>
  <c r="G56" i="3"/>
  <c r="E56" i="3"/>
  <c r="D56" i="3"/>
  <c r="C56" i="3"/>
  <c r="B56" i="3"/>
  <c r="E55" i="3"/>
  <c r="D55" i="3"/>
  <c r="C55" i="3"/>
  <c r="E54" i="3"/>
  <c r="D54" i="3"/>
  <c r="C54" i="3"/>
  <c r="E53" i="3"/>
  <c r="D53" i="3"/>
  <c r="C53" i="3"/>
  <c r="R52" i="3"/>
  <c r="Q52" i="3"/>
  <c r="P52" i="3"/>
  <c r="O52" i="3"/>
  <c r="N52" i="3"/>
  <c r="M52" i="3"/>
  <c r="L52" i="3"/>
  <c r="K52" i="3"/>
  <c r="J52" i="3"/>
  <c r="I52" i="3"/>
  <c r="H52" i="3"/>
  <c r="G52" i="3"/>
  <c r="E52" i="3"/>
  <c r="D52" i="3"/>
  <c r="C52" i="3"/>
  <c r="B52" i="3"/>
  <c r="R51" i="3"/>
  <c r="Q51" i="3"/>
  <c r="P51" i="3"/>
  <c r="O51" i="3"/>
  <c r="N51" i="3"/>
  <c r="M51" i="3"/>
  <c r="L51" i="3"/>
  <c r="K51" i="3"/>
  <c r="J51" i="3"/>
  <c r="I51" i="3"/>
  <c r="H51" i="3"/>
  <c r="G51" i="3"/>
  <c r="E51" i="3"/>
  <c r="D51" i="3"/>
  <c r="C51" i="3"/>
  <c r="B51" i="3"/>
  <c r="R50" i="3"/>
  <c r="Q50" i="3"/>
  <c r="P50" i="3"/>
  <c r="O50" i="3"/>
  <c r="N50" i="3"/>
  <c r="M50" i="3"/>
  <c r="L50" i="3"/>
  <c r="K50" i="3"/>
  <c r="J50" i="3"/>
  <c r="I50" i="3"/>
  <c r="H50" i="3"/>
  <c r="G50" i="3"/>
  <c r="E50" i="3"/>
  <c r="D50" i="3"/>
  <c r="C50" i="3"/>
  <c r="B50" i="3"/>
  <c r="R49" i="3"/>
  <c r="Q49" i="3"/>
  <c r="P49" i="3"/>
  <c r="O49" i="3"/>
  <c r="N49" i="3"/>
  <c r="M49" i="3"/>
  <c r="L49" i="3"/>
  <c r="K49" i="3"/>
  <c r="J49" i="3"/>
  <c r="I49" i="3"/>
  <c r="H49" i="3"/>
  <c r="G49" i="3"/>
  <c r="E49" i="3"/>
  <c r="D49" i="3"/>
  <c r="C49" i="3"/>
  <c r="B49" i="3"/>
  <c r="R48" i="3"/>
  <c r="Q48" i="3"/>
  <c r="P48" i="3"/>
  <c r="O48" i="3"/>
  <c r="N48" i="3"/>
  <c r="M48" i="3"/>
  <c r="L48" i="3"/>
  <c r="K48" i="3"/>
  <c r="J48" i="3"/>
  <c r="I48" i="3"/>
  <c r="H48" i="3"/>
  <c r="G48" i="3"/>
  <c r="E48" i="3"/>
  <c r="D48" i="3"/>
  <c r="C48" i="3"/>
  <c r="B48" i="3"/>
  <c r="R47" i="3"/>
  <c r="Q47" i="3"/>
  <c r="P47" i="3"/>
  <c r="O47" i="3"/>
  <c r="N47" i="3"/>
  <c r="M47" i="3"/>
  <c r="L47" i="3"/>
  <c r="K47" i="3"/>
  <c r="J47" i="3"/>
  <c r="I47" i="3"/>
  <c r="H47" i="3"/>
  <c r="G47" i="3"/>
  <c r="E47" i="3"/>
  <c r="D47" i="3"/>
  <c r="C47" i="3"/>
  <c r="B47" i="3"/>
  <c r="R46" i="3"/>
  <c r="Q46" i="3"/>
  <c r="P46" i="3"/>
  <c r="O46" i="3"/>
  <c r="N46" i="3"/>
  <c r="M46" i="3"/>
  <c r="L46" i="3"/>
  <c r="K46" i="3"/>
  <c r="J46" i="3"/>
  <c r="I46" i="3"/>
  <c r="H46" i="3"/>
  <c r="G46" i="3"/>
  <c r="E46" i="3"/>
  <c r="D46" i="3"/>
  <c r="C46" i="3"/>
  <c r="B46" i="3"/>
  <c r="R45" i="3"/>
  <c r="Q45" i="3"/>
  <c r="P45" i="3"/>
  <c r="O45" i="3"/>
  <c r="N45" i="3"/>
  <c r="M45" i="3"/>
  <c r="L45" i="3"/>
  <c r="K45" i="3"/>
  <c r="J45" i="3"/>
  <c r="I45" i="3"/>
  <c r="H45" i="3"/>
  <c r="G45" i="3"/>
  <c r="E45" i="3"/>
  <c r="D45" i="3"/>
  <c r="C45" i="3"/>
  <c r="B45" i="3"/>
  <c r="R44" i="3"/>
  <c r="Q44" i="3"/>
  <c r="P44" i="3"/>
  <c r="O44" i="3"/>
  <c r="N44" i="3"/>
  <c r="M44" i="3"/>
  <c r="L44" i="3"/>
  <c r="K44" i="3"/>
  <c r="J44" i="3"/>
  <c r="I44" i="3"/>
  <c r="H44" i="3"/>
  <c r="G44" i="3"/>
  <c r="E44" i="3"/>
  <c r="D44" i="3"/>
  <c r="C44" i="3"/>
  <c r="B44" i="3"/>
  <c r="R43" i="3"/>
  <c r="Q43" i="3"/>
  <c r="P43" i="3"/>
  <c r="O43" i="3"/>
  <c r="N43" i="3"/>
  <c r="M43" i="3"/>
  <c r="L43" i="3"/>
  <c r="K43" i="3"/>
  <c r="J43" i="3"/>
  <c r="I43" i="3"/>
  <c r="H43" i="3"/>
  <c r="G43" i="3"/>
  <c r="E43" i="3"/>
  <c r="D43" i="3"/>
  <c r="C43" i="3"/>
  <c r="B43" i="3"/>
  <c r="R42" i="3"/>
  <c r="Q42" i="3"/>
  <c r="P42" i="3"/>
  <c r="O42" i="3"/>
  <c r="N42" i="3"/>
  <c r="M42" i="3"/>
  <c r="L42" i="3"/>
  <c r="K42" i="3"/>
  <c r="J42" i="3"/>
  <c r="I42" i="3"/>
  <c r="H42" i="3"/>
  <c r="G42" i="3"/>
  <c r="E42" i="3"/>
  <c r="D42" i="3"/>
  <c r="C42" i="3"/>
  <c r="B42" i="3"/>
  <c r="R41" i="3"/>
  <c r="Q41" i="3"/>
  <c r="P41" i="3"/>
  <c r="O41" i="3"/>
  <c r="N41" i="3"/>
  <c r="M41" i="3"/>
  <c r="L41" i="3"/>
  <c r="K41" i="3"/>
  <c r="J41" i="3"/>
  <c r="I41" i="3"/>
  <c r="H41" i="3"/>
  <c r="G41" i="3"/>
  <c r="E41" i="3"/>
  <c r="D41" i="3"/>
  <c r="C41" i="3"/>
  <c r="B41" i="3"/>
  <c r="R40" i="3"/>
  <c r="Q40" i="3"/>
  <c r="P40" i="3"/>
  <c r="O40" i="3"/>
  <c r="N40" i="3"/>
  <c r="M40" i="3"/>
  <c r="L40" i="3"/>
  <c r="K40" i="3"/>
  <c r="J40" i="3"/>
  <c r="I40" i="3"/>
  <c r="H40" i="3"/>
  <c r="G40" i="3"/>
  <c r="E40" i="3"/>
  <c r="D40" i="3"/>
  <c r="C40" i="3"/>
  <c r="B40" i="3"/>
  <c r="R39" i="3"/>
  <c r="Q39" i="3"/>
  <c r="P39" i="3"/>
  <c r="O39" i="3"/>
  <c r="N39" i="3"/>
  <c r="M39" i="3"/>
  <c r="L39" i="3"/>
  <c r="K39" i="3"/>
  <c r="J39" i="3"/>
  <c r="I39" i="3"/>
  <c r="H39" i="3"/>
  <c r="G39" i="3"/>
  <c r="E39" i="3"/>
  <c r="D39" i="3"/>
  <c r="C39" i="3"/>
  <c r="B39" i="3"/>
  <c r="R38" i="3"/>
  <c r="Q38" i="3"/>
  <c r="P38" i="3"/>
  <c r="O38" i="3"/>
  <c r="N38" i="3"/>
  <c r="M38" i="3"/>
  <c r="L38" i="3"/>
  <c r="K38" i="3"/>
  <c r="J38" i="3"/>
  <c r="I38" i="3"/>
  <c r="H38" i="3"/>
  <c r="G38" i="3"/>
  <c r="E38" i="3"/>
  <c r="D38" i="3"/>
  <c r="C38" i="3"/>
  <c r="B38" i="3"/>
  <c r="R37" i="3"/>
  <c r="Q37" i="3"/>
  <c r="P37" i="3"/>
  <c r="O37" i="3"/>
  <c r="N37" i="3"/>
  <c r="M37" i="3"/>
  <c r="L37" i="3"/>
  <c r="K37" i="3"/>
  <c r="J37" i="3"/>
  <c r="I37" i="3"/>
  <c r="H37" i="3"/>
  <c r="G37" i="3"/>
  <c r="E37" i="3"/>
  <c r="D37" i="3"/>
  <c r="C37" i="3"/>
  <c r="B37" i="3"/>
  <c r="R36" i="3"/>
  <c r="Q36" i="3"/>
  <c r="P36" i="3"/>
  <c r="O36" i="3"/>
  <c r="N36" i="3"/>
  <c r="M36" i="3"/>
  <c r="L36" i="3"/>
  <c r="K36" i="3"/>
  <c r="J36" i="3"/>
  <c r="I36" i="3"/>
  <c r="H36" i="3"/>
  <c r="G36" i="3"/>
  <c r="E36" i="3"/>
  <c r="D36" i="3"/>
  <c r="C36" i="3"/>
  <c r="B36" i="3"/>
  <c r="R35" i="3"/>
  <c r="Q35" i="3"/>
  <c r="P35" i="3"/>
  <c r="O35" i="3"/>
  <c r="N35" i="3"/>
  <c r="M35" i="3"/>
  <c r="L35" i="3"/>
  <c r="K35" i="3"/>
  <c r="J35" i="3"/>
  <c r="I35" i="3"/>
  <c r="H35" i="3"/>
  <c r="G35" i="3"/>
  <c r="E35" i="3"/>
  <c r="D35" i="3"/>
  <c r="C35" i="3"/>
  <c r="B35" i="3"/>
  <c r="R34" i="3"/>
  <c r="Q34" i="3"/>
  <c r="P34" i="3"/>
  <c r="O34" i="3"/>
  <c r="N34" i="3"/>
  <c r="M34" i="3"/>
  <c r="L34" i="3"/>
  <c r="K34" i="3"/>
  <c r="J34" i="3"/>
  <c r="I34" i="3"/>
  <c r="H34" i="3"/>
  <c r="G34" i="3"/>
  <c r="E34" i="3"/>
  <c r="D34" i="3"/>
  <c r="C34" i="3"/>
  <c r="B34" i="3"/>
  <c r="R33" i="3"/>
  <c r="Q33" i="3"/>
  <c r="P33" i="3"/>
  <c r="O33" i="3"/>
  <c r="N33" i="3"/>
  <c r="M33" i="3"/>
  <c r="L33" i="3"/>
  <c r="K33" i="3"/>
  <c r="J33" i="3"/>
  <c r="I33" i="3"/>
  <c r="H33" i="3"/>
  <c r="G33" i="3"/>
  <c r="E33" i="3"/>
  <c r="D33" i="3"/>
  <c r="C33" i="3"/>
  <c r="B33" i="3"/>
  <c r="E32" i="3"/>
  <c r="D32" i="3"/>
  <c r="C32" i="3"/>
  <c r="R29" i="3"/>
  <c r="Q29" i="3"/>
  <c r="P29" i="3"/>
  <c r="O29" i="3"/>
  <c r="N29" i="3"/>
  <c r="M29" i="3"/>
  <c r="L29" i="3"/>
  <c r="K29" i="3"/>
  <c r="J29" i="3"/>
  <c r="I29" i="3"/>
  <c r="H29" i="3"/>
  <c r="G29" i="3"/>
  <c r="E29" i="3"/>
  <c r="D29" i="3"/>
  <c r="C29" i="3"/>
  <c r="B29" i="3"/>
  <c r="R28" i="3"/>
  <c r="Q28" i="3"/>
  <c r="P28" i="3"/>
  <c r="O28" i="3"/>
  <c r="N28" i="3"/>
  <c r="M28" i="3"/>
  <c r="L28" i="3"/>
  <c r="K28" i="3"/>
  <c r="J28" i="3"/>
  <c r="I28" i="3"/>
  <c r="H28" i="3"/>
  <c r="G28" i="3"/>
  <c r="E28" i="3"/>
  <c r="D28" i="3"/>
  <c r="C28" i="3"/>
  <c r="B28" i="3"/>
  <c r="R27" i="3"/>
  <c r="Q27" i="3"/>
  <c r="P27" i="3"/>
  <c r="O27" i="3"/>
  <c r="N27" i="3"/>
  <c r="M27" i="3"/>
  <c r="L27" i="3"/>
  <c r="K27" i="3"/>
  <c r="J27" i="3"/>
  <c r="I27" i="3"/>
  <c r="H27" i="3"/>
  <c r="G27" i="3"/>
  <c r="E27" i="3"/>
  <c r="D27" i="3"/>
  <c r="C27" i="3"/>
  <c r="B27" i="3"/>
  <c r="R26" i="3"/>
  <c r="Q26" i="3"/>
  <c r="P26" i="3"/>
  <c r="O26" i="3"/>
  <c r="N26" i="3"/>
  <c r="M26" i="3"/>
  <c r="L26" i="3"/>
  <c r="K26" i="3"/>
  <c r="J26" i="3"/>
  <c r="I26" i="3"/>
  <c r="H26" i="3"/>
  <c r="G26" i="3"/>
  <c r="E26" i="3"/>
  <c r="D26" i="3"/>
  <c r="C26" i="3"/>
  <c r="B26" i="3"/>
  <c r="R23" i="3"/>
  <c r="Q23" i="3"/>
  <c r="P23" i="3"/>
  <c r="O23" i="3"/>
  <c r="N23" i="3"/>
  <c r="M23" i="3"/>
  <c r="L23" i="3"/>
  <c r="K23" i="3"/>
  <c r="J23" i="3"/>
  <c r="I23" i="3"/>
  <c r="H23" i="3"/>
  <c r="G23" i="3"/>
  <c r="E23" i="3"/>
  <c r="D23" i="3"/>
  <c r="C23" i="3"/>
  <c r="B23" i="3"/>
  <c r="R22" i="3"/>
  <c r="Q22" i="3"/>
  <c r="P22" i="3"/>
  <c r="O22" i="3"/>
  <c r="N22" i="3"/>
  <c r="M22" i="3"/>
  <c r="L22" i="3"/>
  <c r="K22" i="3"/>
  <c r="J22" i="3"/>
  <c r="I22" i="3"/>
  <c r="H22" i="3"/>
  <c r="G22" i="3"/>
  <c r="E22" i="3"/>
  <c r="D22" i="3"/>
  <c r="C22" i="3"/>
  <c r="B22" i="3"/>
  <c r="R21" i="3"/>
  <c r="Q21" i="3"/>
  <c r="P21" i="3"/>
  <c r="O21" i="3"/>
  <c r="N21" i="3"/>
  <c r="M21" i="3"/>
  <c r="L21" i="3"/>
  <c r="K21" i="3"/>
  <c r="J21" i="3"/>
  <c r="I21" i="3"/>
  <c r="H21" i="3"/>
  <c r="G21" i="3"/>
  <c r="E21" i="3"/>
  <c r="D21" i="3"/>
  <c r="C21" i="3"/>
  <c r="B21" i="3"/>
  <c r="R18" i="3"/>
  <c r="Q18" i="3"/>
  <c r="P18" i="3"/>
  <c r="O18" i="3"/>
  <c r="N18" i="3"/>
  <c r="M18" i="3"/>
  <c r="L18" i="3"/>
  <c r="K18" i="3"/>
  <c r="J18" i="3"/>
  <c r="I18" i="3"/>
  <c r="H18" i="3"/>
  <c r="G18" i="3"/>
  <c r="E18" i="3"/>
  <c r="D18" i="3"/>
  <c r="C18" i="3"/>
  <c r="B18" i="3"/>
  <c r="R17" i="3"/>
  <c r="Q17" i="3"/>
  <c r="P17" i="3"/>
  <c r="O17" i="3"/>
  <c r="N17" i="3"/>
  <c r="M17" i="3"/>
  <c r="L17" i="3"/>
  <c r="K17" i="3"/>
  <c r="J17" i="3"/>
  <c r="I17" i="3"/>
  <c r="H17" i="3"/>
  <c r="G17" i="3"/>
  <c r="E17" i="3"/>
  <c r="D17" i="3"/>
  <c r="C17" i="3"/>
  <c r="B17" i="3"/>
  <c r="C16" i="3"/>
  <c r="R14" i="3"/>
  <c r="Q14" i="3"/>
  <c r="P14" i="3"/>
  <c r="O14" i="3"/>
  <c r="N14" i="3"/>
  <c r="M14" i="3"/>
  <c r="L14" i="3"/>
  <c r="K14" i="3"/>
  <c r="J14" i="3"/>
  <c r="I14" i="3"/>
  <c r="H14" i="3"/>
  <c r="G14" i="3"/>
  <c r="E14" i="3"/>
  <c r="D14" i="3"/>
  <c r="C14" i="3"/>
  <c r="B14" i="3"/>
  <c r="C13" i="3"/>
  <c r="C9" i="3"/>
  <c r="C8" i="3"/>
  <c r="Q7" i="3"/>
  <c r="C7" i="3"/>
  <c r="E6" i="3"/>
  <c r="C6" i="3"/>
  <c r="E5" i="3"/>
  <c r="C5" i="3"/>
  <c r="R334" i="2"/>
  <c r="Q334" i="2"/>
  <c r="P334" i="2"/>
  <c r="O334" i="2"/>
  <c r="N334" i="2"/>
  <c r="M334" i="2"/>
  <c r="L334" i="2"/>
  <c r="K334" i="2"/>
  <c r="J334" i="2"/>
  <c r="I334" i="2"/>
  <c r="H334" i="2"/>
  <c r="G334" i="2"/>
  <c r="E334" i="2"/>
  <c r="C334" i="2"/>
  <c r="B334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E333" i="2"/>
  <c r="C333" i="2"/>
  <c r="B333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E332" i="2"/>
  <c r="C332" i="2"/>
  <c r="B332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E331" i="2"/>
  <c r="C331" i="2"/>
  <c r="B331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E330" i="2"/>
  <c r="C330" i="2"/>
  <c r="B330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E329" i="2"/>
  <c r="C329" i="2"/>
  <c r="B329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E328" i="2"/>
  <c r="C328" i="2"/>
  <c r="B328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E327" i="2"/>
  <c r="C327" i="2"/>
  <c r="B327" i="2"/>
  <c r="E326" i="2"/>
  <c r="D326" i="2"/>
  <c r="C326" i="2"/>
  <c r="R325" i="2"/>
  <c r="Q325" i="2"/>
  <c r="P325" i="2"/>
  <c r="O325" i="2"/>
  <c r="N325" i="2"/>
  <c r="M325" i="2"/>
  <c r="L325" i="2"/>
  <c r="K325" i="2"/>
  <c r="J325" i="2"/>
  <c r="I325" i="2"/>
  <c r="H325" i="2"/>
  <c r="G325" i="2"/>
  <c r="E325" i="2"/>
  <c r="C325" i="2"/>
  <c r="B325" i="2"/>
  <c r="E324" i="2"/>
  <c r="D324" i="2"/>
  <c r="C324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E323" i="2"/>
  <c r="D323" i="2"/>
  <c r="C323" i="2"/>
  <c r="B323" i="2"/>
  <c r="R322" i="2"/>
  <c r="Q322" i="2"/>
  <c r="P322" i="2"/>
  <c r="O322" i="2"/>
  <c r="N322" i="2"/>
  <c r="M322" i="2"/>
  <c r="L322" i="2"/>
  <c r="K322" i="2"/>
  <c r="J322" i="2"/>
  <c r="I322" i="2"/>
  <c r="H322" i="2"/>
  <c r="G322" i="2"/>
  <c r="E322" i="2"/>
  <c r="D322" i="2"/>
  <c r="C322" i="2"/>
  <c r="B322" i="2"/>
  <c r="R321" i="2"/>
  <c r="Q321" i="2"/>
  <c r="P321" i="2"/>
  <c r="O321" i="2"/>
  <c r="N321" i="2"/>
  <c r="M321" i="2"/>
  <c r="L321" i="2"/>
  <c r="K321" i="2"/>
  <c r="J321" i="2"/>
  <c r="I321" i="2"/>
  <c r="H321" i="2"/>
  <c r="G321" i="2"/>
  <c r="E321" i="2"/>
  <c r="D321" i="2"/>
  <c r="C321" i="2"/>
  <c r="B321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E320" i="2"/>
  <c r="D320" i="2"/>
  <c r="C320" i="2"/>
  <c r="B320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E319" i="2"/>
  <c r="D319" i="2"/>
  <c r="C319" i="2"/>
  <c r="B319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E318" i="2"/>
  <c r="D318" i="2"/>
  <c r="C318" i="2"/>
  <c r="B318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E317" i="2"/>
  <c r="D317" i="2"/>
  <c r="C317" i="2"/>
  <c r="B317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E316" i="2"/>
  <c r="D316" i="2"/>
  <c r="C316" i="2"/>
  <c r="B316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E315" i="2"/>
  <c r="D315" i="2"/>
  <c r="C315" i="2"/>
  <c r="B315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E314" i="2"/>
  <c r="D314" i="2"/>
  <c r="C314" i="2"/>
  <c r="B314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E313" i="2"/>
  <c r="D313" i="2"/>
  <c r="C313" i="2"/>
  <c r="B313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E312" i="2"/>
  <c r="D312" i="2"/>
  <c r="C312" i="2"/>
  <c r="B312" i="2"/>
  <c r="E311" i="2"/>
  <c r="D311" i="2"/>
  <c r="C311" i="2"/>
  <c r="E310" i="2"/>
  <c r="D310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E309" i="2"/>
  <c r="C309" i="2"/>
  <c r="B309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E308" i="2"/>
  <c r="C308" i="2"/>
  <c r="B308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E307" i="2"/>
  <c r="C307" i="2"/>
  <c r="B307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E306" i="2"/>
  <c r="C306" i="2"/>
  <c r="B306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E305" i="2"/>
  <c r="C305" i="2"/>
  <c r="B305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E304" i="2"/>
  <c r="C304" i="2"/>
  <c r="B304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E303" i="2"/>
  <c r="C303" i="2"/>
  <c r="B303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E302" i="2"/>
  <c r="C302" i="2"/>
  <c r="B302" i="2"/>
  <c r="E301" i="2"/>
  <c r="D301" i="2"/>
  <c r="C301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E300" i="2"/>
  <c r="C300" i="2"/>
  <c r="B300" i="2"/>
  <c r="E299" i="2"/>
  <c r="D299" i="2"/>
  <c r="C299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E298" i="2"/>
  <c r="D298" i="2"/>
  <c r="C298" i="2"/>
  <c r="B298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E297" i="2"/>
  <c r="D297" i="2"/>
  <c r="C297" i="2"/>
  <c r="B297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E296" i="2"/>
  <c r="D296" i="2"/>
  <c r="C296" i="2"/>
  <c r="B296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E295" i="2"/>
  <c r="D295" i="2"/>
  <c r="C295" i="2"/>
  <c r="B295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E294" i="2"/>
  <c r="D294" i="2"/>
  <c r="C294" i="2"/>
  <c r="B294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E293" i="2"/>
  <c r="D293" i="2"/>
  <c r="C293" i="2"/>
  <c r="B293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E292" i="2"/>
  <c r="D292" i="2"/>
  <c r="C292" i="2"/>
  <c r="B292" i="2"/>
  <c r="E291" i="2"/>
  <c r="D291" i="2"/>
  <c r="C291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E288" i="2"/>
  <c r="C288" i="2"/>
  <c r="B288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E287" i="2"/>
  <c r="C287" i="2"/>
  <c r="B287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E286" i="2"/>
  <c r="C286" i="2"/>
  <c r="B286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E285" i="2"/>
  <c r="C285" i="2"/>
  <c r="B285" i="2"/>
  <c r="E284" i="2"/>
  <c r="D284" i="2"/>
  <c r="C284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E283" i="2"/>
  <c r="C283" i="2"/>
  <c r="B283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E282" i="2"/>
  <c r="C282" i="2"/>
  <c r="B282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E281" i="2"/>
  <c r="C281" i="2"/>
  <c r="B281" i="2"/>
  <c r="E280" i="2"/>
  <c r="D280" i="2"/>
  <c r="C280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E279" i="2"/>
  <c r="D279" i="2"/>
  <c r="C279" i="2"/>
  <c r="B279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E278" i="2"/>
  <c r="D278" i="2"/>
  <c r="C278" i="2"/>
  <c r="B278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E277" i="2"/>
  <c r="D277" i="2"/>
  <c r="C277" i="2"/>
  <c r="B277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E276" i="2"/>
  <c r="D276" i="2"/>
  <c r="C276" i="2"/>
  <c r="B276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E275" i="2"/>
  <c r="D275" i="2"/>
  <c r="C275" i="2"/>
  <c r="B275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E274" i="2"/>
  <c r="D274" i="2"/>
  <c r="C274" i="2"/>
  <c r="B274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E273" i="2"/>
  <c r="D273" i="2"/>
  <c r="C273" i="2"/>
  <c r="B273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E272" i="2"/>
  <c r="D272" i="2"/>
  <c r="C272" i="2"/>
  <c r="B272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E271" i="2"/>
  <c r="D271" i="2"/>
  <c r="C271" i="2"/>
  <c r="B271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E270" i="2"/>
  <c r="D270" i="2"/>
  <c r="C270" i="2"/>
  <c r="B270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E269" i="2"/>
  <c r="D269" i="2"/>
  <c r="C269" i="2"/>
  <c r="B269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E268" i="2"/>
  <c r="D268" i="2"/>
  <c r="C268" i="2"/>
  <c r="B268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E267" i="2"/>
  <c r="D267" i="2"/>
  <c r="C267" i="2"/>
  <c r="B267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E266" i="2"/>
  <c r="D266" i="2"/>
  <c r="C266" i="2"/>
  <c r="B266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E265" i="2"/>
  <c r="D265" i="2"/>
  <c r="C265" i="2"/>
  <c r="B265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E264" i="2"/>
  <c r="D264" i="2"/>
  <c r="C264" i="2"/>
  <c r="B264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E263" i="2"/>
  <c r="D263" i="2"/>
  <c r="C263" i="2"/>
  <c r="B263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E262" i="2"/>
  <c r="D262" i="2"/>
  <c r="C262" i="2"/>
  <c r="B262" i="2"/>
  <c r="E261" i="2"/>
  <c r="D261" i="2"/>
  <c r="C261" i="2"/>
  <c r="C260" i="2"/>
  <c r="C259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E257" i="2"/>
  <c r="D257" i="2"/>
  <c r="C257" i="2"/>
  <c r="B257" i="2"/>
  <c r="E256" i="2"/>
  <c r="D256" i="2"/>
  <c r="C256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E254" i="2"/>
  <c r="D254" i="2"/>
  <c r="C254" i="2"/>
  <c r="B254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E253" i="2"/>
  <c r="D253" i="2"/>
  <c r="C253" i="2"/>
  <c r="B253" i="2"/>
  <c r="E252" i="2"/>
  <c r="D252" i="2"/>
  <c r="C252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E250" i="2"/>
  <c r="D250" i="2"/>
  <c r="C250" i="2"/>
  <c r="B250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E249" i="2"/>
  <c r="D249" i="2"/>
  <c r="C249" i="2"/>
  <c r="B249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E248" i="2"/>
  <c r="D248" i="2"/>
  <c r="C248" i="2"/>
  <c r="B248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E247" i="2"/>
  <c r="D247" i="2"/>
  <c r="C247" i="2"/>
  <c r="B247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E246" i="2"/>
  <c r="D246" i="2"/>
  <c r="C246" i="2"/>
  <c r="B246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E245" i="2"/>
  <c r="D245" i="2"/>
  <c r="C245" i="2"/>
  <c r="B245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E244" i="2"/>
  <c r="D244" i="2"/>
  <c r="C244" i="2"/>
  <c r="B244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E243" i="2"/>
  <c r="D243" i="2"/>
  <c r="C243" i="2"/>
  <c r="B243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E242" i="2"/>
  <c r="D242" i="2"/>
  <c r="C242" i="2"/>
  <c r="B242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E241" i="2"/>
  <c r="D241" i="2"/>
  <c r="C241" i="2"/>
  <c r="B241" i="2"/>
  <c r="E240" i="2"/>
  <c r="D240" i="2"/>
  <c r="C240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E238" i="2"/>
  <c r="C238" i="2"/>
  <c r="B238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E237" i="2"/>
  <c r="C237" i="2"/>
  <c r="B237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E236" i="2"/>
  <c r="C236" i="2"/>
  <c r="B236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E235" i="2"/>
  <c r="C235" i="2"/>
  <c r="B235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E234" i="2"/>
  <c r="C234" i="2"/>
  <c r="B234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E233" i="2"/>
  <c r="C233" i="2"/>
  <c r="B233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E232" i="2"/>
  <c r="C232" i="2"/>
  <c r="B232" i="2"/>
  <c r="C231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E229" i="2"/>
  <c r="D229" i="2"/>
  <c r="C229" i="2"/>
  <c r="B229" i="2"/>
  <c r="E228" i="2"/>
  <c r="D228" i="2"/>
  <c r="C228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E226" i="2"/>
  <c r="D226" i="2"/>
  <c r="C226" i="2"/>
  <c r="B226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E225" i="2"/>
  <c r="D225" i="2"/>
  <c r="C225" i="2"/>
  <c r="B225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E224" i="2"/>
  <c r="D224" i="2"/>
  <c r="C224" i="2"/>
  <c r="B224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E223" i="2"/>
  <c r="D223" i="2"/>
  <c r="C223" i="2"/>
  <c r="B223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E222" i="2"/>
  <c r="D222" i="2"/>
  <c r="C222" i="2"/>
  <c r="B222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E221" i="2"/>
  <c r="D221" i="2"/>
  <c r="C221" i="2"/>
  <c r="B221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E220" i="2"/>
  <c r="D220" i="2"/>
  <c r="C220" i="2"/>
  <c r="B220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E219" i="2"/>
  <c r="D219" i="2"/>
  <c r="C219" i="2"/>
  <c r="B219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E218" i="2"/>
  <c r="D218" i="2"/>
  <c r="C218" i="2"/>
  <c r="B218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E217" i="2"/>
  <c r="D217" i="2"/>
  <c r="C217" i="2"/>
  <c r="B217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E216" i="2"/>
  <c r="D216" i="2"/>
  <c r="C216" i="2"/>
  <c r="B216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E215" i="2"/>
  <c r="D215" i="2"/>
  <c r="C215" i="2"/>
  <c r="B215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E214" i="2"/>
  <c r="D214" i="2"/>
  <c r="C214" i="2"/>
  <c r="B214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E213" i="2"/>
  <c r="D213" i="2"/>
  <c r="C213" i="2"/>
  <c r="B213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E212" i="2"/>
  <c r="D212" i="2"/>
  <c r="C212" i="2"/>
  <c r="B212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E211" i="2"/>
  <c r="D211" i="2"/>
  <c r="C211" i="2"/>
  <c r="B211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E210" i="2"/>
  <c r="D210" i="2"/>
  <c r="C210" i="2"/>
  <c r="B210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E209" i="2"/>
  <c r="D209" i="2"/>
  <c r="C209" i="2"/>
  <c r="B209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E208" i="2"/>
  <c r="D208" i="2"/>
  <c r="C208" i="2"/>
  <c r="B208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E207" i="2"/>
  <c r="D207" i="2"/>
  <c r="C207" i="2"/>
  <c r="B207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E206" i="2"/>
  <c r="D206" i="2"/>
  <c r="C206" i="2"/>
  <c r="B206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E205" i="2"/>
  <c r="D205" i="2"/>
  <c r="C205" i="2"/>
  <c r="B205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E204" i="2"/>
  <c r="D204" i="2"/>
  <c r="C204" i="2"/>
  <c r="B204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E203" i="2"/>
  <c r="D203" i="2"/>
  <c r="C203" i="2"/>
  <c r="B203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E202" i="2"/>
  <c r="D202" i="2"/>
  <c r="C202" i="2"/>
  <c r="B202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E201" i="2"/>
  <c r="D201" i="2"/>
  <c r="C201" i="2"/>
  <c r="B201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E200" i="2"/>
  <c r="D200" i="2"/>
  <c r="C200" i="2"/>
  <c r="B200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E199" i="2"/>
  <c r="D199" i="2"/>
  <c r="C199" i="2"/>
  <c r="B199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E198" i="2"/>
  <c r="D198" i="2"/>
  <c r="C198" i="2"/>
  <c r="B198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E197" i="2"/>
  <c r="D197" i="2"/>
  <c r="C197" i="2"/>
  <c r="B197" i="2"/>
  <c r="E196" i="2"/>
  <c r="D196" i="2"/>
  <c r="C196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E194" i="2"/>
  <c r="C194" i="2"/>
  <c r="B194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E193" i="2"/>
  <c r="C193" i="2"/>
  <c r="B193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E192" i="2"/>
  <c r="C192" i="2"/>
  <c r="B192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E191" i="2"/>
  <c r="C191" i="2"/>
  <c r="B191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E190" i="2"/>
  <c r="C190" i="2"/>
  <c r="B190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E189" i="2"/>
  <c r="C189" i="2"/>
  <c r="B189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E188" i="2"/>
  <c r="C188" i="2"/>
  <c r="B188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E187" i="2"/>
  <c r="C187" i="2"/>
  <c r="B187" i="2"/>
  <c r="C186" i="2"/>
  <c r="C185" i="2"/>
  <c r="C184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E183" i="2"/>
  <c r="D183" i="2"/>
  <c r="C183" i="2"/>
  <c r="B183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E182" i="2"/>
  <c r="D182" i="2"/>
  <c r="C182" i="2"/>
  <c r="B182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E181" i="2"/>
  <c r="D181" i="2"/>
  <c r="C181" i="2"/>
  <c r="B181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E180" i="2"/>
  <c r="D180" i="2"/>
  <c r="C180" i="2"/>
  <c r="B180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E179" i="2"/>
  <c r="D179" i="2"/>
  <c r="C179" i="2"/>
  <c r="B179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E178" i="2"/>
  <c r="D178" i="2"/>
  <c r="C178" i="2"/>
  <c r="B178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E177" i="2"/>
  <c r="D177" i="2"/>
  <c r="C177" i="2"/>
  <c r="B177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E176" i="2"/>
  <c r="D176" i="2"/>
  <c r="C176" i="2"/>
  <c r="B176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E175" i="2"/>
  <c r="D175" i="2"/>
  <c r="C175" i="2"/>
  <c r="B175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E174" i="2"/>
  <c r="D174" i="2"/>
  <c r="C174" i="2"/>
  <c r="B174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E173" i="2"/>
  <c r="D173" i="2"/>
  <c r="C173" i="2"/>
  <c r="B173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E172" i="2"/>
  <c r="D172" i="2"/>
  <c r="C172" i="2"/>
  <c r="B172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E171" i="2"/>
  <c r="D171" i="2"/>
  <c r="C171" i="2"/>
  <c r="B171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E170" i="2"/>
  <c r="D170" i="2"/>
  <c r="C170" i="2"/>
  <c r="B170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E169" i="2"/>
  <c r="D169" i="2"/>
  <c r="C169" i="2"/>
  <c r="B169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E168" i="2"/>
  <c r="D168" i="2"/>
  <c r="C168" i="2"/>
  <c r="B168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E167" i="2"/>
  <c r="D167" i="2"/>
  <c r="C167" i="2"/>
  <c r="B167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E166" i="2"/>
  <c r="D166" i="2"/>
  <c r="C166" i="2"/>
  <c r="B166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E165" i="2"/>
  <c r="D165" i="2"/>
  <c r="C165" i="2"/>
  <c r="B165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E164" i="2"/>
  <c r="D164" i="2"/>
  <c r="C164" i="2"/>
  <c r="B164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E163" i="2"/>
  <c r="D163" i="2"/>
  <c r="C163" i="2"/>
  <c r="B163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E162" i="2"/>
  <c r="D162" i="2"/>
  <c r="C162" i="2"/>
  <c r="B162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E161" i="2"/>
  <c r="D161" i="2"/>
  <c r="C161" i="2"/>
  <c r="B161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E160" i="2"/>
  <c r="D160" i="2"/>
  <c r="C160" i="2"/>
  <c r="B160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E159" i="2"/>
  <c r="D159" i="2"/>
  <c r="C159" i="2"/>
  <c r="B159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E158" i="2"/>
  <c r="D158" i="2"/>
  <c r="C158" i="2"/>
  <c r="B158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E157" i="2"/>
  <c r="D157" i="2"/>
  <c r="C157" i="2"/>
  <c r="B157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E156" i="2"/>
  <c r="D156" i="2"/>
  <c r="C156" i="2"/>
  <c r="B156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E155" i="2"/>
  <c r="D155" i="2"/>
  <c r="C155" i="2"/>
  <c r="B155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E154" i="2"/>
  <c r="D154" i="2"/>
  <c r="C154" i="2"/>
  <c r="B154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E153" i="2"/>
  <c r="D153" i="2"/>
  <c r="C153" i="2"/>
  <c r="B153" i="2"/>
  <c r="E152" i="2"/>
  <c r="D152" i="2"/>
  <c r="C152" i="2"/>
  <c r="E151" i="2"/>
  <c r="D151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E150" i="2"/>
  <c r="D150" i="2"/>
  <c r="C150" i="2"/>
  <c r="B150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E149" i="2"/>
  <c r="D149" i="2"/>
  <c r="C149" i="2"/>
  <c r="B149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E148" i="2"/>
  <c r="D148" i="2"/>
  <c r="C148" i="2"/>
  <c r="B148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E147" i="2"/>
  <c r="D147" i="2"/>
  <c r="C147" i="2"/>
  <c r="B147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E146" i="2"/>
  <c r="D146" i="2"/>
  <c r="C146" i="2"/>
  <c r="B146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E145" i="2"/>
  <c r="D145" i="2"/>
  <c r="C145" i="2"/>
  <c r="B145" i="2"/>
  <c r="E144" i="2"/>
  <c r="D144" i="2"/>
  <c r="C144" i="2"/>
  <c r="E143" i="2"/>
  <c r="D143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E142" i="2"/>
  <c r="D142" i="2"/>
  <c r="C142" i="2"/>
  <c r="B142" i="2"/>
  <c r="E141" i="2"/>
  <c r="D141" i="2"/>
  <c r="C141" i="2"/>
  <c r="E140" i="2"/>
  <c r="D140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E139" i="2"/>
  <c r="D139" i="2"/>
  <c r="C139" i="2"/>
  <c r="B139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E138" i="2"/>
  <c r="D138" i="2"/>
  <c r="C138" i="2"/>
  <c r="B138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E137" i="2"/>
  <c r="D137" i="2"/>
  <c r="C137" i="2"/>
  <c r="B137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E136" i="2"/>
  <c r="D136" i="2"/>
  <c r="C136" i="2"/>
  <c r="B136" i="2"/>
  <c r="E135" i="2"/>
  <c r="D135" i="2"/>
  <c r="C135" i="2"/>
  <c r="E134" i="2"/>
  <c r="D134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E133" i="2"/>
  <c r="D133" i="2"/>
  <c r="C133" i="2"/>
  <c r="B133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E132" i="2"/>
  <c r="D132" i="2"/>
  <c r="C132" i="2"/>
  <c r="B132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E131" i="2"/>
  <c r="D131" i="2"/>
  <c r="C131" i="2"/>
  <c r="B131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E130" i="2"/>
  <c r="D130" i="2"/>
  <c r="C130" i="2"/>
  <c r="B130" i="2"/>
  <c r="E129" i="2"/>
  <c r="D129" i="2"/>
  <c r="C129" i="2"/>
  <c r="E128" i="2"/>
  <c r="D128" i="2"/>
  <c r="C128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E126" i="2"/>
  <c r="D126" i="2"/>
  <c r="C126" i="2"/>
  <c r="B126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E125" i="2"/>
  <c r="D125" i="2"/>
  <c r="C125" i="2"/>
  <c r="B125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E124" i="2"/>
  <c r="D124" i="2"/>
  <c r="C124" i="2"/>
  <c r="B124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E123" i="2"/>
  <c r="D123" i="2"/>
  <c r="C123" i="2"/>
  <c r="B123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E122" i="2"/>
  <c r="D122" i="2"/>
  <c r="C122" i="2"/>
  <c r="B122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E121" i="2"/>
  <c r="D121" i="2"/>
  <c r="C121" i="2"/>
  <c r="B121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E120" i="2"/>
  <c r="D120" i="2"/>
  <c r="C120" i="2"/>
  <c r="B120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E119" i="2"/>
  <c r="D119" i="2"/>
  <c r="C119" i="2"/>
  <c r="B119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E118" i="2"/>
  <c r="D118" i="2"/>
  <c r="C118" i="2"/>
  <c r="B118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E117" i="2"/>
  <c r="D117" i="2"/>
  <c r="C117" i="2"/>
  <c r="B117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E116" i="2"/>
  <c r="D116" i="2"/>
  <c r="C116" i="2"/>
  <c r="B116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E115" i="2"/>
  <c r="D115" i="2"/>
  <c r="C115" i="2"/>
  <c r="B115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E114" i="2"/>
  <c r="D114" i="2"/>
  <c r="C114" i="2"/>
  <c r="B114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E113" i="2"/>
  <c r="D113" i="2"/>
  <c r="C113" i="2"/>
  <c r="B113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E112" i="2"/>
  <c r="D112" i="2"/>
  <c r="C112" i="2"/>
  <c r="B112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E111" i="2"/>
  <c r="D111" i="2"/>
  <c r="C111" i="2"/>
  <c r="B111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E110" i="2"/>
  <c r="D110" i="2"/>
  <c r="C110" i="2"/>
  <c r="B110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E109" i="2"/>
  <c r="D109" i="2"/>
  <c r="C109" i="2"/>
  <c r="B109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E108" i="2"/>
  <c r="D108" i="2"/>
  <c r="C108" i="2"/>
  <c r="B108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E107" i="2"/>
  <c r="D107" i="2"/>
  <c r="C107" i="2"/>
  <c r="B107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E106" i="2"/>
  <c r="D106" i="2"/>
  <c r="C106" i="2"/>
  <c r="B106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E105" i="2"/>
  <c r="D105" i="2"/>
  <c r="C105" i="2"/>
  <c r="B105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E104" i="2"/>
  <c r="D104" i="2"/>
  <c r="C104" i="2"/>
  <c r="B104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E103" i="2"/>
  <c r="D103" i="2"/>
  <c r="C103" i="2"/>
  <c r="B103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E102" i="2"/>
  <c r="D102" i="2"/>
  <c r="C102" i="2"/>
  <c r="B102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E101" i="2"/>
  <c r="D101" i="2"/>
  <c r="C101" i="2"/>
  <c r="B101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E100" i="2"/>
  <c r="D100" i="2"/>
  <c r="C100" i="2"/>
  <c r="B100" i="2"/>
  <c r="R99" i="2"/>
  <c r="Q99" i="2"/>
  <c r="P99" i="2"/>
  <c r="O99" i="2"/>
  <c r="N99" i="2"/>
  <c r="M99" i="2"/>
  <c r="L99" i="2"/>
  <c r="K99" i="2"/>
  <c r="J99" i="2"/>
  <c r="I99" i="2"/>
  <c r="H99" i="2"/>
  <c r="G99" i="2"/>
  <c r="E99" i="2"/>
  <c r="D99" i="2"/>
  <c r="C99" i="2"/>
  <c r="B99" i="2"/>
  <c r="R98" i="2"/>
  <c r="Q98" i="2"/>
  <c r="P98" i="2"/>
  <c r="O98" i="2"/>
  <c r="N98" i="2"/>
  <c r="M98" i="2"/>
  <c r="L98" i="2"/>
  <c r="K98" i="2"/>
  <c r="J98" i="2"/>
  <c r="I98" i="2"/>
  <c r="H98" i="2"/>
  <c r="G98" i="2"/>
  <c r="E98" i="2"/>
  <c r="D98" i="2"/>
  <c r="C98" i="2"/>
  <c r="B98" i="2"/>
  <c r="R97" i="2"/>
  <c r="Q97" i="2"/>
  <c r="P97" i="2"/>
  <c r="O97" i="2"/>
  <c r="N97" i="2"/>
  <c r="M97" i="2"/>
  <c r="L97" i="2"/>
  <c r="K97" i="2"/>
  <c r="J97" i="2"/>
  <c r="I97" i="2"/>
  <c r="H97" i="2"/>
  <c r="G97" i="2"/>
  <c r="E97" i="2"/>
  <c r="D97" i="2"/>
  <c r="C97" i="2"/>
  <c r="B97" i="2"/>
  <c r="R96" i="2"/>
  <c r="Q96" i="2"/>
  <c r="P96" i="2"/>
  <c r="O96" i="2"/>
  <c r="N96" i="2"/>
  <c r="M96" i="2"/>
  <c r="L96" i="2"/>
  <c r="K96" i="2"/>
  <c r="J96" i="2"/>
  <c r="I96" i="2"/>
  <c r="H96" i="2"/>
  <c r="G96" i="2"/>
  <c r="E96" i="2"/>
  <c r="D96" i="2"/>
  <c r="C96" i="2"/>
  <c r="B96" i="2"/>
  <c r="R95" i="2"/>
  <c r="Q95" i="2"/>
  <c r="P95" i="2"/>
  <c r="O95" i="2"/>
  <c r="N95" i="2"/>
  <c r="M95" i="2"/>
  <c r="L95" i="2"/>
  <c r="K95" i="2"/>
  <c r="J95" i="2"/>
  <c r="I95" i="2"/>
  <c r="H95" i="2"/>
  <c r="G95" i="2"/>
  <c r="E95" i="2"/>
  <c r="D95" i="2"/>
  <c r="C95" i="2"/>
  <c r="B95" i="2"/>
  <c r="R94" i="2"/>
  <c r="Q94" i="2"/>
  <c r="P94" i="2"/>
  <c r="O94" i="2"/>
  <c r="N94" i="2"/>
  <c r="M94" i="2"/>
  <c r="L94" i="2"/>
  <c r="K94" i="2"/>
  <c r="J94" i="2"/>
  <c r="I94" i="2"/>
  <c r="H94" i="2"/>
  <c r="G94" i="2"/>
  <c r="E94" i="2"/>
  <c r="D94" i="2"/>
  <c r="C94" i="2"/>
  <c r="B94" i="2"/>
  <c r="R93" i="2"/>
  <c r="Q93" i="2"/>
  <c r="P93" i="2"/>
  <c r="O93" i="2"/>
  <c r="N93" i="2"/>
  <c r="M93" i="2"/>
  <c r="L93" i="2"/>
  <c r="K93" i="2"/>
  <c r="J93" i="2"/>
  <c r="I93" i="2"/>
  <c r="H93" i="2"/>
  <c r="G93" i="2"/>
  <c r="E93" i="2"/>
  <c r="D93" i="2"/>
  <c r="C93" i="2"/>
  <c r="B93" i="2"/>
  <c r="R92" i="2"/>
  <c r="Q92" i="2"/>
  <c r="P92" i="2"/>
  <c r="O92" i="2"/>
  <c r="N92" i="2"/>
  <c r="M92" i="2"/>
  <c r="L92" i="2"/>
  <c r="K92" i="2"/>
  <c r="J92" i="2"/>
  <c r="I92" i="2"/>
  <c r="H92" i="2"/>
  <c r="G92" i="2"/>
  <c r="E92" i="2"/>
  <c r="D92" i="2"/>
  <c r="C92" i="2"/>
  <c r="B92" i="2"/>
  <c r="R91" i="2"/>
  <c r="Q91" i="2"/>
  <c r="P91" i="2"/>
  <c r="O91" i="2"/>
  <c r="N91" i="2"/>
  <c r="M91" i="2"/>
  <c r="L91" i="2"/>
  <c r="K91" i="2"/>
  <c r="J91" i="2"/>
  <c r="I91" i="2"/>
  <c r="H91" i="2"/>
  <c r="G91" i="2"/>
  <c r="E91" i="2"/>
  <c r="D91" i="2"/>
  <c r="C91" i="2"/>
  <c r="B91" i="2"/>
  <c r="R90" i="2"/>
  <c r="Q90" i="2"/>
  <c r="P90" i="2"/>
  <c r="O90" i="2"/>
  <c r="N90" i="2"/>
  <c r="M90" i="2"/>
  <c r="L90" i="2"/>
  <c r="K90" i="2"/>
  <c r="J90" i="2"/>
  <c r="I90" i="2"/>
  <c r="H90" i="2"/>
  <c r="G90" i="2"/>
  <c r="E90" i="2"/>
  <c r="D90" i="2"/>
  <c r="C90" i="2"/>
  <c r="B90" i="2"/>
  <c r="R89" i="2"/>
  <c r="Q89" i="2"/>
  <c r="P89" i="2"/>
  <c r="O89" i="2"/>
  <c r="N89" i="2"/>
  <c r="M89" i="2"/>
  <c r="L89" i="2"/>
  <c r="K89" i="2"/>
  <c r="J89" i="2"/>
  <c r="I89" i="2"/>
  <c r="H89" i="2"/>
  <c r="G89" i="2"/>
  <c r="E89" i="2"/>
  <c r="D89" i="2"/>
  <c r="C89" i="2"/>
  <c r="B89" i="2"/>
  <c r="R88" i="2"/>
  <c r="Q88" i="2"/>
  <c r="P88" i="2"/>
  <c r="O88" i="2"/>
  <c r="N88" i="2"/>
  <c r="M88" i="2"/>
  <c r="L88" i="2"/>
  <c r="K88" i="2"/>
  <c r="J88" i="2"/>
  <c r="I88" i="2"/>
  <c r="H88" i="2"/>
  <c r="G88" i="2"/>
  <c r="E88" i="2"/>
  <c r="D88" i="2"/>
  <c r="C88" i="2"/>
  <c r="B88" i="2"/>
  <c r="R87" i="2"/>
  <c r="Q87" i="2"/>
  <c r="P87" i="2"/>
  <c r="O87" i="2"/>
  <c r="N87" i="2"/>
  <c r="M87" i="2"/>
  <c r="L87" i="2"/>
  <c r="K87" i="2"/>
  <c r="J87" i="2"/>
  <c r="I87" i="2"/>
  <c r="H87" i="2"/>
  <c r="G87" i="2"/>
  <c r="E87" i="2"/>
  <c r="D87" i="2"/>
  <c r="C87" i="2"/>
  <c r="B87" i="2"/>
  <c r="R86" i="2"/>
  <c r="Q86" i="2"/>
  <c r="P86" i="2"/>
  <c r="O86" i="2"/>
  <c r="N86" i="2"/>
  <c r="M86" i="2"/>
  <c r="L86" i="2"/>
  <c r="K86" i="2"/>
  <c r="J86" i="2"/>
  <c r="I86" i="2"/>
  <c r="H86" i="2"/>
  <c r="G86" i="2"/>
  <c r="E86" i="2"/>
  <c r="D86" i="2"/>
  <c r="C86" i="2"/>
  <c r="B86" i="2"/>
  <c r="R85" i="2"/>
  <c r="Q85" i="2"/>
  <c r="P85" i="2"/>
  <c r="O85" i="2"/>
  <c r="N85" i="2"/>
  <c r="M85" i="2"/>
  <c r="L85" i="2"/>
  <c r="K85" i="2"/>
  <c r="J85" i="2"/>
  <c r="I85" i="2"/>
  <c r="H85" i="2"/>
  <c r="G85" i="2"/>
  <c r="E85" i="2"/>
  <c r="D85" i="2"/>
  <c r="C85" i="2"/>
  <c r="B85" i="2"/>
  <c r="R84" i="2"/>
  <c r="Q84" i="2"/>
  <c r="P84" i="2"/>
  <c r="O84" i="2"/>
  <c r="N84" i="2"/>
  <c r="M84" i="2"/>
  <c r="L84" i="2"/>
  <c r="K84" i="2"/>
  <c r="J84" i="2"/>
  <c r="I84" i="2"/>
  <c r="H84" i="2"/>
  <c r="G84" i="2"/>
  <c r="E84" i="2"/>
  <c r="D84" i="2"/>
  <c r="C84" i="2"/>
  <c r="B84" i="2"/>
  <c r="R83" i="2"/>
  <c r="Q83" i="2"/>
  <c r="P83" i="2"/>
  <c r="O83" i="2"/>
  <c r="N83" i="2"/>
  <c r="M83" i="2"/>
  <c r="L83" i="2"/>
  <c r="K83" i="2"/>
  <c r="J83" i="2"/>
  <c r="I83" i="2"/>
  <c r="H83" i="2"/>
  <c r="G83" i="2"/>
  <c r="E83" i="2"/>
  <c r="D83" i="2"/>
  <c r="C83" i="2"/>
  <c r="B83" i="2"/>
  <c r="R82" i="2"/>
  <c r="Q82" i="2"/>
  <c r="P82" i="2"/>
  <c r="O82" i="2"/>
  <c r="N82" i="2"/>
  <c r="M82" i="2"/>
  <c r="L82" i="2"/>
  <c r="K82" i="2"/>
  <c r="J82" i="2"/>
  <c r="I82" i="2"/>
  <c r="H82" i="2"/>
  <c r="G82" i="2"/>
  <c r="E82" i="2"/>
  <c r="D82" i="2"/>
  <c r="C82" i="2"/>
  <c r="B82" i="2"/>
  <c r="R81" i="2"/>
  <c r="Q81" i="2"/>
  <c r="P81" i="2"/>
  <c r="O81" i="2"/>
  <c r="N81" i="2"/>
  <c r="M81" i="2"/>
  <c r="L81" i="2"/>
  <c r="K81" i="2"/>
  <c r="J81" i="2"/>
  <c r="I81" i="2"/>
  <c r="H81" i="2"/>
  <c r="G81" i="2"/>
  <c r="E81" i="2"/>
  <c r="D81" i="2"/>
  <c r="C81" i="2"/>
  <c r="B81" i="2"/>
  <c r="R80" i="2"/>
  <c r="Q80" i="2"/>
  <c r="P80" i="2"/>
  <c r="O80" i="2"/>
  <c r="N80" i="2"/>
  <c r="M80" i="2"/>
  <c r="L80" i="2"/>
  <c r="K80" i="2"/>
  <c r="J80" i="2"/>
  <c r="I80" i="2"/>
  <c r="H80" i="2"/>
  <c r="G80" i="2"/>
  <c r="E80" i="2"/>
  <c r="D80" i="2"/>
  <c r="C80" i="2"/>
  <c r="B80" i="2"/>
  <c r="R79" i="2"/>
  <c r="Q79" i="2"/>
  <c r="P79" i="2"/>
  <c r="O79" i="2"/>
  <c r="N79" i="2"/>
  <c r="M79" i="2"/>
  <c r="L79" i="2"/>
  <c r="K79" i="2"/>
  <c r="J79" i="2"/>
  <c r="I79" i="2"/>
  <c r="H79" i="2"/>
  <c r="G79" i="2"/>
  <c r="E79" i="2"/>
  <c r="D79" i="2"/>
  <c r="C79" i="2"/>
  <c r="B79" i="2"/>
  <c r="R78" i="2"/>
  <c r="Q78" i="2"/>
  <c r="P78" i="2"/>
  <c r="O78" i="2"/>
  <c r="N78" i="2"/>
  <c r="M78" i="2"/>
  <c r="L78" i="2"/>
  <c r="K78" i="2"/>
  <c r="J78" i="2"/>
  <c r="I78" i="2"/>
  <c r="H78" i="2"/>
  <c r="G78" i="2"/>
  <c r="E78" i="2"/>
  <c r="D78" i="2"/>
  <c r="C78" i="2"/>
  <c r="B78" i="2"/>
  <c r="R77" i="2"/>
  <c r="Q77" i="2"/>
  <c r="P77" i="2"/>
  <c r="O77" i="2"/>
  <c r="N77" i="2"/>
  <c r="M77" i="2"/>
  <c r="L77" i="2"/>
  <c r="K77" i="2"/>
  <c r="J77" i="2"/>
  <c r="I77" i="2"/>
  <c r="H77" i="2"/>
  <c r="G77" i="2"/>
  <c r="E77" i="2"/>
  <c r="D77" i="2"/>
  <c r="C77" i="2"/>
  <c r="B77" i="2"/>
  <c r="R76" i="2"/>
  <c r="Q76" i="2"/>
  <c r="P76" i="2"/>
  <c r="O76" i="2"/>
  <c r="N76" i="2"/>
  <c r="M76" i="2"/>
  <c r="L76" i="2"/>
  <c r="K76" i="2"/>
  <c r="J76" i="2"/>
  <c r="I76" i="2"/>
  <c r="H76" i="2"/>
  <c r="G76" i="2"/>
  <c r="E76" i="2"/>
  <c r="D76" i="2"/>
  <c r="C76" i="2"/>
  <c r="B76" i="2"/>
  <c r="R75" i="2"/>
  <c r="Q75" i="2"/>
  <c r="P75" i="2"/>
  <c r="O75" i="2"/>
  <c r="N75" i="2"/>
  <c r="M75" i="2"/>
  <c r="L75" i="2"/>
  <c r="K75" i="2"/>
  <c r="J75" i="2"/>
  <c r="I75" i="2"/>
  <c r="H75" i="2"/>
  <c r="G75" i="2"/>
  <c r="E75" i="2"/>
  <c r="D75" i="2"/>
  <c r="C75" i="2"/>
  <c r="B75" i="2"/>
  <c r="R74" i="2"/>
  <c r="Q74" i="2"/>
  <c r="P74" i="2"/>
  <c r="O74" i="2"/>
  <c r="N74" i="2"/>
  <c r="M74" i="2"/>
  <c r="L74" i="2"/>
  <c r="K74" i="2"/>
  <c r="J74" i="2"/>
  <c r="I74" i="2"/>
  <c r="H74" i="2"/>
  <c r="G74" i="2"/>
  <c r="E74" i="2"/>
  <c r="D74" i="2"/>
  <c r="C74" i="2"/>
  <c r="B74" i="2"/>
  <c r="R73" i="2"/>
  <c r="Q73" i="2"/>
  <c r="P73" i="2"/>
  <c r="O73" i="2"/>
  <c r="N73" i="2"/>
  <c r="M73" i="2"/>
  <c r="L73" i="2"/>
  <c r="K73" i="2"/>
  <c r="J73" i="2"/>
  <c r="I73" i="2"/>
  <c r="H73" i="2"/>
  <c r="G73" i="2"/>
  <c r="E73" i="2"/>
  <c r="D73" i="2"/>
  <c r="C73" i="2"/>
  <c r="B73" i="2"/>
  <c r="R72" i="2"/>
  <c r="Q72" i="2"/>
  <c r="P72" i="2"/>
  <c r="O72" i="2"/>
  <c r="N72" i="2"/>
  <c r="M72" i="2"/>
  <c r="L72" i="2"/>
  <c r="K72" i="2"/>
  <c r="J72" i="2"/>
  <c r="I72" i="2"/>
  <c r="H72" i="2"/>
  <c r="G72" i="2"/>
  <c r="E72" i="2"/>
  <c r="D72" i="2"/>
  <c r="C72" i="2"/>
  <c r="B72" i="2"/>
  <c r="R71" i="2"/>
  <c r="Q71" i="2"/>
  <c r="P71" i="2"/>
  <c r="O71" i="2"/>
  <c r="N71" i="2"/>
  <c r="M71" i="2"/>
  <c r="L71" i="2"/>
  <c r="K71" i="2"/>
  <c r="J71" i="2"/>
  <c r="I71" i="2"/>
  <c r="H71" i="2"/>
  <c r="G71" i="2"/>
  <c r="E71" i="2"/>
  <c r="D71" i="2"/>
  <c r="C71" i="2"/>
  <c r="B71" i="2"/>
  <c r="R70" i="2"/>
  <c r="Q70" i="2"/>
  <c r="P70" i="2"/>
  <c r="O70" i="2"/>
  <c r="N70" i="2"/>
  <c r="M70" i="2"/>
  <c r="L70" i="2"/>
  <c r="K70" i="2"/>
  <c r="J70" i="2"/>
  <c r="I70" i="2"/>
  <c r="H70" i="2"/>
  <c r="G70" i="2"/>
  <c r="E70" i="2"/>
  <c r="D70" i="2"/>
  <c r="C70" i="2"/>
  <c r="B70" i="2"/>
  <c r="R69" i="2"/>
  <c r="Q69" i="2"/>
  <c r="P69" i="2"/>
  <c r="O69" i="2"/>
  <c r="N69" i="2"/>
  <c r="M69" i="2"/>
  <c r="L69" i="2"/>
  <c r="K69" i="2"/>
  <c r="J69" i="2"/>
  <c r="I69" i="2"/>
  <c r="H69" i="2"/>
  <c r="G69" i="2"/>
  <c r="E69" i="2"/>
  <c r="D69" i="2"/>
  <c r="C69" i="2"/>
  <c r="B69" i="2"/>
  <c r="R68" i="2"/>
  <c r="Q68" i="2"/>
  <c r="P68" i="2"/>
  <c r="O68" i="2"/>
  <c r="N68" i="2"/>
  <c r="M68" i="2"/>
  <c r="L68" i="2"/>
  <c r="K68" i="2"/>
  <c r="J68" i="2"/>
  <c r="I68" i="2"/>
  <c r="H68" i="2"/>
  <c r="G68" i="2"/>
  <c r="E68" i="2"/>
  <c r="D68" i="2"/>
  <c r="C68" i="2"/>
  <c r="B68" i="2"/>
  <c r="R67" i="2"/>
  <c r="Q67" i="2"/>
  <c r="P67" i="2"/>
  <c r="O67" i="2"/>
  <c r="N67" i="2"/>
  <c r="M67" i="2"/>
  <c r="L67" i="2"/>
  <c r="K67" i="2"/>
  <c r="J67" i="2"/>
  <c r="I67" i="2"/>
  <c r="H67" i="2"/>
  <c r="G67" i="2"/>
  <c r="E67" i="2"/>
  <c r="D67" i="2"/>
  <c r="C67" i="2"/>
  <c r="B67" i="2"/>
  <c r="R66" i="2"/>
  <c r="Q66" i="2"/>
  <c r="P66" i="2"/>
  <c r="O66" i="2"/>
  <c r="N66" i="2"/>
  <c r="M66" i="2"/>
  <c r="L66" i="2"/>
  <c r="K66" i="2"/>
  <c r="J66" i="2"/>
  <c r="I66" i="2"/>
  <c r="H66" i="2"/>
  <c r="G66" i="2"/>
  <c r="E66" i="2"/>
  <c r="D66" i="2"/>
  <c r="C66" i="2"/>
  <c r="B66" i="2"/>
  <c r="R65" i="2"/>
  <c r="Q65" i="2"/>
  <c r="P65" i="2"/>
  <c r="O65" i="2"/>
  <c r="N65" i="2"/>
  <c r="M65" i="2"/>
  <c r="L65" i="2"/>
  <c r="K65" i="2"/>
  <c r="J65" i="2"/>
  <c r="I65" i="2"/>
  <c r="H65" i="2"/>
  <c r="G65" i="2"/>
  <c r="E65" i="2"/>
  <c r="D65" i="2"/>
  <c r="C65" i="2"/>
  <c r="B65" i="2"/>
  <c r="R64" i="2"/>
  <c r="Q64" i="2"/>
  <c r="P64" i="2"/>
  <c r="O64" i="2"/>
  <c r="N64" i="2"/>
  <c r="M64" i="2"/>
  <c r="L64" i="2"/>
  <c r="K64" i="2"/>
  <c r="J64" i="2"/>
  <c r="I64" i="2"/>
  <c r="H64" i="2"/>
  <c r="G64" i="2"/>
  <c r="E64" i="2"/>
  <c r="D64" i="2"/>
  <c r="C64" i="2"/>
  <c r="B64" i="2"/>
  <c r="R63" i="2"/>
  <c r="Q63" i="2"/>
  <c r="P63" i="2"/>
  <c r="O63" i="2"/>
  <c r="N63" i="2"/>
  <c r="M63" i="2"/>
  <c r="L63" i="2"/>
  <c r="K63" i="2"/>
  <c r="J63" i="2"/>
  <c r="I63" i="2"/>
  <c r="H63" i="2"/>
  <c r="G63" i="2"/>
  <c r="E63" i="2"/>
  <c r="D63" i="2"/>
  <c r="C63" i="2"/>
  <c r="B63" i="2"/>
  <c r="R62" i="2"/>
  <c r="Q62" i="2"/>
  <c r="P62" i="2"/>
  <c r="O62" i="2"/>
  <c r="N62" i="2"/>
  <c r="M62" i="2"/>
  <c r="L62" i="2"/>
  <c r="K62" i="2"/>
  <c r="J62" i="2"/>
  <c r="I62" i="2"/>
  <c r="H62" i="2"/>
  <c r="G62" i="2"/>
  <c r="E62" i="2"/>
  <c r="D62" i="2"/>
  <c r="C62" i="2"/>
  <c r="B62" i="2"/>
  <c r="R61" i="2"/>
  <c r="Q61" i="2"/>
  <c r="P61" i="2"/>
  <c r="O61" i="2"/>
  <c r="N61" i="2"/>
  <c r="M61" i="2"/>
  <c r="L61" i="2"/>
  <c r="K61" i="2"/>
  <c r="J61" i="2"/>
  <c r="I61" i="2"/>
  <c r="H61" i="2"/>
  <c r="G61" i="2"/>
  <c r="E61" i="2"/>
  <c r="D61" i="2"/>
  <c r="C61" i="2"/>
  <c r="B61" i="2"/>
  <c r="R60" i="2"/>
  <c r="Q60" i="2"/>
  <c r="P60" i="2"/>
  <c r="O60" i="2"/>
  <c r="N60" i="2"/>
  <c r="M60" i="2"/>
  <c r="L60" i="2"/>
  <c r="K60" i="2"/>
  <c r="J60" i="2"/>
  <c r="I60" i="2"/>
  <c r="H60" i="2"/>
  <c r="G60" i="2"/>
  <c r="E60" i="2"/>
  <c r="D60" i="2"/>
  <c r="C60" i="2"/>
  <c r="B60" i="2"/>
  <c r="R59" i="2"/>
  <c r="Q59" i="2"/>
  <c r="P59" i="2"/>
  <c r="O59" i="2"/>
  <c r="N59" i="2"/>
  <c r="M59" i="2"/>
  <c r="L59" i="2"/>
  <c r="K59" i="2"/>
  <c r="J59" i="2"/>
  <c r="I59" i="2"/>
  <c r="H59" i="2"/>
  <c r="G59" i="2"/>
  <c r="E59" i="2"/>
  <c r="D59" i="2"/>
  <c r="C59" i="2"/>
  <c r="B59" i="2"/>
  <c r="R58" i="2"/>
  <c r="Q58" i="2"/>
  <c r="P58" i="2"/>
  <c r="O58" i="2"/>
  <c r="N58" i="2"/>
  <c r="M58" i="2"/>
  <c r="L58" i="2"/>
  <c r="K58" i="2"/>
  <c r="J58" i="2"/>
  <c r="I58" i="2"/>
  <c r="H58" i="2"/>
  <c r="G58" i="2"/>
  <c r="E58" i="2"/>
  <c r="D58" i="2"/>
  <c r="C58" i="2"/>
  <c r="B58" i="2"/>
  <c r="R57" i="2"/>
  <c r="Q57" i="2"/>
  <c r="P57" i="2"/>
  <c r="O57" i="2"/>
  <c r="N57" i="2"/>
  <c r="M57" i="2"/>
  <c r="L57" i="2"/>
  <c r="K57" i="2"/>
  <c r="J57" i="2"/>
  <c r="I57" i="2"/>
  <c r="H57" i="2"/>
  <c r="G57" i="2"/>
  <c r="E57" i="2"/>
  <c r="D57" i="2"/>
  <c r="C57" i="2"/>
  <c r="B57" i="2"/>
  <c r="R56" i="2"/>
  <c r="Q56" i="2"/>
  <c r="P56" i="2"/>
  <c r="O56" i="2"/>
  <c r="N56" i="2"/>
  <c r="M56" i="2"/>
  <c r="L56" i="2"/>
  <c r="K56" i="2"/>
  <c r="J56" i="2"/>
  <c r="I56" i="2"/>
  <c r="H56" i="2"/>
  <c r="G56" i="2"/>
  <c r="E56" i="2"/>
  <c r="D56" i="2"/>
  <c r="C56" i="2"/>
  <c r="B56" i="2"/>
  <c r="E55" i="2"/>
  <c r="D55" i="2"/>
  <c r="C55" i="2"/>
  <c r="E54" i="2"/>
  <c r="D54" i="2"/>
  <c r="C54" i="2"/>
  <c r="E53" i="2"/>
  <c r="D53" i="2"/>
  <c r="C53" i="2"/>
  <c r="R52" i="2"/>
  <c r="Q52" i="2"/>
  <c r="P52" i="2"/>
  <c r="O52" i="2"/>
  <c r="N52" i="2"/>
  <c r="M52" i="2"/>
  <c r="L52" i="2"/>
  <c r="K52" i="2"/>
  <c r="J52" i="2"/>
  <c r="I52" i="2"/>
  <c r="H52" i="2"/>
  <c r="G52" i="2"/>
  <c r="E52" i="2"/>
  <c r="D52" i="2"/>
  <c r="C52" i="2"/>
  <c r="B52" i="2"/>
  <c r="R51" i="2"/>
  <c r="Q51" i="2"/>
  <c r="P51" i="2"/>
  <c r="O51" i="2"/>
  <c r="N51" i="2"/>
  <c r="M51" i="2"/>
  <c r="L51" i="2"/>
  <c r="K51" i="2"/>
  <c r="J51" i="2"/>
  <c r="I51" i="2"/>
  <c r="H51" i="2"/>
  <c r="G51" i="2"/>
  <c r="E51" i="2"/>
  <c r="D51" i="2"/>
  <c r="C51" i="2"/>
  <c r="B51" i="2"/>
  <c r="R50" i="2"/>
  <c r="Q50" i="2"/>
  <c r="P50" i="2"/>
  <c r="O50" i="2"/>
  <c r="N50" i="2"/>
  <c r="M50" i="2"/>
  <c r="L50" i="2"/>
  <c r="K50" i="2"/>
  <c r="J50" i="2"/>
  <c r="I50" i="2"/>
  <c r="H50" i="2"/>
  <c r="G50" i="2"/>
  <c r="E50" i="2"/>
  <c r="D50" i="2"/>
  <c r="C50" i="2"/>
  <c r="B50" i="2"/>
  <c r="R49" i="2"/>
  <c r="Q49" i="2"/>
  <c r="P49" i="2"/>
  <c r="O49" i="2"/>
  <c r="N49" i="2"/>
  <c r="M49" i="2"/>
  <c r="L49" i="2"/>
  <c r="K49" i="2"/>
  <c r="J49" i="2"/>
  <c r="I49" i="2"/>
  <c r="H49" i="2"/>
  <c r="G49" i="2"/>
  <c r="E49" i="2"/>
  <c r="D49" i="2"/>
  <c r="C49" i="2"/>
  <c r="B49" i="2"/>
  <c r="R48" i="2"/>
  <c r="Q48" i="2"/>
  <c r="P48" i="2"/>
  <c r="O48" i="2"/>
  <c r="N48" i="2"/>
  <c r="M48" i="2"/>
  <c r="L48" i="2"/>
  <c r="K48" i="2"/>
  <c r="J48" i="2"/>
  <c r="I48" i="2"/>
  <c r="H48" i="2"/>
  <c r="G48" i="2"/>
  <c r="E48" i="2"/>
  <c r="D48" i="2"/>
  <c r="C48" i="2"/>
  <c r="B48" i="2"/>
  <c r="R47" i="2"/>
  <c r="Q47" i="2"/>
  <c r="P47" i="2"/>
  <c r="O47" i="2"/>
  <c r="N47" i="2"/>
  <c r="M47" i="2"/>
  <c r="L47" i="2"/>
  <c r="K47" i="2"/>
  <c r="J47" i="2"/>
  <c r="I47" i="2"/>
  <c r="H47" i="2"/>
  <c r="G47" i="2"/>
  <c r="E47" i="2"/>
  <c r="D47" i="2"/>
  <c r="C47" i="2"/>
  <c r="B47" i="2"/>
  <c r="R46" i="2"/>
  <c r="Q46" i="2"/>
  <c r="P46" i="2"/>
  <c r="O46" i="2"/>
  <c r="N46" i="2"/>
  <c r="M46" i="2"/>
  <c r="L46" i="2"/>
  <c r="K46" i="2"/>
  <c r="J46" i="2"/>
  <c r="I46" i="2"/>
  <c r="H46" i="2"/>
  <c r="G46" i="2"/>
  <c r="E46" i="2"/>
  <c r="D46" i="2"/>
  <c r="C46" i="2"/>
  <c r="B46" i="2"/>
  <c r="R45" i="2"/>
  <c r="Q45" i="2"/>
  <c r="P45" i="2"/>
  <c r="O45" i="2"/>
  <c r="N45" i="2"/>
  <c r="M45" i="2"/>
  <c r="L45" i="2"/>
  <c r="K45" i="2"/>
  <c r="J45" i="2"/>
  <c r="I45" i="2"/>
  <c r="H45" i="2"/>
  <c r="G45" i="2"/>
  <c r="E45" i="2"/>
  <c r="D45" i="2"/>
  <c r="C45" i="2"/>
  <c r="B45" i="2"/>
  <c r="R44" i="2"/>
  <c r="Q44" i="2"/>
  <c r="P44" i="2"/>
  <c r="O44" i="2"/>
  <c r="N44" i="2"/>
  <c r="M44" i="2"/>
  <c r="L44" i="2"/>
  <c r="K44" i="2"/>
  <c r="J44" i="2"/>
  <c r="I44" i="2"/>
  <c r="H44" i="2"/>
  <c r="G44" i="2"/>
  <c r="E44" i="2"/>
  <c r="D44" i="2"/>
  <c r="C44" i="2"/>
  <c r="B44" i="2"/>
  <c r="R43" i="2"/>
  <c r="Q43" i="2"/>
  <c r="P43" i="2"/>
  <c r="O43" i="2"/>
  <c r="N43" i="2"/>
  <c r="M43" i="2"/>
  <c r="L43" i="2"/>
  <c r="K43" i="2"/>
  <c r="J43" i="2"/>
  <c r="I43" i="2"/>
  <c r="H43" i="2"/>
  <c r="G43" i="2"/>
  <c r="E43" i="2"/>
  <c r="D43" i="2"/>
  <c r="C43" i="2"/>
  <c r="B43" i="2"/>
  <c r="R42" i="2"/>
  <c r="Q42" i="2"/>
  <c r="P42" i="2"/>
  <c r="O42" i="2"/>
  <c r="N42" i="2"/>
  <c r="M42" i="2"/>
  <c r="L42" i="2"/>
  <c r="K42" i="2"/>
  <c r="J42" i="2"/>
  <c r="I42" i="2"/>
  <c r="H42" i="2"/>
  <c r="G42" i="2"/>
  <c r="E42" i="2"/>
  <c r="D42" i="2"/>
  <c r="C42" i="2"/>
  <c r="B42" i="2"/>
  <c r="R41" i="2"/>
  <c r="Q41" i="2"/>
  <c r="P41" i="2"/>
  <c r="O41" i="2"/>
  <c r="N41" i="2"/>
  <c r="M41" i="2"/>
  <c r="L41" i="2"/>
  <c r="K41" i="2"/>
  <c r="J41" i="2"/>
  <c r="I41" i="2"/>
  <c r="H41" i="2"/>
  <c r="G41" i="2"/>
  <c r="E41" i="2"/>
  <c r="D41" i="2"/>
  <c r="C41" i="2"/>
  <c r="B41" i="2"/>
  <c r="R40" i="2"/>
  <c r="Q40" i="2"/>
  <c r="P40" i="2"/>
  <c r="O40" i="2"/>
  <c r="N40" i="2"/>
  <c r="M40" i="2"/>
  <c r="L40" i="2"/>
  <c r="K40" i="2"/>
  <c r="J40" i="2"/>
  <c r="I40" i="2"/>
  <c r="H40" i="2"/>
  <c r="G40" i="2"/>
  <c r="E40" i="2"/>
  <c r="D40" i="2"/>
  <c r="C40" i="2"/>
  <c r="B40" i="2"/>
  <c r="R39" i="2"/>
  <c r="Q39" i="2"/>
  <c r="P39" i="2"/>
  <c r="O39" i="2"/>
  <c r="N39" i="2"/>
  <c r="M39" i="2"/>
  <c r="L39" i="2"/>
  <c r="K39" i="2"/>
  <c r="J39" i="2"/>
  <c r="I39" i="2"/>
  <c r="H39" i="2"/>
  <c r="G39" i="2"/>
  <c r="E39" i="2"/>
  <c r="D39" i="2"/>
  <c r="C39" i="2"/>
  <c r="B39" i="2"/>
  <c r="R38" i="2"/>
  <c r="Q38" i="2"/>
  <c r="P38" i="2"/>
  <c r="O38" i="2"/>
  <c r="N38" i="2"/>
  <c r="M38" i="2"/>
  <c r="L38" i="2"/>
  <c r="K38" i="2"/>
  <c r="J38" i="2"/>
  <c r="I38" i="2"/>
  <c r="H38" i="2"/>
  <c r="G38" i="2"/>
  <c r="E38" i="2"/>
  <c r="D38" i="2"/>
  <c r="C38" i="2"/>
  <c r="B38" i="2"/>
  <c r="R37" i="2"/>
  <c r="Q37" i="2"/>
  <c r="P37" i="2"/>
  <c r="O37" i="2"/>
  <c r="N37" i="2"/>
  <c r="M37" i="2"/>
  <c r="L37" i="2"/>
  <c r="K37" i="2"/>
  <c r="J37" i="2"/>
  <c r="I37" i="2"/>
  <c r="H37" i="2"/>
  <c r="G37" i="2"/>
  <c r="E37" i="2"/>
  <c r="D37" i="2"/>
  <c r="C37" i="2"/>
  <c r="B37" i="2"/>
  <c r="R36" i="2"/>
  <c r="Q36" i="2"/>
  <c r="P36" i="2"/>
  <c r="O36" i="2"/>
  <c r="N36" i="2"/>
  <c r="M36" i="2"/>
  <c r="L36" i="2"/>
  <c r="K36" i="2"/>
  <c r="J36" i="2"/>
  <c r="I36" i="2"/>
  <c r="H36" i="2"/>
  <c r="G36" i="2"/>
  <c r="E36" i="2"/>
  <c r="D36" i="2"/>
  <c r="C36" i="2"/>
  <c r="B36" i="2"/>
  <c r="R35" i="2"/>
  <c r="Q35" i="2"/>
  <c r="P35" i="2"/>
  <c r="O35" i="2"/>
  <c r="N35" i="2"/>
  <c r="M35" i="2"/>
  <c r="L35" i="2"/>
  <c r="K35" i="2"/>
  <c r="J35" i="2"/>
  <c r="I35" i="2"/>
  <c r="H35" i="2"/>
  <c r="G35" i="2"/>
  <c r="E35" i="2"/>
  <c r="D35" i="2"/>
  <c r="C35" i="2"/>
  <c r="B35" i="2"/>
  <c r="R34" i="2"/>
  <c r="Q34" i="2"/>
  <c r="P34" i="2"/>
  <c r="O34" i="2"/>
  <c r="N34" i="2"/>
  <c r="M34" i="2"/>
  <c r="L34" i="2"/>
  <c r="K34" i="2"/>
  <c r="J34" i="2"/>
  <c r="I34" i="2"/>
  <c r="H34" i="2"/>
  <c r="G34" i="2"/>
  <c r="E34" i="2"/>
  <c r="D34" i="2"/>
  <c r="C34" i="2"/>
  <c r="B34" i="2"/>
  <c r="R33" i="2"/>
  <c r="Q33" i="2"/>
  <c r="P33" i="2"/>
  <c r="O33" i="2"/>
  <c r="N33" i="2"/>
  <c r="M33" i="2"/>
  <c r="L33" i="2"/>
  <c r="K33" i="2"/>
  <c r="J33" i="2"/>
  <c r="I33" i="2"/>
  <c r="H33" i="2"/>
  <c r="G33" i="2"/>
  <c r="E33" i="2"/>
  <c r="D33" i="2"/>
  <c r="C33" i="2"/>
  <c r="B33" i="2"/>
  <c r="E32" i="2"/>
  <c r="D32" i="2"/>
  <c r="C32" i="2"/>
  <c r="R29" i="2"/>
  <c r="Q29" i="2"/>
  <c r="P29" i="2"/>
  <c r="O29" i="2"/>
  <c r="N29" i="2"/>
  <c r="M29" i="2"/>
  <c r="L29" i="2"/>
  <c r="K29" i="2"/>
  <c r="J29" i="2"/>
  <c r="I29" i="2"/>
  <c r="H29" i="2"/>
  <c r="G29" i="2"/>
  <c r="E29" i="2"/>
  <c r="D29" i="2"/>
  <c r="C29" i="2"/>
  <c r="B29" i="2"/>
  <c r="R28" i="2"/>
  <c r="Q28" i="2"/>
  <c r="P28" i="2"/>
  <c r="O28" i="2"/>
  <c r="N28" i="2"/>
  <c r="M28" i="2"/>
  <c r="L28" i="2"/>
  <c r="K28" i="2"/>
  <c r="J28" i="2"/>
  <c r="I28" i="2"/>
  <c r="H28" i="2"/>
  <c r="G28" i="2"/>
  <c r="E28" i="2"/>
  <c r="D28" i="2"/>
  <c r="C28" i="2"/>
  <c r="B28" i="2"/>
  <c r="R27" i="2"/>
  <c r="Q27" i="2"/>
  <c r="P27" i="2"/>
  <c r="O27" i="2"/>
  <c r="N27" i="2"/>
  <c r="M27" i="2"/>
  <c r="L27" i="2"/>
  <c r="K27" i="2"/>
  <c r="J27" i="2"/>
  <c r="I27" i="2"/>
  <c r="H27" i="2"/>
  <c r="G27" i="2"/>
  <c r="E27" i="2"/>
  <c r="D27" i="2"/>
  <c r="C27" i="2"/>
  <c r="B27" i="2"/>
  <c r="R26" i="2"/>
  <c r="Q26" i="2"/>
  <c r="P26" i="2"/>
  <c r="O26" i="2"/>
  <c r="N26" i="2"/>
  <c r="M26" i="2"/>
  <c r="L26" i="2"/>
  <c r="K26" i="2"/>
  <c r="J26" i="2"/>
  <c r="I26" i="2"/>
  <c r="H26" i="2"/>
  <c r="G26" i="2"/>
  <c r="E26" i="2"/>
  <c r="D26" i="2"/>
  <c r="C26" i="2"/>
  <c r="B26" i="2"/>
  <c r="R23" i="2"/>
  <c r="Q23" i="2"/>
  <c r="P23" i="2"/>
  <c r="O23" i="2"/>
  <c r="N23" i="2"/>
  <c r="M23" i="2"/>
  <c r="L23" i="2"/>
  <c r="K23" i="2"/>
  <c r="J23" i="2"/>
  <c r="I23" i="2"/>
  <c r="H23" i="2"/>
  <c r="G23" i="2"/>
  <c r="E23" i="2"/>
  <c r="D23" i="2"/>
  <c r="C23" i="2"/>
  <c r="B23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D22" i="2"/>
  <c r="C22" i="2"/>
  <c r="B22" i="2"/>
  <c r="R21" i="2"/>
  <c r="Q21" i="2"/>
  <c r="P21" i="2"/>
  <c r="O21" i="2"/>
  <c r="N21" i="2"/>
  <c r="M21" i="2"/>
  <c r="L21" i="2"/>
  <c r="K21" i="2"/>
  <c r="J21" i="2"/>
  <c r="I21" i="2"/>
  <c r="H21" i="2"/>
  <c r="G21" i="2"/>
  <c r="E21" i="2"/>
  <c r="D21" i="2"/>
  <c r="C21" i="2"/>
  <c r="B21" i="2"/>
  <c r="R18" i="2"/>
  <c r="Q18" i="2"/>
  <c r="P18" i="2"/>
  <c r="O18" i="2"/>
  <c r="N18" i="2"/>
  <c r="M18" i="2"/>
  <c r="L18" i="2"/>
  <c r="K18" i="2"/>
  <c r="J18" i="2"/>
  <c r="I18" i="2"/>
  <c r="H18" i="2"/>
  <c r="G18" i="2"/>
  <c r="E18" i="2"/>
  <c r="D18" i="2"/>
  <c r="C18" i="2"/>
  <c r="B18" i="2"/>
  <c r="R17" i="2"/>
  <c r="Q17" i="2"/>
  <c r="P17" i="2"/>
  <c r="O17" i="2"/>
  <c r="N17" i="2"/>
  <c r="M17" i="2"/>
  <c r="L17" i="2"/>
  <c r="K17" i="2"/>
  <c r="J17" i="2"/>
  <c r="I17" i="2"/>
  <c r="H17" i="2"/>
  <c r="G17" i="2"/>
  <c r="E17" i="2"/>
  <c r="D17" i="2"/>
  <c r="C17" i="2"/>
  <c r="B17" i="2"/>
  <c r="C16" i="2"/>
  <c r="R14" i="2"/>
  <c r="Q14" i="2"/>
  <c r="P14" i="2"/>
  <c r="O14" i="2"/>
  <c r="N14" i="2"/>
  <c r="M14" i="2"/>
  <c r="L14" i="2"/>
  <c r="K14" i="2"/>
  <c r="J14" i="2"/>
  <c r="I14" i="2"/>
  <c r="H14" i="2"/>
  <c r="G14" i="2"/>
  <c r="E14" i="2"/>
  <c r="D14" i="2"/>
  <c r="C14" i="2"/>
  <c r="B14" i="2"/>
  <c r="C13" i="2"/>
  <c r="C9" i="2"/>
  <c r="C8" i="2"/>
  <c r="Q7" i="2"/>
  <c r="C7" i="2"/>
  <c r="E6" i="2"/>
  <c r="C6" i="2"/>
  <c r="E5" i="2"/>
  <c r="C5" i="2"/>
  <c r="I355" i="1"/>
  <c r="I353" i="1"/>
  <c r="F23" i="4" l="1"/>
  <c r="E26" i="4"/>
  <c r="D25" i="4"/>
  <c r="E352" i="1"/>
  <c r="A352" i="1"/>
  <c r="E351" i="1"/>
  <c r="A351" i="1"/>
  <c r="E350" i="1"/>
  <c r="A350" i="1"/>
  <c r="E349" i="1"/>
  <c r="A349" i="1"/>
  <c r="E348" i="1"/>
  <c r="A348" i="1"/>
  <c r="E347" i="1"/>
  <c r="A347" i="1"/>
  <c r="E346" i="1"/>
  <c r="A346" i="1"/>
  <c r="E345" i="1"/>
  <c r="A345" i="1"/>
  <c r="E343" i="1"/>
  <c r="A343" i="1"/>
  <c r="E341" i="1"/>
  <c r="A341" i="1"/>
  <c r="I340" i="1"/>
  <c r="E340" i="1"/>
  <c r="A340" i="1"/>
  <c r="I339" i="1"/>
  <c r="E339" i="1"/>
  <c r="A339" i="1"/>
  <c r="E338" i="1"/>
  <c r="A338" i="1"/>
  <c r="E337" i="1"/>
  <c r="A337" i="1"/>
  <c r="E336" i="1"/>
  <c r="A336" i="1"/>
  <c r="E335" i="1"/>
  <c r="A335" i="1"/>
  <c r="E334" i="1"/>
  <c r="A334" i="1"/>
  <c r="E333" i="1"/>
  <c r="A333" i="1"/>
  <c r="I332" i="1"/>
  <c r="E332" i="1"/>
  <c r="A332" i="1"/>
  <c r="I331" i="1"/>
  <c r="E331" i="1"/>
  <c r="A331" i="1"/>
  <c r="E330" i="1"/>
  <c r="A330" i="1"/>
  <c r="E326" i="1"/>
  <c r="A326" i="1"/>
  <c r="E325" i="1"/>
  <c r="A325" i="1"/>
  <c r="E324" i="1"/>
  <c r="A324" i="1"/>
  <c r="E323" i="1"/>
  <c r="A323" i="1"/>
  <c r="E322" i="1"/>
  <c r="A322" i="1"/>
  <c r="E321" i="1"/>
  <c r="A321" i="1"/>
  <c r="E320" i="1"/>
  <c r="A320" i="1"/>
  <c r="E319" i="1"/>
  <c r="A319" i="1"/>
  <c r="E317" i="1"/>
  <c r="A317" i="1"/>
  <c r="E315" i="1"/>
  <c r="A315" i="1"/>
  <c r="E314" i="1"/>
  <c r="A314" i="1"/>
  <c r="E313" i="1"/>
  <c r="A313" i="1"/>
  <c r="I312" i="1"/>
  <c r="E312" i="1"/>
  <c r="A312" i="1"/>
  <c r="I311" i="1"/>
  <c r="E311" i="1"/>
  <c r="A311" i="1"/>
  <c r="E310" i="1"/>
  <c r="A310" i="1"/>
  <c r="E309" i="1"/>
  <c r="A309" i="1"/>
  <c r="E305" i="1"/>
  <c r="A305" i="1"/>
  <c r="E304" i="1"/>
  <c r="A304" i="1"/>
  <c r="E303" i="1"/>
  <c r="A303" i="1"/>
  <c r="E302" i="1"/>
  <c r="A302" i="1"/>
  <c r="E300" i="1"/>
  <c r="A300" i="1"/>
  <c r="E299" i="1"/>
  <c r="A299" i="1"/>
  <c r="E298" i="1"/>
  <c r="A298" i="1"/>
  <c r="E296" i="1"/>
  <c r="A296" i="1"/>
  <c r="E295" i="1"/>
  <c r="A295" i="1"/>
  <c r="E294" i="1"/>
  <c r="A294" i="1"/>
  <c r="E293" i="1"/>
  <c r="A293" i="1"/>
  <c r="E292" i="1"/>
  <c r="A292" i="1"/>
  <c r="E291" i="1"/>
  <c r="A291" i="1"/>
  <c r="E290" i="1"/>
  <c r="A290" i="1"/>
  <c r="E289" i="1"/>
  <c r="A289" i="1"/>
  <c r="E288" i="1"/>
  <c r="A288" i="1"/>
  <c r="E287" i="1"/>
  <c r="A287" i="1"/>
  <c r="E286" i="1"/>
  <c r="A286" i="1"/>
  <c r="E285" i="1"/>
  <c r="A285" i="1"/>
  <c r="I284" i="1"/>
  <c r="E284" i="1"/>
  <c r="A284" i="1"/>
  <c r="I283" i="1"/>
  <c r="E283" i="1"/>
  <c r="A283" i="1"/>
  <c r="E282" i="1"/>
  <c r="A282" i="1"/>
  <c r="E281" i="1"/>
  <c r="A281" i="1"/>
  <c r="E280" i="1"/>
  <c r="A280" i="1"/>
  <c r="E279" i="1"/>
  <c r="A279" i="1"/>
  <c r="E271" i="1"/>
  <c r="A271" i="1"/>
  <c r="E267" i="1"/>
  <c r="A267" i="1"/>
  <c r="E266" i="1"/>
  <c r="A266" i="1"/>
  <c r="I262" i="1"/>
  <c r="E262" i="1"/>
  <c r="A262" i="1"/>
  <c r="I261" i="1"/>
  <c r="E261" i="1"/>
  <c r="A261" i="1"/>
  <c r="E260" i="1"/>
  <c r="A260" i="1"/>
  <c r="I259" i="1"/>
  <c r="E259" i="1"/>
  <c r="A259" i="1"/>
  <c r="I258" i="1"/>
  <c r="E258" i="1"/>
  <c r="A258" i="1"/>
  <c r="E257" i="1"/>
  <c r="A257" i="1"/>
  <c r="E256" i="1"/>
  <c r="A256" i="1"/>
  <c r="E255" i="1"/>
  <c r="A255" i="1"/>
  <c r="E254" i="1"/>
  <c r="A254" i="1"/>
  <c r="E253" i="1"/>
  <c r="A253" i="1"/>
  <c r="E249" i="1"/>
  <c r="A249" i="1"/>
  <c r="E248" i="1"/>
  <c r="A248" i="1"/>
  <c r="E247" i="1"/>
  <c r="A247" i="1"/>
  <c r="E246" i="1"/>
  <c r="A246" i="1"/>
  <c r="E245" i="1"/>
  <c r="A245" i="1"/>
  <c r="E244" i="1"/>
  <c r="A244" i="1"/>
  <c r="E243" i="1"/>
  <c r="A243" i="1"/>
  <c r="E239" i="1"/>
  <c r="A239" i="1"/>
  <c r="E235" i="1"/>
  <c r="A235" i="1"/>
  <c r="E234" i="1"/>
  <c r="A234" i="1"/>
  <c r="E233" i="1"/>
  <c r="A233" i="1"/>
  <c r="E232" i="1"/>
  <c r="A232" i="1"/>
  <c r="E231" i="1"/>
  <c r="A231" i="1"/>
  <c r="E230" i="1"/>
  <c r="A230" i="1"/>
  <c r="E229" i="1"/>
  <c r="A229" i="1"/>
  <c r="E228" i="1"/>
  <c r="A228" i="1"/>
  <c r="E227" i="1"/>
  <c r="A227" i="1"/>
  <c r="E226" i="1"/>
  <c r="A226" i="1"/>
  <c r="E225" i="1"/>
  <c r="A225" i="1"/>
  <c r="E224" i="1"/>
  <c r="A224" i="1"/>
  <c r="E223" i="1"/>
  <c r="A223" i="1"/>
  <c r="I222" i="1"/>
  <c r="E222" i="1"/>
  <c r="A222" i="1"/>
  <c r="E221" i="1"/>
  <c r="A221" i="1"/>
  <c r="I220" i="1"/>
  <c r="E220" i="1"/>
  <c r="A220" i="1"/>
  <c r="E219" i="1"/>
  <c r="A219" i="1"/>
  <c r="E218" i="1"/>
  <c r="A218" i="1"/>
  <c r="E217" i="1"/>
  <c r="A217" i="1"/>
  <c r="E216" i="1"/>
  <c r="A216" i="1"/>
  <c r="E215" i="1"/>
  <c r="A215" i="1"/>
  <c r="E214" i="1"/>
  <c r="A214" i="1"/>
  <c r="E213" i="1"/>
  <c r="A213" i="1"/>
  <c r="E212" i="1"/>
  <c r="A212" i="1"/>
  <c r="I211" i="1"/>
  <c r="E211" i="1"/>
  <c r="A211" i="1"/>
  <c r="E210" i="1"/>
  <c r="A210" i="1"/>
  <c r="E209" i="1"/>
  <c r="A209" i="1"/>
  <c r="E208" i="1"/>
  <c r="A208" i="1"/>
  <c r="E207" i="1"/>
  <c r="A207" i="1"/>
  <c r="E206" i="1"/>
  <c r="A206" i="1"/>
  <c r="E202" i="1"/>
  <c r="A202" i="1"/>
  <c r="E201" i="1"/>
  <c r="A201" i="1"/>
  <c r="E200" i="1"/>
  <c r="A200" i="1"/>
  <c r="E199" i="1"/>
  <c r="A199" i="1"/>
  <c r="E198" i="1"/>
  <c r="A198" i="1"/>
  <c r="E197" i="1"/>
  <c r="A197" i="1"/>
  <c r="E196" i="1"/>
  <c r="A196" i="1"/>
  <c r="E195" i="1"/>
  <c r="A195" i="1"/>
  <c r="E190" i="1"/>
  <c r="A190" i="1"/>
  <c r="E189" i="1"/>
  <c r="A189" i="1"/>
  <c r="E188" i="1"/>
  <c r="A188" i="1"/>
  <c r="E187" i="1"/>
  <c r="A187" i="1"/>
  <c r="E186" i="1"/>
  <c r="A186" i="1"/>
  <c r="E185" i="1"/>
  <c r="A185" i="1"/>
  <c r="I184" i="1"/>
  <c r="E184" i="1"/>
  <c r="A184" i="1"/>
  <c r="E183" i="1"/>
  <c r="A183" i="1"/>
  <c r="E182" i="1"/>
  <c r="A182" i="1"/>
  <c r="I181" i="1"/>
  <c r="E181" i="1"/>
  <c r="A181" i="1"/>
  <c r="E180" i="1"/>
  <c r="A180" i="1"/>
  <c r="E179" i="1"/>
  <c r="A179" i="1"/>
  <c r="E178" i="1"/>
  <c r="A178" i="1"/>
  <c r="E177" i="1"/>
  <c r="A177" i="1"/>
  <c r="E176" i="1"/>
  <c r="A176" i="1"/>
  <c r="E175" i="1"/>
  <c r="A175" i="1"/>
  <c r="E174" i="1"/>
  <c r="A174" i="1"/>
  <c r="E173" i="1"/>
  <c r="A173" i="1"/>
  <c r="E172" i="1"/>
  <c r="A172" i="1"/>
  <c r="E171" i="1"/>
  <c r="A171" i="1"/>
  <c r="E170" i="1"/>
  <c r="A170" i="1"/>
  <c r="E169" i="1"/>
  <c r="A169" i="1"/>
  <c r="E168" i="1"/>
  <c r="A168" i="1"/>
  <c r="E167" i="1"/>
  <c r="A167" i="1"/>
  <c r="E166" i="1"/>
  <c r="A166" i="1"/>
  <c r="E165" i="1"/>
  <c r="A165" i="1"/>
  <c r="E164" i="1"/>
  <c r="A164" i="1"/>
  <c r="E163" i="1"/>
  <c r="A163" i="1"/>
  <c r="E162" i="1"/>
  <c r="A162" i="1"/>
  <c r="E161" i="1"/>
  <c r="A161" i="1"/>
  <c r="E160" i="1"/>
  <c r="A160" i="1"/>
  <c r="E156" i="1"/>
  <c r="A156" i="1"/>
  <c r="E155" i="1"/>
  <c r="A155" i="1"/>
  <c r="I154" i="1"/>
  <c r="E154" i="1"/>
  <c r="A154" i="1"/>
  <c r="I153" i="1"/>
  <c r="E153" i="1"/>
  <c r="A153" i="1"/>
  <c r="E152" i="1"/>
  <c r="A152" i="1"/>
  <c r="E151" i="1"/>
  <c r="A151" i="1"/>
  <c r="I147" i="1"/>
  <c r="I148" i="1" s="1"/>
  <c r="E147" i="1"/>
  <c r="A147" i="1"/>
  <c r="E143" i="1"/>
  <c r="A143" i="1"/>
  <c r="A142" i="1"/>
  <c r="E141" i="1"/>
  <c r="A141" i="1"/>
  <c r="E140" i="1"/>
  <c r="A140" i="1"/>
  <c r="E136" i="1"/>
  <c r="A136" i="1"/>
  <c r="E135" i="1"/>
  <c r="E142" i="1" s="1"/>
  <c r="A135" i="1"/>
  <c r="E134" i="1"/>
  <c r="A134" i="1"/>
  <c r="E133" i="1"/>
  <c r="A133" i="1"/>
  <c r="E128" i="1"/>
  <c r="A128" i="1"/>
  <c r="E127" i="1"/>
  <c r="A127" i="1"/>
  <c r="E126" i="1"/>
  <c r="A126" i="1"/>
  <c r="E125" i="1"/>
  <c r="A125" i="1"/>
  <c r="E124" i="1"/>
  <c r="A124" i="1"/>
  <c r="E123" i="1"/>
  <c r="A123" i="1"/>
  <c r="E122" i="1"/>
  <c r="A122" i="1"/>
  <c r="E121" i="1"/>
  <c r="A121" i="1"/>
  <c r="E120" i="1"/>
  <c r="A120" i="1"/>
  <c r="E119" i="1"/>
  <c r="A119" i="1"/>
  <c r="E118" i="1"/>
  <c r="A118" i="1"/>
  <c r="E117" i="1"/>
  <c r="A117" i="1"/>
  <c r="E116" i="1"/>
  <c r="A116" i="1"/>
  <c r="E115" i="1"/>
  <c r="A115" i="1"/>
  <c r="E114" i="1"/>
  <c r="A114" i="1"/>
  <c r="E113" i="1"/>
  <c r="A113" i="1"/>
  <c r="E112" i="1"/>
  <c r="A112" i="1"/>
  <c r="E111" i="1"/>
  <c r="A111" i="1"/>
  <c r="E110" i="1"/>
  <c r="A110" i="1"/>
  <c r="E109" i="1"/>
  <c r="A109" i="1"/>
  <c r="E108" i="1"/>
  <c r="A108" i="1"/>
  <c r="E107" i="1"/>
  <c r="A107" i="1"/>
  <c r="E106" i="1"/>
  <c r="A106" i="1"/>
  <c r="E105" i="1"/>
  <c r="A105" i="1"/>
  <c r="E104" i="1"/>
  <c r="A104" i="1"/>
  <c r="E103" i="1"/>
  <c r="A103" i="1"/>
  <c r="E102" i="1"/>
  <c r="A102" i="1"/>
  <c r="I101" i="1"/>
  <c r="E101" i="1"/>
  <c r="A101" i="1"/>
  <c r="I100" i="1"/>
  <c r="E100" i="1"/>
  <c r="A100" i="1"/>
  <c r="I99" i="1"/>
  <c r="E99" i="1"/>
  <c r="A99" i="1"/>
  <c r="E98" i="1"/>
  <c r="A98" i="1"/>
  <c r="E97" i="1"/>
  <c r="A97" i="1"/>
  <c r="E96" i="1"/>
  <c r="A96" i="1"/>
  <c r="E95" i="1"/>
  <c r="A95" i="1"/>
  <c r="E94" i="1"/>
  <c r="A94" i="1"/>
  <c r="I93" i="1"/>
  <c r="E93" i="1"/>
  <c r="A93" i="1"/>
  <c r="I92" i="1"/>
  <c r="E92" i="1"/>
  <c r="A92" i="1"/>
  <c r="I91" i="1"/>
  <c r="E91" i="1"/>
  <c r="A91" i="1"/>
  <c r="E90" i="1"/>
  <c r="A90" i="1"/>
  <c r="E89" i="1"/>
  <c r="A89" i="1"/>
  <c r="E88" i="1"/>
  <c r="A88" i="1"/>
  <c r="E87" i="1"/>
  <c r="A87" i="1"/>
  <c r="E86" i="1"/>
  <c r="A86" i="1"/>
  <c r="E85" i="1"/>
  <c r="A85" i="1"/>
  <c r="I84" i="1"/>
  <c r="E84" i="1"/>
  <c r="A84" i="1"/>
  <c r="I83" i="1"/>
  <c r="E83" i="1"/>
  <c r="A83" i="1"/>
  <c r="E82" i="1"/>
  <c r="A82" i="1"/>
  <c r="E81" i="1"/>
  <c r="A81" i="1"/>
  <c r="E80" i="1"/>
  <c r="A80" i="1"/>
  <c r="E79" i="1"/>
  <c r="A79" i="1"/>
  <c r="E78" i="1"/>
  <c r="A78" i="1"/>
  <c r="E77" i="1"/>
  <c r="A77" i="1"/>
  <c r="E76" i="1"/>
  <c r="A76" i="1"/>
  <c r="E75" i="1"/>
  <c r="A75" i="1"/>
  <c r="E74" i="1"/>
  <c r="A74" i="1"/>
  <c r="E73" i="1"/>
  <c r="A73" i="1"/>
  <c r="E72" i="1"/>
  <c r="A72" i="1"/>
  <c r="E71" i="1"/>
  <c r="A71" i="1"/>
  <c r="E70" i="1"/>
  <c r="A70" i="1"/>
  <c r="E69" i="1"/>
  <c r="A69" i="1"/>
  <c r="E68" i="1"/>
  <c r="A68" i="1"/>
  <c r="E67" i="1"/>
  <c r="A67" i="1"/>
  <c r="E66" i="1"/>
  <c r="A66" i="1"/>
  <c r="E65" i="1"/>
  <c r="A65" i="1"/>
  <c r="E64" i="1"/>
  <c r="A64" i="1"/>
  <c r="E63" i="1"/>
  <c r="A63" i="1"/>
  <c r="E62" i="1"/>
  <c r="A62" i="1"/>
  <c r="E61" i="1"/>
  <c r="A61" i="1"/>
  <c r="I60" i="1"/>
  <c r="E60" i="1"/>
  <c r="A60" i="1"/>
  <c r="E59" i="1"/>
  <c r="A59" i="1"/>
  <c r="E58" i="1"/>
  <c r="A58" i="1"/>
  <c r="E54" i="1"/>
  <c r="A54" i="1"/>
  <c r="E53" i="1"/>
  <c r="A53" i="1"/>
  <c r="E52" i="1"/>
  <c r="A52" i="1"/>
  <c r="E51" i="1"/>
  <c r="A51" i="1"/>
  <c r="E50" i="1"/>
  <c r="A50" i="1"/>
  <c r="E49" i="1"/>
  <c r="A49" i="1"/>
  <c r="E48" i="1"/>
  <c r="A48" i="1"/>
  <c r="E47" i="1"/>
  <c r="A47" i="1"/>
  <c r="E46" i="1"/>
  <c r="A46" i="1"/>
  <c r="E45" i="1"/>
  <c r="A45" i="1"/>
  <c r="E44" i="1"/>
  <c r="A44" i="1"/>
  <c r="E43" i="1"/>
  <c r="A43" i="1"/>
  <c r="E42" i="1"/>
  <c r="A42" i="1"/>
  <c r="E41" i="1"/>
  <c r="A41" i="1"/>
  <c r="I40" i="1"/>
  <c r="E40" i="1"/>
  <c r="A40" i="1"/>
  <c r="E39" i="1"/>
  <c r="A39" i="1"/>
  <c r="E38" i="1"/>
  <c r="A38" i="1"/>
  <c r="E37" i="1"/>
  <c r="A37" i="1"/>
  <c r="E36" i="1"/>
  <c r="A36" i="1"/>
  <c r="E35" i="1"/>
  <c r="A35" i="1"/>
  <c r="E31" i="1"/>
  <c r="A31" i="1"/>
  <c r="E30" i="1"/>
  <c r="A30" i="1"/>
  <c r="E29" i="1"/>
  <c r="A29" i="1"/>
  <c r="E28" i="1"/>
  <c r="A28" i="1"/>
  <c r="E25" i="1"/>
  <c r="A25" i="1"/>
  <c r="E24" i="1"/>
  <c r="A24" i="1"/>
  <c r="E23" i="1"/>
  <c r="A23" i="1"/>
  <c r="E20" i="1"/>
  <c r="A20" i="1"/>
  <c r="E19" i="1"/>
  <c r="A19" i="1"/>
  <c r="I16" i="1"/>
  <c r="E16" i="1"/>
  <c r="D11" i="1"/>
  <c r="D10" i="1"/>
  <c r="C10" i="1"/>
  <c r="D9" i="1"/>
  <c r="C9" i="1"/>
  <c r="D8" i="1"/>
  <c r="C8" i="1"/>
  <c r="D7" i="1"/>
  <c r="C7" i="1"/>
  <c r="D6" i="1"/>
  <c r="C6" i="1"/>
  <c r="D5" i="1"/>
  <c r="C5" i="1"/>
  <c r="E4" i="1"/>
  <c r="E3" i="1"/>
  <c r="E2" i="1"/>
  <c r="E24" i="4" l="1"/>
  <c r="E15" i="4"/>
  <c r="E22" i="4"/>
  <c r="E14" i="4"/>
  <c r="E13" i="4" s="1"/>
  <c r="E21" i="4"/>
  <c r="D12" i="4"/>
  <c r="D18" i="4"/>
  <c r="D19" i="4" s="1"/>
  <c r="E23" i="4"/>
  <c r="G26" i="4"/>
  <c r="F25" i="4"/>
  <c r="I47" i="1"/>
  <c r="I62" i="1"/>
  <c r="I29" i="1"/>
  <c r="I19" i="1"/>
  <c r="I24" i="1"/>
  <c r="I37" i="1"/>
  <c r="I66" i="1"/>
  <c r="I75" i="1"/>
  <c r="I88" i="1"/>
  <c r="I95" i="1"/>
  <c r="I94" i="1"/>
  <c r="I87" i="1"/>
  <c r="I72" i="1"/>
  <c r="I79" i="1"/>
  <c r="I54" i="1"/>
  <c r="I65" i="1"/>
  <c r="I71" i="1"/>
  <c r="I36" i="1"/>
  <c r="I69" i="1"/>
  <c r="I28" i="1"/>
  <c r="I61" i="1"/>
  <c r="I74" i="1"/>
  <c r="I53" i="1"/>
  <c r="I45" i="1"/>
  <c r="I20" i="1"/>
  <c r="I35" i="1"/>
  <c r="I82" i="1"/>
  <c r="I86" i="1"/>
  <c r="I23" i="1"/>
  <c r="I68" i="1"/>
  <c r="I89" i="1"/>
  <c r="I59" i="1"/>
  <c r="I67" i="1"/>
  <c r="I78" i="1"/>
  <c r="I50" i="1"/>
  <c r="I63" i="1"/>
  <c r="I51" i="1"/>
  <c r="I46" i="1"/>
  <c r="I38" i="1"/>
  <c r="I73" i="1"/>
  <c r="I39" i="1"/>
  <c r="I81" i="1"/>
  <c r="I85" i="1"/>
  <c r="I44" i="1"/>
  <c r="I25" i="1"/>
  <c r="I96" i="1"/>
  <c r="I42" i="1"/>
  <c r="I52" i="1"/>
  <c r="I70" i="1"/>
  <c r="I77" i="1"/>
  <c r="I97" i="1"/>
  <c r="I103" i="1"/>
  <c r="I123" i="1"/>
  <c r="I126" i="1"/>
  <c r="I206" i="1"/>
  <c r="I209" i="1"/>
  <c r="I102" i="1"/>
  <c r="I135" i="1"/>
  <c r="I152" i="1"/>
  <c r="I176" i="1"/>
  <c r="I189" i="1"/>
  <c r="I218" i="1"/>
  <c r="I120" i="1"/>
  <c r="I128" i="1"/>
  <c r="I160" i="1"/>
  <c r="I172" i="1"/>
  <c r="I106" i="1"/>
  <c r="I113" i="1"/>
  <c r="I117" i="1"/>
  <c r="I164" i="1"/>
  <c r="I183" i="1"/>
  <c r="I116" i="1"/>
  <c r="I80" i="1"/>
  <c r="I125" i="1"/>
  <c r="I134" i="1"/>
  <c r="I156" i="1"/>
  <c r="I168" i="1"/>
  <c r="I178" i="1"/>
  <c r="I186" i="1"/>
  <c r="I208" i="1"/>
  <c r="I76" i="1"/>
  <c r="I141" i="1"/>
  <c r="I151" i="1"/>
  <c r="I175" i="1"/>
  <c r="I108" i="1"/>
  <c r="I119" i="1"/>
  <c r="I122" i="1"/>
  <c r="I163" i="1"/>
  <c r="I171" i="1"/>
  <c r="I174" i="1"/>
  <c r="I182" i="1"/>
  <c r="I212" i="1"/>
  <c r="I140" i="1"/>
  <c r="I188" i="1"/>
  <c r="I98" i="1"/>
  <c r="I111" i="1"/>
  <c r="I124" i="1"/>
  <c r="I127" i="1"/>
  <c r="I143" i="1"/>
  <c r="I155" i="1"/>
  <c r="I167" i="1"/>
  <c r="I115" i="1"/>
  <c r="I185" i="1"/>
  <c r="I177" i="1"/>
  <c r="I31" i="1"/>
  <c r="I49" i="1"/>
  <c r="I118" i="1"/>
  <c r="I133" i="1"/>
  <c r="I136" i="1"/>
  <c r="I162" i="1"/>
  <c r="I207" i="1"/>
  <c r="I215" i="1"/>
  <c r="I107" i="1"/>
  <c r="I121" i="1"/>
  <c r="I165" i="1"/>
  <c r="I166" i="1"/>
  <c r="I173" i="1"/>
  <c r="I30" i="1"/>
  <c r="I41" i="1"/>
  <c r="I43" i="1"/>
  <c r="I48" i="1"/>
  <c r="I90" i="1"/>
  <c r="I114" i="1"/>
  <c r="I142" i="1"/>
  <c r="I161" i="1"/>
  <c r="I170" i="1"/>
  <c r="I214" i="1"/>
  <c r="I64" i="1"/>
  <c r="I58" i="1"/>
  <c r="I169" i="1"/>
  <c r="I187" i="1"/>
  <c r="I210" i="1"/>
  <c r="I254" i="1"/>
  <c r="I290" i="1"/>
  <c r="I216" i="1"/>
  <c r="I228" i="1"/>
  <c r="I253" i="1"/>
  <c r="I230" i="1"/>
  <c r="I190" i="1"/>
  <c r="I224" i="1"/>
  <c r="I235" i="1"/>
  <c r="I180" i="1"/>
  <c r="I221" i="1"/>
  <c r="I267" i="1"/>
  <c r="I227" i="1"/>
  <c r="I232" i="1"/>
  <c r="I256" i="1"/>
  <c r="I179" i="1"/>
  <c r="I280" i="1"/>
  <c r="I234" i="1"/>
  <c r="I213" i="1"/>
  <c r="I219" i="1"/>
  <c r="I229" i="1"/>
  <c r="I288" i="1"/>
  <c r="I226" i="1"/>
  <c r="I255" i="1"/>
  <c r="I291" i="1"/>
  <c r="I109" i="1"/>
  <c r="I223" i="1"/>
  <c r="I217" i="1"/>
  <c r="I225" i="1"/>
  <c r="I231" i="1"/>
  <c r="I287" i="1"/>
  <c r="I233" i="1"/>
  <c r="I239" i="1"/>
  <c r="I240" i="1" s="1"/>
  <c r="I257" i="1"/>
  <c r="I279" i="1"/>
  <c r="I337" i="1"/>
  <c r="I289" i="1"/>
  <c r="I333" i="1"/>
  <c r="I315" i="1"/>
  <c r="I341" i="1"/>
  <c r="I336" i="1"/>
  <c r="I282" i="1"/>
  <c r="I266" i="1"/>
  <c r="I310" i="1"/>
  <c r="I314" i="1"/>
  <c r="I292" i="1"/>
  <c r="I330" i="1"/>
  <c r="I338" i="1"/>
  <c r="I286" i="1"/>
  <c r="I335" i="1"/>
  <c r="I260" i="1"/>
  <c r="I285" i="1"/>
  <c r="I313" i="1"/>
  <c r="I294" i="1"/>
  <c r="I334" i="1"/>
  <c r="I295" i="1"/>
  <c r="I296" i="1"/>
  <c r="E16" i="4" l="1"/>
  <c r="D13" i="4"/>
  <c r="G15" i="4"/>
  <c r="G22" i="4"/>
  <c r="G14" i="4"/>
  <c r="G21" i="4"/>
  <c r="F12" i="4"/>
  <c r="F18" i="4"/>
  <c r="F19" i="4" s="1"/>
  <c r="G24" i="4"/>
  <c r="G23" i="4"/>
  <c r="G13" i="4" s="1"/>
  <c r="D16" i="4"/>
  <c r="D26" i="4" s="1"/>
  <c r="E25" i="4"/>
  <c r="I144" i="1"/>
  <c r="I309" i="1"/>
  <c r="I105" i="1"/>
  <c r="I157" i="1"/>
  <c r="I191" i="1"/>
  <c r="I159" i="1" s="1"/>
  <c r="I26" i="1"/>
  <c r="I268" i="1"/>
  <c r="I265" i="1" s="1"/>
  <c r="I293" i="1"/>
  <c r="I21" i="1"/>
  <c r="I32" i="1"/>
  <c r="I110" i="1"/>
  <c r="I263" i="1"/>
  <c r="I252" i="1" s="1"/>
  <c r="I137" i="1"/>
  <c r="I55" i="1"/>
  <c r="I281" i="1"/>
  <c r="I104" i="1"/>
  <c r="I129" i="1" s="1"/>
  <c r="I57" i="1" s="1"/>
  <c r="I112" i="1"/>
  <c r="I236" i="1"/>
  <c r="F13" i="4" l="1"/>
  <c r="G16" i="4"/>
  <c r="F16" i="4"/>
  <c r="F26" i="4" s="1"/>
  <c r="G25" i="4"/>
  <c r="I131" i="1"/>
  <c r="I18" i="1"/>
  <c r="I298" i="1" l="1"/>
  <c r="I300" i="1"/>
  <c r="D283" i="2" l="1"/>
  <c r="D283" i="3"/>
  <c r="D282" i="2"/>
  <c r="D282" i="3"/>
  <c r="I299" i="1"/>
  <c r="D281" i="2" l="1"/>
  <c r="D281" i="3"/>
  <c r="I245" i="1" l="1"/>
  <c r="I247" i="1"/>
  <c r="I249" i="1"/>
  <c r="I248" i="1"/>
  <c r="D234" i="3" l="1"/>
  <c r="D234" i="2"/>
  <c r="D237" i="3"/>
  <c r="D237" i="2"/>
  <c r="D236" i="3"/>
  <c r="D236" i="2"/>
  <c r="D235" i="3"/>
  <c r="D235" i="2"/>
  <c r="D238" i="3"/>
  <c r="D238" i="2"/>
  <c r="I243" i="1"/>
  <c r="I244" i="1"/>
  <c r="I246" i="1"/>
  <c r="D233" i="3" l="1"/>
  <c r="D233" i="2"/>
  <c r="I250" i="1"/>
  <c r="I242" i="1" s="1"/>
  <c r="D232" i="3" l="1"/>
  <c r="D232" i="2"/>
  <c r="D288" i="3" l="1"/>
  <c r="D288" i="2"/>
  <c r="I305" i="1"/>
  <c r="I304" i="1" l="1"/>
  <c r="I303" i="1"/>
  <c r="D286" i="3" l="1"/>
  <c r="D286" i="2"/>
  <c r="D287" i="3"/>
  <c r="D287" i="2"/>
  <c r="D285" i="3" l="1"/>
  <c r="D285" i="2"/>
  <c r="I302" i="1"/>
  <c r="I306" i="1" s="1"/>
  <c r="D194" i="3" l="1"/>
  <c r="D194" i="2"/>
  <c r="I201" i="1"/>
  <c r="I202" i="1"/>
  <c r="D193" i="3" l="1"/>
  <c r="D193" i="2"/>
  <c r="I199" i="1"/>
  <c r="I197" i="1"/>
  <c r="I200" i="1"/>
  <c r="I198" i="1"/>
  <c r="D190" i="3" l="1"/>
  <c r="D190" i="2"/>
  <c r="D189" i="3"/>
  <c r="D189" i="2"/>
  <c r="D188" i="3"/>
  <c r="D188" i="2"/>
  <c r="D192" i="3"/>
  <c r="D192" i="2"/>
  <c r="D191" i="3"/>
  <c r="D191" i="2"/>
  <c r="I195" i="1"/>
  <c r="I196" i="1"/>
  <c r="I203" i="1" l="1"/>
  <c r="I193" i="1" s="1"/>
  <c r="D187" i="3" l="1"/>
  <c r="D187" i="2"/>
  <c r="D325" i="3" l="1"/>
  <c r="D325" i="2"/>
  <c r="I343" i="1"/>
  <c r="I347" i="1" l="1"/>
  <c r="D334" i="3" l="1"/>
  <c r="D334" i="2"/>
  <c r="D333" i="3"/>
  <c r="D333" i="2"/>
  <c r="D327" i="2"/>
  <c r="D327" i="3"/>
  <c r="D332" i="3"/>
  <c r="D332" i="2"/>
  <c r="D328" i="3"/>
  <c r="D328" i="2"/>
  <c r="D330" i="3"/>
  <c r="D330" i="2"/>
  <c r="D331" i="3"/>
  <c r="D331" i="2"/>
  <c r="D329" i="3"/>
  <c r="D329" i="2"/>
  <c r="I345" i="1"/>
  <c r="I352" i="1"/>
  <c r="I350" i="1"/>
  <c r="I348" i="1"/>
  <c r="I349" i="1"/>
  <c r="I351" i="1"/>
  <c r="I346" i="1"/>
  <c r="D300" i="3" l="1"/>
  <c r="D300" i="2"/>
  <c r="I317" i="1"/>
  <c r="I326" i="1" l="1"/>
  <c r="D309" i="3" l="1"/>
  <c r="D309" i="2"/>
  <c r="I319" i="1"/>
  <c r="I321" i="1"/>
  <c r="I322" i="1"/>
  <c r="I324" i="1"/>
  <c r="I323" i="1"/>
  <c r="I325" i="1"/>
  <c r="I320" i="1"/>
  <c r="D308" i="3" l="1"/>
  <c r="D308" i="2"/>
  <c r="D304" i="2"/>
  <c r="D304" i="3"/>
  <c r="D306" i="2"/>
  <c r="D306" i="3"/>
  <c r="D302" i="3"/>
  <c r="D302" i="2"/>
  <c r="D303" i="2"/>
  <c r="D303" i="3"/>
  <c r="D307" i="3"/>
  <c r="D307" i="2"/>
  <c r="I327" i="1"/>
  <c r="I276" i="1" s="1"/>
  <c r="D305" i="2" l="1"/>
  <c r="D305" i="3"/>
  <c r="I271" i="1" l="1"/>
  <c r="I272" i="1" s="1"/>
  <c r="I270" i="1" s="1"/>
  <c r="I274" i="1" s="1"/>
  <c r="H358" i="1" s="1"/>
  <c r="I364" i="1" l="1"/>
  <c r="I361" i="1"/>
  <c r="I356" i="1"/>
  <c r="R335" i="3" l="1"/>
  <c r="L336" i="2" l="1"/>
  <c r="K336" i="2"/>
  <c r="J336" i="2"/>
  <c r="I336" i="2"/>
  <c r="H336" i="2"/>
  <c r="G336" i="2"/>
  <c r="G337" i="2" s="1"/>
  <c r="R336" i="2"/>
  <c r="Q336" i="2"/>
  <c r="P336" i="2"/>
  <c r="O336" i="2"/>
  <c r="N336" i="2"/>
  <c r="M336" i="2"/>
  <c r="P335" i="3"/>
  <c r="Q335" i="3"/>
  <c r="K335" i="3"/>
  <c r="N335" i="3"/>
  <c r="G335" i="3"/>
  <c r="M335" i="3"/>
  <c r="O335" i="3"/>
  <c r="I335" i="3"/>
  <c r="L335" i="3"/>
  <c r="J335" i="3"/>
  <c r="H335" i="3"/>
  <c r="H337" i="2" l="1"/>
  <c r="I337" i="2" s="1"/>
  <c r="J337" i="2" s="1"/>
  <c r="K337" i="2" s="1"/>
  <c r="L337" i="2" s="1"/>
  <c r="M337" i="2" s="1"/>
  <c r="N337" i="2" s="1"/>
  <c r="O337" i="2" s="1"/>
  <c r="P337" i="2" s="1"/>
  <c r="Q337" i="2" s="1"/>
  <c r="R337" i="2" s="1"/>
  <c r="G336" i="3" s="1"/>
  <c r="H336" i="3" s="1"/>
  <c r="I336" i="3" s="1"/>
  <c r="J336" i="3" s="1"/>
  <c r="K336" i="3" s="1"/>
  <c r="L336" i="3" s="1"/>
  <c r="M336" i="3" s="1"/>
  <c r="N336" i="3" s="1"/>
  <c r="O336" i="3" s="1"/>
  <c r="P336" i="3" s="1"/>
  <c r="Q336" i="3" s="1"/>
  <c r="R336" i="3" s="1"/>
</calcChain>
</file>

<file path=xl/sharedStrings.xml><?xml version="1.0" encoding="utf-8"?>
<sst xmlns="http://schemas.openxmlformats.org/spreadsheetml/2006/main" count="848" uniqueCount="484">
  <si>
    <t>PLANO ANUAL DE TRABALHO E ORÇAMENTO - PATO</t>
  </si>
  <si>
    <t>QUANTITATIVOS PARA 24 MESES</t>
  </si>
  <si>
    <t xml:space="preserve">                     TAREFA OU SERVIÇO</t>
  </si>
  <si>
    <t>QUANT. TOTAL</t>
  </si>
  <si>
    <t>VERSÃO ONERADA</t>
  </si>
  <si>
    <t>VERSÃO DESONERADA</t>
  </si>
  <si>
    <t>ITEM</t>
  </si>
  <si>
    <t>CÓDIGO</t>
  </si>
  <si>
    <t>DISCRIMINAÇÃO</t>
  </si>
  <si>
    <t>QUANT.</t>
  </si>
  <si>
    <t>UNID.</t>
  </si>
  <si>
    <t>PREÇO</t>
  </si>
  <si>
    <t>UNITÁRIO(R$)</t>
  </si>
  <si>
    <t>PARCIAL (R$)</t>
  </si>
  <si>
    <t>BD</t>
  </si>
  <si>
    <t>01</t>
  </si>
  <si>
    <t>GRUPO DE DESEMPENHO</t>
  </si>
  <si>
    <t>GD</t>
  </si>
  <si>
    <t>mês</t>
  </si>
  <si>
    <t>02</t>
  </si>
  <si>
    <t>CONSERVAÇÃO CORRETIVA ROTINEIRA</t>
  </si>
  <si>
    <t>02.01</t>
  </si>
  <si>
    <t>02.01.01</t>
  </si>
  <si>
    <t>CN1009</t>
  </si>
  <si>
    <t>02.02</t>
  </si>
  <si>
    <t>02.02.01</t>
  </si>
  <si>
    <t>CN1008</t>
  </si>
  <si>
    <t>02.02.02</t>
  </si>
  <si>
    <t>02.03-A</t>
  </si>
  <si>
    <t>02.03-B</t>
  </si>
  <si>
    <t>02.03.01</t>
  </si>
  <si>
    <t>02.03.02</t>
  </si>
  <si>
    <t>02.04</t>
  </si>
  <si>
    <t>CONSERVAÇÃO CORRETIVA ROTINEIRA - DEMAIS SERVIÇOS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</si>
  <si>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</si>
  <si>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</si>
  <si>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</si>
  <si>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</si>
  <si>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</si>
  <si>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</si>
  <si>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</si>
  <si>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</si>
  <si>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02.04.09</t>
  </si>
  <si>
    <t>02.04.10</t>
  </si>
  <si>
    <t>02.04.11</t>
  </si>
  <si>
    <t>02.04.12</t>
  </si>
  <si>
    <t>02.04.13</t>
  </si>
  <si>
    <t>02.04.14</t>
  </si>
  <si>
    <t>02.04.15</t>
  </si>
  <si>
    <t>02.04.16</t>
  </si>
  <si>
    <t>02.04.17</t>
  </si>
  <si>
    <t>02.04.18</t>
  </si>
  <si>
    <t>02.04.19</t>
  </si>
  <si>
    <t>02.04.20</t>
  </si>
  <si>
    <t/>
  </si>
  <si>
    <t>03</t>
  </si>
  <si>
    <t>RECOMPOSIÇÃO DE DISPOSITIVOS DE DRENAGEM/EROSÕES/SEGURANÇA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</si>
  <si>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</si>
  <si>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</si>
  <si>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</si>
  <si>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</si>
  <si>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</si>
  <si>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</si>
  <si>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</si>
  <si>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</si>
  <si>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</si>
  <si>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</si>
  <si>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</si>
  <si>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</si>
  <si>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</si>
  <si>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</si>
  <si>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</si>
  <si>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</si>
  <si>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</si>
  <si>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</si>
  <si>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</si>
  <si>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</si>
  <si>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03.21</t>
  </si>
  <si>
    <t>03.22</t>
  </si>
  <si>
    <t>03.23</t>
  </si>
  <si>
    <t>03.24</t>
  </si>
  <si>
    <t>03.25</t>
  </si>
  <si>
    <t>03.26</t>
  </si>
  <si>
    <t>03.27</t>
  </si>
  <si>
    <t>03.28</t>
  </si>
  <si>
    <t>03.29</t>
  </si>
  <si>
    <t>03.30</t>
  </si>
  <si>
    <t>03.31</t>
  </si>
  <si>
    <t>03.32</t>
  </si>
  <si>
    <t>03.33</t>
  </si>
  <si>
    <t>03.34</t>
  </si>
  <si>
    <t>03.35</t>
  </si>
  <si>
    <t>03.36</t>
  </si>
  <si>
    <t>03.37</t>
  </si>
  <si>
    <t>03.38</t>
  </si>
  <si>
    <t>03.39</t>
  </si>
  <si>
    <t>03.40</t>
  </si>
  <si>
    <t>03.41</t>
  </si>
  <si>
    <t>03.42</t>
  </si>
  <si>
    <t>03.43</t>
  </si>
  <si>
    <t>03.44</t>
  </si>
  <si>
    <t>03.45</t>
  </si>
  <si>
    <t>03.46</t>
  </si>
  <si>
    <t>03.47</t>
  </si>
  <si>
    <t>03.48</t>
  </si>
  <si>
    <t>03.49</t>
  </si>
  <si>
    <t>03.50</t>
  </si>
  <si>
    <t>03.51</t>
  </si>
  <si>
    <t>03.52</t>
  </si>
  <si>
    <t>03.53</t>
  </si>
  <si>
    <t>03.54</t>
  </si>
  <si>
    <t>03.55</t>
  </si>
  <si>
    <t>03.56</t>
  </si>
  <si>
    <t>03.57</t>
  </si>
  <si>
    <t>03.58</t>
  </si>
  <si>
    <t>03.59</t>
  </si>
  <si>
    <t>03.60</t>
  </si>
  <si>
    <t>03.61</t>
  </si>
  <si>
    <t>03.62</t>
  </si>
  <si>
    <t>03.63</t>
  </si>
  <si>
    <t>03.64</t>
  </si>
  <si>
    <t>03.65</t>
  </si>
  <si>
    <t>03.66</t>
  </si>
  <si>
    <t>03.67</t>
  </si>
  <si>
    <t>03.68</t>
  </si>
  <si>
    <t>03.69</t>
  </si>
  <si>
    <t>03.70</t>
  </si>
  <si>
    <t>03.71</t>
  </si>
  <si>
    <t>04</t>
  </si>
  <si>
    <t>CONSERVAÇÃO PREVENTIVA PERIÓDICA</t>
  </si>
  <si>
    <t>04.01</t>
  </si>
  <si>
    <t>RECUPERAÇÃO FUNCIONAL: FRESAGEM DESCONTÍNUA - ESPESSURA DE 5 CM</t>
  </si>
  <si>
    <t>04.01.01</t>
  </si>
  <si>
    <t>04.01.02</t>
  </si>
  <si>
    <t>04.01.02.01</t>
  </si>
  <si>
    <t>04.01.03</t>
  </si>
  <si>
    <t>04.02</t>
  </si>
  <si>
    <t>RECUPERAÇÃO FUNCIONAL: FRESAGEM CONTÍNUA - ESPESSURA DE 5 CM</t>
  </si>
  <si>
    <t>04.02.01</t>
  </si>
  <si>
    <t>04.02.02</t>
  </si>
  <si>
    <t>04.02.02.01</t>
  </si>
  <si>
    <t>04.02.03</t>
  </si>
  <si>
    <t>04.03</t>
  </si>
  <si>
    <t>RECUPERAÇÃO FUNCIONAL: MICRORREVESTIMENTO - ESPESSURA DE 1,5 CM</t>
  </si>
  <si>
    <t>04.03.01</t>
  </si>
  <si>
    <t>04.04</t>
  </si>
  <si>
    <t>SERVIÇOS DE LIMPEZA DE OAC E OAE</t>
  </si>
  <si>
    <t>04.04.01</t>
  </si>
  <si>
    <t>04.04.02</t>
  </si>
  <si>
    <t>04.04.03</t>
  </si>
  <si>
    <t>04.04.04</t>
  </si>
  <si>
    <t>04.04.05</t>
  </si>
  <si>
    <t>04.04.06</t>
  </si>
  <si>
    <t>05</t>
  </si>
  <si>
    <t>CONSERVAÇÃO DE EMERGÊNCIA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</si>
  <si>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</si>
  <si>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</si>
  <si>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</si>
  <si>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</si>
  <si>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</si>
  <si>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</si>
  <si>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</si>
  <si>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</si>
  <si>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</si>
  <si>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</si>
  <si>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</si>
  <si>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</si>
  <si>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</si>
  <si>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</si>
  <si>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</si>
  <si>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</si>
  <si>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</si>
  <si>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</si>
  <si>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</si>
  <si>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</si>
  <si>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</si>
  <si>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</si>
  <si>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</si>
  <si>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</si>
  <si>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05.25</t>
  </si>
  <si>
    <t>05.26</t>
  </si>
  <si>
    <t>05.27</t>
  </si>
  <si>
    <t>05.28</t>
  </si>
  <si>
    <t>05.29</t>
  </si>
  <si>
    <t>05.30</t>
  </si>
  <si>
    <t>05.31</t>
  </si>
  <si>
    <t>06</t>
  </si>
  <si>
    <t>SINALIZAÇÃO SINALIZAÇÃO RODOVIÁRIA/OBRAS</t>
  </si>
  <si>
    <t>06.01</t>
  </si>
  <si>
    <t>SERVIÇOS DE SINALIZAÇÃO DE OBRAS TEMPORÁRIAS</t>
  </si>
  <si>
    <t>06.01.01</t>
  </si>
  <si>
    <t>06.01.02</t>
  </si>
  <si>
    <t>06.01.03</t>
  </si>
  <si>
    <t>06.01.04</t>
  </si>
  <si>
    <t>06.01.05</t>
  </si>
  <si>
    <t>06.01.06</t>
  </si>
  <si>
    <t>06.01.07</t>
  </si>
  <si>
    <t>06.01.08</t>
  </si>
  <si>
    <t>06.02</t>
  </si>
  <si>
    <t>SERVIÇOS DE SINALIZAÇÃO E SEGURANÇA VIÁRIA</t>
  </si>
  <si>
    <t>06.02.01</t>
  </si>
  <si>
    <t>06.02.02</t>
  </si>
  <si>
    <t>06.02.03</t>
  </si>
  <si>
    <t>06.02.04</t>
  </si>
  <si>
    <t>06.02.05</t>
  </si>
  <si>
    <t>06.02.06</t>
  </si>
  <si>
    <t>06.02.07</t>
  </si>
  <si>
    <t>06.02.08</t>
  </si>
  <si>
    <t>06.02.09</t>
  </si>
  <si>
    <t>06.02.10</t>
  </si>
  <si>
    <t>06.02.11</t>
  </si>
  <si>
    <t>06.02.12</t>
  </si>
  <si>
    <t>06.02.13</t>
  </si>
  <si>
    <t>06.02.14</t>
  </si>
  <si>
    <t>06.02.15</t>
  </si>
  <si>
    <t>06.02.16</t>
  </si>
  <si>
    <t>06.02.17</t>
  </si>
  <si>
    <t>06.02.18</t>
  </si>
  <si>
    <t>06.02.19</t>
  </si>
  <si>
    <t>06.02.20</t>
  </si>
  <si>
    <t>06.02.21</t>
  </si>
  <si>
    <t>06.02.22</t>
  </si>
  <si>
    <t>06.02.23</t>
  </si>
  <si>
    <t>06.02.24</t>
  </si>
  <si>
    <t>06.02.25</t>
  </si>
  <si>
    <t>06.02.26</t>
  </si>
  <si>
    <t>06.02.27</t>
  </si>
  <si>
    <t>06.02.28</t>
  </si>
  <si>
    <t>06.02.29</t>
  </si>
  <si>
    <t>06.02.30</t>
  </si>
  <si>
    <t>06.03</t>
  </si>
  <si>
    <t>SERVIÇOS DE SINALIZAÇÃO HORIZONTAL PARA ABERTURA DE TRÁFEGO</t>
  </si>
  <si>
    <t>06.03.01</t>
  </si>
  <si>
    <t>07</t>
  </si>
  <si>
    <t>SERVIÇOS AUXILIARES</t>
  </si>
  <si>
    <t>07.01</t>
  </si>
  <si>
    <t>07.02</t>
  </si>
  <si>
    <t>07.03</t>
  </si>
  <si>
    <t>07.04</t>
  </si>
  <si>
    <t>07.05</t>
  </si>
  <si>
    <t>07.06</t>
  </si>
  <si>
    <t>07.07</t>
  </si>
  <si>
    <t>08</t>
  </si>
  <si>
    <t>MATERIAIS BETUMINOSOS</t>
  </si>
  <si>
    <t>08.01</t>
  </si>
  <si>
    <t>CN0010</t>
  </si>
  <si>
    <t>08.02</t>
  </si>
  <si>
    <t>CN0027</t>
  </si>
  <si>
    <t>08.03</t>
  </si>
  <si>
    <t>CN0011</t>
  </si>
  <si>
    <t>08.04</t>
  </si>
  <si>
    <t>CN0030</t>
  </si>
  <si>
    <t>08.05</t>
  </si>
  <si>
    <t>CN0023</t>
  </si>
  <si>
    <t>08.06</t>
  </si>
  <si>
    <t>CN0013</t>
  </si>
  <si>
    <t>08.07</t>
  </si>
  <si>
    <t>CN0028</t>
  </si>
  <si>
    <t>08.08</t>
  </si>
  <si>
    <t>CN0015</t>
  </si>
  <si>
    <t>08.09</t>
  </si>
  <si>
    <t>CN0031</t>
  </si>
  <si>
    <t>08.10</t>
  </si>
  <si>
    <t>CN0024</t>
  </si>
  <si>
    <t>09</t>
  </si>
  <si>
    <t>INSTALAÇÃO DE CANTEIRO/MOBILIZAÇÃO/DESMOBILIZAÇÃO</t>
  </si>
  <si>
    <t>09.01</t>
  </si>
  <si>
    <t>CAN</t>
  </si>
  <si>
    <t>09.02</t>
  </si>
  <si>
    <t>MOB</t>
  </si>
  <si>
    <t>10</t>
  </si>
  <si>
    <t>ADMINISTRAÇÃO LOCAL</t>
  </si>
  <si>
    <t>10.01</t>
  </si>
  <si>
    <t>ADM</t>
  </si>
  <si>
    <t>PREÇO TOTAL DOS SERVIÇOS DE CONSERVAÇÃO RODOVIÁRIA:</t>
  </si>
  <si>
    <t>11</t>
  </si>
  <si>
    <t>DEMAIS SERVIÇOS DE MANUTENÇÃO - DSM</t>
  </si>
  <si>
    <t>11.01</t>
  </si>
  <si>
    <t>IMPLANTAÇÃO DE INTERSEÇÃO KM 231+150 - SALTO CAVEIRAS</t>
  </si>
  <si>
    <t>11.01.01</t>
  </si>
  <si>
    <t>SERVIÇOS PRINCIPAIS</t>
  </si>
  <si>
    <t>11.01.01.01</t>
  </si>
  <si>
    <t>11.01.01.02</t>
  </si>
  <si>
    <t>11.01.01.03</t>
  </si>
  <si>
    <t>11.01.01.04</t>
  </si>
  <si>
    <t>11.01.01.05</t>
  </si>
  <si>
    <t>11.01.01.06</t>
  </si>
  <si>
    <t>11.01.01.07</t>
  </si>
  <si>
    <t>11.01.01.07.01</t>
  </si>
  <si>
    <t>11.01.01.07.02</t>
  </si>
  <si>
    <t>11.01.01.08</t>
  </si>
  <si>
    <t>11.01.01.08.01</t>
  </si>
  <si>
    <t>11.01.01.08.02</t>
  </si>
  <si>
    <t>11.01.01.09</t>
  </si>
  <si>
    <t>11.01.01.11.01</t>
  </si>
  <si>
    <t>11.01.01.11.01.01</t>
  </si>
  <si>
    <t>CN0010SBS</t>
  </si>
  <si>
    <t>11.01.01.11.01.02</t>
  </si>
  <si>
    <t>CN0013SBS</t>
  </si>
  <si>
    <t>11.01.01.10</t>
  </si>
  <si>
    <t>11.01.01.11</t>
  </si>
  <si>
    <t>11.01.02</t>
  </si>
  <si>
    <t>TRANSPORTES</t>
  </si>
  <si>
    <t>11.01.02.01</t>
  </si>
  <si>
    <t>11.01.02.02</t>
  </si>
  <si>
    <t>11.01.02.03</t>
  </si>
  <si>
    <t>11.01.03</t>
  </si>
  <si>
    <t>SINALIZAÇÃO DE OBRAS</t>
  </si>
  <si>
    <t>11.01.03.01</t>
  </si>
  <si>
    <t>11.01.03.02</t>
  </si>
  <si>
    <t>11.01.03.03</t>
  </si>
  <si>
    <t>11.01.03.04</t>
  </si>
  <si>
    <t>11.02</t>
  </si>
  <si>
    <t>MELHORIA IRREGULARIDADES DA PISTA - ( KM 297+900 AO KM 300+000)</t>
  </si>
  <si>
    <t>11.02.01.01</t>
  </si>
  <si>
    <t>11.02.01.01.01</t>
  </si>
  <si>
    <t>11.02.01.01.02</t>
  </si>
  <si>
    <t>11.02.01.02</t>
  </si>
  <si>
    <t>11.02.01.02.01</t>
  </si>
  <si>
    <t>11.02.01.02.01.01</t>
  </si>
  <si>
    <t>11.02.01.02.01.02</t>
  </si>
  <si>
    <t>11.02.02</t>
  </si>
  <si>
    <t>11.02.02.01</t>
  </si>
  <si>
    <t>11.02.03</t>
  </si>
  <si>
    <t>11.02.03.01</t>
  </si>
  <si>
    <t>11.02.03.02</t>
  </si>
  <si>
    <t>11.02.03.03</t>
  </si>
  <si>
    <t>11.02.03.04</t>
  </si>
  <si>
    <t>11.02.03.05</t>
  </si>
  <si>
    <t>11.02.03.06</t>
  </si>
  <si>
    <t>11.02.03.07</t>
  </si>
  <si>
    <t>11.02.03.08</t>
  </si>
  <si>
    <t>11.03</t>
  </si>
  <si>
    <t>ELEVAÇÃO DA PISTA - EM FUNÇÃO DE ALAGAMENTOS ( KM 297+900 AO KM 300+000)</t>
  </si>
  <si>
    <t>11.03.01.01</t>
  </si>
  <si>
    <t>11.03.01.02</t>
  </si>
  <si>
    <t>11.03.01.03</t>
  </si>
  <si>
    <t>11.03.01.03.01</t>
  </si>
  <si>
    <t>11.03.01.03.02</t>
  </si>
  <si>
    <t>11.03.01.04</t>
  </si>
  <si>
    <t>11.03.01.04.01</t>
  </si>
  <si>
    <t>11.03.01.04.02</t>
  </si>
  <si>
    <t>11.03.01.05</t>
  </si>
  <si>
    <t>11.03.01.05.01</t>
  </si>
  <si>
    <t>11.03.01.05.01.01</t>
  </si>
  <si>
    <t>11.03.01.05.01.02</t>
  </si>
  <si>
    <t>11.03.02</t>
  </si>
  <si>
    <t>11.03.02.01</t>
  </si>
  <si>
    <t>11.03.03</t>
  </si>
  <si>
    <t>11.03.03.01</t>
  </si>
  <si>
    <t>11.03.03.02</t>
  </si>
  <si>
    <t>11.03.03.03</t>
  </si>
  <si>
    <t>11.03.03.04</t>
  </si>
  <si>
    <t>11.03.03.05</t>
  </si>
  <si>
    <t>11.03.03.06</t>
  </si>
  <si>
    <t>11.03.03.07</t>
  </si>
  <si>
    <t>11.03.03.08</t>
  </si>
  <si>
    <t>PREÇO TOTAL DOS DEMAIS SERVIÇOS DE MANUTENÇÃO (DSM):</t>
  </si>
  <si>
    <t>VERIFICAÇÃO QUANTO AO ATENDIMENTO DO INCISO III DO ART. 6° DA RESOLUÇÃO N° 8/2023 (25%):</t>
  </si>
  <si>
    <t>TOTAL  GERAL DO P.A.T.O.:</t>
  </si>
  <si>
    <t>R$/KM:</t>
  </si>
  <si>
    <t>DATA-BASE: ABRIL/2025</t>
  </si>
  <si>
    <t>m³</t>
  </si>
  <si>
    <t>t</t>
  </si>
  <si>
    <t>m²</t>
  </si>
  <si>
    <t>m</t>
  </si>
  <si>
    <t>kg</t>
  </si>
  <si>
    <t>un</t>
  </si>
  <si>
    <t>un.dia</t>
  </si>
  <si>
    <t>h</t>
  </si>
  <si>
    <t>tkm</t>
  </si>
  <si>
    <t>%</t>
  </si>
  <si>
    <t>CRONOGRAMA FÍSICO - FINANCEIRO - 1º ANO</t>
  </si>
  <si>
    <t>RODOVIA:</t>
  </si>
  <si>
    <t>CÓD. PNV:</t>
  </si>
  <si>
    <t>TRECHO:</t>
  </si>
  <si>
    <t>SUBTRECHO:</t>
  </si>
  <si>
    <t>SEGMENTO:</t>
  </si>
  <si>
    <t>EXTENSÃO:</t>
  </si>
  <si>
    <t>TAREFA  OU  SERVIÇO</t>
  </si>
  <si>
    <t>TRABALHO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</si>
  <si>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</si>
  <si>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</si>
  <si>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</si>
  <si>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</si>
  <si>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</si>
  <si>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</si>
  <si>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</si>
  <si>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</si>
  <si>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</si>
  <si>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</si>
  <si>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</si>
  <si>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</si>
  <si>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 xml:space="preserve">QUANT. </t>
  </si>
  <si>
    <t>UNITÁRIO</t>
  </si>
  <si>
    <t>Valores em R$</t>
  </si>
  <si>
    <t>CRONOGRAMA FÍSICO - FINANCEIRO - 2º ANO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</si>
  <si>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</si>
  <si>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</si>
  <si>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</si>
  <si>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</si>
  <si>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</si>
  <si>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</si>
  <si>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</si>
  <si>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</si>
  <si>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</si>
  <si>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</si>
  <si>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</si>
  <si>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</si>
  <si>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 I N I S T É R I O  D O S  T R A N S P O R T E S</t>
  </si>
  <si>
    <t>DEPARTAMENTO NACIONAL DE INFRAESTRUTURA DE TRANSPORTES</t>
  </si>
  <si>
    <t>SUPERINTENDÊNCIA REGIONAL DO ESTADO DE SANTA CATARINA</t>
  </si>
  <si>
    <t>CONSERVAÇÃO E MANUTENÇÃO</t>
  </si>
  <si>
    <t>BONIFICAÇÕES E DESPESAS INDIRETAS - BDI</t>
  </si>
  <si>
    <t>DESCRIÇÃO DAS PARCELAS</t>
  </si>
  <si>
    <r>
      <rPr>
        <b/>
        <sz val="12"/>
        <rFont val="Arial"/>
        <family val="2"/>
      </rPr>
      <t>Despesas Indiretas</t>
    </r>
  </si>
  <si>
    <r>
      <rPr>
        <b/>
        <sz val="12"/>
        <rFont val="Arial"/>
        <family val="2"/>
      </rPr>
      <t>% sobre o PV</t>
    </r>
  </si>
  <si>
    <t>% sobre o CD</t>
  </si>
  <si>
    <t>Administração Central</t>
  </si>
  <si>
    <t>Variavel - f(CD)</t>
  </si>
  <si>
    <t>Despesas Financeiras</t>
  </si>
  <si>
    <t>Seguros e Garantias Contratuais</t>
  </si>
  <si>
    <r>
      <rPr>
        <sz val="12"/>
        <rFont val="Arial"/>
        <family val="2"/>
      </rPr>
      <t>0,25% do PV</t>
    </r>
  </si>
  <si>
    <t>Riscos</t>
  </si>
  <si>
    <t>0,50% do PV</t>
  </si>
  <si>
    <r>
      <rPr>
        <b/>
        <sz val="12"/>
        <rFont val="Arial"/>
        <family val="2"/>
      </rPr>
      <t>Subtotal 1</t>
    </r>
  </si>
  <si>
    <t>Benefícios</t>
  </si>
  <si>
    <t>% sobre PV</t>
  </si>
  <si>
    <t>% sobre CD</t>
  </si>
  <si>
    <t>Lucro</t>
  </si>
  <si>
    <r>
      <rPr>
        <sz val="12"/>
        <rFont val="Arial"/>
        <family val="2"/>
      </rPr>
      <t>Variavel - f(CD)</t>
    </r>
  </si>
  <si>
    <r>
      <rPr>
        <b/>
        <sz val="12"/>
        <rFont val="Arial"/>
        <family val="2"/>
      </rPr>
      <t>Subtotal 2</t>
    </r>
  </si>
  <si>
    <t>Tributos</t>
  </si>
  <si>
    <t>PIS</t>
  </si>
  <si>
    <r>
      <rPr>
        <sz val="12"/>
        <rFont val="Arial"/>
        <family val="2"/>
      </rPr>
      <t>0,65% do PV</t>
    </r>
  </si>
  <si>
    <t>COFINS</t>
  </si>
  <si>
    <t>3,00% do PV</t>
  </si>
  <si>
    <t>ISSQN*</t>
  </si>
  <si>
    <t>2,06% do PV</t>
  </si>
  <si>
    <t xml:space="preserve">Contribuição Previdenciária sobre a Receita Bruta (CPRB)** </t>
  </si>
  <si>
    <r>
      <rPr>
        <b/>
        <sz val="12"/>
        <rFont val="Arial"/>
        <family val="2"/>
      </rPr>
      <t>Subtotal 3</t>
    </r>
  </si>
  <si>
    <t>TOTAL:</t>
  </si>
  <si>
    <t>PV = Preço de Venda</t>
  </si>
  <si>
    <t>CD = Custo Direto</t>
  </si>
  <si>
    <t>SELIC (junho/2025) = 15,00% a.a</t>
  </si>
  <si>
    <t>DF = [(1+SELIC)^(1/12)-1] sobre (PV - Lucro), o que resulta em DF = 1,17% sobre (PV - Lucro)</t>
  </si>
  <si>
    <t>Observações:
(*) Limite máximo adotado de 5%, valor variável em função da legislação de cada município. O valor real do ISSQN a ser adotado nos orçamentos dos projetos aprovados pelo DNIT deve ser aquele proveniente das alíquotas dos municípios situados na área de influência das obras.</t>
  </si>
  <si>
    <t>(**) No Art. 9º-A da Lei nº 14.973/2024 estabelece que, sobre a Contribuição Previdenciária sobre a Receita Bruta – CPRB adotada para as empresas de construção de obras de infraestrutura, enquadradas nos grupos 421, 422, 429 e 431 da CNAE 2.0, cuja alíquota é de 4,50%, deverão ser aplicadas bases de cálculos específicas a cada ano. Desse modo, durante o regime de transição deverão ser adotadas as alíquotas indicadas a seguir:
▪ 80% de 4,50% em 2025, resultando na alíquota de 3,60%;
▪ 60% de 4,50% em 2026, resultando na alíquota de 2,70%;
▪ 40% de 4,50% em 2027, resultando na alíquota de 1,80%.</t>
  </si>
  <si>
    <r>
      <t>PERCENTUAL DO ISS INCIDENTE NA COMPOSIÇÃO DO LDI</t>
    </r>
    <r>
      <rPr>
        <sz val="12"/>
        <rFont val="Tahoma"/>
        <family val="2"/>
      </rPr>
      <t>:</t>
    </r>
  </si>
  <si>
    <t xml:space="preserve">Em atendimento ao item 9.2.2 do Acórdão nº 32/2008 – Plenário, que determina a previsão  dos percentuais de recolhimento a título de ISS a serem aplicados  na composição de LDI  dos licitantes, com base nas alíquotas adotadas pelos municípios situados na região da obra, apresentamos a planilha e cálculo a seguir: </t>
  </si>
  <si>
    <t>Município</t>
  </si>
  <si>
    <t>Rodovia</t>
  </si>
  <si>
    <t>Extensão (km)</t>
  </si>
  <si>
    <t>Proporção (%)</t>
  </si>
  <si>
    <t>Alíquota (%)</t>
  </si>
  <si>
    <t>Lages</t>
  </si>
  <si>
    <t>BR-282/SC</t>
  </si>
  <si>
    <t>São José do Cerrito</t>
  </si>
  <si>
    <t>Vargem</t>
  </si>
  <si>
    <t>Campos Novo</t>
  </si>
  <si>
    <t xml:space="preserve">Extensão total do trecho </t>
  </si>
  <si>
    <t>Média ponderada =</t>
  </si>
  <si>
    <t>ISS consideradas as deduções legais de materiais</t>
  </si>
  <si>
    <t>O  cálculo da média ponderada das alíquotas é realizado através da seguinte fórmula:</t>
  </si>
  <si>
    <t>Média ponderada das alíquotas = Σ [(Proporção(i) * Alíquota(i)) / 100]</t>
  </si>
  <si>
    <t>TAOTAL MÊS</t>
  </si>
  <si>
    <t>SUBTOTAL</t>
  </si>
  <si>
    <t>01.02.06</t>
  </si>
  <si>
    <t>01.02.05</t>
  </si>
  <si>
    <t>01.02.04</t>
  </si>
  <si>
    <t>01.02.03</t>
  </si>
  <si>
    <t>01.02.02</t>
  </si>
  <si>
    <t>01.02.01</t>
  </si>
  <si>
    <t>DRENAGEM</t>
  </si>
  <si>
    <t>01.02</t>
  </si>
  <si>
    <t>01.01.04</t>
  </si>
  <si>
    <t>ha</t>
  </si>
  <si>
    <t>01.01.03</t>
  </si>
  <si>
    <t>01.01.02</t>
  </si>
  <si>
    <t>01.01.01</t>
  </si>
  <si>
    <t>VEGETAÇÃO</t>
  </si>
  <si>
    <t>01.01</t>
  </si>
  <si>
    <t>282BSC0210 - 282BSC0228</t>
  </si>
  <si>
    <t>SNV: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</si>
</sst>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0\ &quot;km&quot;"/>
    <numFmt numFmtId="168" formatCode="_-* #,##0.000_-;\-* #,##0.000_-;_-* &quot;-&quot;???_-;_-@_-"/>
    <numFmt numFmtId="169" formatCode="[$-416]mmmm\-yy;@"/>
    <numFmt numFmtId="170" formatCode="0.00\ &quot;Km&quot;"/>
    <numFmt numFmtId="171" formatCode="0.00&quot;% sobre (PV - Lucro)&quot;"/>
    <numFmt numFmtId="172" formatCode="0.00&quot;% do PV&quot;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6"/>
      <name val="Calibri"/>
      <family val="2"/>
      <scheme val="minor"/>
    </font>
    <font>
      <b/>
      <sz val="10"/>
      <name val="Arial"/>
      <family val="2"/>
    </font>
    <font>
      <b/>
      <sz val="30"/>
      <name val="Calibri"/>
      <family val="2"/>
      <scheme val="minor"/>
    </font>
    <font>
      <b/>
      <sz val="16"/>
      <name val="Arial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b/>
      <u/>
      <sz val="14"/>
      <name val="Arial"/>
      <family val="2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sz val="9"/>
      <name val="Arial"/>
      <family val="2"/>
    </font>
    <font>
      <b/>
      <sz val="16"/>
      <color rgb="FF0070C0"/>
      <name val="Calibri"/>
      <family val="2"/>
      <scheme val="minor"/>
    </font>
    <font>
      <b/>
      <i/>
      <sz val="16"/>
      <color rgb="FF0070C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FF0000"/>
      <name val="Arial"/>
      <family val="2"/>
    </font>
    <font>
      <b/>
      <sz val="12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2"/>
      <color theme="0" tint="-0.34998626667073579"/>
      <name val="Inter"/>
    </font>
    <font>
      <sz val="12"/>
      <color theme="0" tint="-0.34998626667073579"/>
      <name val="Arial"/>
      <family val="2"/>
    </font>
    <font>
      <b/>
      <sz val="20"/>
      <name val="Calibri"/>
      <family val="2"/>
      <scheme val="minor"/>
    </font>
    <font>
      <b/>
      <sz val="20"/>
      <name val="Arial"/>
      <family val="2"/>
    </font>
    <font>
      <sz val="11"/>
      <name val="Arial"/>
      <family val="2"/>
    </font>
    <font>
      <sz val="12"/>
      <color indexed="57"/>
      <name val="Arial"/>
      <family val="2"/>
    </font>
    <font>
      <sz val="10"/>
      <name val="Arial"/>
    </font>
    <font>
      <b/>
      <sz val="12"/>
      <color indexed="57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charset val="204"/>
    </font>
    <font>
      <b/>
      <sz val="12"/>
      <name val="Tahoma"/>
      <family val="2"/>
    </font>
    <font>
      <sz val="12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37" fillId="0" borderId="0"/>
    <xf numFmtId="9" fontId="37" fillId="0" borderId="0" applyFont="0" applyFill="0" applyBorder="0" applyAlignment="0" applyProtection="0"/>
  </cellStyleXfs>
  <cellXfs count="468">
    <xf numFmtId="0" fontId="0" fillId="0" borderId="0" xfId="0"/>
    <xf numFmtId="0" fontId="3" fillId="2" borderId="0" xfId="1" applyNumberFormat="1" applyFont="1" applyFill="1" applyAlignment="1">
      <alignment horizontal="left" vertical="center"/>
    </xf>
    <xf numFmtId="0" fontId="4" fillId="2" borderId="0" xfId="3" applyFont="1" applyFill="1" applyAlignment="1">
      <alignment vertical="center"/>
    </xf>
    <xf numFmtId="0" fontId="5" fillId="0" borderId="0" xfId="3" applyFont="1" applyAlignment="1">
      <alignment vertical="center"/>
    </xf>
    <xf numFmtId="165" fontId="5" fillId="0" borderId="0" xfId="1" applyNumberFormat="1" applyFont="1" applyAlignment="1">
      <alignment vertical="center"/>
    </xf>
    <xf numFmtId="4" fontId="5" fillId="2" borderId="0" xfId="3" applyNumberFormat="1" applyFont="1" applyFill="1" applyAlignment="1">
      <alignment vertical="center"/>
    </xf>
    <xf numFmtId="4" fontId="6" fillId="2" borderId="0" xfId="3" applyNumberFormat="1" applyFont="1" applyFill="1"/>
    <xf numFmtId="0" fontId="7" fillId="2" borderId="0" xfId="3" applyFont="1" applyFill="1" applyAlignment="1">
      <alignment horizontal="center" vertical="center"/>
    </xf>
    <xf numFmtId="0" fontId="5" fillId="2" borderId="1" xfId="3" applyFont="1" applyFill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8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vertical="center"/>
    </xf>
    <xf numFmtId="0" fontId="9" fillId="2" borderId="4" xfId="3" applyFont="1" applyFill="1" applyBorder="1" applyAlignment="1">
      <alignment vertical="center"/>
    </xf>
    <xf numFmtId="0" fontId="11" fillId="2" borderId="5" xfId="3" applyFont="1" applyFill="1" applyBorder="1" applyAlignment="1">
      <alignment vertical="center"/>
    </xf>
    <xf numFmtId="164" fontId="6" fillId="2" borderId="0" xfId="1" applyFont="1" applyFill="1" applyAlignment="1"/>
    <xf numFmtId="0" fontId="5" fillId="2" borderId="4" xfId="3" applyFont="1" applyFill="1" applyBorder="1" applyAlignment="1">
      <alignment vertical="center"/>
    </xf>
    <xf numFmtId="0" fontId="5" fillId="2" borderId="0" xfId="3" applyFont="1" applyFill="1" applyAlignment="1">
      <alignment vertical="center"/>
    </xf>
    <xf numFmtId="0" fontId="8" fillId="2" borderId="6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vertical="center"/>
    </xf>
    <xf numFmtId="0" fontId="9" fillId="2" borderId="7" xfId="3" applyFont="1" applyFill="1" applyBorder="1" applyAlignment="1">
      <alignment horizontal="left" vertical="center"/>
    </xf>
    <xf numFmtId="0" fontId="4" fillId="2" borderId="8" xfId="3" applyFont="1" applyFill="1" applyBorder="1" applyAlignment="1">
      <alignment horizontal="left" vertical="center"/>
    </xf>
    <xf numFmtId="0" fontId="9" fillId="2" borderId="4" xfId="3" applyFont="1" applyFill="1" applyBorder="1" applyAlignment="1">
      <alignment horizontal="left" vertical="center"/>
    </xf>
    <xf numFmtId="4" fontId="13" fillId="2" borderId="0" xfId="3" applyNumberFormat="1" applyFont="1" applyFill="1" applyAlignment="1">
      <alignment horizontal="right"/>
    </xf>
    <xf numFmtId="0" fontId="13" fillId="0" borderId="0" xfId="3" applyFont="1" applyAlignment="1">
      <alignment horizontal="left" vertical="center"/>
    </xf>
    <xf numFmtId="0" fontId="15" fillId="2" borderId="0" xfId="3" applyFont="1" applyFill="1" applyAlignment="1">
      <alignment horizontal="left"/>
    </xf>
    <xf numFmtId="43" fontId="15" fillId="2" borderId="0" xfId="3" applyNumberFormat="1" applyFont="1" applyFill="1" applyAlignment="1">
      <alignment horizontal="left"/>
    </xf>
    <xf numFmtId="0" fontId="2" fillId="2" borderId="10" xfId="3" applyFill="1" applyBorder="1" applyAlignment="1">
      <alignment horizontal="left" vertical="top" wrapText="1"/>
    </xf>
    <xf numFmtId="0" fontId="7" fillId="2" borderId="11" xfId="3" applyFont="1" applyFill="1" applyBorder="1" applyAlignment="1">
      <alignment horizontal="center" vertical="center"/>
    </xf>
    <xf numFmtId="0" fontId="7" fillId="2" borderId="12" xfId="3" applyFont="1" applyFill="1" applyBorder="1" applyAlignment="1">
      <alignment horizontal="center" vertical="center"/>
    </xf>
    <xf numFmtId="0" fontId="7" fillId="2" borderId="13" xfId="3" applyFont="1" applyFill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2" fillId="2" borderId="0" xfId="3" applyFill="1"/>
    <xf numFmtId="0" fontId="6" fillId="2" borderId="0" xfId="3" applyFont="1" applyFill="1"/>
    <xf numFmtId="0" fontId="7" fillId="0" borderId="19" xfId="3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20" xfId="3" applyFont="1" applyBorder="1" applyAlignment="1">
      <alignment horizontal="left" vertical="center"/>
    </xf>
    <xf numFmtId="165" fontId="7" fillId="0" borderId="20" xfId="1" applyNumberFormat="1" applyFont="1" applyFill="1" applyBorder="1" applyAlignment="1">
      <alignment horizontal="center" vertical="center"/>
    </xf>
    <xf numFmtId="0" fontId="7" fillId="0" borderId="21" xfId="3" applyFont="1" applyBorder="1" applyAlignment="1">
      <alignment horizontal="left" vertical="center"/>
    </xf>
    <xf numFmtId="0" fontId="7" fillId="0" borderId="20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/>
    </xf>
    <xf numFmtId="0" fontId="7" fillId="0" borderId="24" xfId="3" applyFont="1" applyBorder="1" applyAlignment="1">
      <alignment horizontal="center" vertical="center"/>
    </xf>
    <xf numFmtId="0" fontId="7" fillId="0" borderId="25" xfId="3" applyFont="1" applyBorder="1" applyAlignment="1">
      <alignment horizontal="center" vertical="center"/>
    </xf>
    <xf numFmtId="0" fontId="7" fillId="0" borderId="25" xfId="3" applyFont="1" applyBorder="1" applyAlignment="1">
      <alignment horizontal="left" vertical="center"/>
    </xf>
    <xf numFmtId="0" fontId="3" fillId="0" borderId="25" xfId="3" applyFont="1" applyBorder="1" applyAlignment="1">
      <alignment horizontal="center" vertical="center"/>
    </xf>
    <xf numFmtId="0" fontId="3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center" vertical="center"/>
    </xf>
    <xf numFmtId="0" fontId="7" fillId="0" borderId="28" xfId="3" applyFont="1" applyBorder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 wrapText="1"/>
    </xf>
    <xf numFmtId="0" fontId="16" fillId="2" borderId="0" xfId="1" applyNumberFormat="1" applyFont="1" applyFill="1" applyAlignment="1">
      <alignment horizontal="left" vertical="center"/>
    </xf>
    <xf numFmtId="164" fontId="4" fillId="2" borderId="0" xfId="1" applyFont="1" applyFill="1" applyAlignment="1">
      <alignment vertical="center"/>
    </xf>
    <xf numFmtId="1" fontId="17" fillId="3" borderId="29" xfId="3" quotePrefix="1" applyNumberFormat="1" applyFont="1" applyFill="1" applyBorder="1" applyAlignment="1">
      <alignment horizontal="center" vertical="center"/>
    </xf>
    <xf numFmtId="1" fontId="17" fillId="3" borderId="30" xfId="3" applyNumberFormat="1" applyFont="1" applyFill="1" applyBorder="1" applyAlignment="1">
      <alignment horizontal="center" vertical="center"/>
    </xf>
    <xf numFmtId="1" fontId="17" fillId="3" borderId="6" xfId="3" applyNumberFormat="1" applyFont="1" applyFill="1" applyBorder="1" applyAlignment="1">
      <alignment vertical="center"/>
    </xf>
    <xf numFmtId="165" fontId="18" fillId="3" borderId="6" xfId="1" applyNumberFormat="1" applyFont="1" applyFill="1" applyBorder="1" applyAlignment="1">
      <alignment horizontal="right" vertical="center"/>
    </xf>
    <xf numFmtId="4" fontId="18" fillId="3" borderId="6" xfId="3" applyNumberFormat="1" applyFont="1" applyFill="1" applyBorder="1" applyAlignment="1">
      <alignment horizontal="center" vertical="center"/>
    </xf>
    <xf numFmtId="164" fontId="18" fillId="3" borderId="6" xfId="1" applyFont="1" applyFill="1" applyBorder="1" applyAlignment="1">
      <alignment horizontal="center" vertical="center"/>
    </xf>
    <xf numFmtId="164" fontId="17" fillId="3" borderId="31" xfId="1" applyFont="1" applyFill="1" applyBorder="1" applyAlignment="1">
      <alignment vertical="center"/>
    </xf>
    <xf numFmtId="10" fontId="0" fillId="2" borderId="0" xfId="2" applyNumberFormat="1" applyFont="1" applyFill="1"/>
    <xf numFmtId="10" fontId="6" fillId="2" borderId="0" xfId="2" applyNumberFormat="1" applyFont="1" applyFill="1" applyAlignment="1"/>
    <xf numFmtId="1" fontId="17" fillId="2" borderId="32" xfId="3" quotePrefix="1" applyNumberFormat="1" applyFont="1" applyFill="1" applyBorder="1" applyAlignment="1">
      <alignment horizontal="center" vertical="center"/>
    </xf>
    <xf numFmtId="1" fontId="4" fillId="2" borderId="20" xfId="3" quotePrefix="1" applyNumberFormat="1" applyFont="1" applyFill="1" applyBorder="1" applyAlignment="1">
      <alignment horizontal="center"/>
    </xf>
    <xf numFmtId="164" fontId="19" fillId="0" borderId="33" xfId="4" applyFont="1" applyFill="1" applyBorder="1" applyAlignment="1">
      <alignment vertical="center"/>
    </xf>
    <xf numFmtId="0" fontId="20" fillId="2" borderId="20" xfId="3" applyFont="1" applyFill="1" applyBorder="1" applyAlignment="1">
      <alignment horizontal="center" vertical="center"/>
    </xf>
    <xf numFmtId="165" fontId="20" fillId="2" borderId="20" xfId="1" applyNumberFormat="1" applyFont="1" applyFill="1" applyBorder="1" applyAlignment="1">
      <alignment horizontal="right" vertical="center"/>
    </xf>
    <xf numFmtId="164" fontId="20" fillId="2" borderId="20" xfId="1" applyFont="1" applyFill="1" applyBorder="1" applyAlignment="1">
      <alignment horizontal="center" vertical="center"/>
    </xf>
    <xf numFmtId="164" fontId="20" fillId="2" borderId="23" xfId="1" applyFont="1" applyFill="1" applyBorder="1" applyAlignment="1">
      <alignment vertical="center"/>
    </xf>
    <xf numFmtId="0" fontId="7" fillId="2" borderId="0" xfId="1" applyNumberFormat="1" applyFont="1" applyFill="1" applyAlignment="1">
      <alignment horizontal="left" vertical="center"/>
    </xf>
    <xf numFmtId="10" fontId="9" fillId="2" borderId="0" xfId="2" applyNumberFormat="1" applyFont="1" applyFill="1" applyAlignment="1">
      <alignment vertical="center"/>
    </xf>
    <xf numFmtId="1" fontId="20" fillId="2" borderId="32" xfId="3" applyNumberFormat="1" applyFont="1" applyFill="1" applyBorder="1" applyAlignment="1">
      <alignment horizontal="center" vertical="center"/>
    </xf>
    <xf numFmtId="1" fontId="20" fillId="2" borderId="6" xfId="3" applyNumberFormat="1" applyFont="1" applyFill="1" applyBorder="1" applyAlignment="1">
      <alignment horizontal="center" vertical="center"/>
    </xf>
    <xf numFmtId="0" fontId="20" fillId="2" borderId="6" xfId="3" applyFont="1" applyFill="1" applyBorder="1" applyAlignment="1">
      <alignment horizontal="left" vertical="center"/>
    </xf>
    <xf numFmtId="4" fontId="20" fillId="2" borderId="6" xfId="3" applyNumberFormat="1" applyFont="1" applyFill="1" applyBorder="1" applyAlignment="1">
      <alignment horizontal="center" vertical="center"/>
    </xf>
    <xf numFmtId="165" fontId="20" fillId="2" borderId="6" xfId="1" applyNumberFormat="1" applyFont="1" applyFill="1" applyBorder="1" applyAlignment="1">
      <alignment horizontal="right" vertical="center"/>
    </xf>
    <xf numFmtId="164" fontId="20" fillId="2" borderId="6" xfId="1" applyFont="1" applyFill="1" applyBorder="1" applyAlignment="1">
      <alignment horizontal="center" vertical="center"/>
    </xf>
    <xf numFmtId="1" fontId="20" fillId="2" borderId="6" xfId="3" applyNumberFormat="1" applyFont="1" applyFill="1" applyBorder="1" applyAlignment="1">
      <alignment vertical="center"/>
    </xf>
    <xf numFmtId="1" fontId="20" fillId="2" borderId="31" xfId="3" applyNumberFormat="1" applyFont="1" applyFill="1" applyBorder="1" applyAlignment="1">
      <alignment vertical="center"/>
    </xf>
    <xf numFmtId="10" fontId="11" fillId="2" borderId="0" xfId="2" applyNumberFormat="1" applyFont="1" applyFill="1"/>
    <xf numFmtId="0" fontId="21" fillId="2" borderId="0" xfId="3" applyFont="1" applyFill="1" applyAlignment="1">
      <alignment vertical="center"/>
    </xf>
    <xf numFmtId="168" fontId="21" fillId="2" borderId="0" xfId="3" applyNumberFormat="1" applyFont="1" applyFill="1" applyAlignment="1">
      <alignment vertical="center"/>
    </xf>
    <xf numFmtId="1" fontId="17" fillId="3" borderId="19" xfId="3" quotePrefix="1" applyNumberFormat="1" applyFont="1" applyFill="1" applyBorder="1" applyAlignment="1">
      <alignment horizontal="center" vertical="center"/>
    </xf>
    <xf numFmtId="1" fontId="17" fillId="3" borderId="21" xfId="3" applyNumberFormat="1" applyFont="1" applyFill="1" applyBorder="1" applyAlignment="1">
      <alignment horizontal="center" vertical="center"/>
    </xf>
    <xf numFmtId="1" fontId="17" fillId="3" borderId="34" xfId="3" applyNumberFormat="1" applyFont="1" applyFill="1" applyBorder="1" applyAlignment="1">
      <alignment vertical="center"/>
    </xf>
    <xf numFmtId="165" fontId="18" fillId="3" borderId="34" xfId="1" applyNumberFormat="1" applyFont="1" applyFill="1" applyBorder="1" applyAlignment="1">
      <alignment horizontal="right" vertical="center"/>
    </xf>
    <xf numFmtId="4" fontId="18" fillId="3" borderId="34" xfId="3" applyNumberFormat="1" applyFont="1" applyFill="1" applyBorder="1" applyAlignment="1">
      <alignment horizontal="center" vertical="center"/>
    </xf>
    <xf numFmtId="164" fontId="18" fillId="3" borderId="34" xfId="1" applyFont="1" applyFill="1" applyBorder="1" applyAlignment="1">
      <alignment horizontal="center" vertical="center"/>
    </xf>
    <xf numFmtId="164" fontId="17" fillId="3" borderId="35" xfId="1" applyFont="1" applyFill="1" applyBorder="1" applyAlignment="1">
      <alignment vertical="center"/>
    </xf>
    <xf numFmtId="10" fontId="0" fillId="2" borderId="0" xfId="2" applyNumberFormat="1" applyFont="1" applyFill="1" applyAlignment="1"/>
    <xf numFmtId="10" fontId="13" fillId="2" borderId="0" xfId="2" applyNumberFormat="1" applyFont="1" applyFill="1" applyAlignment="1"/>
    <xf numFmtId="10" fontId="4" fillId="2" borderId="0" xfId="2" applyNumberFormat="1" applyFont="1" applyFill="1" applyAlignment="1">
      <alignment vertical="center"/>
    </xf>
    <xf numFmtId="1" fontId="14" fillId="2" borderId="19" xfId="3" quotePrefix="1" applyNumberFormat="1" applyFont="1" applyFill="1" applyBorder="1" applyAlignment="1">
      <alignment horizontal="center" vertical="center"/>
    </xf>
    <xf numFmtId="1" fontId="14" fillId="2" borderId="22" xfId="3" applyNumberFormat="1" applyFont="1" applyFill="1" applyBorder="1" applyAlignment="1">
      <alignment horizontal="center" vertical="center"/>
    </xf>
    <xf numFmtId="0" fontId="14" fillId="2" borderId="20" xfId="3" applyFont="1" applyFill="1" applyBorder="1" applyAlignment="1">
      <alignment horizontal="left" vertical="center"/>
    </xf>
    <xf numFmtId="4" fontId="20" fillId="2" borderId="34" xfId="3" applyNumberFormat="1" applyFont="1" applyFill="1" applyBorder="1" applyAlignment="1">
      <alignment horizontal="center" vertical="center"/>
    </xf>
    <xf numFmtId="165" fontId="20" fillId="4" borderId="20" xfId="1" applyNumberFormat="1" applyFont="1" applyFill="1" applyBorder="1" applyAlignment="1">
      <alignment horizontal="right" vertical="center"/>
    </xf>
    <xf numFmtId="1" fontId="20" fillId="2" borderId="19" xfId="3" quotePrefix="1" applyNumberFormat="1" applyFont="1" applyFill="1" applyBorder="1" applyAlignment="1">
      <alignment horizontal="center" vertical="center"/>
    </xf>
    <xf numFmtId="1" fontId="20" fillId="2" borderId="22" xfId="3" applyNumberFormat="1" applyFont="1" applyFill="1" applyBorder="1" applyAlignment="1">
      <alignment horizontal="center" vertical="center"/>
    </xf>
    <xf numFmtId="0" fontId="20" fillId="0" borderId="20" xfId="3" applyFont="1" applyBorder="1" applyAlignment="1">
      <alignment horizontal="left" vertical="center"/>
    </xf>
    <xf numFmtId="1" fontId="20" fillId="2" borderId="7" xfId="3" applyNumberFormat="1" applyFont="1" applyFill="1" applyBorder="1" applyAlignment="1">
      <alignment vertical="center"/>
    </xf>
    <xf numFmtId="1" fontId="20" fillId="2" borderId="8" xfId="3" applyNumberFormat="1" applyFont="1" applyFill="1" applyBorder="1" applyAlignment="1">
      <alignment vertical="center"/>
    </xf>
    <xf numFmtId="1" fontId="20" fillId="2" borderId="36" xfId="3" applyNumberFormat="1" applyFont="1" applyFill="1" applyBorder="1" applyAlignment="1">
      <alignment vertical="center"/>
    </xf>
    <xf numFmtId="164" fontId="14" fillId="4" borderId="23" xfId="1" applyFont="1" applyFill="1" applyBorder="1" applyAlignment="1">
      <alignment vertical="center"/>
    </xf>
    <xf numFmtId="1" fontId="20" fillId="2" borderId="32" xfId="3" applyNumberFormat="1" applyFont="1" applyFill="1" applyBorder="1" applyAlignment="1">
      <alignment vertical="center"/>
    </xf>
    <xf numFmtId="1" fontId="20" fillId="2" borderId="35" xfId="3" applyNumberFormat="1" applyFont="1" applyFill="1" applyBorder="1" applyAlignment="1">
      <alignment vertical="center"/>
    </xf>
    <xf numFmtId="0" fontId="14" fillId="0" borderId="20" xfId="3" applyFont="1" applyBorder="1" applyAlignment="1">
      <alignment horizontal="left" vertical="center"/>
    </xf>
    <xf numFmtId="0" fontId="20" fillId="2" borderId="20" xfId="3" applyFont="1" applyFill="1" applyBorder="1" applyAlignment="1">
      <alignment horizontal="left" vertical="center"/>
    </xf>
    <xf numFmtId="0" fontId="2" fillId="2" borderId="7" xfId="3" applyFill="1" applyBorder="1"/>
    <xf numFmtId="0" fontId="20" fillId="2" borderId="37" xfId="3" quotePrefix="1" applyFont="1" applyFill="1" applyBorder="1" applyAlignment="1">
      <alignment horizontal="center" vertical="center"/>
    </xf>
    <xf numFmtId="0" fontId="20" fillId="2" borderId="6" xfId="3" quotePrefix="1" applyFont="1" applyFill="1" applyBorder="1" applyAlignment="1">
      <alignment horizontal="center" vertical="center"/>
    </xf>
    <xf numFmtId="164" fontId="20" fillId="2" borderId="35" xfId="1" applyFont="1" applyFill="1" applyBorder="1" applyAlignment="1">
      <alignment vertical="center"/>
    </xf>
    <xf numFmtId="165" fontId="20" fillId="2" borderId="34" xfId="1" applyNumberFormat="1" applyFont="1" applyFill="1" applyBorder="1" applyAlignment="1">
      <alignment horizontal="right" vertical="center"/>
    </xf>
    <xf numFmtId="164" fontId="20" fillId="2" borderId="34" xfId="1" applyFont="1" applyFill="1" applyBorder="1" applyAlignment="1">
      <alignment horizontal="center" vertical="center"/>
    </xf>
    <xf numFmtId="1" fontId="20" fillId="2" borderId="19" xfId="3" applyNumberFormat="1" applyFont="1" applyFill="1" applyBorder="1" applyAlignment="1">
      <alignment horizontal="center" vertical="center"/>
    </xf>
    <xf numFmtId="1" fontId="20" fillId="2" borderId="4" xfId="3" applyNumberFormat="1" applyFont="1" applyFill="1" applyBorder="1" applyAlignment="1">
      <alignment horizontal="center" vertical="center"/>
    </xf>
    <xf numFmtId="164" fontId="14" fillId="2" borderId="9" xfId="1" applyFont="1" applyFill="1" applyBorder="1" applyAlignment="1">
      <alignment vertical="center"/>
    </xf>
    <xf numFmtId="164" fontId="2" fillId="0" borderId="0" xfId="1"/>
    <xf numFmtId="0" fontId="20" fillId="2" borderId="20" xfId="3" applyFont="1" applyFill="1" applyBorder="1" applyAlignment="1">
      <alignment horizontal="left" vertical="center" wrapText="1"/>
    </xf>
    <xf numFmtId="0" fontId="7" fillId="2" borderId="0" xfId="1" applyNumberFormat="1" applyFont="1" applyFill="1" applyAlignment="1">
      <alignment horizontal="left" vertical="center" wrapText="1"/>
    </xf>
    <xf numFmtId="164" fontId="4" fillId="2" borderId="0" xfId="1" applyFont="1" applyFill="1" applyAlignment="1">
      <alignment vertical="center" wrapText="1"/>
    </xf>
    <xf numFmtId="1" fontId="20" fillId="2" borderId="19" xfId="3" applyNumberFormat="1" applyFont="1" applyFill="1" applyBorder="1" applyAlignment="1">
      <alignment horizontal="center" vertical="center" wrapText="1"/>
    </xf>
    <xf numFmtId="1" fontId="20" fillId="2" borderId="22" xfId="3" applyNumberFormat="1" applyFont="1" applyFill="1" applyBorder="1" applyAlignment="1">
      <alignment horizontal="center" vertical="center" wrapText="1"/>
    </xf>
    <xf numFmtId="165" fontId="20" fillId="2" borderId="20" xfId="1" applyNumberFormat="1" applyFont="1" applyFill="1" applyBorder="1" applyAlignment="1">
      <alignment horizontal="right" vertical="center" wrapText="1"/>
    </xf>
    <xf numFmtId="4" fontId="20" fillId="2" borderId="34" xfId="3" applyNumberFormat="1" applyFont="1" applyFill="1" applyBorder="1" applyAlignment="1">
      <alignment horizontal="center" vertical="center" wrapText="1"/>
    </xf>
    <xf numFmtId="164" fontId="20" fillId="2" borderId="20" xfId="1" applyFont="1" applyFill="1" applyBorder="1" applyAlignment="1">
      <alignment horizontal="center" vertical="center" wrapText="1"/>
    </xf>
    <xf numFmtId="164" fontId="20" fillId="2" borderId="23" xfId="1" applyFont="1" applyFill="1" applyBorder="1" applyAlignment="1">
      <alignment vertical="center" wrapText="1"/>
    </xf>
    <xf numFmtId="10" fontId="0" fillId="2" borderId="0" xfId="2" applyNumberFormat="1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168" fontId="21" fillId="2" borderId="0" xfId="3" applyNumberFormat="1" applyFont="1" applyFill="1" applyAlignment="1">
      <alignment vertical="center" wrapText="1"/>
    </xf>
    <xf numFmtId="164" fontId="20" fillId="0" borderId="20" xfId="1" applyFont="1" applyFill="1" applyBorder="1" applyAlignment="1">
      <alignment horizontal="center" vertical="center" wrapText="1"/>
    </xf>
    <xf numFmtId="164" fontId="20" fillId="0" borderId="20" xfId="1" applyFont="1" applyFill="1" applyBorder="1" applyAlignment="1">
      <alignment horizontal="center" vertical="center"/>
    </xf>
    <xf numFmtId="0" fontId="20" fillId="0" borderId="20" xfId="3" applyFont="1" applyBorder="1" applyAlignment="1">
      <alignment horizontal="left" vertical="center" wrapText="1"/>
    </xf>
    <xf numFmtId="1" fontId="14" fillId="2" borderId="29" xfId="3" quotePrefix="1" applyNumberFormat="1" applyFont="1" applyFill="1" applyBorder="1" applyAlignment="1">
      <alignment horizontal="center" vertical="center"/>
    </xf>
    <xf numFmtId="1" fontId="14" fillId="2" borderId="38" xfId="3" applyNumberFormat="1" applyFont="1" applyFill="1" applyBorder="1" applyAlignment="1">
      <alignment horizontal="center" vertical="center"/>
    </xf>
    <xf numFmtId="0" fontId="14" fillId="0" borderId="33" xfId="3" applyFont="1" applyBorder="1" applyAlignment="1">
      <alignment horizontal="left" vertical="center"/>
    </xf>
    <xf numFmtId="1" fontId="20" fillId="2" borderId="34" xfId="3" applyNumberFormat="1" applyFont="1" applyFill="1" applyBorder="1" applyAlignment="1">
      <alignment horizontal="center" vertical="center"/>
    </xf>
    <xf numFmtId="0" fontId="20" fillId="2" borderId="39" xfId="3" quotePrefix="1" applyFont="1" applyFill="1" applyBorder="1" applyAlignment="1">
      <alignment horizontal="center" vertical="center"/>
    </xf>
    <xf numFmtId="0" fontId="20" fillId="2" borderId="40" xfId="3" applyFont="1" applyFill="1" applyBorder="1" applyAlignment="1">
      <alignment horizontal="center" vertical="center"/>
    </xf>
    <xf numFmtId="0" fontId="20" fillId="2" borderId="7" xfId="3" quotePrefix="1" applyFont="1" applyFill="1" applyBorder="1" applyAlignment="1">
      <alignment vertical="center"/>
    </xf>
    <xf numFmtId="0" fontId="20" fillId="2" borderId="8" xfId="3" quotePrefix="1" applyFont="1" applyFill="1" applyBorder="1" applyAlignment="1">
      <alignment vertical="center"/>
    </xf>
    <xf numFmtId="0" fontId="20" fillId="2" borderId="36" xfId="3" quotePrefix="1" applyFont="1" applyFill="1" applyBorder="1" applyAlignment="1">
      <alignment vertical="center"/>
    </xf>
    <xf numFmtId="0" fontId="20" fillId="2" borderId="32" xfId="3" quotePrefix="1" applyFont="1" applyFill="1" applyBorder="1" applyAlignment="1">
      <alignment horizontal="center" vertical="center"/>
    </xf>
    <xf numFmtId="168" fontId="20" fillId="2" borderId="6" xfId="3" quotePrefix="1" applyNumberFormat="1" applyFont="1" applyFill="1" applyBorder="1" applyAlignment="1">
      <alignment horizontal="center" vertical="center"/>
    </xf>
    <xf numFmtId="43" fontId="7" fillId="2" borderId="0" xfId="3" applyNumberFormat="1" applyFont="1" applyFill="1" applyAlignment="1">
      <alignment horizontal="center" vertical="center"/>
    </xf>
    <xf numFmtId="0" fontId="5" fillId="5" borderId="0" xfId="3" applyFont="1" applyFill="1" applyAlignment="1">
      <alignment vertical="center"/>
    </xf>
    <xf numFmtId="1" fontId="20" fillId="2" borderId="7" xfId="3" applyNumberFormat="1" applyFont="1" applyFill="1" applyBorder="1" applyAlignment="1">
      <alignment horizontal="center" vertical="center"/>
    </xf>
    <xf numFmtId="1" fontId="20" fillId="2" borderId="8" xfId="3" applyNumberFormat="1" applyFont="1" applyFill="1" applyBorder="1" applyAlignment="1">
      <alignment horizontal="center" vertical="center"/>
    </xf>
    <xf numFmtId="0" fontId="20" fillId="2" borderId="8" xfId="3" applyFont="1" applyFill="1" applyBorder="1" applyAlignment="1">
      <alignment horizontal="left" vertical="center"/>
    </xf>
    <xf numFmtId="4" fontId="20" fillId="2" borderId="8" xfId="3" applyNumberFormat="1" applyFont="1" applyFill="1" applyBorder="1" applyAlignment="1">
      <alignment horizontal="center" vertical="center"/>
    </xf>
    <xf numFmtId="165" fontId="20" fillId="2" borderId="8" xfId="1" applyNumberFormat="1" applyFont="1" applyFill="1" applyBorder="1" applyAlignment="1">
      <alignment horizontal="right" vertical="center"/>
    </xf>
    <xf numFmtId="164" fontId="20" fillId="2" borderId="36" xfId="1" applyFont="1" applyFill="1" applyBorder="1" applyAlignment="1">
      <alignment horizontal="center" vertical="center"/>
    </xf>
    <xf numFmtId="1" fontId="20" fillId="2" borderId="20" xfId="3" applyNumberFormat="1" applyFont="1" applyFill="1" applyBorder="1" applyAlignment="1">
      <alignment horizontal="center" vertical="center"/>
    </xf>
    <xf numFmtId="0" fontId="20" fillId="2" borderId="6" xfId="3" quotePrefix="1" applyFont="1" applyFill="1" applyBorder="1" applyAlignment="1">
      <alignment vertical="center"/>
    </xf>
    <xf numFmtId="0" fontId="2" fillId="0" borderId="20" xfId="3" applyBorder="1"/>
    <xf numFmtId="0" fontId="20" fillId="0" borderId="7" xfId="3" applyFont="1" applyBorder="1" applyAlignment="1">
      <alignment vertical="center"/>
    </xf>
    <xf numFmtId="0" fontId="20" fillId="0" borderId="8" xfId="3" applyFont="1" applyBorder="1" applyAlignment="1">
      <alignment vertical="center"/>
    </xf>
    <xf numFmtId="0" fontId="20" fillId="0" borderId="4" xfId="3" applyFont="1" applyBorder="1" applyAlignment="1">
      <alignment horizontal="center" vertical="center"/>
    </xf>
    <xf numFmtId="164" fontId="14" fillId="2" borderId="35" xfId="1" applyFont="1" applyFill="1" applyBorder="1" applyAlignment="1">
      <alignment vertical="center"/>
    </xf>
    <xf numFmtId="0" fontId="22" fillId="0" borderId="41" xfId="3" applyFont="1" applyBorder="1" applyAlignment="1">
      <alignment horizontal="right" vertical="center"/>
    </xf>
    <xf numFmtId="0" fontId="22" fillId="0" borderId="34" xfId="3" applyFont="1" applyBorder="1" applyAlignment="1">
      <alignment horizontal="right" vertical="center"/>
    </xf>
    <xf numFmtId="0" fontId="22" fillId="0" borderId="22" xfId="3" applyFont="1" applyBorder="1" applyAlignment="1">
      <alignment horizontal="right" vertical="center"/>
    </xf>
    <xf numFmtId="0" fontId="20" fillId="2" borderId="41" xfId="3" applyFont="1" applyFill="1" applyBorder="1" applyAlignment="1">
      <alignment vertical="center"/>
    </xf>
    <xf numFmtId="0" fontId="20" fillId="2" borderId="34" xfId="3" applyFont="1" applyFill="1" applyBorder="1" applyAlignment="1">
      <alignment vertical="center"/>
    </xf>
    <xf numFmtId="1" fontId="20" fillId="2" borderId="4" xfId="3" applyNumberFormat="1" applyFont="1" applyFill="1" applyBorder="1" applyAlignment="1">
      <alignment vertical="center"/>
    </xf>
    <xf numFmtId="0" fontId="20" fillId="2" borderId="4" xfId="3" quotePrefix="1" applyFont="1" applyFill="1" applyBorder="1" applyAlignment="1">
      <alignment horizontal="center" vertical="center"/>
    </xf>
    <xf numFmtId="0" fontId="20" fillId="2" borderId="32" xfId="3" applyFont="1" applyFill="1" applyBorder="1" applyAlignment="1">
      <alignment vertical="center"/>
    </xf>
    <xf numFmtId="0" fontId="20" fillId="2" borderId="6" xfId="3" applyFont="1" applyFill="1" applyBorder="1" applyAlignment="1">
      <alignment vertical="center"/>
    </xf>
    <xf numFmtId="164" fontId="24" fillId="3" borderId="42" xfId="4" applyFont="1" applyFill="1" applyBorder="1" applyAlignment="1">
      <alignment horizontal="right" vertical="center"/>
    </xf>
    <xf numFmtId="164" fontId="24" fillId="3" borderId="43" xfId="4" applyFont="1" applyFill="1" applyBorder="1" applyAlignment="1">
      <alignment horizontal="right" vertical="center"/>
    </xf>
    <xf numFmtId="164" fontId="24" fillId="3" borderId="26" xfId="1" applyFont="1" applyFill="1" applyBorder="1" applyAlignment="1">
      <alignment horizontal="center" vertical="center"/>
    </xf>
    <xf numFmtId="164" fontId="24" fillId="3" borderId="44" xfId="1" applyFont="1" applyFill="1" applyBorder="1" applyAlignment="1">
      <alignment horizontal="center" vertical="center"/>
    </xf>
    <xf numFmtId="43" fontId="2" fillId="2" borderId="0" xfId="3" applyNumberFormat="1" applyFill="1"/>
    <xf numFmtId="0" fontId="25" fillId="2" borderId="0" xfId="1" applyNumberFormat="1" applyFont="1" applyFill="1" applyAlignment="1">
      <alignment horizontal="center" vertical="center"/>
    </xf>
    <xf numFmtId="4" fontId="5" fillId="0" borderId="0" xfId="3" applyNumberFormat="1" applyFont="1" applyAlignment="1">
      <alignment vertical="center"/>
    </xf>
    <xf numFmtId="0" fontId="9" fillId="0" borderId="0" xfId="3" applyFont="1" applyAlignment="1">
      <alignment horizontal="right" vertical="center"/>
    </xf>
    <xf numFmtId="4" fontId="9" fillId="0" borderId="0" xfId="3" applyNumberFormat="1" applyFont="1" applyAlignment="1">
      <alignment vertical="center"/>
    </xf>
    <xf numFmtId="0" fontId="26" fillId="0" borderId="0" xfId="3" applyFont="1" applyAlignment="1">
      <alignment horizontal="right" vertical="center"/>
    </xf>
    <xf numFmtId="4" fontId="26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0" xfId="3"/>
    <xf numFmtId="0" fontId="27" fillId="0" borderId="0" xfId="3" applyFont="1"/>
    <xf numFmtId="0" fontId="2" fillId="0" borderId="0" xfId="3" applyAlignment="1">
      <alignment horizontal="center" vertical="center"/>
    </xf>
    <xf numFmtId="4" fontId="28" fillId="0" borderId="0" xfId="3" applyNumberFormat="1" applyFont="1"/>
    <xf numFmtId="4" fontId="28" fillId="2" borderId="0" xfId="3" applyNumberFormat="1" applyFont="1" applyFill="1"/>
    <xf numFmtId="43" fontId="29" fillId="2" borderId="0" xfId="3" applyNumberFormat="1" applyFont="1" applyFill="1"/>
    <xf numFmtId="0" fontId="2" fillId="0" borderId="0" xfId="3" applyAlignment="1">
      <alignment horizontal="center"/>
    </xf>
    <xf numFmtId="4" fontId="6" fillId="0" borderId="0" xfId="3" applyNumberFormat="1" applyFont="1" applyAlignment="1">
      <alignment horizontal="right"/>
    </xf>
    <xf numFmtId="4" fontId="29" fillId="2" borderId="0" xfId="3" applyNumberFormat="1" applyFont="1" applyFill="1" applyAlignment="1">
      <alignment vertical="center"/>
    </xf>
    <xf numFmtId="164" fontId="29" fillId="2" borderId="0" xfId="1" applyFont="1" applyFill="1" applyAlignment="1">
      <alignment vertical="center"/>
    </xf>
    <xf numFmtId="0" fontId="4" fillId="0" borderId="0" xfId="3" applyFont="1"/>
    <xf numFmtId="0" fontId="12" fillId="2" borderId="5" xfId="3" applyFont="1" applyFill="1" applyBorder="1" applyAlignment="1">
      <alignment vertical="center"/>
    </xf>
    <xf numFmtId="0" fontId="30" fillId="2" borderId="8" xfId="3" applyFont="1" applyFill="1" applyBorder="1" applyAlignment="1">
      <alignment horizontal="center" vertical="center"/>
    </xf>
    <xf numFmtId="0" fontId="2" fillId="2" borderId="0" xfId="3" applyFill="1" applyBorder="1"/>
    <xf numFmtId="1" fontId="20" fillId="2" borderId="0" xfId="3" applyNumberFormat="1" applyFont="1" applyFill="1" applyBorder="1" applyAlignment="1">
      <alignment horizontal="center" vertical="center"/>
    </xf>
    <xf numFmtId="164" fontId="20" fillId="0" borderId="23" xfId="1" applyFont="1" applyFill="1" applyBorder="1" applyAlignment="1">
      <alignment vertical="center" wrapText="1"/>
    </xf>
    <xf numFmtId="164" fontId="20" fillId="0" borderId="23" xfId="1" applyFont="1" applyFill="1" applyBorder="1" applyAlignment="1">
      <alignment vertical="center"/>
    </xf>
    <xf numFmtId="43" fontId="2" fillId="0" borderId="0" xfId="3" applyNumberFormat="1" applyFont="1" applyBorder="1" applyAlignment="1">
      <alignment vertical="center" wrapText="1"/>
    </xf>
    <xf numFmtId="0" fontId="20" fillId="0" borderId="0" xfId="3" applyFont="1" applyBorder="1" applyAlignment="1">
      <alignment horizontal="center" vertical="center"/>
    </xf>
    <xf numFmtId="164" fontId="14" fillId="2" borderId="31" xfId="1" applyFont="1" applyFill="1" applyBorder="1" applyAlignment="1">
      <alignment vertical="center"/>
    </xf>
    <xf numFmtId="164" fontId="22" fillId="2" borderId="23" xfId="1" applyFont="1" applyFill="1" applyBorder="1" applyAlignment="1">
      <alignment vertical="center"/>
    </xf>
    <xf numFmtId="1" fontId="20" fillId="2" borderId="0" xfId="3" applyNumberFormat="1" applyFont="1" applyFill="1" applyBorder="1" applyAlignment="1">
      <alignment vertical="center"/>
    </xf>
    <xf numFmtId="0" fontId="20" fillId="2" borderId="0" xfId="3" quotePrefix="1" applyFont="1" applyFill="1" applyBorder="1" applyAlignment="1">
      <alignment horizontal="center" vertical="center"/>
    </xf>
    <xf numFmtId="10" fontId="23" fillId="2" borderId="23" xfId="2" applyNumberFormat="1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4" fillId="2" borderId="0" xfId="3" applyFont="1" applyFill="1" applyBorder="1" applyAlignment="1">
      <alignment horizontal="left" vertical="center"/>
    </xf>
    <xf numFmtId="0" fontId="12" fillId="2" borderId="0" xfId="3" applyFont="1" applyFill="1" applyBorder="1" applyAlignment="1">
      <alignment vertical="center"/>
    </xf>
    <xf numFmtId="0" fontId="2" fillId="2" borderId="0" xfId="3" applyFill="1" applyBorder="1" applyAlignment="1">
      <alignment horizontal="center" vertical="center"/>
    </xf>
    <xf numFmtId="14" fontId="11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top"/>
    </xf>
    <xf numFmtId="0" fontId="7" fillId="2" borderId="5" xfId="3" applyFont="1" applyFill="1" applyBorder="1" applyAlignment="1">
      <alignment horizontal="center" vertical="top"/>
    </xf>
    <xf numFmtId="166" fontId="4" fillId="2" borderId="0" xfId="3" applyNumberFormat="1" applyFont="1" applyFill="1" applyBorder="1" applyAlignment="1">
      <alignment horizontal="left" vertical="center"/>
    </xf>
    <xf numFmtId="0" fontId="7" fillId="2" borderId="0" xfId="3" applyFont="1" applyFill="1" applyBorder="1" applyAlignment="1">
      <alignment vertical="top"/>
    </xf>
    <xf numFmtId="0" fontId="7" fillId="2" borderId="5" xfId="3" applyFont="1" applyFill="1" applyBorder="1" applyAlignment="1">
      <alignment vertical="top"/>
    </xf>
    <xf numFmtId="0" fontId="9" fillId="2" borderId="45" xfId="3" applyFont="1" applyFill="1" applyBorder="1" applyAlignment="1">
      <alignment horizontal="left" vertical="top"/>
    </xf>
    <xf numFmtId="0" fontId="4" fillId="2" borderId="46" xfId="3" applyFont="1" applyFill="1" applyBorder="1" applyAlignment="1">
      <alignment horizontal="left" vertical="top"/>
    </xf>
    <xf numFmtId="0" fontId="30" fillId="2" borderId="9" xfId="3" applyFont="1" applyFill="1" applyBorder="1" applyAlignment="1">
      <alignment horizontal="center" vertical="center"/>
    </xf>
    <xf numFmtId="0" fontId="20" fillId="0" borderId="32" xfId="3" applyFont="1" applyBorder="1" applyAlignment="1">
      <alignment horizontal="center" vertical="center"/>
    </xf>
    <xf numFmtId="0" fontId="20" fillId="0" borderId="6" xfId="3" applyFont="1" applyBorder="1" applyAlignment="1">
      <alignment horizontal="center" vertical="center"/>
    </xf>
    <xf numFmtId="0" fontId="4" fillId="0" borderId="0" xfId="5" applyFont="1" applyAlignment="1">
      <alignment horizontal="center"/>
    </xf>
    <xf numFmtId="0" fontId="4" fillId="0" borderId="0" xfId="5" applyFont="1"/>
    <xf numFmtId="0" fontId="4" fillId="0" borderId="1" xfId="5" applyFont="1" applyBorder="1" applyAlignment="1">
      <alignment horizontal="center"/>
    </xf>
    <xf numFmtId="0" fontId="4" fillId="0" borderId="2" xfId="5" applyFont="1" applyBorder="1"/>
    <xf numFmtId="0" fontId="4" fillId="0" borderId="2" xfId="5" applyFont="1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31" fillId="0" borderId="4" xfId="5" applyFont="1" applyBorder="1" applyAlignment="1">
      <alignment horizontal="center"/>
    </xf>
    <xf numFmtId="0" fontId="31" fillId="0" borderId="0" xfId="5" applyFont="1" applyAlignment="1">
      <alignment horizontal="center"/>
    </xf>
    <xf numFmtId="0" fontId="31" fillId="0" borderId="5" xfId="5" applyFont="1" applyBorder="1" applyAlignment="1">
      <alignment horizontal="center"/>
    </xf>
    <xf numFmtId="0" fontId="9" fillId="0" borderId="4" xfId="5" applyFont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5" xfId="5" applyFont="1" applyBorder="1" applyAlignment="1">
      <alignment horizontal="center"/>
    </xf>
    <xf numFmtId="0" fontId="9" fillId="0" borderId="7" xfId="5" applyFont="1" applyBorder="1" applyAlignment="1">
      <alignment horizontal="left" vertical="center"/>
    </xf>
    <xf numFmtId="0" fontId="4" fillId="0" borderId="8" xfId="5" applyFont="1" applyBorder="1" applyAlignment="1">
      <alignment vertical="center"/>
    </xf>
    <xf numFmtId="0" fontId="9" fillId="0" borderId="8" xfId="5" applyFont="1" applyBorder="1" applyAlignment="1">
      <alignment horizontal="right" vertical="center"/>
    </xf>
    <xf numFmtId="0" fontId="19" fillId="0" borderId="8" xfId="6" applyFont="1" applyBorder="1" applyAlignment="1">
      <alignment vertical="center"/>
    </xf>
    <xf numFmtId="0" fontId="4" fillId="0" borderId="8" xfId="5" applyFont="1" applyBorder="1" applyAlignment="1">
      <alignment horizontal="center" vertical="center"/>
    </xf>
    <xf numFmtId="0" fontId="4" fillId="0" borderId="9" xfId="5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9" fillId="0" borderId="4" xfId="5" applyFont="1" applyBorder="1" applyAlignment="1">
      <alignment horizontal="left" vertical="center"/>
    </xf>
    <xf numFmtId="0" fontId="19" fillId="0" borderId="0" xfId="6" applyFont="1"/>
    <xf numFmtId="0" fontId="4" fillId="0" borderId="0" xfId="5" applyFont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169" fontId="9" fillId="4" borderId="0" xfId="5" applyNumberFormat="1" applyFont="1" applyFill="1" applyAlignment="1">
      <alignment horizontal="center" vertical="center"/>
    </xf>
    <xf numFmtId="169" fontId="9" fillId="4" borderId="5" xfId="5" applyNumberFormat="1" applyFont="1" applyFill="1" applyBorder="1" applyAlignment="1">
      <alignment horizontal="center" vertical="center"/>
    </xf>
    <xf numFmtId="169" fontId="9" fillId="2" borderId="0" xfId="5" applyNumberFormat="1" applyFont="1" applyFill="1" applyAlignment="1">
      <alignment horizontal="center" vertical="center"/>
    </xf>
    <xf numFmtId="169" fontId="9" fillId="2" borderId="5" xfId="5" applyNumberFormat="1" applyFont="1" applyFill="1" applyBorder="1" applyAlignment="1">
      <alignment horizontal="center" vertical="center"/>
    </xf>
    <xf numFmtId="166" fontId="4" fillId="0" borderId="0" xfId="5" applyNumberFormat="1" applyFont="1" applyAlignment="1">
      <alignment horizontal="left" vertical="center"/>
    </xf>
    <xf numFmtId="49" fontId="9" fillId="2" borderId="0" xfId="5" applyNumberFormat="1" applyFont="1" applyFill="1" applyAlignment="1">
      <alignment horizontal="left" vertical="center"/>
    </xf>
    <xf numFmtId="0" fontId="4" fillId="0" borderId="4" xfId="5" applyFont="1" applyBorder="1" applyAlignment="1">
      <alignment horizontal="left"/>
    </xf>
    <xf numFmtId="170" fontId="4" fillId="0" borderId="0" xfId="7" applyNumberFormat="1" applyFont="1" applyFill="1" applyBorder="1" applyAlignment="1">
      <alignment horizontal="left" vertical="center"/>
    </xf>
    <xf numFmtId="0" fontId="4" fillId="0" borderId="5" xfId="5" applyFont="1" applyBorder="1" applyAlignment="1">
      <alignment horizontal="center"/>
    </xf>
    <xf numFmtId="0" fontId="9" fillId="0" borderId="14" xfId="5" applyFont="1" applyBorder="1" applyAlignment="1">
      <alignment horizontal="center" vertical="center"/>
    </xf>
    <xf numFmtId="0" fontId="9" fillId="0" borderId="15" xfId="5" applyFont="1" applyBorder="1" applyAlignment="1">
      <alignment horizontal="left" vertical="center"/>
    </xf>
    <xf numFmtId="0" fontId="9" fillId="0" borderId="15" xfId="5" applyFont="1" applyBorder="1" applyAlignment="1">
      <alignment horizontal="center" vertical="center" wrapText="1"/>
    </xf>
    <xf numFmtId="0" fontId="9" fillId="0" borderId="15" xfId="5" applyFont="1" applyBorder="1" applyAlignment="1">
      <alignment horizontal="center" vertical="center"/>
    </xf>
    <xf numFmtId="0" fontId="9" fillId="0" borderId="18" xfId="5" applyFont="1" applyBorder="1" applyAlignment="1">
      <alignment horizontal="center" vertical="center"/>
    </xf>
    <xf numFmtId="0" fontId="9" fillId="0" borderId="19" xfId="5" applyFont="1" applyBorder="1" applyAlignment="1">
      <alignment horizontal="center" vertical="center"/>
    </xf>
    <xf numFmtId="0" fontId="9" fillId="0" borderId="20" xfId="5" applyFont="1" applyBorder="1" applyAlignment="1">
      <alignment horizontal="left" vertical="center"/>
    </xf>
    <xf numFmtId="0" fontId="9" fillId="0" borderId="20" xfId="5" applyFont="1" applyBorder="1" applyAlignment="1">
      <alignment horizontal="center" vertical="center"/>
    </xf>
    <xf numFmtId="0" fontId="9" fillId="0" borderId="23" xfId="5" applyFont="1" applyBorder="1" applyAlignment="1">
      <alignment horizontal="center" vertical="center"/>
    </xf>
    <xf numFmtId="1" fontId="32" fillId="2" borderId="19" xfId="3" applyNumberFormat="1" applyFont="1" applyFill="1" applyBorder="1" applyAlignment="1">
      <alignment horizontal="center" vertical="center"/>
    </xf>
    <xf numFmtId="1" fontId="15" fillId="2" borderId="20" xfId="3" applyNumberFormat="1" applyFont="1" applyFill="1" applyBorder="1" applyAlignment="1">
      <alignment horizontal="left" vertical="center"/>
    </xf>
    <xf numFmtId="165" fontId="32" fillId="0" borderId="20" xfId="1" applyNumberFormat="1" applyFont="1" applyFill="1" applyBorder="1" applyAlignment="1">
      <alignment horizontal="left" vertical="center"/>
    </xf>
    <xf numFmtId="165" fontId="32" fillId="0" borderId="20" xfId="1" applyNumberFormat="1" applyFont="1" applyFill="1" applyBorder="1" applyAlignment="1">
      <alignment horizontal="center" vertical="center"/>
    </xf>
    <xf numFmtId="164" fontId="32" fillId="0" borderId="20" xfId="1" applyFont="1" applyFill="1" applyBorder="1" applyAlignment="1">
      <alignment horizontal="center" vertical="center"/>
    </xf>
    <xf numFmtId="10" fontId="4" fillId="0" borderId="20" xfId="8" applyNumberFormat="1" applyFont="1" applyBorder="1" applyAlignment="1">
      <alignment horizontal="center" vertical="center"/>
    </xf>
    <xf numFmtId="10" fontId="4" fillId="0" borderId="23" xfId="8" applyNumberFormat="1" applyFont="1" applyBorder="1" applyAlignment="1">
      <alignment horizontal="center" vertical="center"/>
    </xf>
    <xf numFmtId="1" fontId="32" fillId="2" borderId="20" xfId="3" applyNumberFormat="1" applyFont="1" applyFill="1" applyBorder="1" applyAlignment="1">
      <alignment horizontal="left" vertical="center"/>
    </xf>
    <xf numFmtId="165" fontId="32" fillId="2" borderId="20" xfId="1" applyNumberFormat="1" applyFont="1" applyFill="1" applyBorder="1" applyAlignment="1">
      <alignment horizontal="left" vertical="center"/>
    </xf>
    <xf numFmtId="165" fontId="32" fillId="2" borderId="20" xfId="1" applyNumberFormat="1" applyFont="1" applyFill="1" applyBorder="1" applyAlignment="1">
      <alignment horizontal="center" vertical="center"/>
    </xf>
    <xf numFmtId="164" fontId="32" fillId="2" borderId="20" xfId="1" applyFont="1" applyFill="1" applyBorder="1" applyAlignment="1">
      <alignment horizontal="center" vertical="center"/>
    </xf>
    <xf numFmtId="0" fontId="33" fillId="0" borderId="0" xfId="5" applyFont="1" applyAlignment="1">
      <alignment vertical="center"/>
    </xf>
    <xf numFmtId="1" fontId="32" fillId="2" borderId="19" xfId="9" quotePrefix="1" applyNumberFormat="1" applyFont="1" applyFill="1" applyBorder="1" applyAlignment="1">
      <alignment horizontal="center"/>
    </xf>
    <xf numFmtId="1" fontId="32" fillId="2" borderId="19" xfId="9" quotePrefix="1" applyNumberFormat="1" applyFont="1" applyFill="1" applyBorder="1" applyAlignment="1">
      <alignment horizontal="left"/>
    </xf>
    <xf numFmtId="1" fontId="15" fillId="2" borderId="19" xfId="9" quotePrefix="1" applyNumberFormat="1" applyFont="1" applyFill="1" applyBorder="1" applyAlignment="1">
      <alignment horizontal="left"/>
    </xf>
    <xf numFmtId="0" fontId="33" fillId="2" borderId="0" xfId="5" applyFont="1" applyFill="1" applyAlignment="1">
      <alignment vertical="center"/>
    </xf>
    <xf numFmtId="0" fontId="35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1" fontId="4" fillId="2" borderId="19" xfId="3" applyNumberFormat="1" applyFont="1" applyFill="1" applyBorder="1" applyAlignment="1">
      <alignment horizontal="center" vertical="center"/>
    </xf>
    <xf numFmtId="1" fontId="4" fillId="2" borderId="20" xfId="3" applyNumberFormat="1" applyFont="1" applyFill="1" applyBorder="1" applyAlignment="1">
      <alignment horizontal="left" vertical="center"/>
    </xf>
    <xf numFmtId="165" fontId="4" fillId="0" borderId="20" xfId="1" applyNumberFormat="1" applyFont="1" applyFill="1" applyBorder="1" applyAlignment="1">
      <alignment horizontal="left"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0" xfId="1" applyFont="1" applyFill="1" applyBorder="1" applyAlignment="1">
      <alignment horizontal="center" vertical="center"/>
    </xf>
    <xf numFmtId="0" fontId="9" fillId="0" borderId="20" xfId="5" applyFont="1" applyBorder="1" applyAlignment="1">
      <alignment horizontal="center" vertical="center"/>
    </xf>
    <xf numFmtId="164" fontId="9" fillId="0" borderId="20" xfId="5" applyNumberFormat="1" applyFont="1" applyBorder="1" applyAlignment="1">
      <alignment horizontal="center" vertical="center"/>
    </xf>
    <xf numFmtId="164" fontId="9" fillId="0" borderId="23" xfId="5" applyNumberFormat="1" applyFont="1" applyBorder="1" applyAlignment="1">
      <alignment horizontal="center" vertical="center"/>
    </xf>
    <xf numFmtId="0" fontId="9" fillId="0" borderId="24" xfId="5" applyFont="1" applyBorder="1" applyAlignment="1">
      <alignment horizontal="center" vertical="center"/>
    </xf>
    <xf numFmtId="0" fontId="9" fillId="0" borderId="25" xfId="5" applyFont="1" applyBorder="1" applyAlignment="1">
      <alignment horizontal="center" vertical="center"/>
    </xf>
    <xf numFmtId="164" fontId="9" fillId="0" borderId="25" xfId="5" applyNumberFormat="1" applyFont="1" applyBorder="1" applyAlignment="1">
      <alignment horizontal="center"/>
    </xf>
    <xf numFmtId="164" fontId="9" fillId="0" borderId="28" xfId="5" applyNumberFormat="1" applyFont="1" applyBorder="1" applyAlignment="1">
      <alignment horizontal="center"/>
    </xf>
    <xf numFmtId="43" fontId="4" fillId="0" borderId="0" xfId="5" applyNumberFormat="1" applyFont="1" applyAlignment="1">
      <alignment horizontal="center"/>
    </xf>
    <xf numFmtId="164" fontId="4" fillId="0" borderId="0" xfId="1" applyFont="1" applyAlignment="1">
      <alignment horizontal="center"/>
    </xf>
    <xf numFmtId="164" fontId="4" fillId="0" borderId="0" xfId="5" applyNumberFormat="1" applyFont="1" applyAlignment="1">
      <alignment horizontal="center"/>
    </xf>
    <xf numFmtId="0" fontId="32" fillId="0" borderId="0" xfId="5" applyFont="1" applyAlignment="1">
      <alignment horizontal="center"/>
    </xf>
    <xf numFmtId="0" fontId="32" fillId="0" borderId="0" xfId="5" applyFont="1" applyAlignment="1">
      <alignment horizontal="left"/>
    </xf>
    <xf numFmtId="0" fontId="32" fillId="0" borderId="0" xfId="5" applyFont="1"/>
    <xf numFmtId="0" fontId="32" fillId="0" borderId="1" xfId="5" applyFont="1" applyBorder="1" applyAlignment="1">
      <alignment horizontal="center"/>
    </xf>
    <xf numFmtId="0" fontId="32" fillId="0" borderId="2" xfId="5" applyFont="1" applyBorder="1" applyAlignment="1">
      <alignment horizontal="left"/>
    </xf>
    <xf numFmtId="0" fontId="32" fillId="0" borderId="2" xfId="5" applyFont="1" applyBorder="1"/>
    <xf numFmtId="0" fontId="31" fillId="0" borderId="4" xfId="5" applyFont="1" applyBorder="1" applyAlignment="1">
      <alignment horizontal="center" vertical="center"/>
    </xf>
    <xf numFmtId="0" fontId="31" fillId="0" borderId="0" xfId="5" applyFont="1" applyAlignment="1">
      <alignment horizontal="center" vertical="center"/>
    </xf>
    <xf numFmtId="0" fontId="31" fillId="0" borderId="5" xfId="5" applyFont="1" applyBorder="1" applyAlignment="1">
      <alignment horizontal="center" vertical="center"/>
    </xf>
    <xf numFmtId="0" fontId="15" fillId="0" borderId="4" xfId="5" applyFont="1" applyBorder="1" applyAlignment="1">
      <alignment horizontal="center"/>
    </xf>
    <xf numFmtId="0" fontId="15" fillId="0" borderId="0" xfId="5" applyFont="1" applyAlignment="1">
      <alignment horizontal="left"/>
    </xf>
    <xf numFmtId="0" fontId="15" fillId="0" borderId="0" xfId="5" applyFont="1" applyAlignment="1">
      <alignment horizontal="center"/>
    </xf>
    <xf numFmtId="0" fontId="15" fillId="0" borderId="7" xfId="5" applyFont="1" applyBorder="1" applyAlignment="1">
      <alignment horizontal="left" vertical="center"/>
    </xf>
    <xf numFmtId="0" fontId="32" fillId="0" borderId="8" xfId="5" applyFont="1" applyBorder="1" applyAlignment="1">
      <alignment horizontal="left" vertical="center"/>
    </xf>
    <xf numFmtId="0" fontId="15" fillId="0" borderId="8" xfId="5" applyFont="1" applyBorder="1" applyAlignment="1">
      <alignment horizontal="right" vertical="center"/>
    </xf>
    <xf numFmtId="0" fontId="36" fillId="0" borderId="8" xfId="6" applyFont="1" applyBorder="1" applyAlignment="1">
      <alignment vertical="center"/>
    </xf>
    <xf numFmtId="0" fontId="32" fillId="0" borderId="8" xfId="5" applyFont="1" applyBorder="1" applyAlignment="1">
      <alignment vertical="center"/>
    </xf>
    <xf numFmtId="0" fontId="15" fillId="0" borderId="4" xfId="5" applyFont="1" applyBorder="1" applyAlignment="1">
      <alignment horizontal="left" vertical="center"/>
    </xf>
    <xf numFmtId="0" fontId="32" fillId="0" borderId="0" xfId="5" applyFont="1" applyAlignment="1">
      <alignment horizontal="left" vertical="center"/>
    </xf>
    <xf numFmtId="0" fontId="32" fillId="0" borderId="0" xfId="5" applyFont="1" applyAlignment="1">
      <alignment vertical="center"/>
    </xf>
    <xf numFmtId="0" fontId="36" fillId="0" borderId="0" xfId="6" applyFont="1"/>
    <xf numFmtId="166" fontId="32" fillId="0" borderId="0" xfId="5" applyNumberFormat="1" applyFont="1" applyAlignment="1">
      <alignment horizontal="left" vertical="center"/>
    </xf>
    <xf numFmtId="0" fontId="32" fillId="0" borderId="4" xfId="5" applyFont="1" applyBorder="1" applyAlignment="1">
      <alignment horizontal="left"/>
    </xf>
    <xf numFmtId="170" fontId="32" fillId="0" borderId="0" xfId="7" applyNumberFormat="1" applyFont="1" applyFill="1" applyBorder="1" applyAlignment="1">
      <alignment horizontal="left" vertical="center"/>
    </xf>
    <xf numFmtId="0" fontId="15" fillId="0" borderId="14" xfId="5" applyFont="1" applyBorder="1" applyAlignment="1">
      <alignment horizontal="center" vertical="center"/>
    </xf>
    <xf numFmtId="0" fontId="15" fillId="0" borderId="15" xfId="5" applyFont="1" applyBorder="1" applyAlignment="1">
      <alignment horizontal="left" vertical="center"/>
    </xf>
    <xf numFmtId="0" fontId="15" fillId="0" borderId="15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/>
    </xf>
    <xf numFmtId="0" fontId="15" fillId="0" borderId="19" xfId="5" applyFont="1" applyBorder="1" applyAlignment="1">
      <alignment horizontal="center" vertical="center"/>
    </xf>
    <xf numFmtId="0" fontId="15" fillId="0" borderId="20" xfId="5" applyFont="1" applyBorder="1" applyAlignment="1">
      <alignment horizontal="left" vertical="center"/>
    </xf>
    <xf numFmtId="0" fontId="15" fillId="0" borderId="20" xfId="5" applyFont="1" applyBorder="1" applyAlignment="1">
      <alignment horizontal="center" vertical="center"/>
    </xf>
    <xf numFmtId="0" fontId="15" fillId="0" borderId="20" xfId="5" applyFont="1" applyBorder="1" applyAlignment="1">
      <alignment horizontal="center" vertical="center"/>
    </xf>
    <xf numFmtId="164" fontId="9" fillId="0" borderId="23" xfId="1" applyFont="1" applyBorder="1" applyAlignment="1">
      <alignment horizontal="center" vertical="center"/>
    </xf>
    <xf numFmtId="0" fontId="15" fillId="0" borderId="24" xfId="5" applyFont="1" applyBorder="1" applyAlignment="1">
      <alignment horizontal="center" vertical="center"/>
    </xf>
    <xf numFmtId="0" fontId="15" fillId="0" borderId="25" xfId="5" applyFont="1" applyBorder="1" applyAlignment="1">
      <alignment horizontal="center" vertical="center"/>
    </xf>
    <xf numFmtId="17" fontId="4" fillId="0" borderId="0" xfId="5" applyNumberFormat="1" applyFont="1" applyAlignment="1">
      <alignment horizontal="center"/>
    </xf>
    <xf numFmtId="43" fontId="9" fillId="0" borderId="0" xfId="5" applyNumberFormat="1" applyFont="1" applyAlignment="1">
      <alignment horizontal="center"/>
    </xf>
    <xf numFmtId="0" fontId="9" fillId="0" borderId="0" xfId="5" applyFont="1"/>
    <xf numFmtId="43" fontId="9" fillId="0" borderId="0" xfId="5" applyNumberFormat="1" applyFont="1"/>
    <xf numFmtId="43" fontId="4" fillId="0" borderId="0" xfId="5" applyNumberFormat="1" applyFont="1"/>
    <xf numFmtId="164" fontId="9" fillId="0" borderId="0" xfId="5" applyNumberFormat="1" applyFont="1" applyAlignment="1">
      <alignment horizontal="center"/>
    </xf>
    <xf numFmtId="164" fontId="9" fillId="0" borderId="0" xfId="1" applyFont="1" applyAlignment="1">
      <alignment horizontal="center"/>
    </xf>
    <xf numFmtId="0" fontId="34" fillId="0" borderId="0" xfId="9"/>
    <xf numFmtId="0" fontId="34" fillId="0" borderId="0" xfId="9" applyAlignment="1">
      <alignment vertical="center"/>
    </xf>
    <xf numFmtId="0" fontId="34" fillId="2" borderId="1" xfId="9" applyFill="1" applyBorder="1"/>
    <xf numFmtId="0" fontId="34" fillId="2" borderId="2" xfId="9" applyFill="1" applyBorder="1"/>
    <xf numFmtId="0" fontId="34" fillId="2" borderId="3" xfId="9" applyFill="1" applyBorder="1"/>
    <xf numFmtId="0" fontId="3" fillId="2" borderId="4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7" fillId="6" borderId="7" xfId="10" applyFont="1" applyFill="1" applyBorder="1" applyAlignment="1">
      <alignment horizontal="center" vertical="center"/>
    </xf>
    <xf numFmtId="0" fontId="7" fillId="6" borderId="8" xfId="10" applyFont="1" applyFill="1" applyBorder="1" applyAlignment="1">
      <alignment horizontal="center" vertical="center"/>
    </xf>
    <xf numFmtId="0" fontId="7" fillId="6" borderId="9" xfId="10" applyFont="1" applyFill="1" applyBorder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0" xfId="9" applyFont="1"/>
    <xf numFmtId="0" fontId="7" fillId="6" borderId="45" xfId="10" applyFont="1" applyFill="1" applyBorder="1" applyAlignment="1">
      <alignment horizontal="center" vertical="center"/>
    </xf>
    <xf numFmtId="0" fontId="7" fillId="6" borderId="46" xfId="10" applyFont="1" applyFill="1" applyBorder="1" applyAlignment="1">
      <alignment horizontal="center" vertical="center"/>
    </xf>
    <xf numFmtId="0" fontId="7" fillId="6" borderId="10" xfId="10" applyFont="1" applyFill="1" applyBorder="1" applyAlignment="1">
      <alignment horizontal="center" vertical="center"/>
    </xf>
    <xf numFmtId="0" fontId="7" fillId="7" borderId="14" xfId="10" applyFont="1" applyFill="1" applyBorder="1" applyAlignment="1">
      <alignment horizontal="center" vertical="center"/>
    </xf>
    <xf numFmtId="0" fontId="7" fillId="7" borderId="15" xfId="10" applyFont="1" applyFill="1" applyBorder="1" applyAlignment="1">
      <alignment horizontal="center" vertical="center"/>
    </xf>
    <xf numFmtId="0" fontId="7" fillId="7" borderId="17" xfId="10" applyFont="1" applyFill="1" applyBorder="1" applyAlignment="1">
      <alignment horizontal="center" vertical="center"/>
    </xf>
    <xf numFmtId="0" fontId="7" fillId="7" borderId="18" xfId="10" applyFont="1" applyFill="1" applyBorder="1" applyAlignment="1">
      <alignment horizontal="center" vertical="center"/>
    </xf>
    <xf numFmtId="0" fontId="7" fillId="7" borderId="19" xfId="10" applyFont="1" applyFill="1" applyBorder="1" applyAlignment="1">
      <alignment horizontal="center" vertical="center"/>
    </xf>
    <xf numFmtId="0" fontId="7" fillId="7" borderId="20" xfId="10" applyFont="1" applyFill="1" applyBorder="1" applyAlignment="1">
      <alignment horizontal="center" vertical="center"/>
    </xf>
    <xf numFmtId="0" fontId="7" fillId="7" borderId="22" xfId="10" applyFont="1" applyFill="1" applyBorder="1" applyAlignment="1">
      <alignment horizontal="center" vertical="center"/>
    </xf>
    <xf numFmtId="0" fontId="7" fillId="7" borderId="23" xfId="10" applyFont="1" applyFill="1" applyBorder="1" applyAlignment="1">
      <alignment horizontal="center" vertical="center"/>
    </xf>
    <xf numFmtId="0" fontId="38" fillId="6" borderId="19" xfId="10" applyFont="1" applyFill="1" applyBorder="1" applyAlignment="1">
      <alignment horizontal="center" vertical="center"/>
    </xf>
    <xf numFmtId="0" fontId="38" fillId="6" borderId="20" xfId="10" applyFont="1" applyFill="1" applyBorder="1" applyAlignment="1">
      <alignment horizontal="center" vertical="center"/>
    </xf>
    <xf numFmtId="0" fontId="38" fillId="6" borderId="20" xfId="10" applyFont="1" applyFill="1" applyBorder="1" applyAlignment="1">
      <alignment horizontal="center" vertical="center"/>
    </xf>
    <xf numFmtId="0" fontId="9" fillId="6" borderId="20" xfId="10" applyFont="1" applyFill="1" applyBorder="1" applyAlignment="1">
      <alignment horizontal="center" vertical="center"/>
    </xf>
    <xf numFmtId="0" fontId="38" fillId="6" borderId="22" xfId="10" applyFont="1" applyFill="1" applyBorder="1" applyAlignment="1">
      <alignment horizontal="center" vertical="center"/>
    </xf>
    <xf numFmtId="0" fontId="9" fillId="6" borderId="23" xfId="10" applyFont="1" applyFill="1" applyBorder="1" applyAlignment="1">
      <alignment horizontal="center" vertical="center"/>
    </xf>
    <xf numFmtId="0" fontId="4" fillId="6" borderId="19" xfId="10" applyFont="1" applyFill="1" applyBorder="1" applyAlignment="1">
      <alignment horizontal="left" vertical="center"/>
    </xf>
    <xf numFmtId="0" fontId="4" fillId="6" borderId="20" xfId="10" applyFont="1" applyFill="1" applyBorder="1" applyAlignment="1">
      <alignment horizontal="center" vertical="center"/>
    </xf>
    <xf numFmtId="2" fontId="39" fillId="6" borderId="20" xfId="10" applyNumberFormat="1" applyFont="1" applyFill="1" applyBorder="1" applyAlignment="1">
      <alignment horizontal="center" vertical="center"/>
    </xf>
    <xf numFmtId="2" fontId="39" fillId="6" borderId="23" xfId="10" applyNumberFormat="1" applyFont="1" applyFill="1" applyBorder="1" applyAlignment="1">
      <alignment horizontal="center" vertical="center"/>
    </xf>
    <xf numFmtId="164" fontId="4" fillId="0" borderId="0" xfId="1" applyFont="1" applyAlignment="1">
      <alignment vertical="center"/>
    </xf>
    <xf numFmtId="171" fontId="19" fillId="0" borderId="47" xfId="9" applyNumberFormat="1" applyFont="1" applyBorder="1" applyAlignment="1">
      <alignment horizontal="center" vertical="center"/>
    </xf>
    <xf numFmtId="0" fontId="4" fillId="6" borderId="19" xfId="10" applyFont="1" applyFill="1" applyBorder="1" applyAlignment="1">
      <alignment horizontal="left" vertical="center" wrapText="1"/>
    </xf>
    <xf numFmtId="0" fontId="39" fillId="6" borderId="20" xfId="10" applyFont="1" applyFill="1" applyBorder="1" applyAlignment="1">
      <alignment horizontal="center" vertical="center"/>
    </xf>
    <xf numFmtId="0" fontId="39" fillId="6" borderId="20" xfId="10" applyFont="1" applyFill="1" applyBorder="1" applyAlignment="1">
      <alignment horizontal="left" vertical="top"/>
    </xf>
    <xf numFmtId="2" fontId="38" fillId="6" borderId="20" xfId="10" applyNumberFormat="1" applyFont="1" applyFill="1" applyBorder="1" applyAlignment="1">
      <alignment horizontal="center" vertical="center"/>
    </xf>
    <xf numFmtId="2" fontId="38" fillId="6" borderId="23" xfId="10" applyNumberFormat="1" applyFont="1" applyFill="1" applyBorder="1" applyAlignment="1">
      <alignment horizontal="center" vertical="center"/>
    </xf>
    <xf numFmtId="0" fontId="9" fillId="6" borderId="19" xfId="10" applyFont="1" applyFill="1" applyBorder="1" applyAlignment="1">
      <alignment horizontal="center" vertical="center"/>
    </xf>
    <xf numFmtId="0" fontId="9" fillId="6" borderId="20" xfId="10" applyFont="1" applyFill="1" applyBorder="1" applyAlignment="1">
      <alignment horizontal="center" vertical="center"/>
    </xf>
    <xf numFmtId="172" fontId="19" fillId="0" borderId="47" xfId="9" applyNumberFormat="1" applyFont="1" applyBorder="1" applyAlignment="1">
      <alignment horizontal="center" vertical="center"/>
    </xf>
    <xf numFmtId="2" fontId="9" fillId="6" borderId="20" xfId="10" applyNumberFormat="1" applyFont="1" applyFill="1" applyBorder="1" applyAlignment="1">
      <alignment horizontal="center" vertical="center"/>
    </xf>
    <xf numFmtId="2" fontId="9" fillId="6" borderId="23" xfId="10" applyNumberFormat="1" applyFont="1" applyFill="1" applyBorder="1" applyAlignment="1">
      <alignment horizontal="center" vertical="center"/>
    </xf>
    <xf numFmtId="0" fontId="7" fillId="7" borderId="42" xfId="10" applyFont="1" applyFill="1" applyBorder="1" applyAlignment="1">
      <alignment horizontal="center" vertical="center"/>
    </xf>
    <xf numFmtId="0" fontId="7" fillId="7" borderId="27" xfId="10" applyFont="1" applyFill="1" applyBorder="1" applyAlignment="1">
      <alignment horizontal="center" vertical="center"/>
    </xf>
    <xf numFmtId="2" fontId="7" fillId="7" borderId="25" xfId="11" applyNumberFormat="1" applyFont="1" applyFill="1" applyBorder="1" applyAlignment="1">
      <alignment horizontal="center" vertical="center"/>
    </xf>
    <xf numFmtId="2" fontId="7" fillId="7" borderId="28" xfId="11" applyNumberFormat="1" applyFont="1" applyFill="1" applyBorder="1" applyAlignment="1">
      <alignment horizontal="center" vertical="center"/>
    </xf>
    <xf numFmtId="0" fontId="40" fillId="6" borderId="0" xfId="10" applyFont="1" applyFill="1"/>
    <xf numFmtId="0" fontId="4" fillId="6" borderId="0" xfId="10" applyFont="1" applyFill="1" applyAlignment="1">
      <alignment horizontal="left" vertical="center"/>
    </xf>
    <xf numFmtId="0" fontId="4" fillId="0" borderId="0" xfId="9" applyFont="1" applyAlignment="1">
      <alignment horizontal="justify" vertical="justify" wrapText="1"/>
    </xf>
    <xf numFmtId="0" fontId="41" fillId="0" borderId="0" xfId="9" applyFont="1" applyAlignment="1">
      <alignment horizontal="center" vertical="center"/>
    </xf>
    <xf numFmtId="0" fontId="43" fillId="0" borderId="48" xfId="9" applyFont="1" applyBorder="1" applyAlignment="1">
      <alignment horizontal="left" vertical="center" wrapText="1"/>
    </xf>
    <xf numFmtId="0" fontId="43" fillId="0" borderId="0" xfId="9" applyFont="1" applyAlignment="1">
      <alignment horizontal="left" vertical="center" wrapText="1"/>
    </xf>
    <xf numFmtId="0" fontId="44" fillId="8" borderId="49" xfId="9" applyFont="1" applyFill="1" applyBorder="1" applyAlignment="1">
      <alignment horizontal="center" vertical="center" wrapText="1"/>
    </xf>
    <xf numFmtId="0" fontId="44" fillId="8" borderId="50" xfId="9" applyFont="1" applyFill="1" applyBorder="1" applyAlignment="1">
      <alignment horizontal="center" vertical="center" wrapText="1"/>
    </xf>
    <xf numFmtId="0" fontId="44" fillId="8" borderId="51" xfId="9" applyFont="1" applyFill="1" applyBorder="1" applyAlignment="1">
      <alignment horizontal="center" vertical="center" wrapText="1"/>
    </xf>
    <xf numFmtId="0" fontId="44" fillId="8" borderId="51" xfId="9" applyFont="1" applyFill="1" applyBorder="1" applyAlignment="1">
      <alignment horizontal="center" vertical="center" wrapText="1"/>
    </xf>
    <xf numFmtId="0" fontId="44" fillId="8" borderId="52" xfId="9" applyFont="1" applyFill="1" applyBorder="1" applyAlignment="1">
      <alignment horizontal="center" vertical="center" wrapText="1"/>
    </xf>
    <xf numFmtId="0" fontId="43" fillId="0" borderId="53" xfId="9" applyFont="1" applyBorder="1" applyAlignment="1">
      <alignment vertical="center" wrapText="1"/>
    </xf>
    <xf numFmtId="0" fontId="43" fillId="0" borderId="54" xfId="9" applyFont="1" applyBorder="1" applyAlignment="1">
      <alignment horizontal="center" vertical="center" wrapText="1"/>
    </xf>
    <xf numFmtId="0" fontId="43" fillId="0" borderId="55" xfId="9" applyFont="1" applyBorder="1" applyAlignment="1">
      <alignment horizontal="center" vertical="center" wrapText="1"/>
    </xf>
    <xf numFmtId="4" fontId="43" fillId="0" borderId="53" xfId="9" applyNumberFormat="1" applyFont="1" applyBorder="1" applyAlignment="1">
      <alignment horizontal="center" vertical="center" wrapText="1"/>
    </xf>
    <xf numFmtId="0" fontId="43" fillId="0" borderId="49" xfId="9" applyFont="1" applyBorder="1" applyAlignment="1">
      <alignment horizontal="center" vertical="center" wrapText="1"/>
    </xf>
    <xf numFmtId="0" fontId="43" fillId="0" borderId="56" xfId="9" applyFont="1" applyBorder="1" applyAlignment="1">
      <alignment horizontal="center" vertical="center" wrapText="1"/>
    </xf>
    <xf numFmtId="0" fontId="43" fillId="0" borderId="57" xfId="9" applyFont="1" applyBorder="1" applyAlignment="1">
      <alignment horizontal="center" vertical="center" wrapText="1"/>
    </xf>
    <xf numFmtId="0" fontId="44" fillId="0" borderId="49" xfId="9" applyFont="1" applyBorder="1" applyAlignment="1">
      <alignment vertical="center" wrapText="1"/>
    </xf>
    <xf numFmtId="0" fontId="44" fillId="0" borderId="58" xfId="9" applyFont="1" applyBorder="1" applyAlignment="1">
      <alignment vertical="center" wrapText="1"/>
    </xf>
    <xf numFmtId="0" fontId="44" fillId="0" borderId="55" xfId="9" applyFont="1" applyBorder="1" applyAlignment="1">
      <alignment horizontal="center" vertical="center" wrapText="1"/>
    </xf>
    <xf numFmtId="0" fontId="44" fillId="0" borderId="53" xfId="9" applyFont="1" applyBorder="1" applyAlignment="1">
      <alignment horizontal="center" vertical="center" wrapText="1"/>
    </xf>
    <xf numFmtId="4" fontId="44" fillId="0" borderId="56" xfId="9" applyNumberFormat="1" applyFont="1" applyBorder="1" applyAlignment="1">
      <alignment horizontal="center" vertical="center" wrapText="1"/>
    </xf>
    <xf numFmtId="0" fontId="43" fillId="0" borderId="0" xfId="9" applyFont="1" applyAlignment="1">
      <alignment horizontal="justify" vertical="center"/>
    </xf>
    <xf numFmtId="0" fontId="2" fillId="0" borderId="0" xfId="9" applyFont="1"/>
    <xf numFmtId="0" fontId="44" fillId="0" borderId="59" xfId="9" applyFont="1" applyBorder="1" applyAlignment="1">
      <alignment horizontal="center" vertical="center" wrapText="1"/>
    </xf>
    <xf numFmtId="0" fontId="44" fillId="0" borderId="60" xfId="9" applyFont="1" applyBorder="1" applyAlignment="1">
      <alignment horizontal="center" vertical="center" wrapText="1"/>
    </xf>
    <xf numFmtId="4" fontId="44" fillId="0" borderId="61" xfId="9" applyNumberFormat="1" applyFont="1" applyBorder="1" applyAlignment="1">
      <alignment horizontal="center" vertical="center" wrapText="1"/>
    </xf>
    <xf numFmtId="164" fontId="17" fillId="3" borderId="10" xfId="1" applyFont="1" applyFill="1" applyBorder="1" applyAlignment="1">
      <alignment vertical="center"/>
    </xf>
    <xf numFmtId="164" fontId="45" fillId="3" borderId="43" xfId="1" applyFont="1" applyFill="1" applyBorder="1" applyAlignment="1">
      <alignment horizontal="center" vertical="center"/>
    </xf>
    <xf numFmtId="4" fontId="18" fillId="3" borderId="43" xfId="3" applyNumberFormat="1" applyFont="1" applyFill="1" applyBorder="1" applyAlignment="1">
      <alignment horizontal="center" vertical="center"/>
    </xf>
    <xf numFmtId="165" fontId="18" fillId="3" borderId="43" xfId="1" applyNumberFormat="1" applyFont="1" applyFill="1" applyBorder="1" applyAlignment="1">
      <alignment horizontal="right" vertical="center"/>
    </xf>
    <xf numFmtId="1" fontId="17" fillId="3" borderId="43" xfId="9" applyNumberFormat="1" applyFont="1" applyFill="1" applyBorder="1" applyAlignment="1">
      <alignment vertical="center"/>
    </xf>
    <xf numFmtId="1" fontId="17" fillId="3" borderId="26" xfId="3" applyNumberFormat="1" applyFont="1" applyFill="1" applyBorder="1" applyAlignment="1">
      <alignment horizontal="center" vertical="center"/>
    </xf>
    <xf numFmtId="1" fontId="17" fillId="3" borderId="24" xfId="3" quotePrefix="1" applyNumberFormat="1" applyFont="1" applyFill="1" applyBorder="1" applyAlignment="1">
      <alignment horizontal="center" vertical="center"/>
    </xf>
    <xf numFmtId="164" fontId="45" fillId="3" borderId="34" xfId="1" applyFont="1" applyFill="1" applyBorder="1" applyAlignment="1">
      <alignment horizontal="center" vertical="center"/>
    </xf>
    <xf numFmtId="1" fontId="17" fillId="3" borderId="34" xfId="9" applyNumberFormat="1" applyFont="1" applyFill="1" applyBorder="1" applyAlignment="1">
      <alignment vertical="center"/>
    </xf>
    <xf numFmtId="1" fontId="20" fillId="2" borderId="31" xfId="9" applyNumberFormat="1" applyFont="1" applyFill="1" applyBorder="1" applyAlignment="1">
      <alignment vertical="center"/>
    </xf>
    <xf numFmtId="0" fontId="20" fillId="2" borderId="6" xfId="9" applyFont="1" applyFill="1" applyBorder="1" applyAlignment="1">
      <alignment horizontal="left" vertical="center"/>
    </xf>
    <xf numFmtId="1" fontId="20" fillId="2" borderId="6" xfId="9" applyNumberFormat="1" applyFont="1" applyFill="1" applyBorder="1" applyAlignment="1">
      <alignment horizontal="center" vertical="center"/>
    </xf>
    <xf numFmtId="1" fontId="20" fillId="2" borderId="32" xfId="9" applyNumberFormat="1" applyFont="1" applyFill="1" applyBorder="1" applyAlignment="1">
      <alignment horizontal="center" vertical="center"/>
    </xf>
    <xf numFmtId="164" fontId="20" fillId="2" borderId="8" xfId="1" applyFont="1" applyFill="1" applyBorder="1" applyAlignment="1">
      <alignment horizontal="center" vertical="center"/>
    </xf>
    <xf numFmtId="0" fontId="20" fillId="2" borderId="8" xfId="9" applyFont="1" applyFill="1" applyBorder="1" applyAlignment="1">
      <alignment horizontal="left" vertical="center"/>
    </xf>
    <xf numFmtId="1" fontId="20" fillId="2" borderId="8" xfId="9" applyNumberFormat="1" applyFont="1" applyFill="1" applyBorder="1" applyAlignment="1">
      <alignment horizontal="center" vertical="center"/>
    </xf>
    <xf numFmtId="1" fontId="20" fillId="2" borderId="7" xfId="9" applyNumberFormat="1" applyFont="1" applyFill="1" applyBorder="1" applyAlignment="1">
      <alignment horizontal="center" vertical="center"/>
    </xf>
    <xf numFmtId="0" fontId="20" fillId="2" borderId="20" xfId="9" applyFont="1" applyFill="1" applyBorder="1" applyAlignment="1">
      <alignment horizontal="left" vertical="center"/>
    </xf>
    <xf numFmtId="1" fontId="20" fillId="2" borderId="22" xfId="9" applyNumberFormat="1" applyFont="1" applyFill="1" applyBorder="1" applyAlignment="1">
      <alignment horizontal="center" vertical="center"/>
    </xf>
    <xf numFmtId="1" fontId="20" fillId="2" borderId="19" xfId="9" applyNumberFormat="1" applyFont="1" applyFill="1" applyBorder="1" applyAlignment="1">
      <alignment horizontal="center" vertical="center"/>
    </xf>
    <xf numFmtId="164" fontId="20" fillId="2" borderId="31" xfId="1" applyFont="1" applyFill="1" applyBorder="1" applyAlignment="1">
      <alignment vertical="center"/>
    </xf>
    <xf numFmtId="164" fontId="20" fillId="2" borderId="30" xfId="1" applyFont="1" applyFill="1" applyBorder="1" applyAlignment="1">
      <alignment horizontal="center" vertical="center"/>
    </xf>
    <xf numFmtId="0" fontId="14" fillId="0" borderId="33" xfId="9" applyFont="1" applyBorder="1" applyAlignment="1">
      <alignment horizontal="left" vertical="center"/>
    </xf>
    <xf numFmtId="1" fontId="14" fillId="2" borderId="29" xfId="9" quotePrefix="1" applyNumberFormat="1" applyFont="1" applyFill="1" applyBorder="1" applyAlignment="1">
      <alignment horizontal="center" vertical="center"/>
    </xf>
    <xf numFmtId="1" fontId="17" fillId="3" borderId="6" xfId="9" applyNumberFormat="1" applyFont="1" applyFill="1" applyBorder="1" applyAlignment="1">
      <alignment vertical="center"/>
    </xf>
    <xf numFmtId="0" fontId="6" fillId="2" borderId="0" xfId="9" applyFont="1" applyFill="1"/>
    <xf numFmtId="0" fontId="34" fillId="2" borderId="0" xfId="9" applyFill="1"/>
    <xf numFmtId="0" fontId="3" fillId="0" borderId="26" xfId="9" applyFont="1" applyBorder="1" applyAlignment="1">
      <alignment horizontal="left" vertical="center"/>
    </xf>
    <xf numFmtId="0" fontId="3" fillId="0" borderId="25" xfId="9" applyFont="1" applyBorder="1" applyAlignment="1">
      <alignment horizontal="center" vertical="center"/>
    </xf>
    <xf numFmtId="43" fontId="5" fillId="0" borderId="0" xfId="3" applyNumberFormat="1" applyFont="1" applyAlignment="1">
      <alignment vertical="center"/>
    </xf>
    <xf numFmtId="0" fontId="7" fillId="2" borderId="0" xfId="3" applyFont="1" applyFill="1" applyBorder="1" applyAlignment="1">
      <alignment horizontal="center" vertical="center"/>
    </xf>
    <xf numFmtId="0" fontId="13" fillId="0" borderId="0" xfId="9" applyFont="1" applyAlignment="1">
      <alignment horizontal="left" vertical="center"/>
    </xf>
    <xf numFmtId="164" fontId="9" fillId="2" borderId="0" xfId="1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2" borderId="6" xfId="9" applyFont="1" applyFill="1" applyBorder="1" applyAlignment="1">
      <alignment horizontal="center" vertical="center"/>
    </xf>
    <xf numFmtId="0" fontId="8" fillId="2" borderId="0" xfId="9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31" fillId="0" borderId="0" xfId="9" applyFont="1" applyBorder="1" applyAlignment="1"/>
    <xf numFmtId="0" fontId="5" fillId="0" borderId="5" xfId="3" applyFont="1" applyBorder="1" applyAlignment="1">
      <alignment vertical="center"/>
    </xf>
  </cellXfs>
  <cellStyles count="12">
    <cellStyle name="Normal" xfId="0" builtinId="0"/>
    <cellStyle name="Normal 11 4" xfId="5"/>
    <cellStyle name="Normal 12 2" xfId="3"/>
    <cellStyle name="Normal 12 2 4" xfId="10"/>
    <cellStyle name="Normal 2" xfId="9"/>
    <cellStyle name="Normal 25" xfId="6"/>
    <cellStyle name="Porcentagem" xfId="2" builtinId="5"/>
    <cellStyle name="Porcentagem 10 2 3" xfId="11"/>
    <cellStyle name="Porcentagem 4 2" xfId="8"/>
    <cellStyle name="Vírgula" xfId="1" builtinId="3"/>
    <cellStyle name="Vírgula 3 2" xfId="4"/>
    <cellStyle name="Vírgula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theme" Target="theme/theme1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alcChain" Target="calcChain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197782</xdr:colOff>
      <xdr:row>1</xdr:row>
      <xdr:rowOff>146796</xdr:rowOff>
    </xdr:from>
    <xdr:to>
      <xdr:col>1</xdr:col>
      <xdr:colOff>1858356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757" y="318246"/>
          <a:ext cx="1660574" cy="605679"/>
        </a:xfrm>
        <a:prstGeom prst="rect">
          <a:avLst/>
        </a:prstGeom>
      </xdr:spPr>
    </xdr:pic>
    <xdr:clientData/>
  </xdr:twoCellAnchor>
  <xdr:twoCellAnchor editAs="oneCell">
    <xdr:from>
      <xdr:col>5</xdr:col>
      <xdr:colOff>799884</xdr:colOff>
      <xdr:row>2</xdr:row>
      <xdr:rowOff>6199</xdr:rowOff>
    </xdr:from>
    <xdr:to>
      <xdr:col>6</xdr:col>
      <xdr:colOff>1485900</xdr:colOff>
      <xdr:row>4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1384" y="349099"/>
          <a:ext cx="2219541" cy="546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504824</xdr:colOff>
      <xdr:row>1</xdr:row>
      <xdr:rowOff>92075</xdr:rowOff>
    </xdr:from>
    <xdr:ext cx="2191039" cy="542349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4224" y="358775"/>
          <a:ext cx="2191039" cy="542349"/>
        </a:xfrm>
        <a:prstGeom prst="rect">
          <a:avLst/>
        </a:prstGeom>
      </xdr:spPr>
    </xdr:pic>
    <xdr:clientData/>
  </xdr:oneCellAnchor>
  <xdr:oneCellAnchor>
    <xdr:from>
      <xdr:col>2</xdr:col>
      <xdr:colOff>287866</xdr:colOff>
      <xdr:row>1</xdr:row>
      <xdr:rowOff>79375</xdr:rowOff>
    </xdr:from>
    <xdr:ext cx="1702859" cy="600818"/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16" y="346075"/>
          <a:ext cx="1702859" cy="60081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504476</xdr:colOff>
      <xdr:row>1</xdr:row>
      <xdr:rowOff>58466</xdr:rowOff>
    </xdr:from>
    <xdr:to>
      <xdr:col>8</xdr:col>
      <xdr:colOff>1203902</xdr:colOff>
      <xdr:row>3</xdr:row>
      <xdr:rowOff>158749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0643" y="206633"/>
          <a:ext cx="2625592" cy="640033"/>
        </a:xfrm>
        <a:prstGeom prst="rect">
          <a:avLst/>
        </a:prstGeom>
      </xdr:spPr>
    </xdr:pic>
    <xdr:clientData/>
  </xdr:twoCellAnchor>
  <xdr:twoCellAnchor editAs="oneCell">
    <xdr:from>
      <xdr:col>2</xdr:col>
      <xdr:colOff>471412</xdr:colOff>
      <xdr:row>1</xdr:row>
      <xdr:rowOff>86933</xdr:rowOff>
    </xdr:from>
    <xdr:to>
      <xdr:col>4</xdr:col>
      <xdr:colOff>132233</xdr:colOff>
      <xdr:row>3</xdr:row>
      <xdr:rowOff>248003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062" y="229808"/>
          <a:ext cx="1918246" cy="7039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881062</xdr:colOff>
      <xdr:row>1</xdr:row>
      <xdr:rowOff>146159</xdr:rowOff>
    </xdr:from>
    <xdr:to>
      <xdr:col>17</xdr:col>
      <xdr:colOff>606442</xdr:colOff>
      <xdr:row>3</xdr:row>
      <xdr:rowOff>221132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08037" y="346184"/>
          <a:ext cx="2725755" cy="665523"/>
        </a:xfrm>
        <a:prstGeom prst="rect">
          <a:avLst/>
        </a:prstGeom>
      </xdr:spPr>
    </xdr:pic>
    <xdr:clientData/>
  </xdr:twoCellAnchor>
  <xdr:twoCellAnchor editAs="oneCell">
    <xdr:from>
      <xdr:col>1</xdr:col>
      <xdr:colOff>488157</xdr:colOff>
      <xdr:row>1</xdr:row>
      <xdr:rowOff>71436</xdr:rowOff>
    </xdr:from>
    <xdr:to>
      <xdr:col>2</xdr:col>
      <xdr:colOff>1328106</xdr:colOff>
      <xdr:row>3</xdr:row>
      <xdr:rowOff>190498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982" y="271461"/>
          <a:ext cx="2030574" cy="709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578723</xdr:colOff>
      <xdr:row>1</xdr:row>
      <xdr:rowOff>134023</xdr:rowOff>
    </xdr:from>
    <xdr:to>
      <xdr:col>17</xdr:col>
      <xdr:colOff>602099</xdr:colOff>
      <xdr:row>3</xdr:row>
      <xdr:rowOff>209457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9323" y="334048"/>
          <a:ext cx="2690376" cy="665984"/>
        </a:xfrm>
        <a:prstGeom prst="rect">
          <a:avLst/>
        </a:prstGeom>
      </xdr:spPr>
    </xdr:pic>
    <xdr:clientData/>
  </xdr:twoCellAnchor>
  <xdr:twoCellAnchor editAs="oneCell">
    <xdr:from>
      <xdr:col>1</xdr:col>
      <xdr:colOff>312174</xdr:colOff>
      <xdr:row>1</xdr:row>
      <xdr:rowOff>89310</xdr:rowOff>
    </xdr:from>
    <xdr:to>
      <xdr:col>2</xdr:col>
      <xdr:colOff>1171173</xdr:colOff>
      <xdr:row>3</xdr:row>
      <xdr:rowOff>208833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999" y="289335"/>
          <a:ext cx="2030574" cy="7100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TO_DNIT_BR_282_KM223_KM325_SC_UL_LAGES_REV10%20(FINAL)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\c\Soercel-2000\DTE\CST\Or&#231;amento\SISTEMA%20EL&#201;TRICO%20LTQ\TOSHIBA\Planejamento\FERROSTA\PL-AQUAC\MAP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\c\Keyloir%20Trabalhos\Zortea\Arquivos%20Oficiais\Completo\WINDOWS\TEMP\eap\Soercel-2000\DTE\CST\Or&#231;amento\SISTEMA%20EL&#201;TRICO%20LTQ\TOSHIBA\Planejamento\FERROSTA\PL-AQUAC\MAP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d\mgd\Paulo\Trabalho\Bid\Informa&#231;&#245;es%20Gerais\Or&#231;amento%20e%20Anexos%20Pendendetes\Paulo\Trabalho\Bid\Editais\Edital%20de%20Obras\Trabalho\Bid\Planilhas\HDM%20-%20VDM\VDM%20-%20Projetos%20Contratad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6dx2\c\FERROSTA\PL-AQUAC\MAP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UTEN&#199;&#195;O%20E%20RESTAURA&#199;&#195;O\Unidade%20Locais\Mafra\1008%202013\Adequa&#231;&#245;es\2&#170;%20Adequa&#231;&#227;o\Obra%20Canoinhas%20BR%20280\Produ&#231;&#227;o\05-Maio%202014\1&#170;PRODU&#199;&#195;O_Janeiro_14%20REV.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AF2EC6\Pato%20PRRTN%20-%20BR47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-%20Maracaju%20-%20BR-267\Planejamento\BR-267-PATO%20km%20290,10%20ao%20396,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ventario%20BR%20legal/LOTE77_SC_BR280-VOLUME1_INVENTARIO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ptop\Documents%20and%20Settings\Gustavo\Configura&#231;&#245;es%20locais\Temporary%20Internet%20Files\Content.Outlook\RAXZJMYM\UNI&#195;O%20CASTELLAR\GUSTAVO\PRODU&#199;&#195;O\Originais\9&#170;%20JUN%2007%20REAJUSTADA%20Rev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orrencia/LICITA&#199;&#195;O/DNIT/BR-101%20-%20SC%20EDITAL%200003-02/LOTE%2028%20apresenta&#231;&#227;o/cd/Lote%2028%20SC/gelson/XLS/CUSTOS/DNER398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oncorrencia\LICITA&#199;&#195;O\DNIT\BR-101%20-%20SC%20EDITAL%200003-02\LOTE%2028%20apresenta&#231;&#227;o\cd\Lote%2028%20SC\gelson\XLS\CUSTOS\DNER398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_Grupo%20Or&#231;amento\13%20-%20BR%20259\PATO%20BR%20259-MG%20-%20KM%200%20ao%2085%20-%20SEM%20%20DESONERA&#199;&#195;O-transporte%20corrigido%2008.12.1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danilo.milhorim\Desktop\BR-267\Castellar\Medi&#231;&#245;es\Castellar%201&#170;%20M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Gustavo%20Deschamps\Documents\CASTELLAR%20ENGENHARIA\8%20-%20BATAGUASSU%20MS\11-ADEQUA&#199;&#213;ES\3-ADQUA&#199;&#195;O-BATAGUASSU\3_-_adequacao%20-%20dezembro%202010%20-%20gustav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84F8C5B\Cronograma%20Financeir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&#237;dia/PATO%202008/Meus%20documentos/Arquivos%20BR-459%20TCM%20EDEMILSON/Projeto%20Executivo%20BR-459%20COPAVEL/04-03-2004/0798/TECNICO/TEACOMP/LOTE06/P09/P10/RELAT6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8%20-%20BR-365%20(160,2%20ao%20277,9)-LOTE%202\Projeto%20Final%20(20-07-09)_SINAL.%20e%20MB\Projeto%20CREMA%20BR-365%20(160,2%20ao%20277,9)%2025.05.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16BF09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jplgengenharia\Library\Mail%20Downloads\UT-19-82911-06MP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&#237;dia/PATO%202008/Meus%20documentos/Arquivos%20BR-459%20TCM%20EDEMILSON/Projeto%20Executivo%20BR-459%20COPAVEL/04-03-2004/Meus%20documentos/EGESA/Br-482mg/Volume2/CAN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&#237;dia/PATO%202008/TCM%20Engenharia%20e%20Empreendimentos/BR-459%20Obra%20260/Medi&#231;&#245;es%20DNIT/Medi&#231;&#227;o%2015.2004%20-%20Fevereiro2004/TCM/BR-459%20Obra%20260/Medi&#231;&#245;es%20TCM/Medi&#231;&#227;o%2009.2003%20-%20Agosto2003/MEDI&#199;&#195;O%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FCF855\FV-DNE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AA4680\RELAT61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&#237;dia/PATO%202008/Meus%20documentos/Arquivos%20BR-459%20TCM%20EDEMILSON/Projeto%20Executivo%20BR-459%20COPAVEL/04-03-2004/Meus%20Documentos/FV-DN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ATO\PATO%20NOVO%20-%202017\Comparativo%20Areia%20Brita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STELLAR%20ENGENHARIA\Produ&#231;&#245;es\28&#170;%20Produ&#231;&#227;o%20Dezembro\28&#170;%20Produ&#231;&#227;o%20Bataguassu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ogerio.lobo/Desktop/Rog&#233;rio%20L&#244;bo/Diversos/Editais/BR%20364%20RO/C&#243;pia%20de%20CustosSupervis&#227;o-ANEXOS%20IV-A%20e%20IV-B-BR364AC-R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DNER\Aguas%20lindas\Dados%20Gerais\FV-DN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danilo.milhorim\Configura&#231;&#245;es%20locais\Temporary%20Internet%20Files\Content.IE5\PRUGC67Q\DOC%20DNIT\Medi&#231;&#245;es\Castellar%201&#170;%20M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39B7141\1&#170;%20M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uni&#227;o%202013\S&#195;O%20MIGUEL%20DO%20OESTE%20-%20DNIT\15%20-%20PLANEJAMENTO\3&#170;%20Adequa&#231;&#227;o%20Contrato%20012\Documents%20and%20Settings\gustavo.milhorim\Meus%20documentos\Gustavo\CONTRATOS\BR-163%20(CG-N.Alvorada)\Medi&#231;&#245;es\19&#170;%20M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-%20Caarap&#243;\Producao\UT031_07%20TECNICA%2037&#170;MP_COMPLE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TOS%20-%20Concess&#227;o/LOTE%2014%20-%20CLargo/Freq%20ro&#231;ada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STELLAR%20ENGENHARIA\8%20-%20BATAGUASSU%20MS\5-MEDI&#199;&#213;ES\1%20SET%2009\1&#170;%20MP%20set_09(castellar)%20vers&#227;o%20Michel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WINDOWS/TEMP/Calc.Medi&#231;&#227;o%20BR-010%20PD-15-01011-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EJAMENTO%20GERAL_PROPOSTO_rev0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Users\operador\Documents\DNIT\PATO%202011\MODELOS\patos\diamantino(andr&#233;)\PATO_km614,4_km799,3%20-%20rev07%20-%20sicro%20mt%20set%20-10%20(alt%20betuminosos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\6a%20Medi&#231;&#227;o\Documents%20and%20Settings\ricardo.travassos\Meus%20documentos\DNIT-ANAST&#193;CIO%20-%20ATUAL\CONTRATOS\MANUTEN&#199;&#195;O\UT-19027-07%20-%20ENGESUL\UT-19027-07-22MP1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laTecnica/Megesa60%20com%20memoria%20da%20pon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laTecnica/AcFisico/Documents%20and%20Settings/usuario/Meus%20documentos/SE&#199;&#195;O_TECNICA/MEDI&#199;&#213;ES_REALIZADAS/60&#170;_MED/Megesa60&#17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&#170;%20MEDI&#199;&#195;O%20%20janeiro-08%201&#170;%20vers&#227;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tellar%20Engenharia%20LTDA\Conserva%20DNIT%20Lages\Medi&#231;&#245;es\Medi&#231;&#245;es%20Oficiais\Conseva\Cons-116\MEDICOES\61MCBMI.DNI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tellar%20Engenharia%20LTDA\Conserva%20DNIT%20Lages\Medi&#231;&#245;es\Medi&#231;&#245;es%20Oficiais\gervasio.marcinichen\Meus%20documentos\arquivos%20excel\conserva%202004\BR-116\MEDICOES%20CBMI%202004%20cont%20novo\61MCBMI.DNI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Biblioteca\3.%20Execu&#231;&#227;o%20BR-Legal%20-%20SINALISA\Volume%20III%20-%20PE%20-%20TT%20301-14%20-%20Lote%2077%20-%20BR-470-SC%20-%20km%2071,18%20ao%20357,4%20-%20Tomo%20II-b%20(2)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ilhas%20Para%20Gustavo\Pasta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cristiano.vittorazzi\Downloads\3.%20PROJETOS\P1%20-%20BR.262_ES_L5\10_HR_5-pol\Tab%20Ref%20CREMA%20BR_262_ES_Lote_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TO%20ETAPA%20PD%20019%20ROO%20MAI_07%20A%20NOV_07%20CORRE&#199;&#195;O%20DEF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TO%202008/Meus%20documentos/Arquivos%20BR-459%20TCM%20EDEMILSON/Projeto%20Executivo%20BR-459%20COPAVEL/04-03-2004/Meus%20Documentos/FV-DN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Meus%20Do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Transporte\BR-265\Edi&#231;&#227;o%20Final\3-PROJETO%20DE%20TERRAPLENAGEM\FV-DN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FV-DN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0798\TECNICO\TEACOMP\LOTE06\P09\P10\RELAT61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TO%202008/Meus%20documentos/Arquivos%20BR-459%20TCM%20EDEMILSON/Projeto%20Executivo%20BR-459%20COPAVEL/04-03-2004/0798/TECNICO/TEACOMP/LOTE06/P09/P10/RELAT61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0798\TE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0798\TECNICO\TEACOMP\LOTE06\P09\P10\RELAT61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caoOrcamentos/OR&#199;AMENTOS/20%20-%20BR-230%20PA%20LOTE%2002%20-%2011%20OAE/OR&#199;AMENTO/20%20-%20CPU's_BR230-PA_11_PONTES%20-%20LOTE%202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obra%20202%20(br-265)\medi&#231;&#227;o\acumulad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PATO%202009%20MODIFICADO\RESID&#202;NCIA%20VALENDO%20EM%2012-02-09\obra%20202%20(br-265)\medi&#231;&#227;o\acumulad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eus%20documentos\Rog&#233;rio\Toronto\Licita&#231;&#245;es\Calha%20do%20Madeira\Interior\Compos.Sistema%20Vi&#225;rio\PavimManaus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Interior\Compos.Sistema%20Vi&#225;rio\PavimManaus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.mendes/Downloads/PATO_BR_470_SC_KM_73_18_AO_KM_199_60__COM_FORMULAS_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1.%20DEMANDAS%20SEMAN\P.A.T.O.S\BR-470\km%20199,60%20ao%20302,1\Final\Onerado\Aquisi&#231;&#227;o%20e%20Transporte%20de%20Materiais%20Betuminosos\Aquisi&#231;&#227;o%20e%20Transporte%20de%20Betuminosos%20Pato%20BR-470%20Km%20199,6%20ao%20302,1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ristiano%20Bredow/AppData/Local/Microsoft/Windows/Temporary%20Internet%20Files/Content.Outlook/OJTTNIYW/Monteadriano%20Conrado/180-09%20Edital%20541-09%20Lote%20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60CA3B\Pato%20PRRTN%20-%20BR476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/SINFRA/PROJETO%20BRASIL-BOL&#205;VIA%20(CORIXA)/VOLUME-04/composi&#231;ao%20%20corixa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E\CONTROLE2\Se&#231;&#227;o%20T&#233;cnica\DIVERSO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danilo.milhorim\Desktop\BR-267\Castellar\Medi&#231;&#245;es\EXEMPL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B39C08\AQUISI&#199;&#195;O%20E%20TRANSPORTE%20DE%20BETUMINOSOS%20NOVO-FORMULA_Pinhalzinho.xlsm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ilhas%20Para%20Gustavo\CONTERRA%201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aviana\Flaviana\obra%20202%20(br-265)\medi&#231;&#227;o\acumulado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ATO%20BR%20158%2012_05_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\6a%20Medi&#231;&#227;o\UT-19-82911-06MP-0412FIM1%20Rev%20Paul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nstrutora%20Ferfranco\Rio%20Casca\Manuten&#231;&#227;o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DER-SP\PLANILHA%20OFICI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ilhas%20Para%20Gustavo\PLANILHA%20OFICI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OS%20LICITACOES/EDITAIS/DNIT/2012/CP%20400-2012-16/PROJETOS/EDITAL%200400-12-16/comp/Comp_131_08_jan1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1&#170;%20MP%20-%20SITRAN%20-%20BR-262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ONTA%20CORRENTE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%201%20PATO%20ETAPA%20PD%20019%20ROO%20MAI_07%20A%20NOV_07%20JP%20ARY%20corr.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f\Documents%20and%20Settings\user\Meus%20documentos\MATO%20GROSSO\MED%20DNIT%201&#170;%20MP%20contrato%20novo(apres.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\MILPLAN%20(C)\DOCUME~1\Ricardo\LOCALS~1\Temp\Temporary%20Directory%201%20for%20Ata%20Eletronica%20-%20Prensa%20de%20Rolos%20-%20Sem%2046-06%20-%2013-11-06.zip\EAP%20-%20Prensa%20de%20Rolos%20-%20Sem%2045-06%20-%2006-11-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Equipamentos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teris_Auto%20Pista_CT%20133\PLANEJAMENTO\Planejamento%20Lages%2003.2017.xlsm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marjorie.viegas\Meus%20documentos\Pre&#231;os\Convers&#227;o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EMPRESAS\ENPA\RONDONIA\OBRA_31\Edital%20034\real\Qtd_3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amila\Desktop\Planejamento%20Treinamento\Planejamento\REL.%20DNIT%2058%20maio_07%201&#170;VERS&#195;O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/Meus%20documentos/01%20-%20Pasta%20Uberl&#226;ndia/06%20-%20Integral%20Engenharia%20-%20Lote%203/03%20-%20Medi&#231;&#245;es%20Integral%20Engenharia/08&#170;%20Medi&#231;&#227;o%20Integral%20Engenharia%20Novembro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P%20Pavilion\Configura&#231;&#245;es%20locais\Temporary%20Internet%20Files\Content.Outlook\U6XTBBIJ\12%20-%20CUSTOS%20%20DEZ_2008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ERA-05dez2008\BR%20101-ALAGOAS%20-%20FECHAMENTO\BR%20163-PA%20-%20Or&#231;amento%20Final%20(26set)\BR163%20LOTE3%20Or&#231;amento%20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QUIVOS%20R-9-6\Excel\PATOs\BR153_9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41E531A\BR153_9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96\EXCEL\PATOs\BR153_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tigos\Proposta\DNIT\CONCORR&#202;NCIAS\DNER%20TP%200490%2000%2010%20ESTUDO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-0%20MP%20jan_12%20Anastacio_Planejamento%20Mar2012%20R1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erva&#231;&#227;o%20&#8208;%20Lages%20(Ct%20421%20e%20Ct%20330)\Contrato%20421%20-%20Lages%20&#224;%20Campos%20Novos\Planejamento%20-%20Ct%20421%20e%20Ct%20330%20-%20%20Lomba%20Alta%20&#224;%20Campos%20Novos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erva&#231;&#227;o%20&#8208;%20Lages%20(Ct%20421%20e%20Ct%20330)\Planejamento%202018%20-%20Contrato%20421%20-%20Somente%20Conserva%20Rotineira.xlsm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1040\Engenharia\DER-SP\DER_SP%20%20Dados%20de%20campo%20LVC%20e%20QI\lvc\LVC\Arquivos%20xls\LVC215O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_Empres%201%20Astc%20(rev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%20_%20Emp.%201%20A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uario\CONFIG~1\Temp\Rar$DI77.547\61MCBMI.DNI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tellar%20Engenharia%20LTDA\Conserva%20DNIT%20Lages\Medi&#231;&#245;es\Medi&#231;&#245;es%20Oficiais\Meus%20documentos\arquivos%20excel\conserva%202004\BR-116\MEDICOES%20CBMI%202004%20cont%20novo\61MCBMI.DNI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Conserva%20BR-262%20-%20Anel%20Rodovi&#225;rio\Medi&#231;&#245;es\MEDI&#199;&#213;ES%20VISOR\13&#170;%20Med.%20Prov.%20Nov.08%20-%20T&#201;O-DNIT-VALEND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Documents%20and%20Settings\jose.s.pinto\Desktop\DOCUMENTOS%20DA%20UL%2006-03\DIVERSOS\PATOS%20DIVERSOS-EMERGE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AFA961\BR153_9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imba%20-%20arquivos\Patos%20-%20Ribeira\Planilha%20em%20Croqui%20Pedreira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-9-6\Excel\PATOs\BR153_98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cesar.ferri\Desktop\PATO\PATO%20BR-476%20E%20BR-153%20Final%20V.1%20-%20alterado%20Elcio%2025.02.2016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Local\Temp\Rar$DI00.669\Levantamento%20geral%20BR%2028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ilhas%20Para%20Gustavo\dados%20para%20cronograma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-bernartt\e-luiz\Meus%20documentos\Differencial\lote%2011%20PATO%20-%20Maio-23,4km%20-%20Foz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vitsa02\dados\DADOS\GEPOP\Montagem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UTEN&#199;&#195;O%20E%20RESTAURA&#199;&#195;O\Unidade%20Locais\Mafra\1008%202013\Adequa&#231;&#245;es\2&#170;%20Adequa&#231;&#227;o\ADEQUA&#195;&#8225;&#195;&#402;O_Ccanoinhas%20(06-03)%20simula&#195;&#167;&#195;&#163;o%20gustav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539943\PATO%20BR-163%20-%20CONTORNO%20OESTE%20DE%20CASCAVEL%20V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Ricardo\Meus%20documentos\Manaus\BR%20319%202005\Planilha%20Br%20319%2020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amila\Desktop\Planejamento%20Treinamento\Planejamento\VENDA%2040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\6a%20Medi&#231;&#227;o\UT-19-82911-06MP-0412FIM1_REV%2001_0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730ECC\Orc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ptnet\operacional\009-09%20PVA%20-%20DNIT\03%20Presta&#231;&#227;o%20de%20Servi&#231;os\03.05%20Arquivos%20CD%20Cliente\009-09%20PVA%20-%20697%20R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/SINFRA/PROJETO%20BRASIL-BOL&#205;VIA%20(CORIXA)/VOLUME-04/composi&#231;ao%20%20corixa%20fim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TOS/SINFRA/PROJETO%20BRASIL-BOL&#205;VIA%20(CORIXA)/VOLUME-04/composi&#231;ao%20corixa%20fina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E\Castellar%20Obra%20%20MAFRA%20e%20LAGES\DNIT%20LAGES\MEDI&#199;&#195;O%20LAGES\61MCBMI.DNIT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&#170;%20Med.%20Roo%201&#170;%20impress&#227;o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amila\Desktop\Planejamento%20Treinamento\Planejamento\1&#170;%20MEDI&#199;&#195;O%20%20visor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D%20DNIT%201&#170;%20MP%20Contr.%20novo%20corre&#231;&#227;o%20a%20frio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BALHOS%20DNIT\ABAS%20EXTRAS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stellar%20Engenharia\Obras%20Conserva\Obra%20Objetiva\Planejamento\Planilhas%20Para%20Gustavo\RELATORIO%20DNIT%20CBUQ%20AGO_05%20PILOTO_RESTAURA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/linda/Planilha-cronograma-Fabrica%20Nova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FC7CE6\CPU%20Extra%20em%20excel%20de%20Br116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jplgengenharia\Library\Application%20Support\Microsoft\Office\Office%202011%20AutoRecovery\BR-262-PATOJAN07-ANASTACIO-GUAICURUS%20INICIA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abiola/Downloads/Pasta2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45;es%20Br163\2&#170;MEDI~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P%20010708%20(Salvo%20automaticamente)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D92968\6&#170;%20MP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TCM%20Engenharia%20e%20Empreendimentos\BR-459%20Obra%20260\Medi&#231;&#245;es%20DNIT\Medi&#231;&#227;o%2015.2004%20-%20Fevereiro2004\TC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BA021B\UT%2012-08%20BR-158%20EVTE2%20.xlsx%20-canteiro%20e%20mobiliza&#231;&#227;o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oncorrencia\PLANEJAMENTO\PL%202004\Amap&#225;\BR-156-AP%20SUL\PL%20BR-156%20AP%20SUL%20atual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TO%202008/Meus%20documentos/Arquivos%20BR-459%20TCM%20EDEMILSON/Projeto%20Executivo%20BR-459%20COPAVEL/04-03-2004/Meus%20documentos/EGESA/Br-482mg/Volume2/CANAA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EGESA\Br-482mg\Volume2\CANAA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icardo%20Mesquita\180105\Meus%20documentos\BR%20242\Vicente\GAUTAMA%20MENSAL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1\c\Controle%20Contrato\Tecnico\Padr&#245;es\SM%20Fabrica&#231;&#227;o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renato\loctec\licita&#231;&#245;es\dermu\edital%252000204\proposta\lote%252009def\env03pre%252009\or&#231;am%25200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C%20arlos%20%20Machado\My%20Documents\Disco%202\BR-135-MA\2001\Relat&#243;rio\Custos%20Briga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1&#170;%20Med.%20Roo%202&#170;%20MP%20SIMULA&#199;&#195;O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CO\PUBLICO\Planejamento\Anast&#225;cio\PCO\19.06.13\Modelo%20de%20Planejamento%20Caarapo\Planejamento%20Caarapo%20-%20v10.xlsm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STELLAR%20ENGENHARIA\6%20-%20XANXER&#202;%20DNIT\09%20-%20PRODU&#199;&#195;O\03%20-%20JULHO%2008\PRODU&#199;&#195;O%20JUNHO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ATO%20-%20BR%20-%20425%20aditivo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BRA%20139%20ORLANDO/ACOMPANH%20PRODU&#199;&#195;O%20DI&#193;RIA%20m&#234;s%20agosto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%20ENGENHARIA%20MA/Desktop/Meus%20documentos/Arquivos%20BR-459%20TCM%20EDEMILSON/Projeto%20Executivo%20BR-459%20COPAVEL/04-03-2004/Meus%20documentos/EGESA/Br-482mg/Volume2/CANA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uario/Desktop/OBRA%20139/PINT.%20LIGA&#199;&#195;O%20PARA%20DRENO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BR-364%20MT_2_Executivo_Definitivo_10_07_2002\Vol04_Or&#231;amento\Lote_08\Documents%20and%20Settings\bruno\Meus%20documentos\Servi&#231;os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ASILIA_28SET2016\LOTE%2077\VOLUME%20I\ARQUIVOS%20EDIT&#193;VEIS\Volume%20I%20-%20PE%20-%20TT%20301-14%20-%20Lote%2077%20-%20BR-470-SC%20-%20Tomo%20II.xlsx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M%20modelo%20montagem%200373119-111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PATO\PATOs%20TOLEDO%20BR-163-272-467-469\ARQUIVOS%20R96\EXCEL\PATOs\BR153_99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_Grupo%20Or&#231;amento\13%20-%20BR%20259\PATO%20BR%20259-MG%20-%20KM%200%20ao%2085%20-%20COM%20DESONERA&#199;&#195;O%2008.12.1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STELLAR%20ENGENHARIA\9%20-%20MARACAJU%20MS\1%20-%20DOC%20CONTRATO\C&#243;pia%20de%20Pato%20163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zorzal2001\Users\Zorzal\AppData\Local\Microsoft\Windows\INetCache\Content.Outlook\3L88U28N\CONTRATO\372-01\SIS\372-01-00-411-001-0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GS\PLANEJAMENTO\Meus%20documentos\FABRICA%20NOVA\PLAN.%20REVIS&#195;O%20I%20-%20JULHO%2003\REVIS&#195;O%20I%20PLANEJAMENTO%20FABRICA%20NOVA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8D5956\RELAT61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Simula&#231;&#227;o%20Or&#231;amento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1AF05D\Med%2068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%20arlos%20%20Machado\My%20Documents\Disco%201\BR-262-MS(3)\Anexos%20PGQ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RS\Ed_231-03-00_PIR_IV_BR-153-158-290-392\Proposta_Acordo_Briga_Final\Acordo\Proposta%20de%20Pre&#231;os%20RS%20Lote12(A)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NV202504A"/>
      <sheetName val="RESUMO_PATO"/>
      <sheetName val="CAPA_NE_ROCADA"/>
      <sheetName val="NE_ROCADA"/>
      <sheetName val="Justificativa NE"/>
      <sheetName val="RESUMO_PATO 2 ANOS"/>
      <sheetName val="PATO"/>
      <sheetName val="PATO 2 ANOS"/>
      <sheetName val="QUANTIDADES"/>
      <sheetName val="CRONO1"/>
      <sheetName val="CRONO2"/>
      <sheetName val="BD"/>
      <sheetName val="Demonstrativo MB "/>
      <sheetName val="SERVIÇOS FIT"/>
      <sheetName val="FIT"/>
      <sheetName val="BDI"/>
      <sheetName val="CAPA_ICP"/>
      <sheetName val="ICP"/>
      <sheetName val="CALCULO_ICP"/>
      <sheetName val="INT_FUNC"/>
      <sheetName val="CAPA_TRANSP"/>
      <sheetName val="CROQUI"/>
      <sheetName val="DMTS"/>
      <sheetName val="TRANSPORTES_CONSERVA"/>
      <sheetName val="TRANSPORTES_DSM_11_1"/>
      <sheetName val="TRANSPORTES_DSM_11_2"/>
      <sheetName val="TRANSPORTES_DSM_11_3"/>
      <sheetName val="DURACAO_SERVICOS"/>
      <sheetName val="TEMPO_PROJETO_TIPO"/>
      <sheetName val="UN_DIA"/>
      <sheetName val="Adm Local 2 anos"/>
      <sheetName val="CANTEIRO"/>
      <sheetName val="MOB_DESMOB"/>
      <sheetName val="PROD"/>
      <sheetName val="CURVA_ABC_INSUMOS"/>
      <sheetName val="CURVA_ABC_SERV"/>
      <sheetName val="CURVA_ABC_EQUIP"/>
      <sheetName val="CURVA_ABC_MO"/>
      <sheetName val="MEMÓRIA EQUIP"/>
      <sheetName val="SICRO"/>
      <sheetName val="EQ"/>
      <sheetName val="EQ DESO"/>
      <sheetName val="MO"/>
      <sheetName val="MO DESO"/>
      <sheetName val="MAT"/>
      <sheetName val="CAPA_ANP"/>
      <sheetName val="RESUMO_ANP"/>
      <sheetName val="BINOMIO_ANP"/>
      <sheetName val="ANP"/>
      <sheetName val="PEDAGIO"/>
      <sheetName val="COMPARATIVO_CBUQ_FAIXA_C"/>
      <sheetName val="COMPARATIVO_CBUQ_POLIMERO"/>
      <sheetName val="COMPARATIVO_CBUQ_BORRACHA"/>
      <sheetName val="COMPARATIVO_CBUQ_GERAL"/>
      <sheetName val="CAPA_COT"/>
      <sheetName val="RESUMO_COTACOES"/>
      <sheetName val="BINOMIO_COTACOES(PETREOS)"/>
      <sheetName val="BINOMIO_COTACOES USINAGEM"/>
      <sheetName val="COTACOES"/>
      <sheetName val="COORDENADAS"/>
      <sheetName val="CAPA_INVENT"/>
      <sheetName val="CAD_SEG"/>
      <sheetName val="CAD_PISTA"/>
      <sheetName val="CAD_ACOST"/>
      <sheetName val="CAD_MFC"/>
      <sheetName val="CAD_SAR"/>
      <sheetName val="CAD_VAL"/>
      <sheetName val="CAD_VALA_DRENAGEM"/>
      <sheetName val="CAD_DESC_AGUA"/>
      <sheetName val="CAD_OAC"/>
      <sheetName val="CAD_OAE"/>
      <sheetName val="CAD_DRENO_CONTENÇÕES"/>
      <sheetName val="CAD_CERCA"/>
      <sheetName val="CAD_ROCADA"/>
      <sheetName val="CAD_GRAMA"/>
      <sheetName val="CAD_DEFENSA"/>
      <sheetName val="CAD_NEW JERSEY"/>
      <sheetName val="CAD_SIN_VERT"/>
      <sheetName val="CAD_MARCAS_LONG"/>
      <sheetName val="CAD_SETAS"/>
      <sheetName val="CAD_TACHA_TACHA"/>
      <sheetName val="DSM TREVO"/>
      <sheetName val="DSM MELHORIA PISTA"/>
      <sheetName val="DSM ELEV PISTA"/>
      <sheetName val="RESUMO_INVENT"/>
      <sheetName val="FU_"/>
      <sheetName val="CPU_ONERADO"/>
      <sheetName val="CPU_DESONERADO"/>
    </sheetNames>
    <sheetDataSet>
      <sheetData sheetId="0">
        <row r="4">
          <cell r="B4" t="str">
            <v>M I N I S T É R I O  D O S  T R A N S P O R T E S</v>
          </cell>
        </row>
        <row r="5">
          <cell r="B5" t="str">
            <v>DEPARTAMENTO NACIONAL DE INFRAESTRUTURA DE TRANSPORTES</v>
          </cell>
        </row>
        <row r="6">
          <cell r="B6" t="str">
            <v>SUPERINTENDÊNCIA REGIONAL DO ESTADO DE SANTA CATARINA</v>
          </cell>
        </row>
        <row r="79">
          <cell r="B79" t="str">
            <v>RODOVIA:</v>
          </cell>
          <cell r="D79" t="str">
            <v>BR-282/SC</v>
          </cell>
        </row>
        <row r="80">
          <cell r="B80" t="str">
            <v>TRECHO:</v>
          </cell>
          <cell r="D80" t="str">
            <v>Florianópolis - Fronteira Brasil/Argentina ( Ponte sobre o Rio Peperiguaçu)</v>
          </cell>
        </row>
        <row r="81">
          <cell r="B81" t="str">
            <v>SUBTRECHO:</v>
          </cell>
          <cell r="D81" t="str">
            <v xml:space="preserve">Entr. BR-116 - Entr BR-470(A) </v>
          </cell>
        </row>
        <row r="82">
          <cell r="B82" t="str">
            <v>SEGMENTO:</v>
          </cell>
          <cell r="D82" t="str">
            <v>km 223,10 ao km 325,80</v>
          </cell>
        </row>
        <row r="83">
          <cell r="B83" t="str">
            <v>EXTENSÃO:</v>
          </cell>
          <cell r="D83">
            <v>102.70000000000002</v>
          </cell>
        </row>
        <row r="84">
          <cell r="B84" t="str">
            <v>SNV:</v>
          </cell>
          <cell r="D84" t="str">
            <v>282BSC0210 - 282BSC0228</v>
          </cell>
        </row>
        <row r="85">
          <cell r="D85" t="str">
            <v>(Versão 202504A)</v>
          </cell>
        </row>
        <row r="93">
          <cell r="B93" t="str">
            <v>DATA-BASE: ABRIL/2025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D5" t="str">
            <v>BR-282/SC</v>
          </cell>
        </row>
        <row r="6">
          <cell r="D6" t="str">
            <v>Florianópolis - Fronteira Brasil/Argentina ( Ponte sobre o Rio Peperiguaçu)</v>
          </cell>
        </row>
        <row r="7">
          <cell r="D7" t="str">
            <v xml:space="preserve">Entr. BR-116 - Entr BR-470(A) </v>
          </cell>
        </row>
        <row r="8">
          <cell r="D8" t="str">
            <v>km 223,10 ao km 325,80</v>
          </cell>
        </row>
        <row r="9">
          <cell r="D9">
            <v>102.70000000000002</v>
          </cell>
        </row>
        <row r="10">
          <cell r="D10" t="str">
            <v>282BSC0210 - 282BSC0228</v>
          </cell>
        </row>
        <row r="11">
          <cell r="D11" t="str">
            <v>(Versão 202504A)</v>
          </cell>
        </row>
      </sheetData>
      <sheetData sheetId="8">
        <row r="19">
          <cell r="D19">
            <v>4915757</v>
          </cell>
          <cell r="E19" t="str">
            <v>TAPA BURACO COM PINTURA DE LIGAÇÃO - DEMOLIÇÃO COM SERRA CORTA PISO</v>
          </cell>
          <cell r="N19">
            <v>953.04</v>
          </cell>
          <cell r="O19" t="str">
            <v>m³</v>
          </cell>
        </row>
        <row r="20">
          <cell r="D20" t="str">
            <v>CN1009</v>
          </cell>
          <cell r="E20" t="str">
            <v>MBUQ - COMERCIAL COTAÇÃO (exceto CAP)</v>
          </cell>
          <cell r="N20">
            <v>2287.2959999999998</v>
          </cell>
          <cell r="O20" t="str">
            <v>t</v>
          </cell>
        </row>
        <row r="23">
          <cell r="D23">
            <v>4915631</v>
          </cell>
          <cell r="E23" t="str">
            <v>REMENDO PROFUNDO COM IMPRIMAÇÃO COM EMULSÃO ASFÁLTICA - DEMOLIÇÃO MECÂNICA E CORTE COM SERRA</v>
          </cell>
          <cell r="N23">
            <v>180</v>
          </cell>
          <cell r="O23" t="str">
            <v>m³</v>
          </cell>
        </row>
        <row r="24">
          <cell r="D24" t="str">
            <v>CN1008</v>
          </cell>
          <cell r="E24" t="str">
            <v>BRITA GRADUADA PARA BASE DE REMENDO PROFUNDO - BRITA COMERCIAL (COTAÇÃO)</v>
          </cell>
          <cell r="N24">
            <v>144</v>
          </cell>
          <cell r="O24" t="str">
            <v>t</v>
          </cell>
        </row>
        <row r="25">
          <cell r="D25" t="str">
            <v>CN1009</v>
          </cell>
          <cell r="E25" t="str">
            <v>MBUQ - COMERCIAL COTAÇÃO (exceto CAP)</v>
          </cell>
          <cell r="N25">
            <v>86.4</v>
          </cell>
          <cell r="O25" t="str">
            <v>t</v>
          </cell>
        </row>
        <row r="28">
          <cell r="D28">
            <v>4915705</v>
          </cell>
          <cell r="E28" t="str">
            <v>CORREÇÃO DE DEFEITOS POR FRESAGEM DESCONTÍNUA DO REVESTIMENTO ASFÁLTICO - ESPESSURA DE 5 CM</v>
          </cell>
          <cell r="N28">
            <v>2448</v>
          </cell>
          <cell r="O28" t="str">
            <v>m³</v>
          </cell>
        </row>
        <row r="29">
          <cell r="D29">
            <v>4915703</v>
          </cell>
          <cell r="E29" t="str">
            <v>CORREÇÃO DE DEFEITOS COM MISTURA BETUMINOSA</v>
          </cell>
          <cell r="N29">
            <v>2448</v>
          </cell>
          <cell r="O29" t="str">
            <v>m³</v>
          </cell>
        </row>
        <row r="30">
          <cell r="D30" t="str">
            <v>CN1009</v>
          </cell>
          <cell r="E30" t="str">
            <v>MBUQ - COMERCIAL COTAÇÃO (exceto CAP)</v>
          </cell>
          <cell r="N30">
            <v>5875.2</v>
          </cell>
          <cell r="O30" t="str">
            <v>t</v>
          </cell>
        </row>
        <row r="31">
          <cell r="D31">
            <v>4011353</v>
          </cell>
          <cell r="E31" t="str">
            <v>PINTURA DE LIGAÇÃO</v>
          </cell>
          <cell r="N31">
            <v>48960</v>
          </cell>
          <cell r="O31" t="str">
            <v>m²</v>
          </cell>
        </row>
        <row r="34">
          <cell r="E34" t="str">
            <v>CONSERVAÇÃO CORRETIVA ROTINEIRA - DEMAIS SERVIÇOS</v>
          </cell>
        </row>
        <row r="35">
          <cell r="D35">
            <v>4915698</v>
          </cell>
          <cell r="E35" t="str">
            <v>REMOÇÃO DE GRÃOS, AGREGADOS E SOLOS DERRAMADOS NA PISTA EM RODOVIAS</v>
          </cell>
          <cell r="N35">
            <v>200</v>
          </cell>
          <cell r="O35" t="str">
            <v>t</v>
          </cell>
        </row>
        <row r="36">
          <cell r="D36">
            <v>4915699</v>
          </cell>
          <cell r="E36" t="str">
            <v>REMOÇÃO DE VIDROS, CAIXAS E ENGRADADOS DERRAMADOS NA PISTA EM RODOVIA</v>
          </cell>
          <cell r="N36">
            <v>100</v>
          </cell>
          <cell r="O36" t="str">
            <v>t</v>
          </cell>
        </row>
        <row r="37">
          <cell r="D37">
            <v>4915725</v>
          </cell>
          <cell r="E37" t="str">
            <v>RECOMPOSIÇÃO TOTAL DE CERCA COM MOURÃO DE CONCRETO SEÇÃO QUADRADA - AREIA E BRITA COMERCIAIS</v>
          </cell>
          <cell r="N37">
            <v>4108</v>
          </cell>
          <cell r="O37" t="str">
            <v>m</v>
          </cell>
        </row>
        <row r="38">
          <cell r="D38">
            <v>4915726</v>
          </cell>
          <cell r="E38" t="str">
            <v>RECOMPOSIÇÃO PARCIAL DE CERCA COM MOURÃO DE CONCRETO SEÇÃO QUADRADA - MOURÃO - AREIA E BRITA COMERCIAIS</v>
          </cell>
          <cell r="N38">
            <v>1027</v>
          </cell>
          <cell r="O38" t="str">
            <v>m</v>
          </cell>
        </row>
        <row r="39">
          <cell r="D39">
            <v>4915727</v>
          </cell>
          <cell r="E39" t="str">
            <v>RECOMPOSIÇÃO PARCIAL DE CERCA COM MOURÃO DE CONCRETO - ARAME</v>
          </cell>
          <cell r="N39">
            <v>1027</v>
          </cell>
          <cell r="O39" t="str">
            <v>m</v>
          </cell>
        </row>
        <row r="40">
          <cell r="D40">
            <v>4915760</v>
          </cell>
          <cell r="E40" t="str">
            <v>REMOÇÃO DE VESTÍGIOS DE ÓLEO OU GRAXA NA SUPERFÍCIE DO REVESTIMENTO DO PAVIMENTO</v>
          </cell>
          <cell r="N40">
            <v>1027</v>
          </cell>
          <cell r="O40" t="str">
            <v>m²</v>
          </cell>
        </row>
        <row r="41">
          <cell r="D41">
            <v>4915764</v>
          </cell>
          <cell r="E41" t="str">
            <v>PODA DE ÁRVORES COM ATÉ 5 M DE ALTURA</v>
          </cell>
          <cell r="N41">
            <v>1643.2</v>
          </cell>
          <cell r="O41" t="str">
            <v>m³</v>
          </cell>
        </row>
        <row r="42">
          <cell r="D42">
            <v>4915765</v>
          </cell>
          <cell r="E42" t="str">
            <v>PODA DE ÁRVORES COM 5,0 M A 7,5 M DE ALTURA</v>
          </cell>
          <cell r="N42">
            <v>1027</v>
          </cell>
          <cell r="O42" t="str">
            <v>m³</v>
          </cell>
        </row>
        <row r="43">
          <cell r="D43">
            <v>4915766</v>
          </cell>
          <cell r="E43" t="str">
            <v>PODA DE ÁRVORES COM 7,5 M A 10 M DE ALTURA</v>
          </cell>
          <cell r="N43">
            <v>821.6</v>
          </cell>
          <cell r="O43" t="str">
            <v>m³</v>
          </cell>
        </row>
        <row r="44">
          <cell r="D44">
            <v>4915767</v>
          </cell>
          <cell r="E44" t="str">
            <v>PODA DE ÁRVORES COM MAIS DE 10 M DE ALTURA</v>
          </cell>
          <cell r="N44">
            <v>410.8</v>
          </cell>
          <cell r="O44" t="str">
            <v>m³</v>
          </cell>
        </row>
        <row r="45">
          <cell r="D45">
            <v>4915769</v>
          </cell>
          <cell r="E45" t="str">
            <v>TRITURAÇÃO DE GALHOS E TRONCOS COM DIÂMETRO DE ATÉ 350 MM</v>
          </cell>
          <cell r="N45">
            <v>2259.4</v>
          </cell>
          <cell r="O45" t="str">
            <v>m³</v>
          </cell>
        </row>
        <row r="46">
          <cell r="D46">
            <v>4915785</v>
          </cell>
          <cell r="E46" t="str">
            <v>REMOÇÃO DE ANIMAIS DE GRANDE PORTE MORTOS EM RODOVIA - CARGA E DESCARGA COM GUINDAUTO</v>
          </cell>
          <cell r="N46">
            <v>20</v>
          </cell>
          <cell r="O46" t="str">
            <v>t</v>
          </cell>
        </row>
        <row r="47">
          <cell r="D47">
            <v>4915786</v>
          </cell>
          <cell r="E47" t="str">
            <v>REMOÇÃO DE ANIMAIS DE PEQUENO PORTE MORTOS EM RODOVIA - CARGA MANUAL</v>
          </cell>
          <cell r="N47">
            <v>10</v>
          </cell>
          <cell r="O47" t="str">
            <v>t</v>
          </cell>
        </row>
        <row r="48">
          <cell r="D48">
            <v>4915794</v>
          </cell>
          <cell r="E48" t="str">
            <v>REMOÇÃO DE SUCATAS DERRAMADAS EM RODOVIA - CINTA COM UTILIZAÇÃO DE 100 VEZES</v>
          </cell>
          <cell r="N48">
            <v>50</v>
          </cell>
          <cell r="O48" t="str">
            <v>t</v>
          </cell>
        </row>
        <row r="49">
          <cell r="D49">
            <v>4915795</v>
          </cell>
          <cell r="E49" t="str">
            <v>REMOÇÃO DE EMBORRACHADOS DE PNEUS EM RODOVIA</v>
          </cell>
          <cell r="N49">
            <v>100</v>
          </cell>
          <cell r="O49" t="str">
            <v>t</v>
          </cell>
        </row>
        <row r="50">
          <cell r="D50">
            <v>4915799</v>
          </cell>
          <cell r="E50" t="str">
            <v>REMOÇÃO DE ESPÉCIMES ARBÓREOS DE ATÉ 20 M TOMBADOS NA PISTA</v>
          </cell>
          <cell r="N50">
            <v>100</v>
          </cell>
          <cell r="O50" t="str">
            <v>t</v>
          </cell>
        </row>
        <row r="51">
          <cell r="D51">
            <v>5213364</v>
          </cell>
          <cell r="E51" t="str">
            <v>REMOÇÃO DE PLACA DE SINALIZAÇÃO</v>
          </cell>
          <cell r="N51">
            <v>513.5</v>
          </cell>
          <cell r="O51" t="str">
            <v>m²</v>
          </cell>
        </row>
        <row r="52">
          <cell r="D52">
            <v>5213830</v>
          </cell>
          <cell r="E52" t="str">
            <v>REMOÇÃO DE SINALIZAÇÃO HORIZONTAL POR FRESAGEM</v>
          </cell>
          <cell r="N52">
            <v>1000</v>
          </cell>
          <cell r="O52" t="str">
            <v>m²</v>
          </cell>
        </row>
        <row r="53">
          <cell r="D53">
            <v>5501700</v>
          </cell>
          <cell r="E53" t="str">
            <v>DESMATAMENTO, DESTOCAMENTO E LIMPEZA DE ÁREA COM ÁRVORES DE DIÂMETRO ATÉ 0,15 M</v>
          </cell>
          <cell r="N53">
            <v>10270</v>
          </cell>
          <cell r="O53" t="str">
            <v>m²</v>
          </cell>
        </row>
        <row r="54">
          <cell r="D54">
            <v>5502985</v>
          </cell>
          <cell r="E54" t="str">
            <v>LIMPEZA MECANIZADA DA CAMADA VEGETAL</v>
          </cell>
          <cell r="N54">
            <v>10270</v>
          </cell>
          <cell r="O54" t="str">
            <v>m²</v>
          </cell>
        </row>
        <row r="55">
          <cell r="E55" t="str">
            <v/>
          </cell>
        </row>
        <row r="56">
          <cell r="E56" t="str">
            <v/>
          </cell>
        </row>
        <row r="57">
          <cell r="E57" t="str">
            <v>RECOMPOSIÇÃO DE DISPOSITIVOS DE DRENAGEM/EROSÕES/SEGURANÇA</v>
          </cell>
        </row>
        <row r="58">
          <cell r="D58">
            <v>1107892</v>
          </cell>
          <cell r="E58" t="str">
            <v>CONCRETO FCK = 20 MPA - CONFECÇÃO EM BETONEIRA E LANÇAMENTO MANUAL - AREIA E BRITA COMERCIAIS</v>
          </cell>
          <cell r="N58">
            <v>400</v>
          </cell>
          <cell r="O58" t="str">
            <v>m³</v>
          </cell>
        </row>
        <row r="59">
          <cell r="D59">
            <v>407819</v>
          </cell>
          <cell r="E59" t="str">
            <v>ARMAÇÃO EM AÇO CA-50 - FORNECIMENTO, PREPARO E COLOCAÇÃO</v>
          </cell>
          <cell r="N59">
            <v>1100</v>
          </cell>
          <cell r="O59" t="str">
            <v>kg</v>
          </cell>
        </row>
        <row r="60">
          <cell r="D60">
            <v>804013</v>
          </cell>
          <cell r="E60" t="str">
            <v>CORPO DE BSTC D = 0,40 M PA1 - AREIA, BRITA E PEDRA DE MÃO COMERCIAIS</v>
          </cell>
          <cell r="N60">
            <v>600</v>
          </cell>
          <cell r="O60" t="str">
            <v>m</v>
          </cell>
        </row>
        <row r="61">
          <cell r="D61">
            <v>804023</v>
          </cell>
          <cell r="E61" t="str">
            <v>CORPO DE BSTC D = 0,60 M PA2 - AREIA, BRITA E PEDRA DE MÃO COMERCIAIS</v>
          </cell>
          <cell r="N61">
            <v>100</v>
          </cell>
          <cell r="O61" t="str">
            <v>m</v>
          </cell>
        </row>
        <row r="62">
          <cell r="D62">
            <v>804031</v>
          </cell>
          <cell r="E62" t="str">
            <v>CORPO DE BSTC D = 0,80 M PA2 - AREIA, BRITA E PEDRA DE MÃO COMERCIAIS</v>
          </cell>
          <cell r="N62">
            <v>100</v>
          </cell>
          <cell r="O62" t="str">
            <v>m</v>
          </cell>
        </row>
        <row r="63">
          <cell r="D63">
            <v>804039</v>
          </cell>
          <cell r="E63" t="str">
            <v>CORPO DE BSTC D = 1,00 M PA2 - AREIA, BRITA E PEDRA DE MÃO COMERCIAIS</v>
          </cell>
          <cell r="N63">
            <v>100</v>
          </cell>
          <cell r="O63" t="str">
            <v>m</v>
          </cell>
        </row>
        <row r="64">
          <cell r="D64">
            <v>804061</v>
          </cell>
          <cell r="E64" t="str">
            <v>BOCA DE BSTC D = 0,40 M - ESCONSIDADE 0° - AREIA E BRITA COMERCIAIS - ALAS RETAS</v>
          </cell>
          <cell r="N64">
            <v>20</v>
          </cell>
          <cell r="O64" t="str">
            <v>un</v>
          </cell>
        </row>
        <row r="65">
          <cell r="D65">
            <v>804081</v>
          </cell>
          <cell r="E65" t="str">
            <v>BOCA DE BSTC D = 0,60 M - ESCONSIDADE 0° - AREIA E BRITA COMERCIAIS - ALAS RETAS</v>
          </cell>
          <cell r="N65">
            <v>40</v>
          </cell>
          <cell r="O65" t="str">
            <v>un</v>
          </cell>
        </row>
        <row r="66">
          <cell r="D66">
            <v>804101</v>
          </cell>
          <cell r="E66" t="str">
            <v>BOCA DE BSTC D = 0,80 M - ESCONSIDADE 0° - AREIA E BRITA COMERCIAIS - ALAS RETAS</v>
          </cell>
          <cell r="N66">
            <v>40</v>
          </cell>
          <cell r="O66" t="str">
            <v>un</v>
          </cell>
        </row>
        <row r="67">
          <cell r="D67">
            <v>804121</v>
          </cell>
          <cell r="E67" t="str">
            <v>BOCA DE BSTC D = 1,00 M - ESCONSIDADE 0° - AREIA E BRITA COMERCIAIS - ALAS RETAS</v>
          </cell>
          <cell r="N67">
            <v>40</v>
          </cell>
          <cell r="O67" t="str">
            <v>un</v>
          </cell>
        </row>
        <row r="68">
          <cell r="D68">
            <v>903818</v>
          </cell>
          <cell r="E68" t="str">
            <v>TINTA LÁTEX - DUAS CAMADAS COM APLICAÇÃO MANUAL</v>
          </cell>
          <cell r="N68">
            <v>10270</v>
          </cell>
          <cell r="O68" t="str">
            <v>m²</v>
          </cell>
        </row>
        <row r="69">
          <cell r="D69">
            <v>909620</v>
          </cell>
          <cell r="E69" t="str">
            <v>ALVENARIA DE BLOCOS DE CONCRETO 19 X 19 X 39 CM COM ESPESSURA DE 20 CM COM ARGAMASSA TRAÇO 1:0,5:3,5 - AREIA COMERCIAL</v>
          </cell>
          <cell r="N69">
            <v>120</v>
          </cell>
          <cell r="O69" t="str">
            <v>m²</v>
          </cell>
        </row>
        <row r="70">
          <cell r="D70">
            <v>1106057</v>
          </cell>
          <cell r="E70" t="str">
            <v>CONCRETO MAGRO - CONFECÇÃO EM BETONEIRA E LANÇAMENTO MANUAL - AREIA E BRITA COMERCIAIS</v>
          </cell>
          <cell r="N70">
            <v>30</v>
          </cell>
          <cell r="O70" t="str">
            <v>m³</v>
          </cell>
        </row>
        <row r="71">
          <cell r="D71">
            <v>1106165</v>
          </cell>
          <cell r="E71" t="str">
            <v>CONCRETO CICLÓPICO FCK = 20 MPA - CONFECÇÃO EM BETONEIRA E LANÇAMENTO MANUAL - AREIA, BRITA E PEDRA DE MÃO COMERCIAIS</v>
          </cell>
          <cell r="N71">
            <v>600</v>
          </cell>
          <cell r="O71" t="str">
            <v>m³</v>
          </cell>
        </row>
        <row r="72">
          <cell r="D72">
            <v>1107896</v>
          </cell>
          <cell r="E72" t="str">
            <v>CONCRETO FCK = 25 MPA - CONFECÇÃO EM BETONEIRA E LANÇAMENTO MANUAL - AREIA E BRITA COMERCIAIS</v>
          </cell>
          <cell r="N72">
            <v>200</v>
          </cell>
          <cell r="O72" t="str">
            <v>m³</v>
          </cell>
        </row>
        <row r="73">
          <cell r="D73">
            <v>1109671</v>
          </cell>
          <cell r="E73" t="str">
            <v>ARGAMASSA DE CIMENTO E AREIA 1:4 - CONFECÇÃO EM BETONEIRA E LANÇAMENTO MANUAL - AREIA COMERCIAL</v>
          </cell>
          <cell r="N73">
            <v>40</v>
          </cell>
          <cell r="O73" t="str">
            <v>m³</v>
          </cell>
        </row>
        <row r="74">
          <cell r="D74">
            <v>1600404</v>
          </cell>
          <cell r="E74" t="str">
            <v>REMOÇÃO DE TUBOS DE CONCRETO COM DIÂMETRO DE 0,40 M A 1,00 M EM VALAS E BUEIROS</v>
          </cell>
          <cell r="N74">
            <v>600</v>
          </cell>
          <cell r="O74" t="str">
            <v>m</v>
          </cell>
        </row>
        <row r="75">
          <cell r="D75">
            <v>1600436</v>
          </cell>
          <cell r="E75" t="str">
            <v>DEMOLIÇÃO MANUAL DE CONCRETO SIMPLES</v>
          </cell>
          <cell r="N75">
            <v>500</v>
          </cell>
          <cell r="O75" t="str">
            <v>m³</v>
          </cell>
        </row>
        <row r="76">
          <cell r="D76">
            <v>1600438</v>
          </cell>
          <cell r="E76" t="str">
            <v>DEMOLIÇÃO MANUAL DE CONCRETO ARMADO</v>
          </cell>
          <cell r="N76">
            <v>200</v>
          </cell>
          <cell r="O76" t="str">
            <v>m³</v>
          </cell>
        </row>
        <row r="77">
          <cell r="D77">
            <v>1600895</v>
          </cell>
          <cell r="E77" t="str">
            <v>DEMOLIÇÃO MANUAL DE CONSTRUÇÕES PROVISÓRIAS DE MADEIRA - SEM REAPROVEITAMENTO</v>
          </cell>
          <cell r="N77">
            <v>1027</v>
          </cell>
          <cell r="O77" t="str">
            <v>m²</v>
          </cell>
        </row>
        <row r="78">
          <cell r="D78">
            <v>1600896</v>
          </cell>
          <cell r="E78" t="str">
            <v>DEMOLIÇÃO MECÂNICA DE ALVENARIA COM ESCAVADEIRA HIDRÁULICA</v>
          </cell>
          <cell r="N78">
            <v>2000</v>
          </cell>
          <cell r="O78" t="str">
            <v>m²</v>
          </cell>
        </row>
        <row r="79">
          <cell r="D79">
            <v>1600898</v>
          </cell>
          <cell r="E79" t="str">
            <v>REMOÇÃO DE PAINEL PUBLICITÁRIO, TIPO OUTDOOR, COM ESTRUTURA E SUPORTES EM MADEIRA</v>
          </cell>
          <cell r="N79">
            <v>2054</v>
          </cell>
          <cell r="O79" t="str">
            <v>m²</v>
          </cell>
        </row>
        <row r="80">
          <cell r="D80">
            <v>1600966</v>
          </cell>
          <cell r="E80" t="str">
            <v>REMOÇÃO DE CERCA COM MOURÕES DE CONCRETO</v>
          </cell>
          <cell r="N80">
            <v>10270</v>
          </cell>
          <cell r="O80" t="str">
            <v>m</v>
          </cell>
        </row>
        <row r="81">
          <cell r="D81">
            <v>1600989</v>
          </cell>
          <cell r="E81" t="str">
            <v>DEMOLIÇÃO DE CONCRETO SIMPLES COM MARTELETE</v>
          </cell>
          <cell r="N81">
            <v>51.35</v>
          </cell>
          <cell r="O81" t="str">
            <v>m³</v>
          </cell>
        </row>
        <row r="82">
          <cell r="D82">
            <v>1600990</v>
          </cell>
          <cell r="E82" t="str">
            <v>DEMOLIÇÃO DE CONCRETO ARMADO COM MARTELETE E CORTE OXIACETILENO</v>
          </cell>
          <cell r="N82">
            <v>51.35</v>
          </cell>
          <cell r="O82" t="str">
            <v>m³</v>
          </cell>
        </row>
        <row r="83">
          <cell r="D83">
            <v>1619004</v>
          </cell>
          <cell r="E83" t="str">
            <v>DEMOLIÇÃO MECÂNICA DE ALVENARIA COM CARREGADEIRA DE PNEUS</v>
          </cell>
          <cell r="N83">
            <v>500</v>
          </cell>
          <cell r="O83" t="str">
            <v>m³</v>
          </cell>
        </row>
        <row r="84">
          <cell r="D84">
            <v>2003103</v>
          </cell>
          <cell r="E84" t="str">
            <v>ENTRADA PARA DESCIDA D'ÁGUA - EDA 01 A - AREIA E BRITA COMERCIAIS</v>
          </cell>
          <cell r="N84">
            <v>120</v>
          </cell>
          <cell r="O84" t="str">
            <v>un</v>
          </cell>
        </row>
        <row r="85">
          <cell r="D85">
            <v>2003115</v>
          </cell>
          <cell r="E85" t="str">
            <v>ENTRADA PARA DESCIDA D'ÁGUA - EDA 01 B - AREIA E BRITA COMERCIAIS</v>
          </cell>
          <cell r="N85">
            <v>120</v>
          </cell>
          <cell r="O85" t="str">
            <v>un</v>
          </cell>
        </row>
        <row r="86">
          <cell r="D86">
            <v>2003173</v>
          </cell>
          <cell r="E86" t="str">
            <v>DESCIDA D'ÁGUA DE CORTES EM DEGRAUS - DCD 100-50 - AREIA E BRITA COMERCIAIS</v>
          </cell>
          <cell r="N86">
            <v>100</v>
          </cell>
          <cell r="O86" t="str">
            <v>m</v>
          </cell>
        </row>
        <row r="87">
          <cell r="D87">
            <v>2003227</v>
          </cell>
          <cell r="E87" t="str">
            <v>DISSIPADOR DE ENERGIA - DES 160-480 - AREIA, BRITA E PEDRA DE MÃO COMERCIAIS</v>
          </cell>
          <cell r="N87">
            <v>51.35</v>
          </cell>
          <cell r="O87" t="str">
            <v>un</v>
          </cell>
        </row>
        <row r="88">
          <cell r="D88">
            <v>2003273</v>
          </cell>
          <cell r="E88" t="str">
            <v>SARJETA TRIANGULAR DE CONCRETO - STC 150-32 - ESCAVAÇÃO MECÂNICA - AREIA E BRITA COMERCIAIS</v>
          </cell>
          <cell r="N88">
            <v>821.6</v>
          </cell>
          <cell r="O88" t="str">
            <v>m</v>
          </cell>
        </row>
        <row r="89">
          <cell r="D89">
            <v>2003281</v>
          </cell>
          <cell r="E89" t="str">
            <v>SARJETA TRIANGULAR DE CONCRETO - STC 100-21 - ESCAVAÇÃO MECÂNICA - AREIA E BRITA COMERCIAIS</v>
          </cell>
          <cell r="N89">
            <v>2054</v>
          </cell>
          <cell r="O89" t="str">
            <v>m</v>
          </cell>
        </row>
        <row r="90">
          <cell r="D90">
            <v>2003319</v>
          </cell>
          <cell r="E90" t="str">
            <v>SARJETA TRIANGULAR DE CONCRETO - STC 125-25 - ESCAVAÇÃO MECÂNICA - AREIA E BRITA COMERCIAIS</v>
          </cell>
          <cell r="N90">
            <v>3081</v>
          </cell>
          <cell r="O90" t="str">
            <v>m</v>
          </cell>
        </row>
        <row r="91">
          <cell r="D91">
            <v>2003343</v>
          </cell>
          <cell r="E91" t="str">
            <v>SARJETA TRAPEZOIDAL DE CONCRETO - SZC 90-30 - ESCAVAÇÃO MECÂNICA - AREIA E BRITA COMERCIAIS</v>
          </cell>
          <cell r="N91">
            <v>410.8</v>
          </cell>
          <cell r="O91" t="str">
            <v>m</v>
          </cell>
        </row>
        <row r="92">
          <cell r="D92">
            <v>2003345</v>
          </cell>
          <cell r="E92" t="str">
            <v>SARJETA TRAPEZOIDAL DE CONCRETO - SZC 60-20 - ESCAVAÇÃO MECÂNICA - AREIA E BRITA COMERCIAIS</v>
          </cell>
          <cell r="N92">
            <v>1232.4000000000001</v>
          </cell>
          <cell r="O92" t="str">
            <v>m</v>
          </cell>
        </row>
        <row r="93">
          <cell r="D93">
            <v>2003361</v>
          </cell>
          <cell r="E93" t="str">
            <v>TRANSPOSIÇÃO DE SEGMENTOS DE SARJETA - TSS 170 - AREIA E BRITA COMERCIAIS</v>
          </cell>
          <cell r="N93">
            <v>102.7</v>
          </cell>
          <cell r="O93" t="str">
            <v>m</v>
          </cell>
        </row>
        <row r="94">
          <cell r="D94">
            <v>2003369</v>
          </cell>
          <cell r="E94" t="str">
            <v>MEIO-FIO DE CONCRETO - MFC 01 - AREIA E BRITA COMERCIAIS - FÔRMA DE MADEIRA</v>
          </cell>
          <cell r="N94">
            <v>1643.2</v>
          </cell>
          <cell r="O94" t="str">
            <v>m</v>
          </cell>
        </row>
        <row r="95">
          <cell r="D95">
            <v>2003377</v>
          </cell>
          <cell r="E95" t="str">
            <v>MEIO-FIO DE CONCRETO - MFC 05 - AREIA E BRITA COMERCIAIS - FÔRMA DE MADEIRA</v>
          </cell>
          <cell r="N95">
            <v>616.20000000000005</v>
          </cell>
          <cell r="O95" t="str">
            <v>m</v>
          </cell>
        </row>
        <row r="96">
          <cell r="D96">
            <v>2003383</v>
          </cell>
          <cell r="E96" t="str">
            <v>MEIO-FIO DE CONCRETO - MFC 08 - AREIA E BRITA COMERCIAIS - FÔRMA DE MADEIRA</v>
          </cell>
          <cell r="N96">
            <v>3081</v>
          </cell>
          <cell r="O96" t="str">
            <v>m</v>
          </cell>
        </row>
        <row r="97">
          <cell r="D97">
            <v>2003389</v>
          </cell>
          <cell r="E97" t="str">
            <v>DESCIDA D'ÁGUA DE ATERROS TIPO RÁPIDO - DAR 40-20 - AREIA E BRITA COMERCIAIS</v>
          </cell>
          <cell r="N97">
            <v>205.4</v>
          </cell>
          <cell r="O97" t="str">
            <v>m</v>
          </cell>
        </row>
        <row r="98">
          <cell r="D98">
            <v>2003411</v>
          </cell>
          <cell r="E98" t="str">
            <v>DESCIDA D'ÁGUA DE ATERROS EM DEGRAUS - DAD 110-26 - AREIA E BRITA COMERCIAIS</v>
          </cell>
          <cell r="N98">
            <v>205.4</v>
          </cell>
          <cell r="O98" t="str">
            <v>m</v>
          </cell>
        </row>
        <row r="99">
          <cell r="D99">
            <v>2003453</v>
          </cell>
          <cell r="E99" t="str">
            <v>DISSIPADOR DE ENERGIA - DEB 180-263 - AREIA, BRITA E PEDRA DE MÃO COMERCIAIS</v>
          </cell>
          <cell r="N99">
            <v>41.08</v>
          </cell>
          <cell r="O99" t="str">
            <v>un</v>
          </cell>
        </row>
        <row r="100">
          <cell r="D100">
            <v>2003455</v>
          </cell>
          <cell r="E100" t="str">
            <v>DISSIPADOR DE ENERGIA - DEB 240-316 - AREIA, BRITA E PEDRA DE MÃO COMERCIAIS</v>
          </cell>
          <cell r="N100">
            <v>41.08</v>
          </cell>
          <cell r="O100" t="str">
            <v>un</v>
          </cell>
        </row>
        <row r="101">
          <cell r="D101">
            <v>2003457</v>
          </cell>
          <cell r="E101" t="str">
            <v>DISSIPADOR DE ENERGIA - DEB 300-366 - AREIA, BRITA E PEDRA DE MÃO COMERCIAIS</v>
          </cell>
          <cell r="N101">
            <v>41.08</v>
          </cell>
          <cell r="O101" t="str">
            <v>un</v>
          </cell>
        </row>
        <row r="102">
          <cell r="D102">
            <v>2003579</v>
          </cell>
          <cell r="E102" t="str">
            <v>DRENO LONGITUDINAL PROFUNDO PARA CORTE EM SOLO - DPS 08 - TUBO PEAD E BRITA COMERCIAL</v>
          </cell>
          <cell r="N102">
            <v>821.6</v>
          </cell>
          <cell r="O102" t="str">
            <v>m</v>
          </cell>
        </row>
        <row r="103">
          <cell r="D103">
            <v>2003591</v>
          </cell>
          <cell r="E103" t="str">
            <v>DRENO LONGITUDINAL PROFUNDO PARA CORTE EM ROCHA - DPR 02 - TUBO PEAD E BRITA COMERCIAL</v>
          </cell>
          <cell r="N103">
            <v>205.4</v>
          </cell>
          <cell r="O103" t="str">
            <v>m</v>
          </cell>
        </row>
        <row r="104">
          <cell r="D104">
            <v>2003614</v>
          </cell>
          <cell r="E104" t="str">
            <v>DRENO SUB-HORIZONTAL - DSH 01 - MATERIAL DE 1ª CATEGORIA</v>
          </cell>
          <cell r="N104">
            <v>102.7</v>
          </cell>
          <cell r="O104" t="str">
            <v>m</v>
          </cell>
        </row>
        <row r="105">
          <cell r="D105">
            <v>2003865</v>
          </cell>
          <cell r="E105" t="str">
            <v>DRENO SUB-HORIZONTAL - DSH 01 - MATERIAL DE 2ª CATEGORIA</v>
          </cell>
          <cell r="N105">
            <v>102.7</v>
          </cell>
          <cell r="O105" t="str">
            <v>m</v>
          </cell>
        </row>
        <row r="106">
          <cell r="D106">
            <v>2003867</v>
          </cell>
          <cell r="E106" t="str">
            <v>APLICAÇÃO DE GEOTÊXTIL NÃO-TECIDO AGULHADO COM RESISTÊNCIA À TRAÇÃO LONGITUDINAL DE 31 KN/M</v>
          </cell>
          <cell r="N106">
            <v>616.20000000000005</v>
          </cell>
          <cell r="O106" t="str">
            <v>m²</v>
          </cell>
        </row>
        <row r="107">
          <cell r="D107">
            <v>2003919</v>
          </cell>
          <cell r="E107" t="str">
            <v>BOCA DE SAÍDA PARA DRENO LONGITUDINAL PROFUNDO - BSD 01 - TUBO DE PEAD - AREIA E BRITA COMERCIAIS</v>
          </cell>
          <cell r="N107">
            <v>102.7</v>
          </cell>
          <cell r="O107" t="str">
            <v>un</v>
          </cell>
        </row>
        <row r="108">
          <cell r="D108">
            <v>2003927</v>
          </cell>
          <cell r="E108" t="str">
            <v>BOCA DE SAÍDA PARA DRENO SUB-HORIZONTAL EM MATERIAL DE 2ª CATEGORIA - BSD 04 - AREIA E BRITA COMERCIAIS</v>
          </cell>
          <cell r="N108">
            <v>102.7</v>
          </cell>
          <cell r="O108" t="str">
            <v>un</v>
          </cell>
        </row>
        <row r="109">
          <cell r="D109">
            <v>2004506</v>
          </cell>
          <cell r="E109" t="str">
            <v>DRENO PROFUNDO H = 1,0 M - COM GEOCOMPOSTO DRENANTE - INCLUSIVE ESCAVAÇÃO E REATERRO</v>
          </cell>
          <cell r="N109">
            <v>1232.4000000000001</v>
          </cell>
          <cell r="O109" t="str">
            <v>m</v>
          </cell>
        </row>
        <row r="110">
          <cell r="D110">
            <v>2004516</v>
          </cell>
          <cell r="E110" t="str">
            <v>DRENO DE PAVIMENTO EM MICROVALA COM GEOCOMPOSTO DRENANTE H = 0,40 M - INCLUSIVE CORTE, ENCHIMENTO COM AREIA E SELO ASFÁLTICO</v>
          </cell>
          <cell r="N110">
            <v>102.7</v>
          </cell>
          <cell r="O110" t="str">
            <v>m</v>
          </cell>
        </row>
        <row r="111">
          <cell r="D111">
            <v>2004517</v>
          </cell>
          <cell r="E111" t="str">
            <v>DRENO DE PAVIMENTO EM MICROVALA COM GEOCOMPOSTO DRENANTE H = 0,60 M - INCLUSIVE CORTE, ENCHIMENTO COM AREIA E SELO ASFÁLTICO</v>
          </cell>
          <cell r="N111">
            <v>102.7</v>
          </cell>
          <cell r="O111" t="str">
            <v>m</v>
          </cell>
        </row>
        <row r="112">
          <cell r="D112">
            <v>2005764</v>
          </cell>
          <cell r="E112" t="str">
            <v>PERFURAÇÃO PARA DRENO SUB-HORIZONTAL EM MATERIAL DE 2ª CATEGORIA COM D = 75 MM (LINHA NW)</v>
          </cell>
          <cell r="N112">
            <v>300</v>
          </cell>
          <cell r="O112" t="str">
            <v>m</v>
          </cell>
        </row>
        <row r="113">
          <cell r="D113">
            <v>2006408</v>
          </cell>
          <cell r="E113" t="str">
            <v>DRENO DE PVC D = 75 MM PARA OAE - FORNECIMENTO E INSTALAÇÃO</v>
          </cell>
          <cell r="N113">
            <v>50</v>
          </cell>
          <cell r="O113" t="str">
            <v>m</v>
          </cell>
        </row>
        <row r="114">
          <cell r="D114">
            <v>3103302</v>
          </cell>
          <cell r="E114" t="str">
            <v>FÔRMAS DE TÁBUAS DE PINHO PARA DISPOSITIVOS DE DRENAGEM - UTILIZAÇÃO DE 3 VEZES - CONFECÇÃO, INSTALAÇÃO E RETIRADA</v>
          </cell>
          <cell r="N114">
            <v>500</v>
          </cell>
          <cell r="O114" t="str">
            <v>m²</v>
          </cell>
        </row>
        <row r="115">
          <cell r="D115">
            <v>3713610</v>
          </cell>
          <cell r="E115" t="str">
            <v>CERCA COM 4 FIOS DE ARAME FARPADO E MOURÃO DE CONCRETO DE SEÇÃO QUADRADA DE 11 CM A CADA 2,5 M E ESTICADOR DE 15 CM A CADA 50 M - AREIA E BRITA COMERCIAIS</v>
          </cell>
          <cell r="N115">
            <v>8216</v>
          </cell>
          <cell r="O115" t="str">
            <v>m</v>
          </cell>
        </row>
        <row r="116">
          <cell r="D116">
            <v>3713617</v>
          </cell>
          <cell r="E116" t="str">
            <v>BARREIRA SIMPLES DE CONCRETO, NÃO ARMADA, MOLDADA NO LOCAL (PERFIL NEW JERSEY) - H = 810 + 100 MM</v>
          </cell>
          <cell r="N116">
            <v>821.6</v>
          </cell>
          <cell r="O116" t="str">
            <v>m</v>
          </cell>
        </row>
        <row r="117">
          <cell r="D117">
            <v>1107892</v>
          </cell>
          <cell r="E117" t="str">
            <v>CONCRETO FCK = 20 MPA - CONFECÇÃO EM BETONEIRA E LANÇAMENTO MANUAL - AREIA E BRITA COMERCIAIS</v>
          </cell>
          <cell r="N117">
            <v>184.40799999999999</v>
          </cell>
          <cell r="O117" t="str">
            <v>m³</v>
          </cell>
        </row>
        <row r="118">
          <cell r="D118">
            <v>3713705</v>
          </cell>
          <cell r="E118" t="str">
            <v>REMOÇÃO DE DEFENSA METÁLICA</v>
          </cell>
          <cell r="N118">
            <v>2000</v>
          </cell>
          <cell r="O118" t="str">
            <v>m</v>
          </cell>
        </row>
        <row r="119">
          <cell r="D119">
            <v>3719529</v>
          </cell>
          <cell r="E119" t="str">
            <v>BARREIRA SIMPLES DE CONCRETO, ARMADA, PRÉ-MOLDADA (PERFIL NEW JERSEY) - L &gt; 3,00 M E H = 810 MM</v>
          </cell>
          <cell r="N119">
            <v>410.8</v>
          </cell>
          <cell r="O119" t="str">
            <v>m</v>
          </cell>
        </row>
        <row r="120">
          <cell r="D120">
            <v>1107892</v>
          </cell>
          <cell r="E120" t="str">
            <v>CONCRETO FCK = 20 MPA - CONFECÇÃO EM BETONEIRA E LANÇAMENTO MANUAL - AREIA E BRITA COMERCIAIS</v>
          </cell>
          <cell r="N120">
            <v>76.593999999999994</v>
          </cell>
          <cell r="O120" t="str">
            <v>m³</v>
          </cell>
        </row>
        <row r="121">
          <cell r="D121">
            <v>3806430</v>
          </cell>
          <cell r="E121" t="str">
            <v>PLATAFORMA DE TRABALHO EM AÇO TUBULAR APOIADA NO SOLO - ALTURA DE 6 A 8 M - UTILIZAÇÃO DE 100 VEZES - FORNECIMENTO, INSTALAÇÃO E RETIRADA</v>
          </cell>
          <cell r="N121">
            <v>4110</v>
          </cell>
          <cell r="O121" t="str">
            <v>m³</v>
          </cell>
        </row>
        <row r="122">
          <cell r="D122">
            <v>3815706</v>
          </cell>
          <cell r="E122" t="str">
            <v>RECOMPOSIÇÃO DE GUARDA-CORPO COM AGREGADOS COMERCIAIS - INSTALAÇÃO</v>
          </cell>
          <cell r="N122">
            <v>160</v>
          </cell>
          <cell r="O122" t="str">
            <v>m</v>
          </cell>
        </row>
        <row r="123">
          <cell r="D123">
            <v>4011276</v>
          </cell>
          <cell r="E123" t="str">
            <v>BASE OU SUB-BASE DE BRITA GRADUADA COM BRITA COMERCIAL - 100% PROCTOR MODIFICADO</v>
          </cell>
          <cell r="N123">
            <v>410.8</v>
          </cell>
          <cell r="O123" t="str">
            <v>m³</v>
          </cell>
        </row>
        <row r="124">
          <cell r="D124">
            <v>4011279</v>
          </cell>
          <cell r="E124" t="str">
            <v>BASE OU SUB-BASE DE MACADAME SECO COM BRITA COMERCIAL - 100% PROCTOR MODIFICADO</v>
          </cell>
          <cell r="N124">
            <v>410.8</v>
          </cell>
          <cell r="O124" t="str">
            <v>m³</v>
          </cell>
        </row>
        <row r="125">
          <cell r="D125">
            <v>4413014</v>
          </cell>
          <cell r="E125" t="str">
            <v>RECUPERAÇÃO AMBIENTAL DE PEDREIRAS OU ÁREAS DEGRADADAS COM BIOMANTA VEGETAL DE FIBRAS DE COCO</v>
          </cell>
          <cell r="N125">
            <v>2567.5</v>
          </cell>
          <cell r="O125" t="str">
            <v>m²</v>
          </cell>
        </row>
        <row r="126">
          <cell r="D126">
            <v>4413200</v>
          </cell>
          <cell r="E126" t="str">
            <v>PLANTIO DE GRAMA COMERCIAL EM PLACAS</v>
          </cell>
          <cell r="N126">
            <v>20000</v>
          </cell>
          <cell r="O126" t="str">
            <v>m²</v>
          </cell>
        </row>
        <row r="127">
          <cell r="D127">
            <v>4805750</v>
          </cell>
          <cell r="E127" t="str">
            <v>ESCAVAÇÃO MANUAL EM MATERIAL DE 1ª CATEGORIA NA PROFUNDIDADE DE ATÉ 1 M</v>
          </cell>
          <cell r="N127">
            <v>1027</v>
          </cell>
          <cell r="O127" t="str">
            <v>m³</v>
          </cell>
        </row>
        <row r="128">
          <cell r="D128">
            <v>4805757</v>
          </cell>
          <cell r="E128" t="str">
            <v>ESCAVAÇÃO MECÂNICA DE VALA EM MATERIAL DE 1ª CATEGORIA</v>
          </cell>
          <cell r="N128">
            <v>3081</v>
          </cell>
          <cell r="O128" t="str">
            <v>m³</v>
          </cell>
        </row>
        <row r="131">
          <cell r="E131" t="str">
            <v>CONSERVAÇÃO PREVENTIVA PERIÓDICA</v>
          </cell>
        </row>
        <row r="132">
          <cell r="E132" t="str">
            <v>RECUPERAÇÃO FUNCIONAL: FRESAGEM DESCONTÍNUA - ESPESSURA DE 5 CM</v>
          </cell>
        </row>
        <row r="133">
          <cell r="D133">
            <v>4915663</v>
          </cell>
          <cell r="E133" t="str">
            <v>FRESAGEM DESCONTÍNUA DE REVESTIMENTO ASFÁLTICO - ESPESSURA DE 5 CM</v>
          </cell>
          <cell r="N133">
            <v>5040</v>
          </cell>
          <cell r="O133" t="str">
            <v>m³</v>
          </cell>
        </row>
        <row r="134">
          <cell r="D134">
            <v>4011471</v>
          </cell>
          <cell r="E134" t="str">
            <v>CONCRETO ASFÁLTICO COM BORRACHA - FAIXA C - MASSA COMERCIAL</v>
          </cell>
          <cell r="N134">
            <v>12096</v>
          </cell>
          <cell r="O134" t="str">
            <v>t</v>
          </cell>
        </row>
        <row r="135">
          <cell r="D135" t="str">
            <v>CN1009</v>
          </cell>
          <cell r="E135" t="str">
            <v>MBUQ - COMERCIAL COTAÇÃO (exceto CAP)</v>
          </cell>
          <cell r="N135">
            <v>12096</v>
          </cell>
          <cell r="O135" t="str">
            <v>t</v>
          </cell>
        </row>
        <row r="136">
          <cell r="D136">
            <v>4011353</v>
          </cell>
          <cell r="E136" t="str">
            <v>PINTURA DE LIGAÇÃO</v>
          </cell>
          <cell r="N136">
            <v>112000</v>
          </cell>
          <cell r="O136" t="str">
            <v>m²</v>
          </cell>
        </row>
        <row r="139">
          <cell r="E139" t="str">
            <v>RECUPERAÇÃO FUNCIONAL: FRESAGEM CONTÍNUA - ESPESSURA DE 5 CM</v>
          </cell>
        </row>
        <row r="140">
          <cell r="D140">
            <v>4915657</v>
          </cell>
          <cell r="E140" t="str">
            <v>FRESAGEM CONTÍNUA DE REVESTIMENTO ASFÁLTICO - ESPESSURA DE 5 CM</v>
          </cell>
          <cell r="N140">
            <v>2160</v>
          </cell>
          <cell r="O140" t="str">
            <v>m³</v>
          </cell>
        </row>
        <row r="141">
          <cell r="D141">
            <v>4011471</v>
          </cell>
          <cell r="E141" t="str">
            <v>CONCRETO ASFÁLTICO COM BORRACHA - FAIXA C - MASSA COMERCIAL</v>
          </cell>
          <cell r="N141">
            <v>5184</v>
          </cell>
          <cell r="O141" t="str">
            <v>t</v>
          </cell>
        </row>
        <row r="142">
          <cell r="D142" t="str">
            <v>CN1009</v>
          </cell>
          <cell r="E142" t="str">
            <v>MBUQ - COMERCIAL COTAÇÃO (exceto CAP)</v>
          </cell>
          <cell r="N142">
            <v>5184</v>
          </cell>
          <cell r="O142" t="str">
            <v>t</v>
          </cell>
        </row>
        <row r="143">
          <cell r="D143">
            <v>4011353</v>
          </cell>
          <cell r="E143" t="str">
            <v>PINTURA DE LIGAÇÃO</v>
          </cell>
          <cell r="N143">
            <v>48000</v>
          </cell>
          <cell r="O143" t="str">
            <v>m²</v>
          </cell>
        </row>
        <row r="146">
          <cell r="E146" t="str">
            <v>RECUPERAÇÃO FUNCIONAL: MICRORREVESTIMENTO - ESPESSURA DE 1,5 CM</v>
          </cell>
        </row>
        <row r="147">
          <cell r="D147">
            <v>4011410</v>
          </cell>
          <cell r="E147" t="str">
            <v>MICRORREVESTIMENTO A FRIO COM EMULSÃO MODIFICADA COM POLÍMERO DE 1,5 CM - FAIXA III - BRITA COMERCIAL</v>
          </cell>
          <cell r="N147">
            <v>450000</v>
          </cell>
          <cell r="O147" t="str">
            <v>m²</v>
          </cell>
        </row>
        <row r="150">
          <cell r="E150" t="str">
            <v>SERVIÇOS DE LIMPEZA DE OAC E OAE</v>
          </cell>
        </row>
        <row r="151">
          <cell r="D151">
            <v>4915712</v>
          </cell>
          <cell r="E151" t="str">
            <v>LIMPEZA DE BUEIRO</v>
          </cell>
          <cell r="N151">
            <v>12059.763999999999</v>
          </cell>
          <cell r="O151" t="str">
            <v>m³</v>
          </cell>
        </row>
        <row r="152">
          <cell r="D152">
            <v>4915713</v>
          </cell>
          <cell r="E152" t="str">
            <v>DESOBSTRUÇÃO DE BUEIRO</v>
          </cell>
          <cell r="N152">
            <v>2411.9520000000002</v>
          </cell>
          <cell r="O152" t="str">
            <v>m³</v>
          </cell>
        </row>
        <row r="153">
          <cell r="D153">
            <v>4915672</v>
          </cell>
          <cell r="E153" t="str">
            <v>LIMPEZA DE PONTE</v>
          </cell>
          <cell r="N153">
            <v>6955.2</v>
          </cell>
          <cell r="O153" t="str">
            <v>m</v>
          </cell>
        </row>
        <row r="154">
          <cell r="D154">
            <v>4915718</v>
          </cell>
          <cell r="E154" t="str">
            <v>LIMPEZA DE PLACA DE SINALIZAÇÃO</v>
          </cell>
          <cell r="N154">
            <v>9083.598</v>
          </cell>
          <cell r="O154" t="str">
            <v>m²</v>
          </cell>
        </row>
        <row r="155">
          <cell r="D155">
            <v>4915639</v>
          </cell>
          <cell r="E155" t="str">
            <v>LIMPEZA EM SUPERFÍCIE DE CONCRETO COM ESCOVA DE AÇO</v>
          </cell>
          <cell r="N155">
            <v>22140.799999999999</v>
          </cell>
          <cell r="O155" t="str">
            <v>m²</v>
          </cell>
        </row>
        <row r="156">
          <cell r="D156">
            <v>3806402</v>
          </cell>
          <cell r="E156" t="str">
            <v>LIMPEZA EM SUPERFÍCIE DE CONCRETO COM JATEAMENTO D'ÁGUA SOB PRESSÃO</v>
          </cell>
          <cell r="N156">
            <v>36691.199999999997</v>
          </cell>
          <cell r="O156" t="str">
            <v>m²</v>
          </cell>
        </row>
        <row r="159">
          <cell r="E159" t="str">
            <v>CONSERVAÇÃO DE EMERGÊNCIA</v>
          </cell>
        </row>
        <row r="160">
          <cell r="D160">
            <v>1505860</v>
          </cell>
          <cell r="E160" t="str">
            <v>ENROCAMENTO DE PEDRA JOGADA - PEDRA DE MÃO COMERCIAL - FORNECIMENTO E ASSENTAMENTO</v>
          </cell>
          <cell r="N160">
            <v>4108</v>
          </cell>
          <cell r="O160" t="str">
            <v>m³</v>
          </cell>
        </row>
        <row r="161">
          <cell r="D161">
            <v>1505879</v>
          </cell>
          <cell r="E161" t="str">
            <v>ENROCAMENTO DE PEDRA ARRUMADA MANUALMENTE - PEDRA DE MÃO COMERCIAL - FORNECIMENTO E ASSENTAMENTO</v>
          </cell>
          <cell r="N161">
            <v>616.20000000000005</v>
          </cell>
          <cell r="O161" t="str">
            <v>m³</v>
          </cell>
        </row>
        <row r="162">
          <cell r="D162">
            <v>2003821</v>
          </cell>
          <cell r="E162" t="str">
            <v>DRENO TIPO BARBACÃ - DRB 02 - D = 50 MM EM ESTRUTURA DE CONTENÇÃO DE ENCOSTA - EXCLUSO O TUBO DE DRENAGEM</v>
          </cell>
          <cell r="N162">
            <v>616.20000000000005</v>
          </cell>
          <cell r="O162" t="str">
            <v>un</v>
          </cell>
        </row>
        <row r="163">
          <cell r="D163">
            <v>2003935</v>
          </cell>
          <cell r="E163" t="str">
            <v>TUBO DE PVC PARA DRENO TIPO BARBACÃ - D = 50 MM - FORNECIMENTO E INSTALAÇÃO</v>
          </cell>
          <cell r="N163">
            <v>1027</v>
          </cell>
          <cell r="O163" t="str">
            <v>m</v>
          </cell>
        </row>
        <row r="164">
          <cell r="D164">
            <v>3205868</v>
          </cell>
          <cell r="E164" t="str">
            <v>GABIÃO CAIXA 2 X 1 X 0,50 M ZN/AL - D = 2,7 MM - PEDRA DE MÃO COMERCIAL - FORNECIMENTO E ASSENTAMENTO</v>
          </cell>
          <cell r="N164">
            <v>102.7</v>
          </cell>
          <cell r="O164" t="str">
            <v>m³</v>
          </cell>
        </row>
        <row r="165">
          <cell r="D165">
            <v>3205870</v>
          </cell>
          <cell r="E165" t="str">
            <v>GABIÃO CAIXA 2 X 1 X 1,00 M ZN/AL - D = 2,7 MM - PEDRA DE MÃO COMERCIAL - FORNECIMENTO E ASSENTAMENTO</v>
          </cell>
          <cell r="N165">
            <v>410.8</v>
          </cell>
          <cell r="O165" t="str">
            <v>m³</v>
          </cell>
        </row>
        <row r="166">
          <cell r="D166">
            <v>4413012</v>
          </cell>
          <cell r="E166" t="str">
            <v>PREENCHIMENTO DE EROSÃO EM TALUDE COM TERRA VEGETAL E SEMENTES DE GRAMÍNEAS ENSACADAS</v>
          </cell>
          <cell r="N166">
            <v>41.08</v>
          </cell>
          <cell r="O166" t="str">
            <v>m³</v>
          </cell>
        </row>
        <row r="167">
          <cell r="D167">
            <v>4413017</v>
          </cell>
          <cell r="E167" t="str">
            <v>RETENTORES DE SEDIMENTOS EM FIBRAS VEGETAIS - D = 20 CM</v>
          </cell>
          <cell r="N167">
            <v>205.4</v>
          </cell>
          <cell r="O167" t="str">
            <v>m</v>
          </cell>
        </row>
        <row r="168">
          <cell r="D168">
            <v>4413905</v>
          </cell>
          <cell r="E168" t="str">
            <v>HIDROSSEMEADURA</v>
          </cell>
          <cell r="N168">
            <v>6162</v>
          </cell>
          <cell r="O168" t="str">
            <v>m²</v>
          </cell>
        </row>
        <row r="169">
          <cell r="D169">
            <v>4413985</v>
          </cell>
          <cell r="E169" t="str">
            <v>REGULARIZAÇÃO MANUAL DE TALUDES DE CORTES E ATERROS</v>
          </cell>
          <cell r="N169">
            <v>1232.4000000000001</v>
          </cell>
          <cell r="O169" t="str">
            <v>m²</v>
          </cell>
        </row>
        <row r="170">
          <cell r="D170">
            <v>4800412</v>
          </cell>
          <cell r="E170" t="str">
            <v>RASPAGEM E LIMPEZA DE TERRENO PLANO</v>
          </cell>
          <cell r="N170">
            <v>3190</v>
          </cell>
          <cell r="O170" t="str">
            <v>m²</v>
          </cell>
        </row>
        <row r="171">
          <cell r="D171">
            <v>4805755</v>
          </cell>
          <cell r="E171" t="str">
            <v>APILOAMENTO MANUAL</v>
          </cell>
          <cell r="N171">
            <v>1027</v>
          </cell>
          <cell r="O171" t="str">
            <v>m³</v>
          </cell>
        </row>
        <row r="172">
          <cell r="D172">
            <v>4805762</v>
          </cell>
          <cell r="E172" t="str">
            <v>ESCAVAÇÃO MECÂNICA DE VALA EM MATERIAL DE 2ª CATEGORIA</v>
          </cell>
          <cell r="N172">
            <v>200</v>
          </cell>
          <cell r="O172" t="str">
            <v>m³</v>
          </cell>
        </row>
        <row r="173">
          <cell r="D173">
            <v>4815671</v>
          </cell>
          <cell r="E173" t="str">
            <v>REATERRO E COMPACTAÇÃO COM SOQUETE VIBRATÓRIO</v>
          </cell>
          <cell r="N173">
            <v>3081</v>
          </cell>
          <cell r="O173" t="str">
            <v>m³</v>
          </cell>
        </row>
        <row r="174">
          <cell r="D174">
            <v>4915598</v>
          </cell>
          <cell r="E174" t="str">
            <v>RECONFORMAÇÃO DA PLATAFORMA</v>
          </cell>
          <cell r="N174">
            <v>51350</v>
          </cell>
          <cell r="O174" t="str">
            <v>m²</v>
          </cell>
        </row>
        <row r="175">
          <cell r="D175">
            <v>4915613</v>
          </cell>
          <cell r="E175" t="str">
            <v>REGULARIZAÇÃO MECÂNICA DA FAIXA DE DOMÍNIO</v>
          </cell>
          <cell r="N175">
            <v>410800</v>
          </cell>
          <cell r="O175" t="str">
            <v>m²</v>
          </cell>
        </row>
        <row r="176">
          <cell r="D176">
            <v>4915719</v>
          </cell>
          <cell r="E176" t="str">
            <v>RECOMPOSIÇÃO DE PLACA DE SINALIZAÇÃO</v>
          </cell>
          <cell r="N176">
            <v>410.8</v>
          </cell>
          <cell r="O176" t="str">
            <v>m²</v>
          </cell>
        </row>
        <row r="177">
          <cell r="D177">
            <v>4915733</v>
          </cell>
          <cell r="E177" t="str">
            <v>RECOMPOSIÇÃO MANUAL DE ATERRO COM MATERIAL DE JAZIDA</v>
          </cell>
          <cell r="N177">
            <v>924.3</v>
          </cell>
          <cell r="O177" t="str">
            <v>m³</v>
          </cell>
        </row>
        <row r="178">
          <cell r="D178">
            <v>4915734</v>
          </cell>
          <cell r="E178" t="str">
            <v>RECOMPOSIÇÃO MECANIZADA DE ATERRO COM MATERIAL DE JAZIDA</v>
          </cell>
          <cell r="N178">
            <v>4518.8</v>
          </cell>
          <cell r="O178" t="str">
            <v>m³</v>
          </cell>
        </row>
        <row r="179">
          <cell r="D179">
            <v>4915735</v>
          </cell>
          <cell r="E179" t="str">
            <v>REMOÇÃO MANUAL DE BARREIRA EM SOLO</v>
          </cell>
          <cell r="N179">
            <v>2054</v>
          </cell>
          <cell r="O179" t="str">
            <v>m³</v>
          </cell>
        </row>
        <row r="180">
          <cell r="D180">
            <v>4915736</v>
          </cell>
          <cell r="E180" t="str">
            <v>REMOÇÃO MANUAL DE BARREIRA EM ROCHA</v>
          </cell>
          <cell r="N180">
            <v>1027</v>
          </cell>
          <cell r="O180" t="str">
            <v>m³</v>
          </cell>
        </row>
        <row r="181">
          <cell r="D181">
            <v>4915737</v>
          </cell>
          <cell r="E181" t="str">
            <v>REMOÇÃO MECANIZADA DE BARREIRA EM SOLO</v>
          </cell>
          <cell r="N181">
            <v>4108</v>
          </cell>
          <cell r="O181" t="str">
            <v>m³</v>
          </cell>
        </row>
        <row r="182">
          <cell r="D182">
            <v>4915738</v>
          </cell>
          <cell r="E182" t="str">
            <v>REMOÇÃO MECANIZADA DE BARREIRA EM ROCHA</v>
          </cell>
          <cell r="N182">
            <v>410.8</v>
          </cell>
          <cell r="O182" t="str">
            <v>m³</v>
          </cell>
        </row>
        <row r="183">
          <cell r="D183">
            <v>4915768</v>
          </cell>
          <cell r="E183" t="str">
            <v>CORTE E REMOÇÃO DE ÁRVORES</v>
          </cell>
          <cell r="N183">
            <v>1232.4000000000001</v>
          </cell>
          <cell r="O183" t="str">
            <v>m³</v>
          </cell>
        </row>
        <row r="184">
          <cell r="D184">
            <v>5500991</v>
          </cell>
          <cell r="E184" t="str">
            <v>DESMONTE DE BLOCOS DE ROCHA COM MARTELETE PNEUMÁTICO</v>
          </cell>
          <cell r="N184">
            <v>41.08</v>
          </cell>
          <cell r="O184" t="str">
            <v>m³</v>
          </cell>
        </row>
        <row r="185">
          <cell r="D185">
            <v>5501701</v>
          </cell>
          <cell r="E185" t="str">
            <v>DESTOCAMENTO DE ÁRVORES COM DIÂMETRO DE 0,15 A 0,30 M</v>
          </cell>
          <cell r="N185">
            <v>410.8</v>
          </cell>
          <cell r="O185" t="str">
            <v>un</v>
          </cell>
        </row>
        <row r="186">
          <cell r="D186">
            <v>5501702</v>
          </cell>
          <cell r="E186" t="str">
            <v>DESTOCAMENTO DE ÁRVORES COM DIÂMETRO MAIOR QUE 0,30 M</v>
          </cell>
          <cell r="N186">
            <v>205.4</v>
          </cell>
          <cell r="O186" t="str">
            <v>un</v>
          </cell>
        </row>
        <row r="187">
          <cell r="D187">
            <v>5515739</v>
          </cell>
          <cell r="E187" t="str">
            <v>DESMONTE DE MATACÕES OU BLOCO DE ROCHA POR MEIO DE EXPLOSIVOS</v>
          </cell>
          <cell r="N187">
            <v>102.7</v>
          </cell>
          <cell r="O187" t="str">
            <v>m³</v>
          </cell>
        </row>
        <row r="188">
          <cell r="D188">
            <v>5915459</v>
          </cell>
          <cell r="E188" t="str">
            <v>CARGA, MANOBRA E DESCARGA DE AGREGADOS OU SOLOS EM CAMINHÃO BASCULANTE DE 6 M³ - CARGA COM MINICARREGADEIRA DE 0,45 M³ E DESCARGA LIVRE</v>
          </cell>
          <cell r="N188">
            <v>13315.38</v>
          </cell>
          <cell r="O188" t="str">
            <v>t</v>
          </cell>
        </row>
        <row r="189">
          <cell r="D189">
            <v>2003614</v>
          </cell>
          <cell r="E189" t="str">
            <v>DRENO SUB-HORIZONTAL - DSH 01 - MATERIAL DE 1ª E 2ª CATEGORIA</v>
          </cell>
          <cell r="N189">
            <v>143.78</v>
          </cell>
          <cell r="O189" t="str">
            <v>m</v>
          </cell>
        </row>
        <row r="190">
          <cell r="D190">
            <v>2003865</v>
          </cell>
          <cell r="E190" t="str">
            <v>DRENO SUB-HORIZONTAL - DSH 01 - MATERIAL DE 3ª CATEGORIA</v>
          </cell>
          <cell r="N190">
            <v>102.7</v>
          </cell>
          <cell r="O190" t="str">
            <v>m</v>
          </cell>
        </row>
        <row r="192">
          <cell r="E192" t="str">
            <v/>
          </cell>
        </row>
        <row r="193">
          <cell r="E193" t="str">
            <v>SINALIZAÇÃO SINALIZAÇÃO RODOVIÁRIA/OBRAS</v>
          </cell>
        </row>
        <row r="194">
          <cell r="E194" t="str">
            <v>SERVIÇOS DE SINALIZAÇÃO DE OBRAS TEMPORÁRIAS</v>
          </cell>
        </row>
        <row r="195">
          <cell r="D195">
            <v>5212558</v>
          </cell>
          <cell r="E195" t="str">
            <v>PLACA DE REGULAMENTAÇÃO PARA SINALIZAÇÃO DE OBRAS MONTADA EM SUPORTE METÁLICO MÓVEL, R1 LADO 0,414 M - UTILIZAÇÃO DE 600 CICLOS - FORNECIMENTO, 01 IMPLANTAÇÃO E 01 RETIRADA DIÁRIA</v>
          </cell>
          <cell r="N195">
            <v>3166</v>
          </cell>
          <cell r="O195" t="str">
            <v>un.dia</v>
          </cell>
        </row>
        <row r="196">
          <cell r="D196">
            <v>5212557</v>
          </cell>
          <cell r="E196" t="str">
            <v>PLACA DE REGULAMENTAÇÃO PARA SINALIZAÇÃO DE OBRAS MONTADA EM SUPORTE METÁLICO MÓVEL - D = 1,00 M - UTILIZAÇÃO DE 600 CICLOS - FORNECIMENTO, 01 IMPLANTAÇÃO E 01 RETIRADA DIÁRIA</v>
          </cell>
          <cell r="N196">
            <v>5136</v>
          </cell>
          <cell r="O196" t="str">
            <v>un.dia</v>
          </cell>
        </row>
        <row r="197">
          <cell r="D197">
            <v>5212560</v>
          </cell>
          <cell r="E197" t="str">
            <v>PLACA DE ADVERTÊNCIA PARA SINALIZAÇÃO DE OBRAS MONTADA EM SUPORTE METÁLICO MÓVEL, LADO 1,00 M - UTILIZAÇÃO DE 600 CICLOS - FORNECIMENTO, 01 IMPLANTAÇÃO E 01 RETIRADA DIÁRIA</v>
          </cell>
          <cell r="N197">
            <v>9054</v>
          </cell>
          <cell r="O197" t="str">
            <v>un.dia</v>
          </cell>
        </row>
        <row r="198">
          <cell r="D198">
            <v>5212556</v>
          </cell>
          <cell r="E198" t="str">
            <v>PLACA PARA SINALIZAÇÃO DE OBRAS MONTADA EM CAVALETE METÁLICO - 1,00 X 1,00 M - UTILIZAÇÃO DE 600 CICLOS - FORNECIMENTO, 01 IMPLANTAÇÃO E 01 RETIRADA DIÁRIA</v>
          </cell>
          <cell r="N198">
            <v>3176</v>
          </cell>
          <cell r="O198" t="str">
            <v>un.dia</v>
          </cell>
        </row>
        <row r="199">
          <cell r="D199">
            <v>5213835</v>
          </cell>
          <cell r="E199" t="str">
            <v>CONE PLÁSTICO PARA CANALIZAÇÃO DE TRÂNSITO - UTILIZAÇÃO DE 150 CICLOS - FORNECIMENTO, 01 IMPLANTAÇÃO E 01 RETIRADA DIÁRIA</v>
          </cell>
          <cell r="N199">
            <v>357108</v>
          </cell>
          <cell r="O199" t="str">
            <v>un.dia</v>
          </cell>
        </row>
        <row r="200">
          <cell r="D200">
            <v>5213838</v>
          </cell>
          <cell r="E200" t="str">
            <v>CILINDRO CANALIZADOR DE TRÁFEGO COM BASE QUADRADA DE 111 X 56 X 56 CM - UTILIZAÇÃO DE 600 CICLOS - FORNECIMENTO, 01 IMPLANTAÇÃO E 01 RETIRADA DIÁRIA</v>
          </cell>
          <cell r="N200">
            <v>5544</v>
          </cell>
          <cell r="O200" t="str">
            <v>un.dia</v>
          </cell>
        </row>
        <row r="201">
          <cell r="D201">
            <v>5213383</v>
          </cell>
          <cell r="E201" t="str">
            <v>CAVALETE EM POLIETILENO ZEBRADO COM FAIXA REFLETIVA - H = 1,00 M - UTILIZAÇÃO DE 600 CICLOS - FORNECIMENTO, 01 IMPLANTAÇÃO E 01 RETIRADA DIÁRIA</v>
          </cell>
          <cell r="N201">
            <v>3360</v>
          </cell>
          <cell r="O201" t="str">
            <v>un.dia</v>
          </cell>
        </row>
        <row r="202">
          <cell r="D202">
            <v>5213850</v>
          </cell>
          <cell r="E202" t="str">
            <v>OPERAÇÃO DE SINALIZAÇÃO POR BANDEIROLA DE TECIDO OU COM PLACA METÁLICA</v>
          </cell>
          <cell r="N202">
            <v>40815.171999999999</v>
          </cell>
          <cell r="O202" t="str">
            <v>h</v>
          </cell>
        </row>
        <row r="205">
          <cell r="E205" t="str">
            <v>SERVIÇOS DE SINALIZAÇÃO E SEGURANÇA VIÁRIA</v>
          </cell>
        </row>
        <row r="206">
          <cell r="D206">
            <v>3713604</v>
          </cell>
          <cell r="E206" t="str">
            <v>DEFENSA SEMIMALEÁVEL SIMPLES - FORNECIMENTO E IMPLANTAÇÃO</v>
          </cell>
          <cell r="N206">
            <v>640</v>
          </cell>
          <cell r="O206" t="str">
            <v>m</v>
          </cell>
        </row>
        <row r="207">
          <cell r="D207">
            <v>3713605</v>
          </cell>
          <cell r="E207" t="str">
            <v>ANCORAGEM DE DEFENSA SEMIMALEÁVEL SIMPLES - FORNECIMENTO E IMPLANTAÇÃO</v>
          </cell>
          <cell r="N207">
            <v>96</v>
          </cell>
          <cell r="O207" t="str">
            <v>m</v>
          </cell>
        </row>
        <row r="208">
          <cell r="D208">
            <v>3713689</v>
          </cell>
          <cell r="E208" t="str">
            <v>TERMINAL AÉREO DE DEFENSA METÁLICA - TIPO A - FORNECIMENTO E IMPLANTAÇÃO</v>
          </cell>
          <cell r="N208">
            <v>38.4</v>
          </cell>
          <cell r="O208" t="str">
            <v>un</v>
          </cell>
        </row>
        <row r="209">
          <cell r="D209">
            <v>3713690</v>
          </cell>
          <cell r="E209" t="str">
            <v>TERMINAL DE ANCORAGEM DE DEFENSA METÁLICA EM BARREIRA NEW JERSEY - FORNECIMENTO E IMPLANTAÇÃO</v>
          </cell>
          <cell r="N209">
            <v>64</v>
          </cell>
          <cell r="O209" t="str">
            <v>un</v>
          </cell>
        </row>
        <row r="210">
          <cell r="D210">
            <v>4915720</v>
          </cell>
          <cell r="E210" t="str">
            <v>SUBSTITUIÇÃO DE BALIZADOR - AREIA E BRITA COMERCIAIS</v>
          </cell>
          <cell r="N210">
            <v>1027</v>
          </cell>
          <cell r="O210" t="str">
            <v>un</v>
          </cell>
        </row>
        <row r="211">
          <cell r="D211">
            <v>5212559</v>
          </cell>
          <cell r="E211" t="str">
            <v>PLACA DE REGULAMENTAÇÃO PARA SINALIZAÇÃO DE OBRAS MONTADA EM SUPORTE METÁLICO MÓVEL, R2 LADO 1,00 M - UTILIZAÇÃO DE 600 CICLOS - FORNECIMENTO, 01 IMPLANTAÇÃO E 01 RETIRADA DIÁRIA</v>
          </cell>
          <cell r="N211">
            <v>4800</v>
          </cell>
          <cell r="O211" t="str">
            <v>un.dia</v>
          </cell>
        </row>
        <row r="212">
          <cell r="D212">
            <v>5213359</v>
          </cell>
          <cell r="E212" t="str">
            <v>TACHA REFLETIVA EM PLÁSTICO INJETADO - MONODIRECIONAL TIPO I - COM UM PINO - FORNECIMENTO E COLOCAÇÃO</v>
          </cell>
          <cell r="N212">
            <v>2352</v>
          </cell>
          <cell r="O212" t="str">
            <v>un</v>
          </cell>
        </row>
        <row r="213">
          <cell r="D213">
            <v>5213360</v>
          </cell>
          <cell r="E213" t="str">
            <v>TACHA REFLETIVA EM PLÁSTICO INJETADO - BIDIRECIONAL TIPO I - COM UM PINO - FORNECIMENTO E COLOCAÇÃO</v>
          </cell>
          <cell r="N213">
            <v>7350</v>
          </cell>
          <cell r="O213" t="str">
            <v>un</v>
          </cell>
        </row>
        <row r="214">
          <cell r="D214">
            <v>5213361</v>
          </cell>
          <cell r="E214" t="str">
            <v>TACHÃO REFLETIVO EM PLÁSTICO INJETADO - MONODIRECIONAL - FORNECIMENTO E COLOCAÇÃO</v>
          </cell>
          <cell r="N214">
            <v>120</v>
          </cell>
          <cell r="O214" t="str">
            <v>un</v>
          </cell>
        </row>
        <row r="215">
          <cell r="D215">
            <v>5213362</v>
          </cell>
          <cell r="E215" t="str">
            <v>TACHÃO REFLETIVO EM PLÁSTICO INJETADO - BIDIRECIONAL - FORNECIMENTO E COLOCAÇÃO</v>
          </cell>
          <cell r="N215">
            <v>798</v>
          </cell>
          <cell r="O215" t="str">
            <v>un</v>
          </cell>
        </row>
        <row r="216">
          <cell r="D216">
            <v>5213368</v>
          </cell>
          <cell r="E216" t="str">
            <v>BALIZADOR DE CONCRETO - AREIA E BRITA COMERCIAIS - FORNECIMENTO E IMPLANTAÇÃO</v>
          </cell>
          <cell r="N216">
            <v>2054</v>
          </cell>
          <cell r="O216" t="str">
            <v>un</v>
          </cell>
        </row>
        <row r="217">
          <cell r="D217">
            <v>5213380</v>
          </cell>
          <cell r="E217" t="str">
            <v>CAVALETE EM POLIETILENO ZEBRADO COM FAIXA REFLETIVA E COM SINALIZADOR A LED COM BATERIA - H = 1,00 M - UTILIZAÇÃO DE 600 CICLOS - FORNECIMENTO, 01 IMPLANTAÇÃO E 01 RETIRADA DIÁRIA</v>
          </cell>
          <cell r="N217">
            <v>6162</v>
          </cell>
          <cell r="O217" t="str">
            <v>un.dia</v>
          </cell>
        </row>
        <row r="218">
          <cell r="D218">
            <v>5213385</v>
          </cell>
          <cell r="E218" t="str">
            <v>BARREIRA DE SINALIZAÇÃO TIPO I DE DIRECIONAMENTO OU BLOQUEIO - CONFECÇÃO</v>
          </cell>
          <cell r="N218">
            <v>205.4</v>
          </cell>
          <cell r="O218" t="str">
            <v>un</v>
          </cell>
        </row>
        <row r="219">
          <cell r="D219">
            <v>5213401</v>
          </cell>
          <cell r="E219" t="str">
            <v>PINTURA DE FAIXA COM TINTA ACRÍLICA - ESPESSURA DE 0,6 MM</v>
          </cell>
          <cell r="N219">
            <v>20540</v>
          </cell>
          <cell r="O219" t="str">
            <v>m²</v>
          </cell>
        </row>
        <row r="220">
          <cell r="D220">
            <v>5213403</v>
          </cell>
          <cell r="E220" t="str">
            <v>PINTURA DE FAIXA COM TINTA ACRÍLICA EMULSIONADA EM ÁGUA - ESPESSURA DE 0,5 MM</v>
          </cell>
          <cell r="N220">
            <v>12008.188</v>
          </cell>
          <cell r="O220" t="str">
            <v>m²</v>
          </cell>
        </row>
        <row r="221">
          <cell r="D221">
            <v>5213405</v>
          </cell>
          <cell r="E221" t="str">
            <v>PINTURA DE SETAS E ZEBRADOS COM TINTA ACRÍLICA - ESPESSURA DE 0,6 MM</v>
          </cell>
          <cell r="N221">
            <v>5135</v>
          </cell>
          <cell r="O221" t="str">
            <v>m²</v>
          </cell>
        </row>
        <row r="222">
          <cell r="D222">
            <v>5213407</v>
          </cell>
          <cell r="E222" t="str">
            <v>PINTURA DE SETAS E ZEBRADOS COM TINTA ACRÍLICA EMULSIONADA EM ÁGUA - ESPESSURA DE 0,5 MM</v>
          </cell>
          <cell r="N222">
            <v>614.4</v>
          </cell>
          <cell r="O222" t="str">
            <v>m²</v>
          </cell>
        </row>
        <row r="223">
          <cell r="D223">
            <v>5213408</v>
          </cell>
          <cell r="E223" t="str">
            <v>PINTURA DE FAIXA COM TERMOPLÁSTICO POR ASPERSÃO - ESPESSURA DE 1,5 MM</v>
          </cell>
          <cell r="N223">
            <v>4518.8</v>
          </cell>
          <cell r="O223" t="str">
            <v>m²</v>
          </cell>
        </row>
        <row r="224">
          <cell r="D224">
            <v>5213472</v>
          </cell>
          <cell r="E224" t="str">
            <v>PLACA DE MARCO QUILOMÉTRICO EM AÇO - 0,60 X 0,865 M - PELÍCULA RETRORREFLETIVA TIPO I + I - FORNECIMENTO E IMPLANTAÇÃO</v>
          </cell>
          <cell r="N224">
            <v>102</v>
          </cell>
          <cell r="O224" t="str">
            <v>un</v>
          </cell>
        </row>
        <row r="225">
          <cell r="D225">
            <v>5213571</v>
          </cell>
          <cell r="E225" t="str">
            <v>PLACA EM AÇO - PELÍCULA I + III - FORNECIMENTO E IMPLANTAÇÃO</v>
          </cell>
          <cell r="N225">
            <v>227.09</v>
          </cell>
          <cell r="O225" t="str">
            <v>m²</v>
          </cell>
        </row>
        <row r="226">
          <cell r="D226">
            <v>5213572</v>
          </cell>
          <cell r="E226" t="str">
            <v>PLACA EM AÇO - PELÍCULA III + III - FORNECIMENTO E IMPLANTAÇÃO</v>
          </cell>
          <cell r="N226">
            <v>205.4</v>
          </cell>
          <cell r="O226" t="str">
            <v>m²</v>
          </cell>
        </row>
        <row r="227">
          <cell r="D227">
            <v>5213842</v>
          </cell>
          <cell r="E227" t="str">
            <v>FITA ZEBRADA PARA DISPOSITIVOS DE CANALIZAÇÃO DE TRÂNSITO - FORNECIMENTO, IMPLANTAÇÃO E RETIRADA</v>
          </cell>
          <cell r="N227">
            <v>41080</v>
          </cell>
          <cell r="O227" t="str">
            <v>m</v>
          </cell>
        </row>
        <row r="228">
          <cell r="D228">
            <v>5213844</v>
          </cell>
          <cell r="E228" t="str">
            <v>SINALIZADOR DIRECIONAL MÓVEL, LED, COM BANCO FOTOVOLTAICO DE ENERGIA E MONTADO EM CHASSI COM ENGATE</v>
          </cell>
          <cell r="N228">
            <v>1680</v>
          </cell>
          <cell r="O228" t="str">
            <v>h</v>
          </cell>
        </row>
        <row r="229">
          <cell r="D229">
            <v>5213845</v>
          </cell>
          <cell r="E229" t="str">
            <v>PAINEL DE MENSAGENS VARIÁVEIS, PORTÁTIL MÓVEL, LED, COM BANCO FOTOVOLTAICO DE ENERGIA E MONTADO EM CHASSI COM ENGATE</v>
          </cell>
          <cell r="N229">
            <v>2640</v>
          </cell>
          <cell r="O229" t="str">
            <v>h</v>
          </cell>
        </row>
        <row r="230">
          <cell r="D230">
            <v>5213846</v>
          </cell>
          <cell r="E230" t="str">
            <v>PAINEL COM SETA LUMINOSA MONTADO EM CHASSI DE CAMINHÃO COM PRANCHA</v>
          </cell>
          <cell r="N230">
            <v>5280</v>
          </cell>
          <cell r="O230" t="str">
            <v>h</v>
          </cell>
        </row>
        <row r="231">
          <cell r="D231">
            <v>5213848</v>
          </cell>
          <cell r="E231" t="str">
            <v>LUZ DE ADVERTÊNCIA E BATERIA PARA DISPOSITIVOS DE SINALIZAÇÃO - UTILIZAÇÃO DE 200 CICLOS - FORNECIMENTO, 01 IMPLANTAÇÃO E 01 RETIRADA DIÁRIA</v>
          </cell>
          <cell r="N231">
            <v>20540</v>
          </cell>
          <cell r="O231" t="str">
            <v>un.dia</v>
          </cell>
        </row>
        <row r="232">
          <cell r="D232">
            <v>5213864</v>
          </cell>
          <cell r="E232" t="str">
            <v>SUPORTE METÁLICO GALVANIZADO PARA PLACA DE ADVERTÊNCIA OU REGULAMENTAÇÃO - LADO OU DIÂMETRO DE 0,80 M - FORNECIMENTO E IMPLANTAÇÃO</v>
          </cell>
          <cell r="N232">
            <v>43.247999999999998</v>
          </cell>
          <cell r="O232" t="str">
            <v>un</v>
          </cell>
        </row>
        <row r="233">
          <cell r="D233">
            <v>5213865</v>
          </cell>
          <cell r="E233" t="str">
            <v>SUPORTE METÁLICO GALVANIZADO PARA PLACA DE ADVERTÊNCIA OU REGULAMENTAÇÃO - LADO OU DIÂMETRO DE 1,00 M - FORNECIMENTO E IMPLANTAÇÃO</v>
          </cell>
          <cell r="N233">
            <v>172.99600000000001</v>
          </cell>
          <cell r="O233" t="str">
            <v>un</v>
          </cell>
        </row>
        <row r="234">
          <cell r="D234">
            <v>5214003</v>
          </cell>
          <cell r="E234" t="str">
            <v>PINTURA DE SETAS E ZEBRADOS COM TERMOPLÁSTICO POR ASPERSÃO - ESPESSURA DE 1,5 MM</v>
          </cell>
          <cell r="N234">
            <v>1232.4000000000001</v>
          </cell>
          <cell r="O234" t="str">
            <v>m²</v>
          </cell>
        </row>
        <row r="235">
          <cell r="D235">
            <v>5216111</v>
          </cell>
          <cell r="E235" t="str">
            <v>SUPORTE PARA PLACA DE SINALIZAÇÃO EM MADEIRA DE LEI TRATADA 8 X 8 CM - FORNECIMENTO E IMPLANTAÇÃO</v>
          </cell>
          <cell r="N235">
            <v>259.49400000000003</v>
          </cell>
          <cell r="O235" t="str">
            <v>un</v>
          </cell>
        </row>
        <row r="238">
          <cell r="E238" t="str">
            <v>SERVIÇOS DE SINALIZAÇÃO HORIZONTAL PARA ABERTURA DE TRÁFEGO</v>
          </cell>
        </row>
        <row r="239">
          <cell r="D239">
            <v>5214001</v>
          </cell>
          <cell r="E239" t="str">
            <v>PINTURA DE FAIXA COM TINTA ACRÍLICA EMULSIONADA EM ÁGUA - ESPESSURA DE 0,3 MM</v>
          </cell>
          <cell r="N239">
            <v>26200</v>
          </cell>
          <cell r="O239" t="str">
            <v>m²</v>
          </cell>
        </row>
        <row r="242">
          <cell r="E242" t="str">
            <v>SERVIÇOS AUXILIARES</v>
          </cell>
        </row>
        <row r="243">
          <cell r="D243">
            <v>5914344</v>
          </cell>
          <cell r="E243" t="str">
            <v>TRANSPORTE COM CAMINHÃO BASCULANTE DE 6 M³ - RODOVIA PAVIMENTADA</v>
          </cell>
          <cell r="N243">
            <v>655064.41200000001</v>
          </cell>
          <cell r="O243" t="str">
            <v>tkm</v>
          </cell>
        </row>
        <row r="244">
          <cell r="D244">
            <v>5914389</v>
          </cell>
          <cell r="E244" t="str">
            <v>TRANSPORTE COM CAMINHÃO BASCULANTE DE 10 M³ - RODOVIA PAVIMENTADA</v>
          </cell>
          <cell r="N244">
            <v>3458446.676</v>
          </cell>
          <cell r="O244" t="str">
            <v>tkm</v>
          </cell>
        </row>
        <row r="245">
          <cell r="D245">
            <v>5915324</v>
          </cell>
          <cell r="E245" t="str">
            <v>TRANSPORTE COM CAMINHÃO CARROCERIA DE 5 T - RODOVIA PAVIMENTADA</v>
          </cell>
          <cell r="N245">
            <v>9642.1839999999993</v>
          </cell>
          <cell r="O245" t="str">
            <v>tkm</v>
          </cell>
        </row>
        <row r="246">
          <cell r="D246">
            <v>5914434</v>
          </cell>
          <cell r="E246" t="str">
            <v>TRANSPORTE COM CAMINHÃO CARROCERIA DE 9 T - RODOVIA PAVIMENTADA</v>
          </cell>
          <cell r="N246">
            <v>4419.04</v>
          </cell>
          <cell r="O246" t="str">
            <v>tkm</v>
          </cell>
        </row>
        <row r="247">
          <cell r="D247">
            <v>5914479</v>
          </cell>
          <cell r="E247" t="str">
            <v>TRANSPORTE COM CAMINHÃO CARROCERIA DE 15 T - RODOVIA PAVIMENTADA</v>
          </cell>
          <cell r="N247">
            <v>57243.59</v>
          </cell>
          <cell r="O247" t="str">
            <v>tkm</v>
          </cell>
        </row>
        <row r="248">
          <cell r="D248">
            <v>5914614</v>
          </cell>
          <cell r="E248" t="str">
            <v>TRANSPORTE COM CAMINHÃO CARROCERIA COM CAPACIDADE DE 7 T E COM GUINDAUTO COM CAPACIDADE DE ELEVAÇÃO DE 6,2 T - RODOVIA PAVIMENTADA</v>
          </cell>
          <cell r="N248">
            <v>8842.2540000000008</v>
          </cell>
          <cell r="O248" t="str">
            <v>tkm</v>
          </cell>
        </row>
        <row r="249">
          <cell r="D249">
            <v>5915014</v>
          </cell>
          <cell r="E249" t="str">
            <v>TRANSPORTE COM CAMINHÃO CARROCERIA COM CAPACIDADE DE 11,5 T E COM GUINDAUTO COM CAPACIDADE DE ELEVAÇÃO DE 11,9 T - RODOVIA PAVIMENTADA</v>
          </cell>
          <cell r="N249">
            <v>500</v>
          </cell>
          <cell r="O249" t="str">
            <v>tkm</v>
          </cell>
        </row>
        <row r="252">
          <cell r="E252" t="str">
            <v>MATERIAIS BETUMINOSOS</v>
          </cell>
        </row>
        <row r="253">
          <cell r="D253" t="str">
            <v>CN0010</v>
          </cell>
          <cell r="E253" t="str">
            <v>AQUISIÇÃO DE CIMENTO ASFÁLTICO DE PETRÓLEO CAP-50/70</v>
          </cell>
          <cell r="N253">
            <v>131.62200000000001</v>
          </cell>
          <cell r="O253" t="str">
            <v>t</v>
          </cell>
        </row>
        <row r="254">
          <cell r="D254" t="str">
            <v>CN0027</v>
          </cell>
          <cell r="E254" t="str">
            <v>AQUISIÇÃO DE CIMENTO ASFÁLTICO DE PETRÓLEO CAP AB8</v>
          </cell>
          <cell r="N254">
            <v>1389.3119999999999</v>
          </cell>
          <cell r="O254" t="str">
            <v>t</v>
          </cell>
        </row>
        <row r="255">
          <cell r="D255" t="str">
            <v>CN0011</v>
          </cell>
          <cell r="E255" t="str">
            <v>AQUISIÇÃO DE EMULSÃO ASFÁLTICA DE RR-1C PARA PINTURA DE LIGAÇÃO</v>
          </cell>
          <cell r="N255">
            <v>102.61</v>
          </cell>
          <cell r="O255" t="str">
            <v>t</v>
          </cell>
        </row>
        <row r="256">
          <cell r="D256" t="str">
            <v>CN0030</v>
          </cell>
          <cell r="E256" t="str">
            <v>AQUISIÇÃO DE EMULSÃO ASFÁLTICA MODIFICADA POR POLÍMERO RC-1C E PARA MICROREVESTIMENTO</v>
          </cell>
          <cell r="N256">
            <v>1062</v>
          </cell>
          <cell r="O256" t="str">
            <v>t</v>
          </cell>
        </row>
        <row r="257">
          <cell r="D257" t="str">
            <v>CN0023</v>
          </cell>
          <cell r="E257" t="str">
            <v>AQUISIÇÃO EMULSÃO ASFÁLTICA PARA IMPRIMAÇÃO</v>
          </cell>
          <cell r="N257">
            <v>0.93600000000000005</v>
          </cell>
          <cell r="O257" t="str">
            <v>t</v>
          </cell>
        </row>
        <row r="258">
          <cell r="D258" t="str">
            <v>CN0013</v>
          </cell>
          <cell r="E258" t="str">
            <v>TRANSPORTE DE CIMENTO ASFÁLTICO DE PETRÓLEO CAP-50/70</v>
          </cell>
          <cell r="N258">
            <v>131.62200000000001</v>
          </cell>
          <cell r="O258" t="str">
            <v>t</v>
          </cell>
        </row>
        <row r="259">
          <cell r="D259" t="str">
            <v>CN0028</v>
          </cell>
          <cell r="E259" t="str">
            <v>TRANSPORTE DE CIMENTO ASFÁLTICO DE PETRÓLEO CAP AB8</v>
          </cell>
          <cell r="N259">
            <v>1389.3119999999999</v>
          </cell>
          <cell r="O259" t="str">
            <v>t</v>
          </cell>
        </row>
        <row r="260">
          <cell r="D260" t="str">
            <v>CN0015</v>
          </cell>
          <cell r="E260" t="str">
            <v>TRANSPORTE DE RR-1C PARA PINTURA DE LIGAÇÃO</v>
          </cell>
          <cell r="N260">
            <v>102.61</v>
          </cell>
          <cell r="O260" t="str">
            <v>t</v>
          </cell>
        </row>
        <row r="261">
          <cell r="D261" t="str">
            <v>CN0031</v>
          </cell>
          <cell r="E261" t="str">
            <v>TRANSPORTE DE EMULSÃO ASFÁLTICA MODIFICADA POR POLÍMERO RC-1C E PARA MICROREVESTIMENTO</v>
          </cell>
          <cell r="N261">
            <v>1062</v>
          </cell>
          <cell r="O261" t="str">
            <v>t</v>
          </cell>
        </row>
        <row r="262">
          <cell r="D262" t="str">
            <v>CN0024</v>
          </cell>
          <cell r="E262" t="str">
            <v>TRANSPORTE DE EMULSÃO ASFÁLTICA PARA IMPRIMAÇÃO</v>
          </cell>
          <cell r="N262">
            <v>0.93600000000000005</v>
          </cell>
          <cell r="O262" t="str">
            <v>t</v>
          </cell>
        </row>
        <row r="265">
          <cell r="E265" t="str">
            <v>INSTALAÇÃO DE CANTEIRO/MOBILIZAÇÃO/DESMOBILIZAÇÃO</v>
          </cell>
        </row>
        <row r="266">
          <cell r="D266" t="str">
            <v>CAN</v>
          </cell>
          <cell r="E266" t="str">
            <v>INSTALAÇÃO DE CANTEIRO DE OBRAS E ACAMPAMENTO</v>
          </cell>
          <cell r="N266">
            <v>1</v>
          </cell>
          <cell r="O266" t="str">
            <v>un</v>
          </cell>
        </row>
        <row r="267">
          <cell r="D267" t="str">
            <v>MOB</v>
          </cell>
          <cell r="E267" t="str">
            <v>MOBILIZAÇÃO DE PESSOAL E EQUIPAMENTOS DE GRANDE PORTE</v>
          </cell>
          <cell r="N267">
            <v>1</v>
          </cell>
          <cell r="O267" t="str">
            <v>un</v>
          </cell>
        </row>
        <row r="270">
          <cell r="E270" t="str">
            <v>ADMINISTRAÇÃO LOCAL</v>
          </cell>
        </row>
        <row r="271">
          <cell r="D271" t="str">
            <v>ADM</v>
          </cell>
          <cell r="E271" t="str">
            <v>ADMINISTRAÇÃO LOCAL</v>
          </cell>
          <cell r="N271">
            <v>1</v>
          </cell>
          <cell r="O271" t="str">
            <v>%</v>
          </cell>
        </row>
        <row r="276">
          <cell r="E276" t="str">
            <v>DEMAIS SERVIÇOS DE MANUTENÇÃO - DSM</v>
          </cell>
        </row>
        <row r="277">
          <cell r="E277" t="str">
            <v>IMPLANTAÇÃO DE INTERSEÇÃO KM 231+150 - SALTO CAVEIRAS</v>
          </cell>
        </row>
        <row r="278">
          <cell r="E278" t="str">
            <v>SERVIÇOS PRINCIPAIS</v>
          </cell>
        </row>
        <row r="279">
          <cell r="D279">
            <v>4915667</v>
          </cell>
          <cell r="E279" t="str">
            <v>REMOÇÃO MECANIZADA DE REVESTIMENTO ASFÁLTICO</v>
          </cell>
          <cell r="N279">
            <v>453.6</v>
          </cell>
          <cell r="O279" t="str">
            <v>m³</v>
          </cell>
        </row>
        <row r="280">
          <cell r="D280">
            <v>4915669</v>
          </cell>
          <cell r="E280" t="str">
            <v>REMOÇÃO MECANIZADA DE CAMADA GRANULAR DO PAVIMENTO</v>
          </cell>
          <cell r="N280">
            <v>1764</v>
          </cell>
          <cell r="O280" t="str">
            <v>m³</v>
          </cell>
        </row>
        <row r="281">
          <cell r="D281">
            <v>5502170</v>
          </cell>
          <cell r="E281" t="str">
            <v>ESCAVAÇÃO, CARGA E TRANSPORTE DE MATERIAL DE 1ª CATEGORIA - DMT DE 1.800 A 2.000 M - CAMINHO DE SERVIÇO PAVIMENTADO - COM ESCAVADEIRA E CAMINHÃO BASCULANTE DE 14 M³</v>
          </cell>
          <cell r="N281">
            <v>15000</v>
          </cell>
          <cell r="O281" t="str">
            <v>m³</v>
          </cell>
        </row>
        <row r="282">
          <cell r="D282">
            <v>5503041</v>
          </cell>
          <cell r="E282" t="str">
            <v>COMPACTAÇÃO DE ATERROS A 100% DO PROCTOR INTERMEDIÁRIO</v>
          </cell>
          <cell r="N282">
            <v>550</v>
          </cell>
          <cell r="O282" t="str">
            <v>m³</v>
          </cell>
        </row>
        <row r="283">
          <cell r="D283">
            <v>4011279</v>
          </cell>
          <cell r="E283" t="str">
            <v>BASE OU SUB-BASE DE MACADAME SECO COM BRITA COMERCIAL - 100% PROCTOR MODIFICADO</v>
          </cell>
          <cell r="N283">
            <v>3300</v>
          </cell>
          <cell r="O283" t="str">
            <v>m³</v>
          </cell>
        </row>
        <row r="284">
          <cell r="D284">
            <v>4011276</v>
          </cell>
          <cell r="E284" t="str">
            <v>BASE OU SUB-BASE DE BRITA GRADUADA COM BRITA COMERCIAL - 100% PROCTOR MODIFICADO</v>
          </cell>
          <cell r="N284">
            <v>900</v>
          </cell>
          <cell r="O284" t="str">
            <v>m³</v>
          </cell>
        </row>
        <row r="285">
          <cell r="D285">
            <v>4011352</v>
          </cell>
          <cell r="E285" t="str">
            <v>IMPRIMAÇÃO COM EMULSÃO ASFÁLTICA</v>
          </cell>
          <cell r="N285">
            <v>6000</v>
          </cell>
          <cell r="O285" t="str">
            <v>m²</v>
          </cell>
        </row>
        <row r="286">
          <cell r="D286" t="str">
            <v>CN0023</v>
          </cell>
          <cell r="E286" t="str">
            <v>AQUISIÇÃO EMULSÃO ASFÁLTICA PARA IMPRIMAÇÃO</v>
          </cell>
          <cell r="N286">
            <v>7.8</v>
          </cell>
          <cell r="O286" t="str">
            <v>t</v>
          </cell>
        </row>
        <row r="287">
          <cell r="D287" t="str">
            <v>CN0024</v>
          </cell>
          <cell r="E287" t="str">
            <v>TRANSPORTE DE EMULSÃO ASFÁLTICA PARA IMPRIMAÇÃO</v>
          </cell>
          <cell r="N287">
            <v>7.8</v>
          </cell>
          <cell r="O287" t="str">
            <v>t</v>
          </cell>
        </row>
        <row r="288">
          <cell r="D288">
            <v>4011353</v>
          </cell>
          <cell r="E288" t="str">
            <v>PINTURA DE LIGAÇÃO</v>
          </cell>
          <cell r="N288">
            <v>12000</v>
          </cell>
          <cell r="O288" t="str">
            <v>m²</v>
          </cell>
        </row>
        <row r="289">
          <cell r="D289" t="str">
            <v>CN0011</v>
          </cell>
          <cell r="E289" t="str">
            <v>AQUISIÇÃO DE EMULSÃO ASFÁLTICA DE RR-1C PARA PINTURA DE LIGAÇÃO</v>
          </cell>
          <cell r="N289">
            <v>5.4</v>
          </cell>
          <cell r="O289" t="str">
            <v>t</v>
          </cell>
        </row>
        <row r="290">
          <cell r="D290" t="str">
            <v>CN0015</v>
          </cell>
          <cell r="E290" t="str">
            <v>TRANSPORTE DE RR-1C PARA PINTURA DE LIGAÇÃO</v>
          </cell>
          <cell r="N290">
            <v>5.4</v>
          </cell>
          <cell r="O290" t="str">
            <v>t</v>
          </cell>
        </row>
        <row r="291">
          <cell r="D291">
            <v>4011466</v>
          </cell>
          <cell r="E291" t="str">
            <v>CONCRETO ASFÁLTICO COM ASFALTO POLÍMERO - FAIXA C - AREIA E BRITA COMERCIAIS</v>
          </cell>
          <cell r="N291">
            <v>1440</v>
          </cell>
          <cell r="O291" t="str">
            <v>t</v>
          </cell>
        </row>
        <row r="292">
          <cell r="D292" t="str">
            <v>CN1009</v>
          </cell>
          <cell r="E292" t="str">
            <v>MBUQ - COMERCIAL COTAÇÃO (exceto CAP)</v>
          </cell>
          <cell r="N292">
            <v>1440</v>
          </cell>
          <cell r="O292" t="str">
            <v>t</v>
          </cell>
        </row>
        <row r="293">
          <cell r="D293" t="str">
            <v>CN0010SBS</v>
          </cell>
          <cell r="E293" t="str">
            <v>AQUISIÇÃO DE CIMENTO ASFÁLTICO COM POLÍMERO CAP-60/85-E</v>
          </cell>
          <cell r="N293">
            <v>86.4</v>
          </cell>
          <cell r="O293" t="str">
            <v>t</v>
          </cell>
        </row>
        <row r="294">
          <cell r="D294" t="str">
            <v>CN0013SBS</v>
          </cell>
          <cell r="E294" t="str">
            <v>TRANSPORTE DE CIMENTO ASFÁLTICO COM POLÍMERO CAP-60/85-E</v>
          </cell>
          <cell r="N294">
            <v>86.4</v>
          </cell>
          <cell r="O294" t="str">
            <v>t</v>
          </cell>
        </row>
        <row r="295">
          <cell r="D295">
            <v>4413984</v>
          </cell>
          <cell r="E295" t="str">
            <v>REGULARIZAÇÃO DE BOTA-FORA COM ESPALHAMENTO E COMPACTAÇÃO</v>
          </cell>
          <cell r="N295">
            <v>14285</v>
          </cell>
          <cell r="O295" t="str">
            <v>m³</v>
          </cell>
        </row>
        <row r="296">
          <cell r="D296">
            <v>4413905</v>
          </cell>
          <cell r="E296" t="str">
            <v>HIDROSSEMEADURA</v>
          </cell>
          <cell r="N296">
            <v>14285</v>
          </cell>
          <cell r="O296" t="str">
            <v>m²</v>
          </cell>
        </row>
        <row r="297">
          <cell r="E297" t="str">
            <v>TRANSPORTES</v>
          </cell>
        </row>
        <row r="298">
          <cell r="D298">
            <v>5914344</v>
          </cell>
          <cell r="E298" t="str">
            <v>TRANSPORTE COM CAMINHÃO BASCULANTE DE 6 M³ - RODOVIA PAVIMENTADA</v>
          </cell>
          <cell r="N298">
            <v>23638.86</v>
          </cell>
          <cell r="O298" t="str">
            <v>tkm</v>
          </cell>
        </row>
        <row r="299">
          <cell r="D299">
            <v>5914389</v>
          </cell>
          <cell r="E299" t="str">
            <v>TRANSPORTE COM CAMINHÃO BASCULANTE DE 10 M³ - RODOVIA PAVIMENTADA</v>
          </cell>
          <cell r="N299">
            <v>533996.09299999999</v>
          </cell>
          <cell r="O299" t="str">
            <v>tkm</v>
          </cell>
        </row>
        <row r="300">
          <cell r="D300">
            <v>5914479</v>
          </cell>
          <cell r="E300" t="str">
            <v>TRANSPORTE COM CAMINHÃO CARROCERIA DE 15 T - RODOVIA PAVIMENTADA</v>
          </cell>
          <cell r="N300">
            <v>354.267</v>
          </cell>
          <cell r="O300" t="str">
            <v>tkm</v>
          </cell>
        </row>
        <row r="301">
          <cell r="E301" t="str">
            <v>SINALIZAÇÃO DE OBRAS</v>
          </cell>
        </row>
        <row r="302">
          <cell r="D302">
            <v>5212560</v>
          </cell>
          <cell r="E302" t="str">
            <v>PLACA DE ADVERTÊNCIA PARA SINALIZAÇÃO DE OBRAS MONTADA EM SUPORTE METÁLICO MÓVEL, LADO 1,00 M - UTILIZAÇÃO DE 600 CICLOS - FORNECIMENTO, 01 IMPLANTAÇÃO E 01 RETIRADA DIÁRIA</v>
          </cell>
          <cell r="N302">
            <v>138</v>
          </cell>
          <cell r="O302" t="str">
            <v>un.dia</v>
          </cell>
        </row>
        <row r="303">
          <cell r="D303">
            <v>5212556</v>
          </cell>
          <cell r="E303" t="str">
            <v>PLACA PARA SINALIZAÇÃO DE OBRAS MONTADA EM CAVALETE METÁLICO - 1,00 X 1,00 M - UTILIZAÇÃO DE 600 CICLOS - FORNECIMENTO, 01 IMPLANTAÇÃO E 01 RETIRADA DIÁRIA</v>
          </cell>
          <cell r="N303">
            <v>39</v>
          </cell>
          <cell r="O303" t="str">
            <v>un.dia</v>
          </cell>
        </row>
        <row r="304">
          <cell r="D304">
            <v>5213835</v>
          </cell>
          <cell r="E304" t="str">
            <v>CONE PLÁSTICO PARA CANALIZAÇÃO DE TRÂNSITO - UTILIZAÇÃO DE 150 CICLOS - FORNECIMENTO, 01 IMPLANTAÇÃO E 01 RETIRADA DIÁRIA</v>
          </cell>
          <cell r="N304">
            <v>2913</v>
          </cell>
          <cell r="O304" t="str">
            <v>un.dia</v>
          </cell>
        </row>
        <row r="305">
          <cell r="D305">
            <v>5213850</v>
          </cell>
          <cell r="E305" t="str">
            <v>OPERAÇÃO DE SINALIZAÇÃO POR BANDEIROLA DE TECIDO OU COM PLACA METÁLICA</v>
          </cell>
          <cell r="N305">
            <v>577.25199999999995</v>
          </cell>
          <cell r="O305" t="str">
            <v>h</v>
          </cell>
        </row>
        <row r="308">
          <cell r="E308" t="str">
            <v>MELHORIA IRREGULARIDADES DA PISTA - ( KM 297+900 AO KM 300+000)</v>
          </cell>
        </row>
        <row r="309">
          <cell r="D309">
            <v>4011353</v>
          </cell>
          <cell r="E309" t="str">
            <v>PINTURA DE LIGAÇÃO</v>
          </cell>
          <cell r="N309">
            <v>32940</v>
          </cell>
          <cell r="O309" t="str">
            <v>m²</v>
          </cell>
        </row>
        <row r="310">
          <cell r="D310" t="str">
            <v>CN0011</v>
          </cell>
          <cell r="E310" t="str">
            <v>AQUISIÇÃO DE EMULSÃO ASFÁLTICA DE RR-1C PARA PINTURA DE LIGAÇÃO</v>
          </cell>
          <cell r="N310">
            <v>14.823</v>
          </cell>
          <cell r="O310" t="str">
            <v>t</v>
          </cell>
        </row>
        <row r="311">
          <cell r="D311" t="str">
            <v>CN0015</v>
          </cell>
          <cell r="E311" t="str">
            <v>TRANSPORTE DE RR-1C PARA PINTURA DE LIGAÇÃO</v>
          </cell>
          <cell r="N311">
            <v>14.823</v>
          </cell>
          <cell r="O311" t="str">
            <v>t</v>
          </cell>
        </row>
        <row r="312">
          <cell r="D312">
            <v>4011471</v>
          </cell>
          <cell r="E312" t="str">
            <v>CONCRETO ASFÁLTICO COM BORRACHA - FAIXA C - MASSA COMERCIAL</v>
          </cell>
          <cell r="N312">
            <v>5533.92</v>
          </cell>
          <cell r="O312" t="str">
            <v>t</v>
          </cell>
        </row>
        <row r="313">
          <cell r="D313" t="str">
            <v>CN1009</v>
          </cell>
          <cell r="E313" t="str">
            <v>MBUQ - COMERCIAL COTAÇÃO (exceto CAP)</v>
          </cell>
          <cell r="N313">
            <v>5533.92</v>
          </cell>
          <cell r="O313" t="str">
            <v>t</v>
          </cell>
        </row>
        <row r="314">
          <cell r="D314" t="str">
            <v>CN0027</v>
          </cell>
          <cell r="E314" t="str">
            <v>AQUISIÇÃO DE CIMENTO ASFÁLTICO DE PETRÓLEO CAP AB8</v>
          </cell>
          <cell r="N314">
            <v>332.03500000000003</v>
          </cell>
          <cell r="O314" t="str">
            <v>t</v>
          </cell>
        </row>
        <row r="315">
          <cell r="D315" t="str">
            <v>CN0028</v>
          </cell>
          <cell r="E315" t="str">
            <v>TRANSPORTE DE CIMENTO ASFÁLTICO DE PETRÓLEO CAP AB8</v>
          </cell>
          <cell r="N315">
            <v>332.03500000000003</v>
          </cell>
          <cell r="O315" t="str">
            <v>t</v>
          </cell>
        </row>
        <row r="316">
          <cell r="E316" t="str">
            <v>TRANSPORTES</v>
          </cell>
        </row>
        <row r="317">
          <cell r="D317">
            <v>5914389</v>
          </cell>
          <cell r="E317" t="str">
            <v>TRANSPORTE COM CAMINHÃO BASCULANTE DE 10 M³ - RODOVIA PAVIMENTADA</v>
          </cell>
          <cell r="N317">
            <v>231871.24799999999</v>
          </cell>
          <cell r="O317" t="str">
            <v>tkm</v>
          </cell>
        </row>
        <row r="318">
          <cell r="E318" t="str">
            <v>SINALIZAÇÃO DE OBRAS</v>
          </cell>
        </row>
        <row r="319">
          <cell r="D319">
            <v>5212558</v>
          </cell>
          <cell r="E319" t="str">
            <v>PLACA DE REGULAMENTAÇÃO PARA SINALIZAÇÃO DE OBRAS MONTADA EM SUPORTE METÁLICO MÓVEL, R1 LADO 0,414 M - UTILIZAÇÃO DE 600 CICLOS - FORNECIMENTO, 01 IMPLANTAÇÃO E 01 RETIRADA DIÁRIA</v>
          </cell>
          <cell r="N319">
            <v>48</v>
          </cell>
          <cell r="O319" t="str">
            <v>un.dia</v>
          </cell>
        </row>
        <row r="320">
          <cell r="D320">
            <v>5212557</v>
          </cell>
          <cell r="E320" t="str">
            <v>PLACA DE REGULAMENTAÇÃO PARA SINALIZAÇÃO DE OBRAS MONTADA EM SUPORTE METÁLICO MÓVEL - D = 1,00 M - UTILIZAÇÃO DE 600 CICLOS - FORNECIMENTO, 01 IMPLANTAÇÃO E 01 RETIRADA DIÁRIA</v>
          </cell>
          <cell r="N320">
            <v>119</v>
          </cell>
          <cell r="O320" t="str">
            <v>un.dia</v>
          </cell>
        </row>
        <row r="321">
          <cell r="D321">
            <v>5212560</v>
          </cell>
          <cell r="E321" t="str">
            <v>PLACA DE ADVERTÊNCIA PARA SINALIZAÇÃO DE OBRAS MONTADA EM SUPORTE METÁLICO MÓVEL, LADO 1,00 M - UTILIZAÇÃO DE 600 CICLOS - FORNECIMENTO, 01 IMPLANTAÇÃO E 01 RETIRADA DIÁRIA</v>
          </cell>
          <cell r="N321">
            <v>84</v>
          </cell>
          <cell r="O321" t="str">
            <v>un.dia</v>
          </cell>
        </row>
        <row r="322">
          <cell r="D322">
            <v>5212556</v>
          </cell>
          <cell r="E322" t="str">
            <v>PLACA PARA SINALIZAÇÃO DE OBRAS MONTADA EM CAVALETE METÁLICO - 1,00 X 1,00 M - UTILIZAÇÃO DE 600 CICLOS - FORNECIMENTO, 01 IMPLANTAÇÃO E 01 RETIRADA DIÁRIA</v>
          </cell>
          <cell r="N322">
            <v>24</v>
          </cell>
          <cell r="O322" t="str">
            <v>un.dia</v>
          </cell>
        </row>
        <row r="323">
          <cell r="D323">
            <v>5213835</v>
          </cell>
          <cell r="E323" t="str">
            <v>CONE PLÁSTICO PARA CANALIZAÇÃO DE TRÂNSITO - UTILIZAÇÃO DE 150 CICLOS - FORNECIMENTO, 01 IMPLANTAÇÃO E 01 RETIRADA DIÁRIA</v>
          </cell>
          <cell r="N323">
            <v>1762</v>
          </cell>
          <cell r="O323" t="str">
            <v>un.dia</v>
          </cell>
        </row>
        <row r="324">
          <cell r="D324">
            <v>5213838</v>
          </cell>
          <cell r="E324" t="str">
            <v>CILINDRO CANALIZADOR DE TRÁFEGO COM BASE QUADRADA DE 111 X 56 X 56 CM - UTILIZAÇÃO DE 600 CICLOS - FORNECIMENTO, 01 IMPLANTAÇÃO E 01 RETIRADA DIÁRIA</v>
          </cell>
          <cell r="N324">
            <v>191</v>
          </cell>
          <cell r="O324" t="str">
            <v>un.dia</v>
          </cell>
        </row>
        <row r="325">
          <cell r="D325">
            <v>5213383</v>
          </cell>
          <cell r="E325" t="str">
            <v>CAVALETE EM POLIETILENO ZEBRADO COM FAIXA REFLETIVA - H = 1,00 M - UTILIZAÇÃO DE 600 CICLOS - FORNECIMENTO, 01 IMPLANTAÇÃO E 01 RETIRADA DIÁRIA</v>
          </cell>
          <cell r="N325">
            <v>71</v>
          </cell>
          <cell r="O325" t="str">
            <v>un.dia</v>
          </cell>
        </row>
        <row r="326">
          <cell r="D326">
            <v>5213850</v>
          </cell>
          <cell r="E326" t="str">
            <v>OPERAÇÃO DE SINALIZAÇÃO POR BANDEIROLA DE TECIDO OU COM PLACA METÁLICA</v>
          </cell>
          <cell r="N326">
            <v>349.30399999999997</v>
          </cell>
          <cell r="O326" t="str">
            <v>h</v>
          </cell>
        </row>
        <row r="329">
          <cell r="E329" t="str">
            <v>ELEVAÇÃO DA PISTA - EM FUNÇÃO DE ALAGAMENTOS ( KM 297+900 AO KM 300+000)</v>
          </cell>
        </row>
        <row r="330">
          <cell r="D330">
            <v>4011279</v>
          </cell>
          <cell r="E330" t="str">
            <v>BASE OU SUB-BASE DE MACADAME SECO COM BRITA COMERCIAL - 100% PROCTOR MODIFICADO</v>
          </cell>
          <cell r="N330">
            <v>3359.9989999999998</v>
          </cell>
          <cell r="O330" t="str">
            <v>m³</v>
          </cell>
        </row>
        <row r="331">
          <cell r="D331">
            <v>4011276</v>
          </cell>
          <cell r="E331" t="str">
            <v>BASE OU SUB-BASE DE BRITA GRADUADA COM BRITA COMERCIAL - 100% PROCTOR MODIFICADO</v>
          </cell>
          <cell r="N331">
            <v>374.99900000000002</v>
          </cell>
          <cell r="O331" t="str">
            <v>m³</v>
          </cell>
        </row>
        <row r="332">
          <cell r="D332">
            <v>4011352</v>
          </cell>
          <cell r="E332" t="str">
            <v>IMPRIMAÇÃO COM EMULSÃO ASFÁLTICA</v>
          </cell>
          <cell r="N332">
            <v>2499.9989999999998</v>
          </cell>
          <cell r="O332" t="str">
            <v>m²</v>
          </cell>
        </row>
        <row r="333">
          <cell r="D333" t="str">
            <v>CN0023</v>
          </cell>
          <cell r="E333" t="str">
            <v>AQUISIÇÃO EMULSÃO ASFÁLTICA PARA IMPRIMAÇÃO</v>
          </cell>
          <cell r="N333">
            <v>3.2490000000000001</v>
          </cell>
          <cell r="O333" t="str">
            <v>t</v>
          </cell>
        </row>
        <row r="334">
          <cell r="D334" t="str">
            <v>CN0024</v>
          </cell>
          <cell r="E334" t="str">
            <v>TRANSPORTE DE EMULSÃO ASFÁLTICA PARA IMPRIMAÇÃO</v>
          </cell>
          <cell r="N334">
            <v>3.2490000000000001</v>
          </cell>
          <cell r="O334" t="str">
            <v>t</v>
          </cell>
        </row>
        <row r="335">
          <cell r="D335">
            <v>4011353</v>
          </cell>
          <cell r="E335" t="str">
            <v>PINTURA DE LIGAÇÃO</v>
          </cell>
          <cell r="N335">
            <v>6832</v>
          </cell>
          <cell r="O335" t="str">
            <v>m²</v>
          </cell>
        </row>
        <row r="336">
          <cell r="D336" t="str">
            <v>CN0011</v>
          </cell>
          <cell r="E336" t="str">
            <v>AQUISIÇÃO DE EMULSÃO ASFÁLTICA DE RR-1C PARA PINTURA DE LIGAÇÃO</v>
          </cell>
          <cell r="N336">
            <v>3.0739999999999998</v>
          </cell>
          <cell r="O336" t="str">
            <v>t</v>
          </cell>
        </row>
        <row r="337">
          <cell r="D337" t="str">
            <v>CN0015</v>
          </cell>
          <cell r="E337" t="str">
            <v>TRANSPORTE DE RR-1C PARA PINTURA DE LIGAÇÃO</v>
          </cell>
          <cell r="N337">
            <v>3.0739999999999998</v>
          </cell>
          <cell r="O337" t="str">
            <v>t</v>
          </cell>
        </row>
        <row r="338">
          <cell r="D338">
            <v>4011466</v>
          </cell>
          <cell r="E338" t="str">
            <v>CONCRETO ASFÁLTICO COM ASFALTO POLÍMERO - FAIXA C - AREIA E BRITA COMERCIAIS</v>
          </cell>
          <cell r="N338">
            <v>819.84</v>
          </cell>
          <cell r="O338" t="str">
            <v>t</v>
          </cell>
        </row>
        <row r="339">
          <cell r="D339" t="str">
            <v>CN1009</v>
          </cell>
          <cell r="E339" t="str">
            <v>MBUQ - COMERCIAL COTAÇÃO (exceto CAP)</v>
          </cell>
          <cell r="N339">
            <v>819.84</v>
          </cell>
          <cell r="O339" t="str">
            <v>t</v>
          </cell>
        </row>
        <row r="340">
          <cell r="D340" t="str">
            <v>CN0010SBS</v>
          </cell>
          <cell r="E340" t="str">
            <v>AQUISIÇÃO DE CIMENTO ASFÁLTICO COM POLÍMERO CAP-60/85-E</v>
          </cell>
          <cell r="N340">
            <v>49.19</v>
          </cell>
          <cell r="O340" t="str">
            <v>t</v>
          </cell>
        </row>
        <row r="341">
          <cell r="D341" t="str">
            <v>CN0013SBS</v>
          </cell>
          <cell r="E341" t="str">
            <v>TRANSPORTE DE CIMENTO ASFÁLTICO COM POLÍMERO CAP-60/85-E</v>
          </cell>
          <cell r="N341">
            <v>49.19</v>
          </cell>
          <cell r="O341" t="str">
            <v>t</v>
          </cell>
        </row>
        <row r="342">
          <cell r="E342" t="str">
            <v>TRANSPORTES</v>
          </cell>
        </row>
        <row r="343">
          <cell r="D343">
            <v>5914389</v>
          </cell>
          <cell r="E343" t="str">
            <v>TRANSPORTE COM CAMINHÃO BASCULANTE DE 10 M³ - RODOVIA PAVIMENTADA</v>
          </cell>
          <cell r="N343">
            <v>864841.18799999997</v>
          </cell>
          <cell r="O343" t="str">
            <v>tkm</v>
          </cell>
        </row>
        <row r="344">
          <cell r="E344" t="str">
            <v>SINALIZAÇÃO DE OBRAS</v>
          </cell>
        </row>
        <row r="345">
          <cell r="D345">
            <v>5212558</v>
          </cell>
          <cell r="E345" t="str">
            <v>PLACA DE REGULAMENTAÇÃO PARA SINALIZAÇÃO DE OBRAS MONTADA EM SUPORTE METÁLICO MÓVEL, R1 LADO 0,414 M - UTILIZAÇÃO DE 600 CICLOS - FORNECIMENTO, 01 IMPLANTAÇÃO E 01 RETIRADA DIÁRIA</v>
          </cell>
          <cell r="N345">
            <v>233</v>
          </cell>
          <cell r="O345" t="str">
            <v>un.dia</v>
          </cell>
        </row>
        <row r="346">
          <cell r="D346">
            <v>5212557</v>
          </cell>
          <cell r="E346" t="str">
            <v>PLACA DE REGULAMENTAÇÃO PARA SINALIZAÇÃO DE OBRAS MONTADA EM SUPORTE METÁLICO MÓVEL - D = 1,00 M - UTILIZAÇÃO DE 600 CICLOS - FORNECIMENTO, 01 IMPLANTAÇÃO E 01 RETIRADA DIÁRIA</v>
          </cell>
          <cell r="N346">
            <v>582</v>
          </cell>
          <cell r="O346" t="str">
            <v>un.dia</v>
          </cell>
        </row>
        <row r="347">
          <cell r="D347">
            <v>5212560</v>
          </cell>
          <cell r="E347" t="str">
            <v>PLACA DE ADVERTÊNCIA PARA SINALIZAÇÃO DE OBRAS MONTADA EM SUPORTE METÁLICO MÓVEL, LADO 1,00 M - UTILIZAÇÃO DE 600 CICLOS - FORNECIMENTO, 01 IMPLANTAÇÃO E 01 RETIRADA DIÁRIA</v>
          </cell>
          <cell r="N347">
            <v>407</v>
          </cell>
          <cell r="O347" t="str">
            <v>un.dia</v>
          </cell>
        </row>
        <row r="348">
          <cell r="D348">
            <v>5212556</v>
          </cell>
          <cell r="E348" t="str">
            <v>PLACA PARA SINALIZAÇÃO DE OBRAS MONTADA EM CAVALETE METÁLICO - 1,00 X 1,00 M - UTILIZAÇÃO DE 600 CICLOS - FORNECIMENTO, 01 IMPLANTAÇÃO E 01 RETIRADA DIÁRIA</v>
          </cell>
          <cell r="N348">
            <v>116</v>
          </cell>
          <cell r="O348" t="str">
            <v>un.dia</v>
          </cell>
        </row>
        <row r="349">
          <cell r="D349">
            <v>5213835</v>
          </cell>
          <cell r="E349" t="str">
            <v>CONE PLÁSTICO PARA CANALIZAÇÃO DE TRÂNSITO - UTILIZAÇÃO DE 150 CICLOS - FORNECIMENTO, 01 IMPLANTAÇÃO E 01 RETIRADA DIÁRIA</v>
          </cell>
          <cell r="N349">
            <v>8615</v>
          </cell>
          <cell r="O349" t="str">
            <v>un.dia</v>
          </cell>
        </row>
        <row r="350">
          <cell r="D350">
            <v>5213838</v>
          </cell>
          <cell r="E350" t="str">
            <v>CILINDRO CANALIZADOR DE TRÁFEGO COM BASE QUADRADA DE 111 X 56 X 56 CM - UTILIZAÇÃO DE 600 CICLOS - FORNECIMENTO, 01 IMPLANTAÇÃO E 01 RETIRADA DIÁRIA</v>
          </cell>
          <cell r="N350">
            <v>931</v>
          </cell>
          <cell r="O350" t="str">
            <v>un.dia</v>
          </cell>
        </row>
        <row r="351">
          <cell r="D351">
            <v>5213383</v>
          </cell>
          <cell r="E351" t="str">
            <v>CAVALETE EM POLIETILENO ZEBRADO COM FAIXA REFLETIVA - H = 1,00 M - UTILIZAÇÃO DE 600 CICLOS - FORNECIMENTO, 01 IMPLANTAÇÃO E 01 RETIRADA DIÁRIA</v>
          </cell>
          <cell r="N351">
            <v>349</v>
          </cell>
          <cell r="O351" t="str">
            <v>un.dia</v>
          </cell>
        </row>
        <row r="352">
          <cell r="D352">
            <v>5213850</v>
          </cell>
          <cell r="E352" t="str">
            <v>OPERAÇÃO DE SINALIZAÇÃO POR BANDEIROLA DE TECIDO OU COM PLACA METÁLICA</v>
          </cell>
          <cell r="N352">
            <v>232.84399999999999</v>
          </cell>
          <cell r="O352" t="str">
            <v>h</v>
          </cell>
        </row>
      </sheetData>
      <sheetData sheetId="9">
        <row r="15">
          <cell r="D15" t="str">
            <v>GRUPO DE DESEMPENHO</v>
          </cell>
        </row>
        <row r="16">
          <cell r="C16" t="str">
            <v>GD</v>
          </cell>
          <cell r="D16" t="str">
            <v>CONSERVAÇÃO DA FAIXA DE DOMÍNIO E LIMPEZA DE DISPOSITIVOS DE DRENAGEM</v>
          </cell>
          <cell r="E16">
            <v>24</v>
          </cell>
          <cell r="F16" t="str">
            <v>mês</v>
          </cell>
        </row>
        <row r="18">
          <cell r="D18" t="str">
            <v>CONSERVAÇÃO CORRETIVA ROTINEIRA</v>
          </cell>
        </row>
      </sheetData>
      <sheetData sheetId="10"/>
      <sheetData sheetId="11"/>
      <sheetData sheetId="12">
        <row r="2">
          <cell r="B2" t="str">
            <v>CÓDIGO</v>
          </cell>
          <cell r="C2" t="str">
            <v>DESCRIÇÃO</v>
          </cell>
          <cell r="D2" t="str">
            <v>UNIDADE</v>
          </cell>
          <cell r="E2" t="str">
            <v>PREÇO
ONERADO</v>
          </cell>
          <cell r="F2" t="str">
            <v>PREÇO
DESONERADO</v>
          </cell>
        </row>
        <row r="3">
          <cell r="B3" t="str">
            <v>PRINCIPAIS</v>
          </cell>
        </row>
        <row r="4">
          <cell r="B4">
            <v>407819</v>
          </cell>
          <cell r="C4" t="str">
            <v>ARMAÇÃO EM AÇO CA-50 - FORNECIMENTO, PREPARO E COLOCAÇÃO</v>
          </cell>
          <cell r="D4" t="str">
            <v>kg</v>
          </cell>
          <cell r="E4">
            <v>16.78</v>
          </cell>
          <cell r="F4">
            <v>16.829999999999998</v>
          </cell>
        </row>
        <row r="5">
          <cell r="B5">
            <v>804013</v>
          </cell>
          <cell r="C5" t="str">
            <v>CORPO DE BSTC D = 0,40 M PA1 - AREIA, BRITA E PEDRA DE MÃO COMERCIAIS</v>
          </cell>
          <cell r="D5" t="str">
            <v>m</v>
          </cell>
          <cell r="E5">
            <v>342.81</v>
          </cell>
          <cell r="F5">
            <v>351.57</v>
          </cell>
        </row>
        <row r="6">
          <cell r="B6">
            <v>804023</v>
          </cell>
          <cell r="C6" t="str">
            <v>CORPO DE BSTC D = 0,60 M PA2 - AREIA, BRITA E PEDRA DE MÃO COMERCIAIS</v>
          </cell>
          <cell r="D6" t="str">
            <v>m</v>
          </cell>
          <cell r="E6">
            <v>584.57000000000005</v>
          </cell>
          <cell r="F6">
            <v>601</v>
          </cell>
        </row>
        <row r="7">
          <cell r="B7">
            <v>804031</v>
          </cell>
          <cell r="C7" t="str">
            <v>CORPO DE BSTC D = 0,80 M PA2 - AREIA, BRITA E PEDRA DE MÃO COMERCIAIS</v>
          </cell>
          <cell r="D7" t="str">
            <v>m</v>
          </cell>
          <cell r="E7">
            <v>500.25</v>
          </cell>
          <cell r="F7">
            <v>520.54999999999995</v>
          </cell>
        </row>
        <row r="8">
          <cell r="B8">
            <v>804039</v>
          </cell>
          <cell r="C8" t="str">
            <v>CORPO DE BSTC D = 1,00 M PA2 - AREIA, BRITA E PEDRA DE MÃO COMERCIAIS</v>
          </cell>
          <cell r="D8" t="str">
            <v>m</v>
          </cell>
          <cell r="E8">
            <v>711.58</v>
          </cell>
          <cell r="F8">
            <v>740.45</v>
          </cell>
        </row>
        <row r="9">
          <cell r="B9">
            <v>804061</v>
          </cell>
          <cell r="C9" t="str">
            <v>BOCA DE BSTC D = 0,40 M - ESCONSIDADE 0° - AREIA E BRITA COMERCIAIS - ALAS RETAS</v>
          </cell>
          <cell r="D9" t="str">
            <v>un</v>
          </cell>
          <cell r="E9">
            <v>446.85</v>
          </cell>
          <cell r="F9">
            <v>447.27</v>
          </cell>
        </row>
        <row r="10">
          <cell r="B10">
            <v>804081</v>
          </cell>
          <cell r="C10" t="str">
            <v>BOCA DE BSTC D = 0,60 M - ESCONSIDADE 0° - AREIA E BRITA COMERCIAIS - ALAS RETAS</v>
          </cell>
          <cell r="D10" t="str">
            <v>un</v>
          </cell>
          <cell r="E10">
            <v>897.81</v>
          </cell>
          <cell r="F10">
            <v>900.67</v>
          </cell>
        </row>
        <row r="11">
          <cell r="B11">
            <v>804101</v>
          </cell>
          <cell r="C11" t="str">
            <v>BOCA DE BSTC D = 0,80 M - ESCONSIDADE 0° - AREIA E BRITA COMERCIAIS - ALAS RETAS</v>
          </cell>
          <cell r="D11" t="str">
            <v>un</v>
          </cell>
          <cell r="E11">
            <v>1518.61</v>
          </cell>
          <cell r="F11">
            <v>1524.5</v>
          </cell>
        </row>
        <row r="12">
          <cell r="B12">
            <v>804121</v>
          </cell>
          <cell r="C12" t="str">
            <v>BOCA DE BSTC D = 1,00 M - ESCONSIDADE 0° - AREIA E BRITA COMERCIAIS - ALAS RETAS</v>
          </cell>
          <cell r="D12" t="str">
            <v>un</v>
          </cell>
          <cell r="E12">
            <v>2266.4</v>
          </cell>
          <cell r="F12">
            <v>2277.6</v>
          </cell>
        </row>
        <row r="13">
          <cell r="B13">
            <v>903818</v>
          </cell>
          <cell r="C13" t="str">
            <v>TINTA LÁTEX - DUAS CAMADAS COM APLICAÇÃO MANUAL</v>
          </cell>
          <cell r="D13" t="str">
            <v>m²</v>
          </cell>
          <cell r="E13">
            <v>19.61</v>
          </cell>
          <cell r="F13">
            <v>18.97</v>
          </cell>
        </row>
        <row r="14">
          <cell r="B14">
            <v>909620</v>
          </cell>
          <cell r="C14" t="str">
            <v>ALVENARIA DE BLOCOS DE CONCRETO 19 X 19 X 39 CM COM ESPESSURA DE 20 CM COM ARGAMASSA TRAÇO 1:0,5:3,5 - AREIA COMERCIAL</v>
          </cell>
          <cell r="D14" t="str">
            <v>m²</v>
          </cell>
          <cell r="E14">
            <v>181.65</v>
          </cell>
          <cell r="F14">
            <v>182.32</v>
          </cell>
        </row>
        <row r="15">
          <cell r="B15">
            <v>1106057</v>
          </cell>
          <cell r="C15" t="str">
            <v>CONCRETO MAGRO - CONFECÇÃO EM BETONEIRA E LANÇAMENTO MANUAL - AREIA E BRITA COMERCIAIS</v>
          </cell>
          <cell r="D15" t="str">
            <v>m³</v>
          </cell>
          <cell r="E15">
            <v>497.94</v>
          </cell>
          <cell r="F15">
            <v>510.1</v>
          </cell>
        </row>
        <row r="16">
          <cell r="B16">
            <v>1106165</v>
          </cell>
          <cell r="C16" t="str">
            <v>CONCRETO CICLÓPICO FCK = 20 MPA - CONFECÇÃO EM BETONEIRA E LANÇAMENTO MANUAL - AREIA, BRITA E PEDRA DE MÃO COMERCIAIS</v>
          </cell>
          <cell r="D16" t="str">
            <v>m³</v>
          </cell>
          <cell r="E16">
            <v>438.03</v>
          </cell>
          <cell r="F16">
            <v>448.84</v>
          </cell>
        </row>
        <row r="17">
          <cell r="B17">
            <v>1107892</v>
          </cell>
          <cell r="C17" t="str">
            <v>CONCRETO FCK = 20 MPA - CONFECÇÃO EM BETONEIRA E LANÇAMENTO MANUAL - AREIA E BRITA COMERCIAIS</v>
          </cell>
          <cell r="D17" t="str">
            <v>m³</v>
          </cell>
          <cell r="E17">
            <v>520.01</v>
          </cell>
          <cell r="F17">
            <v>533.05999999999995</v>
          </cell>
        </row>
        <row r="18">
          <cell r="B18">
            <v>1107896</v>
          </cell>
          <cell r="C18" t="str">
            <v>CONCRETO FCK = 25 MPA - CONFECÇÃO EM BETONEIRA E LANÇAMENTO MANUAL - AREIA E BRITA COMERCIAIS</v>
          </cell>
          <cell r="D18" t="str">
            <v>m³</v>
          </cell>
          <cell r="E18">
            <v>548.30999999999995</v>
          </cell>
          <cell r="F18">
            <v>562.38</v>
          </cell>
        </row>
        <row r="19">
          <cell r="B19">
            <v>1109671</v>
          </cell>
          <cell r="C19" t="str">
            <v>ARGAMASSA DE CIMENTO E AREIA 1:4 - CONFECÇÃO EM BETONEIRA E LANÇAMENTO MANUAL - AREIA COMERCIAL</v>
          </cell>
          <cell r="D19" t="str">
            <v>m³</v>
          </cell>
          <cell r="E19">
            <v>547.64</v>
          </cell>
          <cell r="F19">
            <v>562.15</v>
          </cell>
        </row>
        <row r="20">
          <cell r="B20">
            <v>1505860</v>
          </cell>
          <cell r="C20" t="str">
            <v>ENROCAMENTO DE PEDRA JOGADA - PEDRA DE MÃO COMERCIAL - FORNECIMENTO E ASSENTAMENTO</v>
          </cell>
          <cell r="D20" t="str">
            <v>m³</v>
          </cell>
          <cell r="E20">
            <v>183.05</v>
          </cell>
          <cell r="F20">
            <v>184.4</v>
          </cell>
        </row>
        <row r="21">
          <cell r="B21">
            <v>1505879</v>
          </cell>
          <cell r="C21" t="str">
            <v>ENROCAMENTO DE PEDRA ARRUMADA MANUALMENTE - PEDRA DE MÃO COMERCIAL - FORNECIMENTO E ASSENTAMENTO</v>
          </cell>
          <cell r="D21" t="str">
            <v>m³</v>
          </cell>
          <cell r="E21">
            <v>308.79000000000002</v>
          </cell>
          <cell r="F21">
            <v>306.64999999999998</v>
          </cell>
        </row>
        <row r="22">
          <cell r="B22">
            <v>1600404</v>
          </cell>
          <cell r="C22" t="str">
            <v>REMOÇÃO DE TUBOS DE CONCRETO COM DIÂMETRO DE 0,40 M A 1,00 M EM VALAS E BUEIROS</v>
          </cell>
          <cell r="D22" t="str">
            <v>m</v>
          </cell>
          <cell r="E22">
            <v>13.46</v>
          </cell>
          <cell r="F22">
            <v>13.52</v>
          </cell>
        </row>
        <row r="23">
          <cell r="B23">
            <v>1600436</v>
          </cell>
          <cell r="C23" t="str">
            <v>DEMOLIÇÃO MANUAL DE CONCRETO SIMPLES</v>
          </cell>
          <cell r="D23" t="str">
            <v>m³</v>
          </cell>
          <cell r="E23">
            <v>570.29999999999995</v>
          </cell>
          <cell r="F23">
            <v>551.71</v>
          </cell>
        </row>
        <row r="24">
          <cell r="B24">
            <v>1600438</v>
          </cell>
          <cell r="C24" t="str">
            <v>DEMOLIÇÃO MANUAL DE CONCRETO ARMADO</v>
          </cell>
          <cell r="D24" t="str">
            <v>m³</v>
          </cell>
          <cell r="E24">
            <v>837.36</v>
          </cell>
          <cell r="F24">
            <v>807.91</v>
          </cell>
        </row>
        <row r="25">
          <cell r="B25">
            <v>1600895</v>
          </cell>
          <cell r="C25" t="str">
            <v>DEMOLIÇÃO MANUAL DE CONSTRUÇÕES PROVISÓRIAS DE MADEIRA - SEM REAPROVEITAMENTO</v>
          </cell>
          <cell r="D25" t="str">
            <v>m²</v>
          </cell>
          <cell r="E25">
            <v>20.58</v>
          </cell>
          <cell r="F25">
            <v>19.649999999999999</v>
          </cell>
        </row>
        <row r="26">
          <cell r="B26">
            <v>1600896</v>
          </cell>
          <cell r="C26" t="str">
            <v>DEMOLIÇÃO MECÂNICA DE ALVENARIA COM ESCAVADEIRA HIDRÁULICA</v>
          </cell>
          <cell r="D26" t="str">
            <v>m²</v>
          </cell>
          <cell r="E26">
            <v>22.61</v>
          </cell>
          <cell r="F26">
            <v>22.45</v>
          </cell>
        </row>
        <row r="27">
          <cell r="B27">
            <v>1600898</v>
          </cell>
          <cell r="C27" t="str">
            <v>REMOÇÃO DE PAINEL PUBLICITÁRIO, TIPO OUTDOOR, COM ESTRUTURA E SUPORTES EM MADEIRA</v>
          </cell>
          <cell r="D27" t="str">
            <v>m²</v>
          </cell>
          <cell r="E27">
            <v>16.29</v>
          </cell>
          <cell r="F27">
            <v>16.350000000000001</v>
          </cell>
        </row>
        <row r="28">
          <cell r="B28">
            <v>1600966</v>
          </cell>
          <cell r="C28" t="str">
            <v>REMOÇÃO DE CERCA COM MOURÕES DE CONCRETO</v>
          </cell>
          <cell r="D28" t="str">
            <v>m</v>
          </cell>
          <cell r="E28">
            <v>1.0900000000000001</v>
          </cell>
          <cell r="F28">
            <v>1.05</v>
          </cell>
        </row>
        <row r="29">
          <cell r="B29">
            <v>1600989</v>
          </cell>
          <cell r="C29" t="str">
            <v>DEMOLIÇÃO DE CONCRETO SIMPLES COM MARTELETE</v>
          </cell>
          <cell r="D29" t="str">
            <v>m³</v>
          </cell>
          <cell r="E29">
            <v>542.66999999999996</v>
          </cell>
          <cell r="F29">
            <v>550.77</v>
          </cell>
        </row>
        <row r="30">
          <cell r="B30">
            <v>1600990</v>
          </cell>
          <cell r="C30" t="str">
            <v>DEMOLIÇÃO DE CONCRETO ARMADO COM MARTELETE E CORTE OXIACETILENO</v>
          </cell>
          <cell r="D30" t="str">
            <v>m³</v>
          </cell>
          <cell r="E30">
            <v>1031.08</v>
          </cell>
          <cell r="F30">
            <v>1049.75</v>
          </cell>
        </row>
        <row r="31">
          <cell r="B31">
            <v>1619004</v>
          </cell>
          <cell r="C31" t="str">
            <v>DEMOLIÇÃO MECÂNICA DE ALVENARIA COM CARREGADEIRA DE PNEUS</v>
          </cell>
          <cell r="D31" t="str">
            <v>m³</v>
          </cell>
          <cell r="E31">
            <v>9.91</v>
          </cell>
          <cell r="F31">
            <v>10.14</v>
          </cell>
        </row>
        <row r="32">
          <cell r="B32">
            <v>2003103</v>
          </cell>
          <cell r="C32" t="str">
            <v>ENTRADA PARA DESCIDA D'ÁGUA - EDA 01 A - AREIA E BRITA COMERCIAIS</v>
          </cell>
          <cell r="D32" t="str">
            <v>un</v>
          </cell>
          <cell r="E32">
            <v>236.9</v>
          </cell>
          <cell r="F32">
            <v>235.71</v>
          </cell>
        </row>
        <row r="33">
          <cell r="B33">
            <v>2003115</v>
          </cell>
          <cell r="C33" t="str">
            <v>ENTRADA PARA DESCIDA D'ÁGUA - EDA 01 B - AREIA E BRITA COMERCIAIS</v>
          </cell>
          <cell r="D33" t="str">
            <v>un</v>
          </cell>
          <cell r="E33">
            <v>349</v>
          </cell>
          <cell r="F33">
            <v>347.45</v>
          </cell>
        </row>
        <row r="34">
          <cell r="B34">
            <v>2003173</v>
          </cell>
          <cell r="C34" t="str">
            <v>DESCIDA D'ÁGUA DE CORTES EM DEGRAUS - DCD 100-50 - AREIA E BRITA COMERCIAIS</v>
          </cell>
          <cell r="D34" t="str">
            <v>m</v>
          </cell>
          <cell r="E34">
            <v>1097.4100000000001</v>
          </cell>
          <cell r="F34">
            <v>1094.06</v>
          </cell>
        </row>
        <row r="35">
          <cell r="B35">
            <v>2003227</v>
          </cell>
          <cell r="C35" t="str">
            <v>DISSIPADOR DE ENERGIA - DES 160-480 - AREIA, BRITA E PEDRA DE MÃO COMERCIAIS</v>
          </cell>
          <cell r="D35" t="str">
            <v>un</v>
          </cell>
          <cell r="E35">
            <v>1922.81</v>
          </cell>
          <cell r="F35">
            <v>1920.37</v>
          </cell>
        </row>
        <row r="36">
          <cell r="B36">
            <v>2003273</v>
          </cell>
          <cell r="C36" t="str">
            <v>SARJETA TRIANGULAR DE CONCRETO - STC 150-32 - ESCAVAÇÃO MECÂNICA - AREIA E BRITA COMERCIAIS</v>
          </cell>
          <cell r="D36" t="str">
            <v>m</v>
          </cell>
          <cell r="E36">
            <v>97.39</v>
          </cell>
          <cell r="F36">
            <v>98.91</v>
          </cell>
        </row>
        <row r="37">
          <cell r="B37">
            <v>2003281</v>
          </cell>
          <cell r="C37" t="str">
            <v>SARJETA TRIANGULAR DE CONCRETO - STC 100-21 - ESCAVAÇÃO MECÂNICA - AREIA E BRITA COMERCIAIS</v>
          </cell>
          <cell r="D37" t="str">
            <v>m</v>
          </cell>
          <cell r="E37">
            <v>66.66</v>
          </cell>
          <cell r="F37">
            <v>67.67</v>
          </cell>
        </row>
        <row r="38">
          <cell r="B38">
            <v>2003319</v>
          </cell>
          <cell r="C38" t="str">
            <v>SARJETA TRIANGULAR DE CONCRETO - STC 125-25 - ESCAVAÇÃO MECÂNICA - AREIA E BRITA COMERCIAIS</v>
          </cell>
          <cell r="D38" t="str">
            <v>m</v>
          </cell>
          <cell r="E38">
            <v>80.89</v>
          </cell>
          <cell r="F38">
            <v>82.13</v>
          </cell>
        </row>
        <row r="39">
          <cell r="B39">
            <v>2003343</v>
          </cell>
          <cell r="C39" t="str">
            <v>SARJETA TRAPEZOIDAL DE CONCRETO - SZC 90-30 - ESCAVAÇÃO MECÂNICA - AREIA E BRITA COMERCIAIS</v>
          </cell>
          <cell r="D39" t="str">
            <v>m</v>
          </cell>
          <cell r="E39">
            <v>87.88</v>
          </cell>
          <cell r="F39">
            <v>89.31</v>
          </cell>
        </row>
        <row r="40">
          <cell r="B40">
            <v>2003345</v>
          </cell>
          <cell r="C40" t="str">
            <v>SARJETA TRAPEZOIDAL DE CONCRETO - SZC 60-20 - ESCAVAÇÃO MECÂNICA - AREIA E BRITA COMERCIAIS</v>
          </cell>
          <cell r="D40" t="str">
            <v>m</v>
          </cell>
          <cell r="E40">
            <v>65.05</v>
          </cell>
          <cell r="F40">
            <v>66.08</v>
          </cell>
        </row>
        <row r="41">
          <cell r="B41">
            <v>2003361</v>
          </cell>
          <cell r="C41" t="str">
            <v>TRANSPOSIÇÃO DE SEGMENTOS DE SARJETA - TSS 170 - AREIA E BRITA COMERCIAIS</v>
          </cell>
          <cell r="D41" t="str">
            <v>m</v>
          </cell>
          <cell r="E41">
            <v>1690.44</v>
          </cell>
          <cell r="F41">
            <v>1697.07</v>
          </cell>
        </row>
        <row r="42">
          <cell r="B42">
            <v>2003369</v>
          </cell>
          <cell r="C42" t="str">
            <v>MEIO-FIO DE CONCRETO - MFC 01 - AREIA E BRITA COMERCIAIS - FÔRMA DE MADEIRA</v>
          </cell>
          <cell r="D42" t="str">
            <v>m</v>
          </cell>
          <cell r="E42">
            <v>132.56</v>
          </cell>
          <cell r="F42">
            <v>131.99</v>
          </cell>
        </row>
        <row r="43">
          <cell r="B43">
            <v>2003377</v>
          </cell>
          <cell r="C43" t="str">
            <v>MEIO-FIO DE CONCRETO - MFC 05 - AREIA E BRITA COMERCIAIS - FÔRMA DE MADEIRA</v>
          </cell>
          <cell r="D43" t="str">
            <v>m</v>
          </cell>
          <cell r="E43">
            <v>69.53</v>
          </cell>
          <cell r="F43">
            <v>68.77</v>
          </cell>
        </row>
        <row r="44">
          <cell r="B44">
            <v>2003383</v>
          </cell>
          <cell r="C44" t="str">
            <v>MEIO-FIO DE CONCRETO - MFC 08 - AREIA E BRITA COMERCIAIS - FÔRMA DE MADEIRA</v>
          </cell>
          <cell r="D44" t="str">
            <v>m</v>
          </cell>
          <cell r="E44">
            <v>110.75</v>
          </cell>
          <cell r="F44">
            <v>110.02</v>
          </cell>
        </row>
        <row r="45">
          <cell r="B45">
            <v>2003389</v>
          </cell>
          <cell r="C45" t="str">
            <v>DESCIDA D'ÁGUA DE ATERROS TIPO RÁPIDO - DAR 40-20 - AREIA E BRITA COMERCIAIS</v>
          </cell>
          <cell r="D45" t="str">
            <v>m</v>
          </cell>
          <cell r="E45">
            <v>296.92</v>
          </cell>
          <cell r="F45">
            <v>296.07</v>
          </cell>
        </row>
        <row r="46">
          <cell r="B46">
            <v>2003411</v>
          </cell>
          <cell r="C46" t="str">
            <v>DESCIDA D'ÁGUA DE ATERROS EM DEGRAUS - DAD 110-26 - AREIA E BRITA COMERCIAIS</v>
          </cell>
          <cell r="D46" t="str">
            <v>m</v>
          </cell>
          <cell r="E46">
            <v>985.27</v>
          </cell>
          <cell r="F46">
            <v>984</v>
          </cell>
        </row>
        <row r="47">
          <cell r="B47">
            <v>2003453</v>
          </cell>
          <cell r="C47" t="str">
            <v>DISSIPADOR DE ENERGIA - DEB 180-263 - AREIA, BRITA E PEDRA DE MÃO COMERCIAIS</v>
          </cell>
          <cell r="D47" t="str">
            <v>un</v>
          </cell>
          <cell r="E47">
            <v>1131.73</v>
          </cell>
          <cell r="F47">
            <v>1130.99</v>
          </cell>
        </row>
        <row r="48">
          <cell r="B48">
            <v>2003455</v>
          </cell>
          <cell r="C48" t="str">
            <v>DISSIPADOR DE ENERGIA - DEB 240-316 - AREIA, BRITA E PEDRA DE MÃO COMERCIAIS</v>
          </cell>
          <cell r="D48" t="str">
            <v>un</v>
          </cell>
          <cell r="E48">
            <v>1605.36</v>
          </cell>
          <cell r="F48">
            <v>1606.78</v>
          </cell>
        </row>
        <row r="49">
          <cell r="B49">
            <v>2003457</v>
          </cell>
          <cell r="C49" t="str">
            <v>DISSIPADOR DE ENERGIA - DEB 300-366 - AREIA, BRITA E PEDRA DE MÃO COMERCIAIS</v>
          </cell>
          <cell r="D49" t="str">
            <v>un</v>
          </cell>
          <cell r="E49">
            <v>2140.9</v>
          </cell>
          <cell r="F49">
            <v>2145.2600000000002</v>
          </cell>
        </row>
        <row r="50">
          <cell r="B50">
            <v>2003579</v>
          </cell>
          <cell r="C50" t="str">
            <v>DRENO LONGITUDINAL PROFUNDO PARA CORTE EM SOLO - DPS 08 - TUBO PEAD E BRITA COMERCIAL</v>
          </cell>
          <cell r="D50" t="str">
            <v>m</v>
          </cell>
          <cell r="E50">
            <v>207.67</v>
          </cell>
          <cell r="F50">
            <v>212.6</v>
          </cell>
        </row>
        <row r="51">
          <cell r="B51">
            <v>2003591</v>
          </cell>
          <cell r="C51" t="str">
            <v>DRENO LONGITUDINAL PROFUNDO PARA CORTE EM ROCHA - DPR 02 - TUBO PEAD E BRITA COMERCIAL</v>
          </cell>
          <cell r="D51" t="str">
            <v>m</v>
          </cell>
          <cell r="E51">
            <v>171.11</v>
          </cell>
          <cell r="F51">
            <v>174.65</v>
          </cell>
        </row>
        <row r="52">
          <cell r="B52">
            <v>2003614</v>
          </cell>
          <cell r="C52" t="str">
            <v>DRENO SUB-HORIZONTAL - DSH 01 - MATERIAL DE 1ª CATEGORIA</v>
          </cell>
          <cell r="D52" t="str">
            <v>m</v>
          </cell>
          <cell r="E52">
            <v>190.18</v>
          </cell>
          <cell r="F52">
            <v>189.19</v>
          </cell>
        </row>
        <row r="53">
          <cell r="B53">
            <v>2003821</v>
          </cell>
          <cell r="C53" t="str">
            <v>DRENO TIPO BARBACÃ - DRB 02 - D = 50 MM EM ESTRUTURA DE CONTENÇÃO DE ENCOSTA - EXCLUSO O TUBO DE DRENAGEM</v>
          </cell>
          <cell r="D53" t="str">
            <v>un</v>
          </cell>
          <cell r="E53">
            <v>20.54</v>
          </cell>
          <cell r="F53">
            <v>20.36</v>
          </cell>
        </row>
        <row r="54">
          <cell r="B54">
            <v>2003865</v>
          </cell>
          <cell r="C54" t="str">
            <v>DRENO SUB-HORIZONTAL - DSH 01 - MATERIAL DE 2ª CATEGORIA</v>
          </cell>
          <cell r="D54" t="str">
            <v>m</v>
          </cell>
          <cell r="E54">
            <v>212.68</v>
          </cell>
          <cell r="F54">
            <v>212.27</v>
          </cell>
        </row>
        <row r="55">
          <cell r="B55">
            <v>2003867</v>
          </cell>
          <cell r="C55" t="str">
            <v>APLICAÇÃO DE GEOTÊXTIL NÃO-TECIDO AGULHADO COM RESISTÊNCIA À TRAÇÃO LONGITUDINAL DE 31 KN/M</v>
          </cell>
          <cell r="D55" t="str">
            <v>m²</v>
          </cell>
          <cell r="E55">
            <v>22.13</v>
          </cell>
          <cell r="F55">
            <v>22.98</v>
          </cell>
        </row>
        <row r="56">
          <cell r="B56">
            <v>2003919</v>
          </cell>
          <cell r="C56" t="str">
            <v>BOCA DE SAÍDA PARA DRENO LONGITUDINAL PROFUNDO - BSD 01 - TUBO DE PEAD - AREIA E BRITA COMERCIAIS</v>
          </cell>
          <cell r="D56" t="str">
            <v>un</v>
          </cell>
          <cell r="E56">
            <v>255.5</v>
          </cell>
          <cell r="F56">
            <v>253.61</v>
          </cell>
        </row>
        <row r="57">
          <cell r="B57">
            <v>2003927</v>
          </cell>
          <cell r="C57" t="str">
            <v>BOCA DE SAÍDA PARA DRENO SUB-HORIZONTAL EM MATERIAL DE 2ª CATEGORIA - BSD 04 - AREIA E BRITA COMERCIAIS</v>
          </cell>
          <cell r="D57" t="str">
            <v>un</v>
          </cell>
          <cell r="E57">
            <v>28.79</v>
          </cell>
          <cell r="F57">
            <v>28.61</v>
          </cell>
        </row>
        <row r="58">
          <cell r="B58">
            <v>2003935</v>
          </cell>
          <cell r="C58" t="str">
            <v>TUBO DE PVC PARA DRENO TIPO BARBACÃ - D = 50 MM - FORNECIMENTO E INSTALAÇÃO</v>
          </cell>
          <cell r="D58" t="str">
            <v>m</v>
          </cell>
          <cell r="E58">
            <v>13.95</v>
          </cell>
          <cell r="F58">
            <v>14.26</v>
          </cell>
        </row>
        <row r="59">
          <cell r="B59">
            <v>2004506</v>
          </cell>
          <cell r="C59" t="str">
            <v>DRENO PROFUNDO H = 1,0 M - COM GEOCOMPOSTO DRENANTE - INCLUSIVE ESCAVAÇÃO E REATERRO</v>
          </cell>
          <cell r="D59" t="str">
            <v>m</v>
          </cell>
          <cell r="E59">
            <v>95</v>
          </cell>
          <cell r="F59">
            <v>98.31</v>
          </cell>
        </row>
        <row r="60">
          <cell r="B60">
            <v>2004516</v>
          </cell>
          <cell r="C60" t="str">
            <v>DRENO DE PAVIMENTO EM MICROVALA COM GEOCOMPOSTO DRENANTE H = 0,40 M - INCLUSIVE CORTE, ENCHIMENTO COM AREIA E SELO ASFÁLTICO</v>
          </cell>
          <cell r="D60" t="str">
            <v>m</v>
          </cell>
          <cell r="E60">
            <v>46.6</v>
          </cell>
          <cell r="F60">
            <v>47.71</v>
          </cell>
        </row>
        <row r="61">
          <cell r="B61">
            <v>2004517</v>
          </cell>
          <cell r="C61" t="str">
            <v>DRENO DE PAVIMENTO EM MICROVALA COM GEOCOMPOSTO DRENANTE H = 0,60 M - INCLUSIVE CORTE, ENCHIMENTO COM AREIA E SELO ASFÁLTICO</v>
          </cell>
          <cell r="D61" t="str">
            <v>m</v>
          </cell>
          <cell r="E61">
            <v>93.13</v>
          </cell>
          <cell r="F61">
            <v>95.87</v>
          </cell>
        </row>
        <row r="62">
          <cell r="B62">
            <v>2005764</v>
          </cell>
          <cell r="C62" t="str">
            <v>PERFURAÇÃO PARA DRENO SUB-HORIZONTAL EM MATERIAL DE 2ª CATEGORIA COM D = 75 MM (LINHA NW)</v>
          </cell>
          <cell r="D62" t="str">
            <v>m</v>
          </cell>
          <cell r="E62">
            <v>100.15</v>
          </cell>
          <cell r="F62">
            <v>102.86</v>
          </cell>
        </row>
        <row r="63">
          <cell r="B63">
            <v>2006408</v>
          </cell>
          <cell r="C63" t="str">
            <v>DRENO DE PVC D = 75 MM PARA OAE - FORNECIMENTO E INSTALAÇÃO</v>
          </cell>
          <cell r="D63" t="str">
            <v>m</v>
          </cell>
          <cell r="E63">
            <v>97.12</v>
          </cell>
          <cell r="F63">
            <v>99.78</v>
          </cell>
        </row>
        <row r="64">
          <cell r="B64">
            <v>3103302</v>
          </cell>
          <cell r="C64" t="str">
            <v>FÔRMAS DE TÁBUAS DE PINHO PARA DISPOSITIVOS DE DRENAGEM - UTILIZAÇÃO DE 3 VEZES - CONFECÇÃO, INSTALAÇÃO E RETIRADA</v>
          </cell>
          <cell r="D64" t="str">
            <v>m²</v>
          </cell>
          <cell r="E64">
            <v>99.07</v>
          </cell>
          <cell r="F64">
            <v>96.85</v>
          </cell>
        </row>
        <row r="65">
          <cell r="B65">
            <v>3205868</v>
          </cell>
          <cell r="C65" t="str">
            <v>GABIÃO CAIXA 2 X 1 X 0,50 M ZN/AL - D = 2,7 MM - PEDRA DE MÃO COMERCIAL - FORNECIMENTO E ASSENTAMENTO</v>
          </cell>
          <cell r="D65" t="str">
            <v>m³</v>
          </cell>
          <cell r="E65">
            <v>932.52</v>
          </cell>
          <cell r="F65">
            <v>960.85</v>
          </cell>
        </row>
        <row r="66">
          <cell r="B66">
            <v>3205870</v>
          </cell>
          <cell r="C66" t="str">
            <v>GABIÃO CAIXA 2 X 1 X 1,00 M ZN/AL - D = 2,7 MM - PEDRA DE MÃO COMERCIAL - FORNECIMENTO E ASSENTAMENTO</v>
          </cell>
          <cell r="D66" t="str">
            <v>m³</v>
          </cell>
          <cell r="E66">
            <v>770.51</v>
          </cell>
          <cell r="F66">
            <v>792.91</v>
          </cell>
        </row>
        <row r="67">
          <cell r="B67">
            <v>3713604</v>
          </cell>
          <cell r="C67" t="str">
            <v>DEFENSA SEMIMALEÁVEL SIMPLES - FORNECIMENTO E IMPLANTAÇÃO</v>
          </cell>
          <cell r="D67" t="str">
            <v>m</v>
          </cell>
          <cell r="E67">
            <v>466.23</v>
          </cell>
          <cell r="F67">
            <v>484.85</v>
          </cell>
        </row>
        <row r="68">
          <cell r="B68">
            <v>3713605</v>
          </cell>
          <cell r="C68" t="str">
            <v>ANCORAGEM DE DEFENSA SEMIMALEÁVEL SIMPLES - FORNECIMENTO E IMPLANTAÇÃO</v>
          </cell>
          <cell r="D68" t="str">
            <v>m</v>
          </cell>
          <cell r="E68">
            <v>540.57000000000005</v>
          </cell>
          <cell r="F68">
            <v>559.80999999999995</v>
          </cell>
        </row>
        <row r="69">
          <cell r="B69">
            <v>3713610</v>
          </cell>
          <cell r="C69" t="str">
            <v>CERCA COM 4 FIOS DE ARAME FARPADO E MOURÃO DE CONCRETO DE SEÇÃO QUADRADA DE 11 CM A CADA 2,5 M E ESTICADOR DE 15 CM A CADA 50 M - AREIA E BRITA COMERCIAIS</v>
          </cell>
          <cell r="D69" t="str">
            <v>m</v>
          </cell>
          <cell r="E69">
            <v>45.97</v>
          </cell>
          <cell r="F69">
            <v>45.6</v>
          </cell>
        </row>
        <row r="70">
          <cell r="B70">
            <v>3713617</v>
          </cell>
          <cell r="C70" t="str">
            <v>BARREIRA SIMPLES DE CONCRETO, NÃO ARMADA, MOLDADA NO LOCAL (PERFIL NEW JERSEY) - H = 810 + 100 MM</v>
          </cell>
          <cell r="D70" t="str">
            <v>m</v>
          </cell>
          <cell r="E70">
            <v>89.7</v>
          </cell>
          <cell r="F70">
            <v>89.51</v>
          </cell>
        </row>
        <row r="71">
          <cell r="B71">
            <v>3713689</v>
          </cell>
          <cell r="C71" t="str">
            <v>TERMINAL AÉREO DE DEFENSA METÁLICA - TIPO A - FORNECIMENTO E IMPLANTAÇÃO</v>
          </cell>
          <cell r="D71" t="str">
            <v>un</v>
          </cell>
          <cell r="E71">
            <v>491.97</v>
          </cell>
          <cell r="F71">
            <v>508.6</v>
          </cell>
        </row>
        <row r="72">
          <cell r="B72">
            <v>3713690</v>
          </cell>
          <cell r="C72" t="str">
            <v>TERMINAL DE ANCORAGEM DE DEFENSA METÁLICA EM BARREIRA NEW JERSEY - FORNECIMENTO E IMPLANTAÇÃO</v>
          </cell>
          <cell r="D72" t="str">
            <v>un</v>
          </cell>
          <cell r="E72">
            <v>606.53</v>
          </cell>
          <cell r="F72">
            <v>626.65</v>
          </cell>
        </row>
        <row r="73">
          <cell r="B73">
            <v>3713705</v>
          </cell>
          <cell r="C73" t="str">
            <v>REMOÇÃO DE DEFENSA METÁLICA</v>
          </cell>
          <cell r="D73" t="str">
            <v>m</v>
          </cell>
          <cell r="E73">
            <v>31.31</v>
          </cell>
          <cell r="F73">
            <v>31.13</v>
          </cell>
        </row>
        <row r="74">
          <cell r="B74">
            <v>3719529</v>
          </cell>
          <cell r="C74" t="str">
            <v>BARREIRA SIMPLES DE CONCRETO, ARMADA, PRÉ-MOLDADA (PERFIL NEW JERSEY) - L &gt; 3,00 M E H = 810 MM</v>
          </cell>
          <cell r="D74" t="str">
            <v>m</v>
          </cell>
          <cell r="E74">
            <v>265.95</v>
          </cell>
          <cell r="F74">
            <v>266.57</v>
          </cell>
        </row>
        <row r="75">
          <cell r="B75">
            <v>3806402</v>
          </cell>
          <cell r="C75" t="str">
            <v>LIMPEZA EM SUPERFÍCIE DE CONCRETO COM JATEAMENTO D'ÁGUA SOB PRESSÃO</v>
          </cell>
          <cell r="D75" t="str">
            <v>m²</v>
          </cell>
          <cell r="E75">
            <v>3.19</v>
          </cell>
          <cell r="F75">
            <v>3.16</v>
          </cell>
        </row>
        <row r="76">
          <cell r="B76">
            <v>3806430</v>
          </cell>
          <cell r="C76" t="str">
            <v>PLATAFORMA DE TRABALHO EM AÇO TUBULAR APOIADA NO SOLO - ALTURA DE 6 A 8 M - UTILIZAÇÃO DE 100 VEZES - FORNECIMENTO, INSTALAÇÃO E RETIRADA</v>
          </cell>
          <cell r="D76" t="str">
            <v>m³</v>
          </cell>
          <cell r="E76">
            <v>15.39</v>
          </cell>
          <cell r="F76">
            <v>15.05</v>
          </cell>
        </row>
        <row r="77">
          <cell r="B77">
            <v>3815706</v>
          </cell>
          <cell r="C77" t="str">
            <v>RECOMPOSIÇÃO DE GUARDA-CORPO COM AGREGADOS COMERCIAIS - INSTALAÇÃO</v>
          </cell>
          <cell r="D77" t="str">
            <v>m</v>
          </cell>
          <cell r="E77">
            <v>174.34</v>
          </cell>
          <cell r="F77">
            <v>175.31</v>
          </cell>
        </row>
        <row r="78">
          <cell r="B78">
            <v>4011353</v>
          </cell>
          <cell r="C78" t="str">
            <v>PINTURA DE LIGAÇÃO</v>
          </cell>
          <cell r="D78" t="str">
            <v>m²</v>
          </cell>
          <cell r="E78">
            <v>0.39</v>
          </cell>
          <cell r="F78">
            <v>0.39</v>
          </cell>
        </row>
        <row r="79">
          <cell r="B79">
            <v>4011410</v>
          </cell>
          <cell r="C79" t="str">
            <v>MICRORREVESTIMENTO A FRIO COM EMULSÃO MODIFICADA COM POLÍMERO DE 1,5 CM - FAIXA III - BRITA COMERCIAL</v>
          </cell>
          <cell r="D79" t="str">
            <v>m²</v>
          </cell>
          <cell r="E79">
            <v>5.71</v>
          </cell>
          <cell r="F79">
            <v>5.84</v>
          </cell>
        </row>
        <row r="80">
          <cell r="B80">
            <v>4413012</v>
          </cell>
          <cell r="C80" t="str">
            <v>PREENCHIMENTO DE EROSÃO EM TALUDE COM TERRA VEGETAL E SEMENTES DE GRAMÍNEAS ENSACADAS</v>
          </cell>
          <cell r="D80" t="str">
            <v>m³</v>
          </cell>
          <cell r="E80">
            <v>515.94000000000005</v>
          </cell>
          <cell r="F80">
            <v>520.95000000000005</v>
          </cell>
        </row>
        <row r="81">
          <cell r="B81">
            <v>4413014</v>
          </cell>
          <cell r="C81" t="str">
            <v>RECUPERAÇÃO AMBIENTAL DE PEDREIRAS OU ÁREAS DEGRADADAS COM BIOMANTA VEGETAL DE FIBRAS DE COCO</v>
          </cell>
          <cell r="D81" t="str">
            <v>m²</v>
          </cell>
          <cell r="E81">
            <v>22.75</v>
          </cell>
          <cell r="F81">
            <v>22.83</v>
          </cell>
        </row>
        <row r="82">
          <cell r="B82">
            <v>4413017</v>
          </cell>
          <cell r="C82" t="str">
            <v>RETENTORES DE SEDIMENTOS EM FIBRAS VEGETAIS - D = 20 CM</v>
          </cell>
          <cell r="D82" t="str">
            <v>m</v>
          </cell>
          <cell r="E82">
            <v>87.97</v>
          </cell>
          <cell r="F82">
            <v>91.35</v>
          </cell>
        </row>
        <row r="83">
          <cell r="B83">
            <v>4413200</v>
          </cell>
          <cell r="C83" t="str">
            <v>PLANTIO DE GRAMA COMERCIAL EM PLACAS</v>
          </cell>
          <cell r="D83" t="str">
            <v>m²</v>
          </cell>
          <cell r="E83">
            <v>24.02</v>
          </cell>
          <cell r="F83">
            <v>23.71</v>
          </cell>
        </row>
        <row r="84">
          <cell r="B84">
            <v>4413905</v>
          </cell>
          <cell r="C84" t="str">
            <v>HIDROSSEMEADURA</v>
          </cell>
          <cell r="D84" t="str">
            <v>m²</v>
          </cell>
          <cell r="E84">
            <v>9.3800000000000008</v>
          </cell>
          <cell r="F84">
            <v>9.7100000000000009</v>
          </cell>
        </row>
        <row r="85">
          <cell r="B85">
            <v>4413985</v>
          </cell>
          <cell r="C85" t="str">
            <v>REGULARIZAÇÃO MANUAL DE TALUDES DE CORTES E ATERROS</v>
          </cell>
          <cell r="D85" t="str">
            <v>m²</v>
          </cell>
          <cell r="E85">
            <v>32.39</v>
          </cell>
          <cell r="F85">
            <v>31.04</v>
          </cell>
        </row>
        <row r="86">
          <cell r="B86">
            <v>4800412</v>
          </cell>
          <cell r="C86" t="str">
            <v>RASPAGEM E LIMPEZA DE TERRENO PLANO</v>
          </cell>
          <cell r="D86" t="str">
            <v>m²</v>
          </cell>
          <cell r="E86">
            <v>6.48</v>
          </cell>
          <cell r="F86">
            <v>6.21</v>
          </cell>
        </row>
        <row r="87">
          <cell r="B87">
            <v>4805750</v>
          </cell>
          <cell r="C87" t="str">
            <v>ESCAVAÇÃO MANUAL EM MATERIAL DE 1ª CATEGORIA NA PROFUNDIDADE DE ATÉ 1 M</v>
          </cell>
          <cell r="D87" t="str">
            <v>m³</v>
          </cell>
          <cell r="E87">
            <v>64.78</v>
          </cell>
          <cell r="F87">
            <v>62.09</v>
          </cell>
        </row>
        <row r="88">
          <cell r="B88">
            <v>4805755</v>
          </cell>
          <cell r="C88" t="str">
            <v>APILOAMENTO MANUAL</v>
          </cell>
          <cell r="D88" t="str">
            <v>m³</v>
          </cell>
          <cell r="E88">
            <v>46.74</v>
          </cell>
          <cell r="F88">
            <v>44.8</v>
          </cell>
        </row>
        <row r="89">
          <cell r="B89">
            <v>4805757</v>
          </cell>
          <cell r="C89" t="str">
            <v>ESCAVAÇÃO MECÂNICA DE VALA EM MATERIAL DE 1ª CATEGORIA</v>
          </cell>
          <cell r="D89" t="str">
            <v>m³</v>
          </cell>
          <cell r="E89">
            <v>9.19</v>
          </cell>
          <cell r="F89">
            <v>9.2899999999999991</v>
          </cell>
        </row>
        <row r="90">
          <cell r="B90">
            <v>4805762</v>
          </cell>
          <cell r="C90" t="str">
            <v>ESCAVAÇÃO MECÂNICA DE VALA EM MATERIAL DE 2ª CATEGORIA</v>
          </cell>
          <cell r="D90" t="str">
            <v>m³</v>
          </cell>
          <cell r="E90">
            <v>11.2</v>
          </cell>
          <cell r="F90">
            <v>11.31</v>
          </cell>
        </row>
        <row r="91">
          <cell r="B91">
            <v>4815671</v>
          </cell>
          <cell r="C91" t="str">
            <v>REATERRO E COMPACTAÇÃO COM SOQUETE VIBRATÓRIO</v>
          </cell>
          <cell r="D91" t="str">
            <v>m³</v>
          </cell>
          <cell r="E91">
            <v>24.09</v>
          </cell>
          <cell r="F91">
            <v>23.42</v>
          </cell>
        </row>
        <row r="92">
          <cell r="B92">
            <v>4915598</v>
          </cell>
          <cell r="C92" t="str">
            <v>RECONFORMAÇÃO DA PLATAFORMA</v>
          </cell>
          <cell r="D92" t="str">
            <v>m²</v>
          </cell>
          <cell r="E92">
            <v>0.13</v>
          </cell>
          <cell r="F92">
            <v>0.14000000000000001</v>
          </cell>
        </row>
        <row r="93">
          <cell r="B93">
            <v>4915613</v>
          </cell>
          <cell r="C93" t="str">
            <v>REGULARIZAÇÃO MECÂNICA DA FAIXA DE DOMÍNIO</v>
          </cell>
          <cell r="D93" t="str">
            <v>m²</v>
          </cell>
          <cell r="E93">
            <v>0.24</v>
          </cell>
          <cell r="F93">
            <v>0.23</v>
          </cell>
        </row>
        <row r="94">
          <cell r="B94">
            <v>4915631</v>
          </cell>
          <cell r="C94" t="str">
            <v>REMENDO PROFUNDO COM IMPRIMAÇÃO COM EMULSÃO ASFÁLTICA - DEMOLIÇÃO MECÂNICA E CORTE COM SERRA</v>
          </cell>
          <cell r="D94" t="str">
            <v>m³</v>
          </cell>
          <cell r="E94">
            <v>407.47</v>
          </cell>
          <cell r="F94">
            <v>401.44</v>
          </cell>
        </row>
        <row r="95">
          <cell r="B95">
            <v>4915639</v>
          </cell>
          <cell r="C95" t="str">
            <v>LIMPEZA EM SUPERFÍCIE DE CONCRETO COM ESCOVA DE AÇO</v>
          </cell>
          <cell r="D95" t="str">
            <v>m²</v>
          </cell>
          <cell r="E95">
            <v>6.23</v>
          </cell>
          <cell r="F95">
            <v>5.98</v>
          </cell>
        </row>
        <row r="96">
          <cell r="B96">
            <v>4915657</v>
          </cell>
          <cell r="C96" t="str">
            <v>FRESAGEM CONTÍNUA DE REVESTIMENTO ASFÁLTICO - ESPESSURA DE 5 CM</v>
          </cell>
          <cell r="D96" t="str">
            <v>m³</v>
          </cell>
          <cell r="E96">
            <v>74.900000000000006</v>
          </cell>
          <cell r="F96">
            <v>77.430000000000007</v>
          </cell>
        </row>
        <row r="97">
          <cell r="B97">
            <v>4915663</v>
          </cell>
          <cell r="C97" t="str">
            <v>FRESAGEM DESCONTÍNUA DE REVESTIMENTO ASFÁLTICO - ESPESSURA DE 5 CM</v>
          </cell>
          <cell r="D97" t="str">
            <v>m³</v>
          </cell>
          <cell r="E97">
            <v>97.54</v>
          </cell>
          <cell r="F97">
            <v>100.87</v>
          </cell>
        </row>
        <row r="98">
          <cell r="B98">
            <v>4915672</v>
          </cell>
          <cell r="C98" t="str">
            <v>LIMPEZA DE PONTE</v>
          </cell>
          <cell r="D98" t="str">
            <v>m</v>
          </cell>
          <cell r="E98">
            <v>6.23</v>
          </cell>
          <cell r="F98">
            <v>5.98</v>
          </cell>
        </row>
        <row r="99">
          <cell r="B99">
            <v>4915687</v>
          </cell>
          <cell r="C99" t="str">
            <v>LIMPEZA E DESOBSTRUÇÃO DE DRENOS DE OBRAS DE CONTENÇÃO</v>
          </cell>
          <cell r="D99" t="str">
            <v>un</v>
          </cell>
          <cell r="E99">
            <v>3.9</v>
          </cell>
          <cell r="F99">
            <v>3.73</v>
          </cell>
        </row>
        <row r="100">
          <cell r="B100">
            <v>4915698</v>
          </cell>
          <cell r="C100" t="str">
            <v>REMOÇÃO DE GRÃOS, AGREGADOS E SOLOS DERRAMADOS NA PISTA EM RODOVIAS</v>
          </cell>
          <cell r="D100" t="str">
            <v>t</v>
          </cell>
          <cell r="E100">
            <v>25.38</v>
          </cell>
          <cell r="F100">
            <v>25.79</v>
          </cell>
        </row>
        <row r="101">
          <cell r="B101">
            <v>4915699</v>
          </cell>
          <cell r="C101" t="str">
            <v>REMOÇÃO DE VIDROS, CAIXAS E ENGRADADOS DERRAMADOS NA PISTA EM RODOVIA</v>
          </cell>
          <cell r="D101" t="str">
            <v>t</v>
          </cell>
          <cell r="E101">
            <v>39.4</v>
          </cell>
          <cell r="F101">
            <v>39.979999999999997</v>
          </cell>
        </row>
        <row r="102">
          <cell r="B102">
            <v>4915703</v>
          </cell>
          <cell r="C102" t="str">
            <v>CORREÇÃO DE DEFEITOS COM MISTURA BETUMINOSA</v>
          </cell>
          <cell r="D102" t="str">
            <v>m³</v>
          </cell>
          <cell r="E102">
            <v>156.13</v>
          </cell>
          <cell r="F102">
            <v>151.12</v>
          </cell>
        </row>
        <row r="103">
          <cell r="B103">
            <v>4915705</v>
          </cell>
          <cell r="C103" t="str">
            <v>CORREÇÃO DE DEFEITOS POR FRESAGEM DESCONTÍNUA DO REVESTIMENTO ASFÁLTICO - ESPESSURA DE 5 CM</v>
          </cell>
          <cell r="D103" t="str">
            <v>m³</v>
          </cell>
          <cell r="E103">
            <v>160.41999999999999</v>
          </cell>
          <cell r="F103">
            <v>164.66</v>
          </cell>
        </row>
        <row r="104">
          <cell r="B104">
            <v>4915712</v>
          </cell>
          <cell r="C104" t="str">
            <v>LIMPEZA DE BUEIRO</v>
          </cell>
          <cell r="D104" t="str">
            <v>m³</v>
          </cell>
          <cell r="E104">
            <v>31.16</v>
          </cell>
          <cell r="F104">
            <v>29.86</v>
          </cell>
        </row>
        <row r="105">
          <cell r="B105">
            <v>4915713</v>
          </cell>
          <cell r="C105" t="str">
            <v>DESOBSTRUÇÃO DE BUEIRO</v>
          </cell>
          <cell r="D105" t="str">
            <v>m³</v>
          </cell>
          <cell r="E105">
            <v>93.48</v>
          </cell>
          <cell r="F105">
            <v>89.59</v>
          </cell>
        </row>
        <row r="106">
          <cell r="B106">
            <v>4915718</v>
          </cell>
          <cell r="C106" t="str">
            <v>LIMPEZA DE PLACA DE SINALIZAÇÃO</v>
          </cell>
          <cell r="D106" t="str">
            <v>m²</v>
          </cell>
          <cell r="E106">
            <v>12.57</v>
          </cell>
          <cell r="F106">
            <v>12.45</v>
          </cell>
        </row>
        <row r="107">
          <cell r="B107">
            <v>4915719</v>
          </cell>
          <cell r="C107" t="str">
            <v>RECOMPOSIÇÃO DE PLACA DE SINALIZAÇÃO</v>
          </cell>
          <cell r="D107" t="str">
            <v>m²</v>
          </cell>
          <cell r="E107">
            <v>47.35</v>
          </cell>
          <cell r="F107">
            <v>46.8</v>
          </cell>
        </row>
        <row r="108">
          <cell r="B108">
            <v>4915720</v>
          </cell>
          <cell r="C108" t="str">
            <v>SUBSTITUIÇÃO DE BALIZADOR - AREIA E BRITA COMERCIAIS</v>
          </cell>
          <cell r="D108" t="str">
            <v>un</v>
          </cell>
          <cell r="E108">
            <v>41.41</v>
          </cell>
          <cell r="F108">
            <v>41.32</v>
          </cell>
        </row>
        <row r="109">
          <cell r="B109">
            <v>4915724</v>
          </cell>
          <cell r="C109" t="str">
            <v>CAIAÇÃO MECANIZADA COM FIXADOR DE CAL</v>
          </cell>
          <cell r="D109" t="str">
            <v>m²</v>
          </cell>
          <cell r="E109">
            <v>2.4700000000000002</v>
          </cell>
          <cell r="F109">
            <v>2.5099999999999998</v>
          </cell>
        </row>
        <row r="110">
          <cell r="B110">
            <v>4915725</v>
          </cell>
          <cell r="C110" t="str">
            <v>RECOMPOSIÇÃO TOTAL DE CERCA COM MOURÃO DE CONCRETO SEÇÃO QUADRADA - AREIA E BRITA COMERCIAIS</v>
          </cell>
          <cell r="D110" t="str">
            <v>m</v>
          </cell>
          <cell r="E110">
            <v>40.14</v>
          </cell>
          <cell r="F110">
            <v>40.130000000000003</v>
          </cell>
        </row>
        <row r="111">
          <cell r="B111">
            <v>4915726</v>
          </cell>
          <cell r="C111" t="str">
            <v>RECOMPOSIÇÃO PARCIAL DE CERCA COM MOURÃO DE CONCRETO SEÇÃO QUADRADA - MOURÃO - AREIA E BRITA COMERCIAIS</v>
          </cell>
          <cell r="D111" t="str">
            <v>m</v>
          </cell>
          <cell r="E111">
            <v>33.17</v>
          </cell>
          <cell r="F111">
            <v>33.06</v>
          </cell>
        </row>
        <row r="112">
          <cell r="B112">
            <v>4915727</v>
          </cell>
          <cell r="C112" t="str">
            <v>RECOMPOSIÇÃO PARCIAL DE CERCA COM MOURÃO DE CONCRETO - ARAME</v>
          </cell>
          <cell r="D112" t="str">
            <v>m</v>
          </cell>
          <cell r="E112">
            <v>14.85</v>
          </cell>
          <cell r="F112">
            <v>14.72</v>
          </cell>
        </row>
        <row r="113">
          <cell r="B113">
            <v>4915733</v>
          </cell>
          <cell r="C113" t="str">
            <v>RECOMPOSIÇÃO MANUAL DE ATERRO COM MATERIAL DE JAZIDA</v>
          </cell>
          <cell r="D113" t="str">
            <v>m³</v>
          </cell>
          <cell r="E113">
            <v>56.95</v>
          </cell>
          <cell r="F113">
            <v>55.35</v>
          </cell>
        </row>
        <row r="114">
          <cell r="B114">
            <v>4915734</v>
          </cell>
          <cell r="C114" t="str">
            <v>RECOMPOSIÇÃO MECANIZADA DE ATERRO COM MATERIAL DE JAZIDA</v>
          </cell>
          <cell r="D114" t="str">
            <v>m³</v>
          </cell>
          <cell r="E114">
            <v>16.07</v>
          </cell>
          <cell r="F114">
            <v>16.39</v>
          </cell>
        </row>
        <row r="115">
          <cell r="B115">
            <v>4915735</v>
          </cell>
          <cell r="C115" t="str">
            <v>REMOÇÃO MANUAL DE BARREIRA EM SOLO</v>
          </cell>
          <cell r="D115" t="str">
            <v>m³</v>
          </cell>
          <cell r="E115">
            <v>19.43</v>
          </cell>
          <cell r="F115">
            <v>18.63</v>
          </cell>
        </row>
        <row r="116">
          <cell r="B116">
            <v>4915736</v>
          </cell>
          <cell r="C116" t="str">
            <v>REMOÇÃO MANUAL DE BARREIRA EM ROCHA</v>
          </cell>
          <cell r="D116" t="str">
            <v>m³</v>
          </cell>
          <cell r="E116">
            <v>23.53</v>
          </cell>
          <cell r="F116">
            <v>22.55</v>
          </cell>
        </row>
        <row r="117">
          <cell r="B117">
            <v>4915737</v>
          </cell>
          <cell r="C117" t="str">
            <v>REMOÇÃO MECANIZADA DE BARREIRA EM SOLO</v>
          </cell>
          <cell r="D117" t="str">
            <v>m³</v>
          </cell>
          <cell r="E117">
            <v>6.37</v>
          </cell>
          <cell r="F117">
            <v>6.51</v>
          </cell>
        </row>
        <row r="118">
          <cell r="B118">
            <v>4915738</v>
          </cell>
          <cell r="C118" t="str">
            <v>REMOÇÃO MECANIZADA DE BARREIRA EM ROCHA</v>
          </cell>
          <cell r="D118" t="str">
            <v>m³</v>
          </cell>
          <cell r="E118">
            <v>7.6</v>
          </cell>
          <cell r="F118">
            <v>7.75</v>
          </cell>
        </row>
        <row r="119">
          <cell r="B119">
            <v>4915757</v>
          </cell>
          <cell r="C119" t="str">
            <v>TAPA BURACO COM PINTURA DE LIGAÇÃO - DEMOLIÇÃO COM SERRA CORTA PISO</v>
          </cell>
          <cell r="D119" t="str">
            <v>m³</v>
          </cell>
          <cell r="E119">
            <v>622.65</v>
          </cell>
          <cell r="F119">
            <v>614.63</v>
          </cell>
        </row>
        <row r="120">
          <cell r="B120">
            <v>4915760</v>
          </cell>
          <cell r="C120" t="str">
            <v>REMOÇÃO DE VESTÍGIOS DE ÓLEO OU GRAXA NA SUPERFÍCIE DO REVESTIMENTO DO PAVIMENTO</v>
          </cell>
          <cell r="D120" t="str">
            <v>m²</v>
          </cell>
          <cell r="E120">
            <v>25.92</v>
          </cell>
          <cell r="F120">
            <v>25.72</v>
          </cell>
        </row>
        <row r="121">
          <cell r="B121">
            <v>4915764</v>
          </cell>
          <cell r="C121" t="str">
            <v>PODA DE ÁRVORES COM ATÉ 5 M DE ALTURA</v>
          </cell>
          <cell r="D121" t="str">
            <v>m³</v>
          </cell>
          <cell r="E121">
            <v>426.57</v>
          </cell>
          <cell r="F121">
            <v>432.04</v>
          </cell>
        </row>
        <row r="122">
          <cell r="B122">
            <v>4915765</v>
          </cell>
          <cell r="C122" t="str">
            <v>PODA DE ÁRVORES COM 5,0 M A 7,5 M DE ALTURA</v>
          </cell>
          <cell r="D122" t="str">
            <v>m³</v>
          </cell>
          <cell r="E122">
            <v>236.98</v>
          </cell>
          <cell r="F122">
            <v>240.02</v>
          </cell>
        </row>
        <row r="123">
          <cell r="B123">
            <v>4915766</v>
          </cell>
          <cell r="C123" t="str">
            <v>PODA DE ÁRVORES COM 7,5 M A 10 M DE ALTURA</v>
          </cell>
          <cell r="D123" t="str">
            <v>m³</v>
          </cell>
          <cell r="E123">
            <v>139.09</v>
          </cell>
          <cell r="F123">
            <v>140.88</v>
          </cell>
        </row>
        <row r="124">
          <cell r="B124">
            <v>4915767</v>
          </cell>
          <cell r="C124" t="str">
            <v>PODA DE ÁRVORES COM MAIS DE 10 M DE ALTURA</v>
          </cell>
          <cell r="D124" t="str">
            <v>m³</v>
          </cell>
          <cell r="E124">
            <v>91.41</v>
          </cell>
          <cell r="F124">
            <v>92.58</v>
          </cell>
        </row>
        <row r="125">
          <cell r="B125">
            <v>4915768</v>
          </cell>
          <cell r="C125" t="str">
            <v>CORTE E REMOÇÃO DE ÁRVORES</v>
          </cell>
          <cell r="D125" t="str">
            <v>m³</v>
          </cell>
          <cell r="E125">
            <v>20.43</v>
          </cell>
          <cell r="F125">
            <v>19.63</v>
          </cell>
        </row>
        <row r="126">
          <cell r="B126">
            <v>4915769</v>
          </cell>
          <cell r="C126" t="str">
            <v>TRITURAÇÃO DE GALHOS E TRONCOS COM DIÂMETRO DE ATÉ 350 MM</v>
          </cell>
          <cell r="D126" t="str">
            <v>m³</v>
          </cell>
          <cell r="E126">
            <v>41.91</v>
          </cell>
          <cell r="F126">
            <v>42.85</v>
          </cell>
        </row>
        <row r="127">
          <cell r="B127">
            <v>4915785</v>
          </cell>
          <cell r="C127" t="str">
            <v>REMOÇÃO DE ANIMAIS DE GRANDE PORTE MORTOS EM RODOVIA - CARGA E DESCARGA COM GUINDAUTO</v>
          </cell>
          <cell r="D127" t="str">
            <v>t</v>
          </cell>
          <cell r="E127">
            <v>501</v>
          </cell>
          <cell r="F127">
            <v>510.76</v>
          </cell>
        </row>
        <row r="128">
          <cell r="B128">
            <v>4915786</v>
          </cell>
          <cell r="C128" t="str">
            <v>REMOÇÃO DE ANIMAIS DE PEQUENO PORTE MORTOS EM RODOVIA - CARGA MANUAL</v>
          </cell>
          <cell r="D128" t="str">
            <v>t</v>
          </cell>
          <cell r="E128">
            <v>238.93</v>
          </cell>
          <cell r="F128">
            <v>229.31</v>
          </cell>
        </row>
        <row r="129">
          <cell r="B129">
            <v>4915794</v>
          </cell>
          <cell r="C129" t="str">
            <v>REMOÇÃO DE SUCATAS DERRAMADAS EM RODOVIA - CINTA COM UTILIZAÇÃO DE 100 VEZES</v>
          </cell>
          <cell r="D129" t="str">
            <v>t</v>
          </cell>
          <cell r="E129">
            <v>782.26</v>
          </cell>
          <cell r="F129">
            <v>787.7</v>
          </cell>
        </row>
        <row r="130">
          <cell r="B130">
            <v>4915795</v>
          </cell>
          <cell r="C130" t="str">
            <v>REMOÇÃO DE EMBORRACHADOS DE PNEUS EM RODOVIA</v>
          </cell>
          <cell r="D130" t="str">
            <v>t</v>
          </cell>
          <cell r="E130">
            <v>470.1</v>
          </cell>
          <cell r="F130">
            <v>473.52</v>
          </cell>
        </row>
        <row r="131">
          <cell r="B131">
            <v>4915799</v>
          </cell>
          <cell r="C131" t="str">
            <v>REMOÇÃO DE ESPÉCIMES ARBÓREOS DE ATÉ 20 M TOMBADOS NA PISTA</v>
          </cell>
          <cell r="D131" t="str">
            <v>t</v>
          </cell>
          <cell r="E131">
            <v>49.61</v>
          </cell>
          <cell r="F131">
            <v>49.93</v>
          </cell>
        </row>
        <row r="132">
          <cell r="B132">
            <v>5212556</v>
          </cell>
          <cell r="C132" t="str">
            <v>PLACA PARA SINALIZAÇÃO DE OBRAS MONTADA EM CAVALETE METÁLICO - 1,00 X 1,00 M - UTILIZAÇÃO DE 600 CICLOS - FORNECIMENTO, 01 IMPLANTAÇÃO E 01 RETIRADA DIÁRIA</v>
          </cell>
          <cell r="D132" t="str">
            <v>un.dia</v>
          </cell>
          <cell r="E132">
            <v>2.58</v>
          </cell>
          <cell r="F132">
            <v>2.63</v>
          </cell>
        </row>
        <row r="133">
          <cell r="B133">
            <v>5212557</v>
          </cell>
          <cell r="C133" t="str">
            <v>PLACA DE REGULAMENTAÇÃO PARA SINALIZAÇÃO DE OBRAS MONTADA EM SUPORTE METÁLICO MÓVEL - D = 1,00 M - UTILIZAÇÃO DE 600 CICLOS - FORNECIMENTO, 01 IMPLANTAÇÃO E 01 RETIRADA DIÁRIA</v>
          </cell>
          <cell r="D133" t="str">
            <v>un.dia</v>
          </cell>
          <cell r="E133">
            <v>4.91</v>
          </cell>
          <cell r="F133">
            <v>4.97</v>
          </cell>
        </row>
        <row r="134">
          <cell r="B134">
            <v>5212558</v>
          </cell>
          <cell r="C134" t="str">
            <v>PLACA DE REGULAMENTAÇÃO PARA SINALIZAÇÃO DE OBRAS MONTADA EM SUPORTE METÁLICO MÓVEL, R1 LADO 0,414 M - UTILIZAÇÃO DE 600 CICLOS - FORNECIMENTO, 01 IMPLANTAÇÃO E 01 RETIRADA DIÁRIA</v>
          </cell>
          <cell r="D134" t="str">
            <v>un.dia</v>
          </cell>
          <cell r="E134">
            <v>4.97</v>
          </cell>
          <cell r="F134">
            <v>5.04</v>
          </cell>
        </row>
        <row r="135">
          <cell r="B135">
            <v>5212559</v>
          </cell>
          <cell r="C135" t="str">
            <v>PLACA DE REGULAMENTAÇÃO PARA SINALIZAÇÃO DE OBRAS MONTADA EM SUPORTE METÁLICO MÓVEL, R2 LADO 1,00 M - UTILIZAÇÃO DE 600 CICLOS - FORNECIMENTO, 01 IMPLANTAÇÃO E 01 RETIRADA DIÁRIA</v>
          </cell>
          <cell r="D135" t="str">
            <v>un.dia</v>
          </cell>
          <cell r="E135">
            <v>4.4000000000000004</v>
          </cell>
          <cell r="F135">
            <v>4.45</v>
          </cell>
        </row>
        <row r="136">
          <cell r="B136">
            <v>5212560</v>
          </cell>
          <cell r="C136" t="str">
            <v>PLACA DE ADVERTÊNCIA PARA SINALIZAÇÃO DE OBRAS MONTADA EM SUPORTE METÁLICO MÓVEL, LADO 1,00 M - UTILIZAÇÃO DE 600 CICLOS - FORNECIMENTO, 01 IMPLANTAÇÃO E 01 RETIRADA DIÁRIA</v>
          </cell>
          <cell r="D136" t="str">
            <v>un.dia</v>
          </cell>
          <cell r="E136">
            <v>5.22</v>
          </cell>
          <cell r="F136">
            <v>5.3</v>
          </cell>
        </row>
        <row r="137">
          <cell r="B137">
            <v>5213359</v>
          </cell>
          <cell r="C137" t="str">
            <v>TACHA REFLETIVA EM PLÁSTICO INJETADO - MONODIRECIONAL TIPO I - COM UM PINO - FORNECIMENTO E COLOCAÇÃO</v>
          </cell>
          <cell r="D137" t="str">
            <v>un</v>
          </cell>
          <cell r="E137">
            <v>38.1</v>
          </cell>
          <cell r="F137">
            <v>39.08</v>
          </cell>
        </row>
        <row r="138">
          <cell r="B138">
            <v>5213360</v>
          </cell>
          <cell r="C138" t="str">
            <v>TACHA REFLETIVA EM PLÁSTICO INJETADO - BIDIRECIONAL TIPO I - COM UM PINO - FORNECIMENTO E COLOCAÇÃO</v>
          </cell>
          <cell r="D138" t="str">
            <v>un</v>
          </cell>
          <cell r="E138">
            <v>43.27</v>
          </cell>
          <cell r="F138">
            <v>44.46</v>
          </cell>
        </row>
        <row r="139">
          <cell r="B139">
            <v>5213361</v>
          </cell>
          <cell r="C139" t="str">
            <v>TACHÃO REFLETIVO EM PLÁSTICO INJETADO - MONODIRECIONAL - FORNECIMENTO E COLOCAÇÃO</v>
          </cell>
          <cell r="D139" t="str">
            <v>un</v>
          </cell>
          <cell r="E139">
            <v>111.79</v>
          </cell>
          <cell r="F139">
            <v>115.27</v>
          </cell>
        </row>
        <row r="140">
          <cell r="B140">
            <v>5213362</v>
          </cell>
          <cell r="C140" t="str">
            <v>TACHÃO REFLETIVO EM PLÁSTICO INJETADO - BIDIRECIONAL - FORNECIMENTO E COLOCAÇÃO</v>
          </cell>
          <cell r="D140" t="str">
            <v>un</v>
          </cell>
          <cell r="E140">
            <v>112.23</v>
          </cell>
          <cell r="F140">
            <v>115.74</v>
          </cell>
        </row>
        <row r="141">
          <cell r="B141">
            <v>5213364</v>
          </cell>
          <cell r="C141" t="str">
            <v>REMOÇÃO DE PLACA DE SINALIZAÇÃO</v>
          </cell>
          <cell r="D141" t="str">
            <v>m²</v>
          </cell>
          <cell r="E141">
            <v>27.99</v>
          </cell>
          <cell r="F141">
            <v>28.05</v>
          </cell>
        </row>
        <row r="142">
          <cell r="B142">
            <v>5213368</v>
          </cell>
          <cell r="C142" t="str">
            <v>BALIZADOR DE CONCRETO - AREIA E BRITA COMERCIAIS - FORNECIMENTO E IMPLANTAÇÃO</v>
          </cell>
          <cell r="D142" t="str">
            <v>un</v>
          </cell>
          <cell r="E142">
            <v>25.14</v>
          </cell>
          <cell r="F142">
            <v>25.3</v>
          </cell>
        </row>
        <row r="143">
          <cell r="B143">
            <v>5213380</v>
          </cell>
          <cell r="C143" t="str">
            <v>CAVALETE EM POLIETILENO ZEBRADO COM FAIXA REFLETIVA E COM SINALIZADOR A LED COM BATERIA - H = 1,00 M - UTILIZAÇÃO DE 600 CICLOS - FORNECIMENTO, 01 IMPLANTAÇÃO E 01 RETIRADA DIÁRIA</v>
          </cell>
          <cell r="D143" t="str">
            <v>un.dia</v>
          </cell>
          <cell r="E143">
            <v>2.5099999999999998</v>
          </cell>
          <cell r="F143">
            <v>2.61</v>
          </cell>
        </row>
        <row r="144">
          <cell r="B144">
            <v>5213383</v>
          </cell>
          <cell r="C144" t="str">
            <v>CAVALETE EM POLIETILENO ZEBRADO COM FAIXA REFLETIVA - H = 1,00 M - UTILIZAÇÃO DE 600 CICLOS - FORNECIMENTO, 01 IMPLANTAÇÃO E 01 RETIRADA DIÁRIA</v>
          </cell>
          <cell r="D144" t="str">
            <v>un.dia</v>
          </cell>
          <cell r="E144">
            <v>1.05</v>
          </cell>
          <cell r="F144">
            <v>1.0900000000000001</v>
          </cell>
        </row>
        <row r="145">
          <cell r="B145">
            <v>5213385</v>
          </cell>
          <cell r="C145" t="str">
            <v>BARREIRA DE SINALIZAÇÃO TIPO I DE DIRECIONAMENTO OU BLOQUEIO - CONFECÇÃO</v>
          </cell>
          <cell r="D145" t="str">
            <v>un</v>
          </cell>
          <cell r="E145">
            <v>489.97</v>
          </cell>
          <cell r="F145">
            <v>505.11</v>
          </cell>
        </row>
        <row r="146">
          <cell r="B146">
            <v>5213401</v>
          </cell>
          <cell r="C146" t="str">
            <v>PINTURA DE FAIXA COM TINTA ACRÍLICA - ESPESSURA DE 0,6 MM</v>
          </cell>
          <cell r="D146" t="str">
            <v>m²</v>
          </cell>
          <cell r="E146">
            <v>36</v>
          </cell>
          <cell r="F146">
            <v>37.31</v>
          </cell>
        </row>
        <row r="147">
          <cell r="B147">
            <v>5213403</v>
          </cell>
          <cell r="C147" t="str">
            <v>PINTURA DE FAIXA COM TINTA ACRÍLICA EMULSIONADA EM ÁGUA - ESPESSURA DE 0,5 MM</v>
          </cell>
          <cell r="D147" t="str">
            <v>m²</v>
          </cell>
          <cell r="E147">
            <v>22.68</v>
          </cell>
          <cell r="F147">
            <v>23.47</v>
          </cell>
        </row>
        <row r="148">
          <cell r="B148">
            <v>5213405</v>
          </cell>
          <cell r="C148" t="str">
            <v>PINTURA DE SETAS E ZEBRADOS COM TINTA ACRÍLICA - ESPESSURA DE 0,6 MM</v>
          </cell>
          <cell r="D148" t="str">
            <v>m²</v>
          </cell>
          <cell r="E148">
            <v>54.64</v>
          </cell>
          <cell r="F148">
            <v>56.18</v>
          </cell>
        </row>
        <row r="149">
          <cell r="B149">
            <v>5213407</v>
          </cell>
          <cell r="C149" t="str">
            <v>PINTURA DE SETAS E ZEBRADOS COM TINTA ACRÍLICA EMULSIONADA EM ÁGUA - ESPESSURA DE 0,5 MM</v>
          </cell>
          <cell r="D149" t="str">
            <v>m²</v>
          </cell>
          <cell r="E149">
            <v>41.73</v>
          </cell>
          <cell r="F149">
            <v>42.74</v>
          </cell>
        </row>
        <row r="150">
          <cell r="B150">
            <v>5213408</v>
          </cell>
          <cell r="C150" t="str">
            <v>PINTURA DE FAIXA COM TERMOPLÁSTICO POR ASPERSÃO - ESPESSURA DE 1,5 MM</v>
          </cell>
          <cell r="D150" t="str">
            <v>m²</v>
          </cell>
          <cell r="E150">
            <v>60.81</v>
          </cell>
          <cell r="F150">
            <v>63.03</v>
          </cell>
        </row>
        <row r="151">
          <cell r="B151">
            <v>5213472</v>
          </cell>
          <cell r="C151" t="str">
            <v>PLACA DE MARCO QUILOMÉTRICO EM AÇO - 0,60 X 0,865 M - PELÍCULA RETRORREFLETIVA TIPO I + I - FORNECIMENTO E IMPLANTAÇÃO</v>
          </cell>
          <cell r="D151" t="str">
            <v>un</v>
          </cell>
          <cell r="E151">
            <v>399.18</v>
          </cell>
          <cell r="F151">
            <v>408.02</v>
          </cell>
        </row>
        <row r="152">
          <cell r="B152">
            <v>5213571</v>
          </cell>
          <cell r="C152" t="str">
            <v>PLACA EM AÇO - PELÍCULA I + III - FORNECIMENTO E IMPLANTAÇÃO</v>
          </cell>
          <cell r="D152" t="str">
            <v>m²</v>
          </cell>
          <cell r="E152">
            <v>666.98</v>
          </cell>
          <cell r="F152">
            <v>684.54</v>
          </cell>
        </row>
        <row r="153">
          <cell r="B153">
            <v>5213572</v>
          </cell>
          <cell r="C153" t="str">
            <v>PLACA EM AÇO - PELÍCULA III + III - FORNECIMENTO E IMPLANTAÇÃO</v>
          </cell>
          <cell r="D153" t="str">
            <v>m²</v>
          </cell>
          <cell r="E153">
            <v>793.47</v>
          </cell>
          <cell r="F153">
            <v>816.18</v>
          </cell>
        </row>
        <row r="154">
          <cell r="B154">
            <v>5213830</v>
          </cell>
          <cell r="C154" t="str">
            <v>REMOÇÃO DE SINALIZAÇÃO HORIZONTAL POR FRESAGEM</v>
          </cell>
          <cell r="D154" t="str">
            <v>m²</v>
          </cell>
          <cell r="E154">
            <v>6.46</v>
          </cell>
          <cell r="F154">
            <v>6.64</v>
          </cell>
        </row>
        <row r="155">
          <cell r="B155">
            <v>5213835</v>
          </cell>
          <cell r="C155" t="str">
            <v>CONE PLÁSTICO PARA CANALIZAÇÃO DE TRÂNSITO - UTILIZAÇÃO DE 150 CICLOS - FORNECIMENTO, 01 IMPLANTAÇÃO E 01 RETIRADA DIÁRIA</v>
          </cell>
          <cell r="D155" t="str">
            <v>un.dia</v>
          </cell>
          <cell r="E155">
            <v>1.06</v>
          </cell>
          <cell r="F155">
            <v>1.0900000000000001</v>
          </cell>
        </row>
        <row r="156">
          <cell r="B156">
            <v>5213838</v>
          </cell>
          <cell r="C156" t="str">
            <v>CILINDRO CANALIZADOR DE TRÁFEGO COM BASE QUADRADA DE 111 X 56 X 56 CM - UTILIZAÇÃO DE 600 CICLOS - FORNECIMENTO, 01 IMPLANTAÇÃO E 01 RETIRADA DIÁRIA</v>
          </cell>
          <cell r="D156" t="str">
            <v>un.dia</v>
          </cell>
          <cell r="E156">
            <v>6.42</v>
          </cell>
          <cell r="F156">
            <v>6.49</v>
          </cell>
        </row>
        <row r="157">
          <cell r="B157">
            <v>5213842</v>
          </cell>
          <cell r="C157" t="str">
            <v>FITA ZEBRADA PARA DISPOSITIVOS DE CANALIZAÇÃO DE TRÂNSITO - FORNECIMENTO, IMPLANTAÇÃO E RETIRADA</v>
          </cell>
          <cell r="D157" t="str">
            <v>m</v>
          </cell>
          <cell r="E157">
            <v>0.17</v>
          </cell>
          <cell r="F157">
            <v>0.18</v>
          </cell>
        </row>
        <row r="158">
          <cell r="B158">
            <v>5213844</v>
          </cell>
          <cell r="C158" t="str">
            <v>SINALIZADOR DIRECIONAL MÓVEL, LED, COM BANCO FOTOVOLTAICO DE ENERGIA E MONTADO EM CHASSI COM ENGATE</v>
          </cell>
          <cell r="D158" t="str">
            <v>h</v>
          </cell>
          <cell r="E158">
            <v>4.46</v>
          </cell>
          <cell r="F158">
            <v>4.6399999999999997</v>
          </cell>
        </row>
        <row r="159">
          <cell r="B159">
            <v>5213845</v>
          </cell>
          <cell r="C159" t="str">
            <v>PAINEL DE MENSAGENS VARIÁVEIS, PORTÁTIL MÓVEL, LED, COM BANCO FOTOVOLTAICO DE ENERGIA E MONTADO EM CHASSI COM ENGATE</v>
          </cell>
          <cell r="D159" t="str">
            <v>h</v>
          </cell>
          <cell r="E159">
            <v>30.8</v>
          </cell>
          <cell r="F159">
            <v>32.049999999999997</v>
          </cell>
        </row>
        <row r="160">
          <cell r="B160">
            <v>5213846</v>
          </cell>
          <cell r="C160" t="str">
            <v>PAINEL COM SETA LUMINOSA MONTADO EM CHASSI DE CAMINHÃO COM PRANCHA</v>
          </cell>
          <cell r="D160" t="str">
            <v>h</v>
          </cell>
          <cell r="E160">
            <v>7.03</v>
          </cell>
          <cell r="F160">
            <v>7.31</v>
          </cell>
        </row>
        <row r="161">
          <cell r="B161">
            <v>5213848</v>
          </cell>
          <cell r="C161" t="str">
            <v>LUZ DE ADVERTÊNCIA E BATERIA PARA DISPOSITIVOS DE SINALIZAÇÃO - UTILIZAÇÃO DE 200 CICLOS - FORNECIMENTO, 01 IMPLANTAÇÃO E 01 RETIRADA DIÁRIA</v>
          </cell>
          <cell r="D161" t="str">
            <v>un.dia</v>
          </cell>
          <cell r="E161">
            <v>1.47</v>
          </cell>
          <cell r="F161">
            <v>1.53</v>
          </cell>
        </row>
        <row r="162">
          <cell r="B162">
            <v>5213850</v>
          </cell>
          <cell r="C162" t="str">
            <v>OPERAÇÃO DE SINALIZAÇÃO POR BANDEIROLA DE TECIDO OU COM PLACA METÁLICA</v>
          </cell>
          <cell r="D162" t="str">
            <v>h</v>
          </cell>
          <cell r="E162">
            <v>31.16</v>
          </cell>
          <cell r="F162">
            <v>29.86</v>
          </cell>
        </row>
        <row r="163">
          <cell r="B163">
            <v>5213864</v>
          </cell>
          <cell r="C163" t="str">
            <v>SUPORTE METÁLICO GALVANIZADO PARA PLACA DE ADVERTÊNCIA OU REGULAMENTAÇÃO - LADO OU DIÂMETRO DE 0,80 M - FORNECIMENTO E IMPLANTAÇÃO</v>
          </cell>
          <cell r="D163" t="str">
            <v>un</v>
          </cell>
          <cell r="E163">
            <v>636.53</v>
          </cell>
          <cell r="F163">
            <v>659.12</v>
          </cell>
        </row>
        <row r="164">
          <cell r="B164">
            <v>5213865</v>
          </cell>
          <cell r="C164" t="str">
            <v>SUPORTE METÁLICO GALVANIZADO PARA PLACA DE ADVERTÊNCIA OU REGULAMENTAÇÃO - LADO OU DIÂMETRO DE 1,00 M - FORNECIMENTO E IMPLANTAÇÃO</v>
          </cell>
          <cell r="D164" t="str">
            <v>un</v>
          </cell>
          <cell r="E164">
            <v>675.81</v>
          </cell>
          <cell r="F164">
            <v>699.85</v>
          </cell>
        </row>
        <row r="165">
          <cell r="B165">
            <v>5214001</v>
          </cell>
          <cell r="C165" t="str">
            <v>PINTURA DE FAIXA COM TINTA ACRÍLICA EMULSIONADA EM ÁGUA - ESPESSURA DE 0,3 MM</v>
          </cell>
          <cell r="D165" t="str">
            <v>m²</v>
          </cell>
          <cell r="E165">
            <v>16.25</v>
          </cell>
          <cell r="F165">
            <v>16.8</v>
          </cell>
        </row>
        <row r="166">
          <cell r="B166">
            <v>5214003</v>
          </cell>
          <cell r="C166" t="str">
            <v>PINTURA DE SETAS E ZEBRADOS COM TERMOPLÁSTICO POR ASPERSÃO - ESPESSURA DE 1,5 MM</v>
          </cell>
          <cell r="D166" t="str">
            <v>m²</v>
          </cell>
          <cell r="E166">
            <v>74.38</v>
          </cell>
          <cell r="F166">
            <v>76.819999999999993</v>
          </cell>
        </row>
        <row r="167">
          <cell r="B167">
            <v>5216111</v>
          </cell>
          <cell r="C167" t="str">
            <v>SUPORTE PARA PLACA DE SINALIZAÇÃO EM MADEIRA DE LEI TRATADA 8 X 8 CM - FORNECIMENTO E IMPLANTAÇÃO</v>
          </cell>
          <cell r="D167" t="str">
            <v>un</v>
          </cell>
          <cell r="E167">
            <v>164.14</v>
          </cell>
          <cell r="F167">
            <v>167.42</v>
          </cell>
        </row>
        <row r="168">
          <cell r="B168">
            <v>5500991</v>
          </cell>
          <cell r="C168" t="str">
            <v>DESMONTE DE BLOCOS DE ROCHA COM MARTELETE PNEUMÁTICO</v>
          </cell>
          <cell r="D168" t="str">
            <v>m³</v>
          </cell>
          <cell r="E168">
            <v>214.5</v>
          </cell>
          <cell r="F168">
            <v>215.12</v>
          </cell>
        </row>
        <row r="169">
          <cell r="B169">
            <v>5501700</v>
          </cell>
          <cell r="C169" t="str">
            <v>DESMATAMENTO, DESTOCAMENTO E LIMPEZA DE ÁREA COM ÁRVORES DE DIÂMETRO ATÉ 0,15 M</v>
          </cell>
          <cell r="D169" t="str">
            <v>m²</v>
          </cell>
          <cell r="E169">
            <v>0.71</v>
          </cell>
          <cell r="F169">
            <v>0.72</v>
          </cell>
        </row>
        <row r="170">
          <cell r="B170">
            <v>5501701</v>
          </cell>
          <cell r="C170" t="str">
            <v>DESTOCAMENTO DE ÁRVORES COM DIÂMETRO DE 0,15 A 0,30 M</v>
          </cell>
          <cell r="D170" t="str">
            <v>un</v>
          </cell>
          <cell r="E170">
            <v>52.1</v>
          </cell>
          <cell r="F170">
            <v>53.76</v>
          </cell>
        </row>
        <row r="171">
          <cell r="B171">
            <v>5501702</v>
          </cell>
          <cell r="C171" t="str">
            <v>DESTOCAMENTO DE ÁRVORES COM DIÂMETRO MAIOR QUE 0,30 M</v>
          </cell>
          <cell r="D171" t="str">
            <v>un</v>
          </cell>
          <cell r="E171">
            <v>130.26</v>
          </cell>
          <cell r="F171">
            <v>134.4</v>
          </cell>
        </row>
        <row r="172">
          <cell r="B172">
            <v>5502985</v>
          </cell>
          <cell r="C172" t="str">
            <v>LIMPEZA MECANIZADA DA CAMADA VEGETAL</v>
          </cell>
          <cell r="D172" t="str">
            <v>m²</v>
          </cell>
          <cell r="E172">
            <v>0.76</v>
          </cell>
          <cell r="F172">
            <v>0.78</v>
          </cell>
        </row>
        <row r="173">
          <cell r="B173">
            <v>5515739</v>
          </cell>
          <cell r="C173" t="str">
            <v>DESMONTE DE MATACÕES OU BLOCO DE ROCHA POR MEIO DE EXPLOSIVOS</v>
          </cell>
          <cell r="D173" t="str">
            <v>m³</v>
          </cell>
          <cell r="E173">
            <v>66.38</v>
          </cell>
          <cell r="F173">
            <v>66.88</v>
          </cell>
        </row>
        <row r="174">
          <cell r="B174">
            <v>5914328</v>
          </cell>
          <cell r="C174" t="str">
            <v>CARGA, MANOBRA E DESCARGA DE MISTURA BETUMINOSA A QUENTE EM CAMINHÃO BASCULANTE DE 6 M³ - CARGA EM USINA DE ASFALTO 100/140 T/H E DESCARGA MANUAL</v>
          </cell>
          <cell r="D174" t="str">
            <v>t</v>
          </cell>
          <cell r="E174" t="e">
            <v>#N/A</v>
          </cell>
          <cell r="F174" t="e">
            <v>#N/A</v>
          </cell>
        </row>
        <row r="175">
          <cell r="B175">
            <v>5914649</v>
          </cell>
          <cell r="C175" t="str">
            <v>CARGA, MANOBRA E DESCARGA DE MISTURA BETUMINOSA A QUENTE EM CAMINHÃO BASCULANTE DE 10 M³ - CARGA EM USINA DE ASFALTO 100/140 T/H E DESCARGA EM VIBROACABADORA</v>
          </cell>
          <cell r="D175" t="str">
            <v>t</v>
          </cell>
          <cell r="E175" t="e">
            <v>#N/A</v>
          </cell>
          <cell r="F175" t="e">
            <v>#N/A</v>
          </cell>
        </row>
        <row r="176">
          <cell r="B176">
            <v>5915459</v>
          </cell>
          <cell r="C176" t="str">
            <v>CARGA, MANOBRA E DESCARGA DE AGREGADOS OU SOLOS EM CAMINHÃO BASCULANTE DE 6 M³ - CARGA COM MINICARREGADEIRA DE 0,45 M³ E DESCARGA LIVRE</v>
          </cell>
          <cell r="D176" t="str">
            <v>t</v>
          </cell>
          <cell r="E176">
            <v>9.8000000000000007</v>
          </cell>
          <cell r="F176">
            <v>10.01</v>
          </cell>
        </row>
        <row r="177">
          <cell r="B177">
            <v>6416078</v>
          </cell>
          <cell r="C177" t="str">
            <v>USINAGEM DE CONCRETO ASFÁLTICO - FAIXA C-12,5 - AREIA E BRITA COMERCIAIS</v>
          </cell>
          <cell r="D177" t="str">
            <v>t</v>
          </cell>
          <cell r="E177">
            <v>174.34</v>
          </cell>
          <cell r="F177">
            <v>178.5</v>
          </cell>
        </row>
        <row r="178">
          <cell r="B178">
            <v>6416213</v>
          </cell>
          <cell r="C178" t="str">
            <v>USINAGEM DE CONCRETO ASFÁLTICO COM BORRACHA - FAIXA C - BRITA COMERCIAL</v>
          </cell>
          <cell r="D178" t="str">
            <v>t</v>
          </cell>
          <cell r="E178">
            <v>237.56</v>
          </cell>
          <cell r="F178">
            <v>243.28</v>
          </cell>
        </row>
        <row r="179">
          <cell r="B179">
            <v>6416248</v>
          </cell>
          <cell r="C179" t="str">
            <v>USINAGEM DE CONCRETO ASFÁLTICO COM ASFALTO POLÍMERO - FAIXA C - AREIA E BRITA COMERCIAIS</v>
          </cell>
          <cell r="D179" t="str">
            <v>t</v>
          </cell>
          <cell r="E179">
            <v>193.11</v>
          </cell>
          <cell r="F179">
            <v>197.74</v>
          </cell>
        </row>
        <row r="181">
          <cell r="B181" t="str">
            <v>DSM</v>
          </cell>
        </row>
        <row r="182">
          <cell r="B182">
            <v>5502170</v>
          </cell>
          <cell r="C182" t="str">
            <v>ESCAVAÇÃO, CARGA E TRANSPORTE DE MATERIAL DE 1ª CATEGORIA - DMT DE 1.800 A 2.000 M - CAMINHO DE SERVIÇO PAVIMENTADO - COM ESCAVADEIRA E CAMINHÃO BASCULANTE DE 14 M³</v>
          </cell>
          <cell r="D182" t="str">
            <v>m³</v>
          </cell>
          <cell r="E182">
            <v>10.57</v>
          </cell>
          <cell r="F182">
            <v>10.89</v>
          </cell>
        </row>
        <row r="183">
          <cell r="B183">
            <v>5503041</v>
          </cell>
          <cell r="C183" t="str">
            <v>COMPACTAÇÃO DE ATERROS A 100% DO PROCTOR INTERMEDIÁRIO</v>
          </cell>
          <cell r="D183" t="str">
            <v>m³</v>
          </cell>
          <cell r="E183">
            <v>8.02</v>
          </cell>
          <cell r="F183">
            <v>8.1999999999999993</v>
          </cell>
        </row>
        <row r="184">
          <cell r="B184">
            <v>4413984</v>
          </cell>
          <cell r="C184" t="str">
            <v>REGULARIZAÇÃO DE BOTA-FORA COM ESPALHAMENTO E COMPACTAÇÃO</v>
          </cell>
          <cell r="D184" t="str">
            <v>m³</v>
          </cell>
          <cell r="E184">
            <v>5.19</v>
          </cell>
          <cell r="F184">
            <v>5.34</v>
          </cell>
        </row>
        <row r="185">
          <cell r="B185">
            <v>4413905</v>
          </cell>
          <cell r="C185" t="str">
            <v>HIDROSSEMEADURA</v>
          </cell>
          <cell r="D185" t="str">
            <v>m²</v>
          </cell>
          <cell r="E185">
            <v>9.3800000000000008</v>
          </cell>
          <cell r="F185">
            <v>9.7100000000000009</v>
          </cell>
        </row>
        <row r="186">
          <cell r="B186">
            <v>4915667</v>
          </cell>
          <cell r="C186" t="str">
            <v>REMOÇÃO MECANIZADA DE REVESTIMENTO ASFÁLTICO</v>
          </cell>
          <cell r="D186" t="str">
            <v>m³</v>
          </cell>
          <cell r="E186">
            <v>16.059999999999999</v>
          </cell>
          <cell r="F186">
            <v>16.350000000000001</v>
          </cell>
        </row>
        <row r="187">
          <cell r="B187">
            <v>4915669</v>
          </cell>
          <cell r="C187" t="str">
            <v>REMOÇÃO MECANIZADA DE CAMADA GRANULAR DO PAVIMENTO</v>
          </cell>
          <cell r="D187" t="str">
            <v>m³</v>
          </cell>
          <cell r="E187">
            <v>10.01</v>
          </cell>
          <cell r="F187">
            <v>10.210000000000001</v>
          </cell>
        </row>
        <row r="188">
          <cell r="B188">
            <v>4011279</v>
          </cell>
          <cell r="C188" t="str">
            <v>BASE OU SUB-BASE DE MACADAME SECO COM BRITA COMERCIAL - 100% PROCTOR MODIFICADO</v>
          </cell>
          <cell r="D188" t="str">
            <v>m³</v>
          </cell>
          <cell r="E188">
            <v>164.96</v>
          </cell>
          <cell r="F188">
            <v>251.81</v>
          </cell>
        </row>
        <row r="189">
          <cell r="B189">
            <v>4011276</v>
          </cell>
          <cell r="C189" t="str">
            <v>BASE OU SUB-BASE DE BRITA GRADUADA COM BRITA COMERCIAL - 100% PROCTOR MODIFICADO</v>
          </cell>
          <cell r="D189" t="str">
            <v>m³</v>
          </cell>
          <cell r="E189">
            <v>225.59</v>
          </cell>
          <cell r="F189">
            <v>234.22</v>
          </cell>
        </row>
        <row r="190">
          <cell r="B190">
            <v>4011352</v>
          </cell>
          <cell r="C190" t="str">
            <v>IMPRIMAÇÃO COM EMULSÃO ASFÁLTICA</v>
          </cell>
          <cell r="D190" t="str">
            <v>m²</v>
          </cell>
          <cell r="E190">
            <v>0.56000000000000005</v>
          </cell>
          <cell r="F190">
            <v>0.56999999999999995</v>
          </cell>
        </row>
        <row r="191">
          <cell r="B191">
            <v>4011353</v>
          </cell>
          <cell r="C191" t="str">
            <v>PINTURA DE LIGAÇÃO</v>
          </cell>
          <cell r="D191" t="str">
            <v>m²</v>
          </cell>
          <cell r="E191">
            <v>0.39</v>
          </cell>
          <cell r="F191">
            <v>0.39</v>
          </cell>
        </row>
        <row r="193">
          <cell r="B193" t="str">
            <v>PREÇOS NOVOS</v>
          </cell>
        </row>
        <row r="194">
          <cell r="B194">
            <v>2003614</v>
          </cell>
          <cell r="C194" t="str">
            <v>DRENO SUB-HORIZONTAL - DSH 01 - MATERIAL DE 1ª E 2ª CATEGORIA</v>
          </cell>
          <cell r="D194" t="str">
            <v>m</v>
          </cell>
          <cell r="E194">
            <v>190.18</v>
          </cell>
          <cell r="F194">
            <v>189.19</v>
          </cell>
        </row>
        <row r="195">
          <cell r="B195">
            <v>2003865</v>
          </cell>
          <cell r="C195" t="str">
            <v>DRENO SUB-HORIZONTAL - DSH 01 - MATERIAL DE 3ª CATEGORIA</v>
          </cell>
          <cell r="D195" t="str">
            <v>m</v>
          </cell>
          <cell r="E195">
            <v>212.68</v>
          </cell>
          <cell r="F195">
            <v>212.27</v>
          </cell>
        </row>
        <row r="196">
          <cell r="B196">
            <v>4011471</v>
          </cell>
          <cell r="C196" t="str">
            <v>CONCRETO ASFÁLTICO COM BORRACHA - FAIXA C - MASSA COMERCIAL</v>
          </cell>
          <cell r="D196" t="str">
            <v>t</v>
          </cell>
          <cell r="E196">
            <v>26.27</v>
          </cell>
          <cell r="F196">
            <v>28.04</v>
          </cell>
        </row>
        <row r="197">
          <cell r="B197">
            <v>4011466</v>
          </cell>
          <cell r="C197" t="str">
            <v>CONCRETO ASFÁLTICO COM ASFALTO POLÍMERO - FAIXA C - AREIA E BRITA COMERCIAIS</v>
          </cell>
          <cell r="D197" t="str">
            <v>t</v>
          </cell>
          <cell r="E197">
            <v>24.4</v>
          </cell>
          <cell r="F197">
            <v>24.92</v>
          </cell>
        </row>
        <row r="198">
          <cell r="B198" t="str">
            <v>CN1008</v>
          </cell>
          <cell r="C198" t="str">
            <v>BRITA GRADUADA PARA BASE DE REMENDO PROFUNDO - BRITA COMERCIAL (COTAÇÃO)</v>
          </cell>
          <cell r="D198" t="str">
            <v>t</v>
          </cell>
          <cell r="E198">
            <v>187.12</v>
          </cell>
          <cell r="F198">
            <v>194.71</v>
          </cell>
        </row>
        <row r="200">
          <cell r="B200" t="str">
            <v>TRANSPORTES</v>
          </cell>
        </row>
        <row r="201">
          <cell r="B201">
            <v>5914344</v>
          </cell>
          <cell r="C201" t="str">
            <v>TRANSPORTE COM CAMINHÃO BASCULANTE DE 6 M³ - RODOVIA PAVIMENTADA</v>
          </cell>
          <cell r="D201" t="str">
            <v>tkm</v>
          </cell>
          <cell r="E201">
            <v>1.1100000000000001</v>
          </cell>
          <cell r="F201">
            <v>1.1399999999999999</v>
          </cell>
        </row>
        <row r="202">
          <cell r="B202">
            <v>5914389</v>
          </cell>
          <cell r="C202" t="str">
            <v>TRANSPORTE COM CAMINHÃO BASCULANTE DE 10 M³ - RODOVIA PAVIMENTADA</v>
          </cell>
          <cell r="D202" t="str">
            <v>tkm</v>
          </cell>
          <cell r="E202">
            <v>1.06</v>
          </cell>
          <cell r="F202">
            <v>1.0900000000000001</v>
          </cell>
        </row>
        <row r="203">
          <cell r="B203">
            <v>5914434</v>
          </cell>
          <cell r="C203" t="str">
            <v>TRANSPORTE COM CAMINHÃO CARROCERIA DE 9 T - RODOVIA PAVIMENTADA</v>
          </cell>
          <cell r="D203" t="str">
            <v>tkm</v>
          </cell>
          <cell r="E203">
            <v>1.03</v>
          </cell>
          <cell r="F203">
            <v>1.06</v>
          </cell>
        </row>
        <row r="204">
          <cell r="B204">
            <v>5914479</v>
          </cell>
          <cell r="C204" t="str">
            <v>TRANSPORTE COM CAMINHÃO CARROCERIA DE 15 T - RODOVIA PAVIMENTADA</v>
          </cell>
          <cell r="D204" t="str">
            <v>tkm</v>
          </cell>
          <cell r="E204">
            <v>0.9</v>
          </cell>
          <cell r="F204">
            <v>0.94</v>
          </cell>
        </row>
        <row r="205">
          <cell r="B205">
            <v>5915014</v>
          </cell>
          <cell r="C205" t="str">
            <v>TRANSPORTE COM CAMINHÃO CARROCERIA COM CAPACIDADE DE 11,5 T E COM GUINDAUTO COM CAPACIDADE DE ELEVAÇÃO DE 11,9 T - RODOVIA PAVIMENTADA</v>
          </cell>
          <cell r="D205" t="str">
            <v>tkm</v>
          </cell>
          <cell r="E205">
            <v>1.64</v>
          </cell>
          <cell r="F205">
            <v>1.67</v>
          </cell>
        </row>
        <row r="206">
          <cell r="B206">
            <v>5915324</v>
          </cell>
          <cell r="C206" t="str">
            <v>TRANSPORTE COM CAMINHÃO CARROCERIA DE 5 T - RODOVIA PAVIMENTADA</v>
          </cell>
          <cell r="D206" t="str">
            <v>tkm</v>
          </cell>
          <cell r="E206">
            <v>1.61</v>
          </cell>
          <cell r="F206">
            <v>1.65</v>
          </cell>
        </row>
        <row r="207">
          <cell r="B207">
            <v>5914583</v>
          </cell>
          <cell r="C207" t="str">
            <v>TRANSPORTE COM CAMINHÃO CARROCERIA COM CAPACIDADE DE 8,5 T E COM GUINDAUTO COM CAPACIDADE DE ELEVAÇÃO DE 5,7 T - RODOVIA PAVIMENTADA</v>
          </cell>
          <cell r="D207" t="str">
            <v>tkm</v>
          </cell>
          <cell r="E207" t="e">
            <v>#N/A</v>
          </cell>
          <cell r="F207" t="e">
            <v>#N/A</v>
          </cell>
        </row>
        <row r="208">
          <cell r="B208">
            <v>5914614</v>
          </cell>
          <cell r="C208" t="str">
            <v>TRANSPORTE COM CAMINHÃO CARROCERIA COM CAPACIDADE DE 7 T E COM GUINDAUTO COM CAPACIDADE DE ELEVAÇÃO DE 6,2 T - RODOVIA PAVIMENTADA</v>
          </cell>
          <cell r="D208" t="str">
            <v>tkm</v>
          </cell>
          <cell r="E208">
            <v>2.2200000000000002</v>
          </cell>
          <cell r="F208">
            <v>2.29</v>
          </cell>
        </row>
        <row r="210">
          <cell r="B210" t="str">
            <v>DESEMPENHO</v>
          </cell>
        </row>
        <row r="211">
          <cell r="B211">
            <v>4915708</v>
          </cell>
          <cell r="C211" t="str">
            <v>LIMPEZA DE SARJETA E MEIO-FIO</v>
          </cell>
          <cell r="D211" t="str">
            <v>m</v>
          </cell>
          <cell r="E211">
            <v>1.03</v>
          </cell>
          <cell r="F211">
            <v>0.99</v>
          </cell>
        </row>
        <row r="212">
          <cell r="B212">
            <v>4915711</v>
          </cell>
          <cell r="C212" t="str">
            <v>LIMPEZA DE DESCIDA D'ÁGUA</v>
          </cell>
          <cell r="D212" t="str">
            <v>m</v>
          </cell>
          <cell r="E212">
            <v>2.08</v>
          </cell>
          <cell r="F212">
            <v>1.99</v>
          </cell>
        </row>
        <row r="213">
          <cell r="B213">
            <v>4915743</v>
          </cell>
          <cell r="C213" t="str">
            <v>CORTE E LIMPEZA DE ÁREAS GRAMADAS</v>
          </cell>
          <cell r="D213" t="str">
            <v>m²</v>
          </cell>
          <cell r="E213">
            <v>0.12</v>
          </cell>
          <cell r="F213">
            <v>0.11</v>
          </cell>
        </row>
        <row r="214">
          <cell r="B214">
            <v>4915744</v>
          </cell>
          <cell r="C214" t="str">
            <v>CAPINA MANUAL</v>
          </cell>
          <cell r="D214" t="str">
            <v>m²</v>
          </cell>
          <cell r="E214">
            <v>1.0900000000000001</v>
          </cell>
          <cell r="F214">
            <v>1.03</v>
          </cell>
        </row>
        <row r="215">
          <cell r="B215">
            <v>4915775</v>
          </cell>
          <cell r="C215" t="str">
            <v>ROÇADA MECANIZADA COM ROÇADEIRA ARTICULADA</v>
          </cell>
          <cell r="D215" t="str">
            <v>ha</v>
          </cell>
          <cell r="E215">
            <v>1038.27</v>
          </cell>
          <cell r="F215">
            <v>1054.6500000000001</v>
          </cell>
        </row>
        <row r="216">
          <cell r="B216">
            <v>4915776</v>
          </cell>
          <cell r="C216" t="str">
            <v>ROÇADA COM ROÇADEIRA COSTAL</v>
          </cell>
          <cell r="D216" t="str">
            <v>ha</v>
          </cell>
          <cell r="E216">
            <v>1123.78</v>
          </cell>
          <cell r="F216">
            <v>1098.48</v>
          </cell>
        </row>
        <row r="217">
          <cell r="B217">
            <v>4915710</v>
          </cell>
          <cell r="C217" t="str">
            <v>LIMPEZA DE VALA DE DRENAGEM</v>
          </cell>
          <cell r="D217" t="str">
            <v>m</v>
          </cell>
          <cell r="E217">
            <v>6.23</v>
          </cell>
          <cell r="F217">
            <v>5.98</v>
          </cell>
        </row>
        <row r="218">
          <cell r="B218">
            <v>4915709</v>
          </cell>
          <cell r="C218" t="str">
            <v>LIMPEZA DE VALETA DE CORTE</v>
          </cell>
          <cell r="D218" t="str">
            <v>m</v>
          </cell>
          <cell r="E218">
            <v>1.56</v>
          </cell>
          <cell r="F218">
            <v>1.5</v>
          </cell>
        </row>
        <row r="220">
          <cell r="B220" t="str">
            <v>LIGANTES BETUMINOSOS</v>
          </cell>
        </row>
        <row r="221">
          <cell r="B221" t="str">
            <v>CN0010</v>
          </cell>
          <cell r="C221" t="str">
            <v>AQUISIÇÃO DE CIMENTO ASFÁLTICO DE PETRÓLEO CAP-50/70</v>
          </cell>
          <cell r="D221" t="str">
            <v>t</v>
          </cell>
          <cell r="E221">
            <v>6392.6775000000007</v>
          </cell>
          <cell r="F221">
            <v>6739.5497400000004</v>
          </cell>
        </row>
        <row r="222">
          <cell r="B222" t="str">
            <v>CN0027</v>
          </cell>
          <cell r="C222" t="str">
            <v>AQUISIÇÃO DE CIMENTO ASFÁLTICO DE PETRÓLEO CAP AB8</v>
          </cell>
          <cell r="D222" t="str">
            <v>t</v>
          </cell>
          <cell r="E222">
            <v>7099.0190000000002</v>
          </cell>
          <cell r="F222">
            <v>7484.217944</v>
          </cell>
        </row>
        <row r="223">
          <cell r="B223" t="str">
            <v>CN0011</v>
          </cell>
          <cell r="C223" t="str">
            <v>AQUISIÇÃO DE EMULSÃO ASFÁLTICA DE RR-1C PARA PINTURA DE LIGAÇÃO</v>
          </cell>
          <cell r="D223" t="str">
            <v>t</v>
          </cell>
          <cell r="E223">
            <v>4585.8549999999996</v>
          </cell>
          <cell r="F223">
            <v>4834.6874799999996</v>
          </cell>
        </row>
        <row r="224">
          <cell r="B224" t="str">
            <v>CN0030</v>
          </cell>
          <cell r="C224" t="str">
            <v>AQUISIÇÃO DE EMULSÃO ASFÁLTICA MODIFICADA POR POLÍMERO RC-1C E PARA MICROREVESTIMENTO</v>
          </cell>
          <cell r="D224" t="str">
            <v>t</v>
          </cell>
          <cell r="E224">
            <v>6125.3254999999999</v>
          </cell>
          <cell r="F224">
            <v>6457.6909880000003</v>
          </cell>
        </row>
        <row r="225">
          <cell r="B225" t="str">
            <v>CN0023</v>
          </cell>
          <cell r="C225" t="str">
            <v>AQUISIÇÃO EMULSÃO ASFÁLTICA PARA IMPRIMAÇÃO</v>
          </cell>
          <cell r="D225" t="str">
            <v>t</v>
          </cell>
          <cell r="E225">
            <v>4543.2129999999997</v>
          </cell>
          <cell r="F225">
            <v>4789.7316879999998</v>
          </cell>
        </row>
        <row r="226">
          <cell r="B226" t="str">
            <v>CN0010SBS</v>
          </cell>
          <cell r="C226" t="str">
            <v>AQUISIÇÃO DE CIMENTO ASFÁLTICO COM POLÍMERO CAP-60/85-E</v>
          </cell>
          <cell r="D226" t="str">
            <v>t</v>
          </cell>
          <cell r="E226">
            <v>7852.5679999999993</v>
          </cell>
          <cell r="F226">
            <v>8278.6551679999993</v>
          </cell>
        </row>
        <row r="227">
          <cell r="B227" t="str">
            <v>CN0013</v>
          </cell>
          <cell r="C227" t="str">
            <v>TRANSPORTE DE CIMENTO ASFÁLTICO DE PETRÓLEO CAP-50/70</v>
          </cell>
          <cell r="D227" t="str">
            <v>t</v>
          </cell>
          <cell r="E227">
            <v>377.08499999999998</v>
          </cell>
          <cell r="F227">
            <v>397.54595999999998</v>
          </cell>
        </row>
        <row r="228">
          <cell r="B228" t="str">
            <v>CN0028</v>
          </cell>
          <cell r="C228" t="str">
            <v>TRANSPORTE DE CIMENTO ASFÁLTICO DE PETRÓLEO CAP AB8</v>
          </cell>
          <cell r="D228" t="str">
            <v>t</v>
          </cell>
          <cell r="E228">
            <v>851.64399999999989</v>
          </cell>
          <cell r="F228">
            <v>897.85494399999993</v>
          </cell>
        </row>
        <row r="229">
          <cell r="B229" t="str">
            <v>CN0015</v>
          </cell>
          <cell r="C229" t="str">
            <v>TRANSPORTE DE RR-1C PARA PINTURA DE LIGAÇÃO</v>
          </cell>
          <cell r="D229" t="str">
            <v>t</v>
          </cell>
          <cell r="E229">
            <v>403.89149999999995</v>
          </cell>
          <cell r="F229">
            <v>425.80700400000001</v>
          </cell>
        </row>
        <row r="230">
          <cell r="B230" t="str">
            <v>CN0031</v>
          </cell>
          <cell r="C230" t="str">
            <v>TRANSPORTE DE EMULSÃO ASFÁLTICA MODIFICADA POR POLÍMERO RC-1C E PARA MICROREVESTIMENTO</v>
          </cell>
          <cell r="D230" t="str">
            <v>t</v>
          </cell>
          <cell r="E230">
            <v>403.89149999999995</v>
          </cell>
          <cell r="F230">
            <v>425.80700400000001</v>
          </cell>
        </row>
        <row r="231">
          <cell r="B231" t="str">
            <v>CN0024</v>
          </cell>
          <cell r="C231" t="str">
            <v>TRANSPORTE DE EMULSÃO ASFÁLTICA PARA IMPRIMAÇÃO</v>
          </cell>
          <cell r="D231" t="str">
            <v>t</v>
          </cell>
          <cell r="E231">
            <v>403.89149999999995</v>
          </cell>
          <cell r="F231">
            <v>425.80700400000001</v>
          </cell>
        </row>
        <row r="232">
          <cell r="B232" t="str">
            <v>CN0013SBS</v>
          </cell>
          <cell r="C232" t="str">
            <v>TRANSPORTE DE CIMENTO ASFÁLTICO COM POLÍMERO CAP-60/85-E</v>
          </cell>
          <cell r="D232" t="str">
            <v>t</v>
          </cell>
          <cell r="E232">
            <v>418.33549999999997</v>
          </cell>
          <cell r="F232">
            <v>441.03474799999998</v>
          </cell>
        </row>
        <row r="234">
          <cell r="B234" t="str">
            <v>INDIRETOS</v>
          </cell>
        </row>
        <row r="235">
          <cell r="B235" t="str">
            <v>ADM</v>
          </cell>
          <cell r="C235" t="str">
            <v>ADMINISTRAÇÃO LOCAL</v>
          </cell>
          <cell r="D235" t="str">
            <v>%</v>
          </cell>
          <cell r="E235">
            <v>5257144.2768999999</v>
          </cell>
          <cell r="F235">
            <v>4916151.0771000003</v>
          </cell>
        </row>
        <row r="236">
          <cell r="B236" t="str">
            <v>CAN</v>
          </cell>
          <cell r="C236" t="str">
            <v>INSTALAÇÃO DE CANTEIRO DE OBRAS E ACAMPAMENTO</v>
          </cell>
          <cell r="D236" t="str">
            <v>un</v>
          </cell>
          <cell r="E236">
            <v>451404.34</v>
          </cell>
          <cell r="F236">
            <v>464405.18</v>
          </cell>
        </row>
        <row r="237">
          <cell r="B237" t="str">
            <v>MOB</v>
          </cell>
          <cell r="C237" t="str">
            <v>MOBILIZAÇÃO DE PESSOAL E EQUIPAMENTOS DE GRANDE PORTE</v>
          </cell>
          <cell r="D237" t="str">
            <v>un</v>
          </cell>
          <cell r="E237">
            <v>444991.43</v>
          </cell>
          <cell r="F237">
            <v>459391.85</v>
          </cell>
        </row>
        <row r="239">
          <cell r="B239" t="str">
            <v>DIVERSOS</v>
          </cell>
        </row>
        <row r="240">
          <cell r="B240" t="str">
            <v>GD</v>
          </cell>
          <cell r="C240" t="str">
            <v>CONSERVAÇÃO DA FAIXA DE DOMÍNIO E LIMPEZA DE DISPOSITIVOS DE DRENAGEM</v>
          </cell>
          <cell r="D240" t="str">
            <v>mês</v>
          </cell>
          <cell r="E240">
            <v>360650.6275</v>
          </cell>
          <cell r="F240">
            <v>351331.86749999999</v>
          </cell>
        </row>
        <row r="241">
          <cell r="B241">
            <v>903810</v>
          </cell>
          <cell r="C241" t="str">
            <v>INSTALAÇÃO DA USINA DE ASFALTO A QUENTE CAPACIDADE DE 120 T/H</v>
          </cell>
          <cell r="D241" t="str">
            <v>un</v>
          </cell>
          <cell r="E241">
            <v>186426.30190915742</v>
          </cell>
          <cell r="F241">
            <v>181349.00204452107</v>
          </cell>
        </row>
        <row r="242">
          <cell r="B242" t="str">
            <v>CN1009</v>
          </cell>
          <cell r="C242" t="str">
            <v>MBUQ - COMERCIAL COTAÇÃO (exceto CAP)</v>
          </cell>
          <cell r="D242" t="str">
            <v>t</v>
          </cell>
          <cell r="E242">
            <v>252.99999999999997</v>
          </cell>
          <cell r="F242">
            <v>266.73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EAP"/>
      <sheetName val="CURVA GERAL"/>
      <sheetName val="CURVAS - S"/>
      <sheetName val="CURVA 40%"/>
      <sheetName val="CURVA 50% "/>
      <sheetName val="CURVA  60%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apa"/>
      <sheetName val="Dados"/>
      <sheetName val="BDI"/>
      <sheetName val="Inventário "/>
      <sheetName val="FIT"/>
      <sheetName val="Croqui Lote 01"/>
      <sheetName val="NF. Roçada"/>
      <sheetName val="QTDE"/>
      <sheetName val="PATO"/>
      <sheetName val="Transporte"/>
      <sheetName val="Cronograma"/>
      <sheetName val="Pontes"/>
      <sheetName val="CONS ESPECIAL FL 1"/>
      <sheetName val="CONS ESPECIAL FL 2"/>
      <sheetName val="QTDE CONS ROTINA"/>
      <sheetName val="CURVA ABC"/>
      <sheetName val="CRON FIS"/>
      <sheetName val="Perfil erosão"/>
      <sheetName val="Perfil erosão km 812 e 822,7"/>
      <sheetName val="Perfil erosão km 812 e 822, (2"/>
      <sheetName val="Material Betuminoso"/>
      <sheetName val="ADM LOCAL"/>
      <sheetName val="Adm Local Atualiz."/>
      <sheetName val="Adm Local - Acampamento"/>
      <sheetName val="Mobilização Atualiz."/>
      <sheetName val="Canteiro Atualiz."/>
      <sheetName val="Frentes de Serviço"/>
      <sheetName val="Laboratórios"/>
      <sheetName val="MOBILIZAÇÃO"/>
      <sheetName val="CANTEIRO"/>
      <sheetName val="COTAÇÕES"/>
      <sheetName val="Auxiliares"/>
      <sheetName val="SICRO Equip."/>
      <sheetName val="SICRO M.O"/>
      <sheetName val="SICRO Insumos"/>
      <sheetName val="M.C. AQUISIÇÃO DE RL-1C (PONTE)"/>
      <sheetName val="M.C. RECUP. DE PONTE"/>
      <sheetName val="M.C. DEMOLIÇÃO DE PONTE"/>
      <sheetName val="CCU - Dissip. energ. DEB 01"/>
      <sheetName val="CCU - Dreno profun. H=1,5m"/>
      <sheetName val="CCU - Gabião 2x1x0,5 D=2,4"/>
      <sheetName val="CCU - Colchão 0,30"/>
      <sheetName val="CCU - Regul. Subleito"/>
      <sheetName val="CCU - Reg. Bota fora"/>
      <sheetName val="CCU - Placa Advertencia L 1,0 m"/>
      <sheetName val="CCU - Barreira sinalização"/>
      <sheetName val="CCU-Forn.imp.placa adver. 0,60"/>
      <sheetName val="CCU-Forn.imp.placa adver. 1,20"/>
      <sheetName val="CCU - Delimitador de trafego"/>
      <sheetName val="CCU - Fita zebrada"/>
      <sheetName val="CCU - Esc. car.transp. 50 a 200"/>
      <sheetName val="SICRO Serviços"/>
      <sheetName val="Veículo_Fiscalização"/>
      <sheetName val="CCU - Roçada Costal"/>
      <sheetName val="CCU - Roçada Mecaniz."/>
      <sheetName val="CCU - Capina Manual"/>
      <sheetName val="CCU - Tapa buraco"/>
      <sheetName val="CCU - Pint Lig."/>
      <sheetName val="CCU - Usinagem CA"/>
      <sheetName val="CCU - Trincas Pav."/>
      <sheetName val="CCU - Rem. Profundo"/>
      <sheetName val="CCU - Fresagem Cont."/>
      <sheetName val="CCU - Conc. Asfált."/>
      <sheetName val="CCU - Fresagem Descont."/>
      <sheetName val="CCU - Sub-Base"/>
      <sheetName val="CCU - Base Solo"/>
      <sheetName val="CCU - Imprimação"/>
      <sheetName val="CCU - Limp. Sarjeta e Meio-Fio"/>
      <sheetName val="CCU - Limp. Valeta Corte"/>
      <sheetName val="CCU - Limp. Desc. Água"/>
      <sheetName val="CCU - Limp. Ponte"/>
      <sheetName val="CCU - Limp. Bueiro"/>
      <sheetName val="CCU - Desob. Bueiro"/>
      <sheetName val="CCU - Limpeza Placa Sinal."/>
      <sheetName val="CCU - Mnt Recomp. Sinal."/>
      <sheetName val="CCU - Recomp Placa Sinal"/>
      <sheetName val="CCU - Caiação Cal"/>
      <sheetName val="CCU - Corte Remoção Árvores"/>
      <sheetName val="CCU - Poda até 5 m"/>
      <sheetName val="CCU - Poda 7,5 até 10 m"/>
      <sheetName val="CCU - Rem. Emborrac."/>
      <sheetName val="CCU - Rem. Espécimes 20 m"/>
      <sheetName val="CCU - Rem. Espécimes 20 a 40 m"/>
      <sheetName val="CCU - Rem. Animais"/>
      <sheetName val="CCU - Rem. Sucatas"/>
      <sheetName val="CCU - Rem. Vei. Grd. Inc."/>
      <sheetName val="CCU - Rem. Veic. Med. Inc."/>
      <sheetName val="CCU - Rem. Veic. Grd. Tomb."/>
      <sheetName val="CCU - Rem. Veic. Med. Tomb."/>
      <sheetName val="CCU - Micro Revest. 15 mm"/>
      <sheetName val="CCU - Dem. Concreto"/>
      <sheetName val="CCU - Dem. Manual Meio Fio"/>
      <sheetName val="CCU - MFC-03"/>
      <sheetName val="CCU - MFC-05"/>
      <sheetName val="CCU - DAR-03"/>
      <sheetName val="CCU - STC 02"/>
      <sheetName val="CCU - DED-01"/>
      <sheetName val="CCU - VPC 04"/>
      <sheetName val="CCU - EDA 01"/>
      <sheetName val="CCU - EDA 02"/>
      <sheetName val="CCU - Boca BSTC 0,80 M"/>
      <sheetName val="CCU - Boca BTTC 1,00 M"/>
      <sheetName val="CCU - Corpo BSTC 0,80 M"/>
      <sheetName val="CCU - Corpo BTTC 1,00 M"/>
      <sheetName val="CCU - DPS-07"/>
      <sheetName val="CCU - BSD-02"/>
      <sheetName val="CCU - Escav. Mec. Reat."/>
      <sheetName val="CCU - Conf. Placa"/>
      <sheetName val="CCU - Pint Seta e Zebrado"/>
      <sheetName val="CCU - Pintura de Faixa"/>
      <sheetName val="CCU - Recomp Defensa"/>
      <sheetName val="CCU - Hidrossemeadura"/>
      <sheetName val="CCU - Transp. Basc. 6 m³ Pav."/>
      <sheetName val="CCU - Transp. Basc. 10 m³ RP"/>
      <sheetName val="CCU - Transp. Basc. 10 m³ Pav"/>
      <sheetName val="CCU - Transp. Carroc. 5 t"/>
      <sheetName val="CCU - Transp. Carroc. 9 t"/>
      <sheetName val="CCU - Transp. Carroc. 15 t"/>
      <sheetName val="CCU - Transp. Correc 20 t"/>
      <sheetName val="CCU - Transp. Cav. Mec. 45 t"/>
      <sheetName val="CCU - Transp. Cav. Mec. 22 t"/>
      <sheetName val="CCU - Transp. Veic. Pes. 35 t"/>
      <sheetName val="CCU - Transp. Veic. Med. 20 t"/>
      <sheetName val="CCU - PN 13 (DEMOLIÇÃO)"/>
      <sheetName val="CCU - PN 01 (ESTACAS)"/>
      <sheetName val="CCU - PN 02 (TRANSVERSINA)"/>
      <sheetName val="CCU - PN 03 (BALANCIM)"/>
      <sheetName val="CCU - PN 04 (LONGARINA)"/>
      <sheetName val="CCU - PN 05 (ALAS)"/>
      <sheetName val="CCU - PN 06 (GUARDA RODAS)"/>
      <sheetName val="CCU - PN 07 (LINHA D'ÁGUA)"/>
      <sheetName val="CCU - PN 08 (MÃO FRANCESA)"/>
      <sheetName val="CCU - PN 09 (CONTRAVENTAMENTO)"/>
      <sheetName val="CCU - PN 10 (PRANCHETAS)"/>
      <sheetName val="CCU - PN 11 (DESLIZANTES)"/>
      <sheetName val="CCU - PN 12 (GUARDA CORPO)"/>
      <sheetName val="CCU - Recomp rev pri"/>
      <sheetName val="CCU - Escav manual 1º cat"/>
      <sheetName val="CCU - Compac manual"/>
      <sheetName val="CCU - Armação CA-60"/>
      <sheetName val="CCU - EDA-01"/>
      <sheetName val="CCU - DAD-02"/>
      <sheetName val="CCU - VPA-03"/>
      <sheetName val="CCU - DEB-02"/>
      <sheetName val="CCU - MFC-01"/>
      <sheetName val="CCU - Dique Bambu"/>
      <sheetName val="CCU - Tachas"/>
      <sheetName val="CCU - Pintura faixa"/>
      <sheetName val="CCU - Placa"/>
      <sheetName val="CCU - Suporte placa"/>
      <sheetName val="CCU - Recomp placa"/>
      <sheetName val="CCU - Transp basc 6 m³ LN"/>
      <sheetName val="AUX - Esca. mec. vala"/>
      <sheetName val="AUX - Reat. comp vala"/>
      <sheetName val="Aux. Usinagem Brita"/>
      <sheetName val="Aux.Hidrossemeadura"/>
      <sheetName val="Aux Confec Placa I+I  "/>
      <sheetName val="Aux. Conf. Suporte metál."/>
      <sheetName val="Aux. Corte perfil"/>
      <sheetName val="Aux. Solda "/>
      <sheetName val="Aux Confec Placa III+SI "/>
      <sheetName val="AUX - Armação CA-50"/>
      <sheetName val="AUX - Armação CA-60"/>
      <sheetName val="AUX - Concreto magro"/>
      <sheetName val="AUX - Concreto ciclópico"/>
      <sheetName val="AUX - Concreto 20"/>
      <sheetName val="AUX - Concreto 25 MPa"/>
      <sheetName val="AUX - Argamassa 1  3"/>
      <sheetName val="AUX - Argamassa 1   4"/>
      <sheetName val="AUX - Enchimento junta"/>
      <sheetName val="AUX - Lastro brita"/>
      <sheetName val="AUX - Forma"/>
      <sheetName val="AUX - Forma 3x"/>
      <sheetName val="AUX - Guia madeira"/>
      <sheetName val="AUX - Obtenção grama"/>
      <sheetName val="AUX - Enleivamento"/>
      <sheetName val="AUX - Esc man"/>
      <sheetName val="AUX - Escav. man. 2mtrs"/>
      <sheetName val="AUX - Apilo. manual"/>
      <sheetName val="AUX - Escav. mec. vala"/>
      <sheetName val="AUX - Esc carga 1,53"/>
      <sheetName val="AUX - Esc carga escavadeira"/>
      <sheetName val="AUX - Tubo perfurado"/>
      <sheetName val="AUX - Selo argila"/>
      <sheetName val="AUX - mist betum"/>
      <sheetName val="AUX - mat base"/>
      <sheetName val="AUX - Solo"/>
      <sheetName val="AUX - Pint elet"/>
      <sheetName val="AUX - Rec chapa"/>
      <sheetName val="AUX - Usinagem"/>
      <sheetName val="AUX - Confec placa"/>
      <sheetName val="AUX - 5914328"/>
      <sheetName val="AUX - 5914333"/>
      <sheetName val="AUX - 5914339"/>
      <sheetName val="AUX - 5914341"/>
      <sheetName val="AUX - 5914354"/>
      <sheetName val="AUX - 5914641"/>
      <sheetName val="AUX - 5914647"/>
      <sheetName val="AUX - 5914649"/>
      <sheetName val="AUX - 5914651"/>
      <sheetName val="AUX - 5914652"/>
      <sheetName val="AUX - 5914654"/>
      <sheetName val="AUX - 5914655"/>
      <sheetName val="AUX - 5915399"/>
      <sheetName val="AUX - 5915407"/>
      <sheetName val="AUX - 5915433"/>
      <sheetName val="AUX - 5915474"/>
      <sheetName val="AUX - 5915476"/>
      <sheetName val="AUX - PN 14 (FERRAGENS)"/>
      <sheetName val="AUX - PN 15 (PINT. GERAL RL.1C)"/>
      <sheetName val="AUX - PN 16 (PINT. ESMAL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Equipamentos"/>
      <sheetName val="Indices"/>
      <sheetName val="PATO_15"/>
      <sheetName val="RESUMO"/>
      <sheetName val="Anual"/>
      <sheetName val=""/>
      <sheetName val="1.6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ulo de Carvalho"/>
      <sheetName val="Paulo Pereira"/>
      <sheetName val="Dados de Tráfego e Acidentes"/>
      <sheetName val="Resumo Final"/>
      <sheetName val="DR 03-04"/>
      <sheetName val="Sintese"/>
      <sheetName val="Daniel"/>
      <sheetName val="Critério V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EAP"/>
      <sheetName val="CURVA GERAL"/>
      <sheetName val="CURVA 40%"/>
      <sheetName val="CURVA 50% "/>
      <sheetName val="CURVA  60%"/>
      <sheetName val="CURVAS - 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Teor"/>
      <sheetName val="Equipamento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00. BR-470 - LOTE 03"/>
      <sheetName val="Planta Retigráfica L3"/>
      <sheetName val="SEG. 01"/>
      <sheetName val="SEG. 02"/>
      <sheetName val="Cronograma"/>
      <sheetName val="QuQuant"/>
      <sheetName val="MARSHALL"/>
      <sheetName val="DMT modelo"/>
      <sheetName val="RELATÓRIO"/>
      <sheetName val="Página 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  <sheetName val="P A T O 98 D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  <sheetName val="Plan1"/>
      <sheetName val="Custo da Imprimação"/>
      <sheetName val="Custo da Pintura de Lig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Resumo Financeiro"/>
      <sheetName val="traço cbuq faixa c Carpizza CON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Página 15"/>
      <sheetName val="rmle157"/>
      <sheetName val="Vínculo (2)"/>
      <sheetName val="Transportes -IN37"/>
      <sheetName val="INVENTÁRIO"/>
      <sheetName val="medição"/>
      <sheetName val="PRANCHA"/>
      <sheetName val="SNV (2)"/>
      <sheetName val="f. mediçao"/>
      <sheetName val="fresagem de pista ago-98"/>
      <sheetName val="61M-CBMI"/>
      <sheetName val="projeto"/>
      <sheetName val="P reaj x P atual"/>
      <sheetName val="curvas_tratamento"/>
      <sheetName val="Defensas_necessidades"/>
      <sheetName val="sin_vertical_necessidades"/>
      <sheetName val="tachas_necessidades"/>
      <sheetName val="TPU-MARÇO_2002"/>
      <sheetName val="CROQUIS"/>
      <sheetName val="TLCB5"/>
      <sheetName val="PATO"/>
      <sheetName val="TLMR"/>
      <sheetName val="MB"/>
      <sheetName val="DADOS"/>
      <sheetName val="mat"/>
      <sheetName val="Quadro Geral"/>
      <sheetName val="RELATORIO MENSAL ACOMP SERV CON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OAC_NPAV"/>
      <sheetName val="BDI Prod. Betum."/>
      <sheetName val="aux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1"/>
      <sheetName val="compunit"/>
      <sheetName val="Orçamentária"/>
    </sheetNames>
    <sheetDataSet>
      <sheetData sheetId="0">
        <row r="3">
          <cell r="A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>
        <row r="3">
          <cell r="A3" t="str">
            <v>LOCAL:</v>
          </cell>
        </row>
      </sheetData>
      <sheetData sheetId="111"/>
      <sheetData sheetId="112"/>
      <sheetData sheetId="113">
        <row r="3">
          <cell r="A3" t="str">
            <v>LOCAL:</v>
          </cell>
        </row>
      </sheetData>
      <sheetData sheetId="114">
        <row r="3">
          <cell r="A3" t="str">
            <v>LOCAL:</v>
          </cell>
        </row>
      </sheetData>
      <sheetData sheetId="115">
        <row r="3">
          <cell r="A3" t="str">
            <v>LOCAL:</v>
          </cell>
        </row>
      </sheetData>
      <sheetData sheetId="116">
        <row r="3">
          <cell r="A3" t="str">
            <v>LOCAL: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Cadastrais "/>
      <sheetName val="FOTOS 1"/>
      <sheetName val="FOTOS 2"/>
      <sheetName val="FOTOS 3"/>
      <sheetName val="00-Resumo dos Serviços"/>
      <sheetName val="02-Boletim Parcial 34ª MP"/>
      <sheetName val="03-pluviometria-34ªMP"/>
      <sheetName val="Grade Geral "/>
      <sheetName val="01-Medição 01ªMP"/>
      <sheetName val="Tapa Buraco"/>
      <sheetName val="Tapa Buraco (2)"/>
      <sheetName val="Rem. Profundo"/>
      <sheetName val="REg. Fx Dom."/>
      <sheetName val="Concreto"/>
      <sheetName val="Esc.Mec"/>
      <sheetName val="Limp. ponte"/>
      <sheetName val="Esc.Manual"/>
      <sheetName val="Dreno"/>
      <sheetName val="Limp. sarj. MF"/>
      <sheetName val="vala drenagem"/>
      <sheetName val="Desobs.Bueiro"/>
      <sheetName val="limp. Placas"/>
      <sheetName val="REcomp. Placas"/>
      <sheetName val="Caiacao"/>
      <sheetName val=" Roçada Manual"/>
      <sheetName val="Capina Manual"/>
      <sheetName val="fresagem"/>
      <sheetName val="Cor. Defeitos"/>
      <sheetName val="Limp.Bueiro"/>
      <sheetName val=" Roçada coloniao"/>
      <sheetName val="Corte e limp. area gramada"/>
      <sheetName val="Rec. defensa met."/>
      <sheetName val="Recomp.Mec Aterro "/>
      <sheetName val="Recomp.Manual Aterro"/>
      <sheetName val="pedra jogada"/>
      <sheetName val="pedra arrumada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Mão de Obra "/>
      <sheetName val="Rem.Manual Barreira"/>
      <sheetName val="fres."/>
      <sheetName val="Plan1"/>
    </sheetNames>
    <definedNames>
      <definedName name="__________A1" refersTo="#REF!" sheetId="15"/>
      <definedName name="__________A10" refersTo="#REF!" sheetId="15"/>
      <definedName name="__________A11" refersTo="#REF!" sheetId="15"/>
      <definedName name="__________A12" refersTo="#REF!" sheetId="15"/>
      <definedName name="__________A13" refersTo="#REF!" sheetId="15"/>
      <definedName name="__________A14" refersTo="#REF!" sheetId="15"/>
      <definedName name="__________A15" refersTo="#REF!" sheetId="15"/>
      <definedName name="__________A16" refersTo="#REF!" sheetId="15"/>
      <definedName name="__________A17" refersTo="#REF!" sheetId="15"/>
      <definedName name="__________A19" refersTo="#REF!" sheetId="15"/>
      <definedName name="__________A2" refersTo="#REF!" sheetId="15"/>
      <definedName name="__________A20" refersTo="#REF!" sheetId="15"/>
      <definedName name="__________A21" refersTo="#REF!" sheetId="15"/>
      <definedName name="__________A22" refersTo="#REF!" sheetId="15"/>
      <definedName name="__________A23" refersTo="#REF!" sheetId="15"/>
      <definedName name="__________A24" refersTo="#REF!" sheetId="15"/>
      <definedName name="__________A25" refersTo="#REF!" sheetId="15"/>
      <definedName name="__________A3" refersTo="#REF!" sheetId="15"/>
      <definedName name="__________A4" refersTo="#REF!" sheetId="15"/>
      <definedName name="__________A5" refersTo="#REF!" sheetId="15"/>
      <definedName name="__________A6" refersTo="#REF!" sheetId="15"/>
      <definedName name="__________A7" refersTo="#REF!" sheetId="15"/>
      <definedName name="__________A9" refersTo="#REF!" sheetId="15"/>
      <definedName name="__________MOD01" refersTo="#REF!" sheetId="15"/>
      <definedName name="__________RP1" refersTo="#REF!" sheetId="15"/>
      <definedName name="ihip" refersTo="#REF!" sheetId="15"/>
      <definedName name="www" refersTo="#REF!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"/>
      <sheetName val="Verificação de dados_CC"/>
      <sheetName val="Verificação%20de%20dados_CC.xls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Página 16"/>
      <sheetName val="mão de obra_leis e bdi"/>
      <sheetName val="mão de obra,leis e bdi"/>
      <sheetName val="Mat. Bet."/>
      <sheetName val="ORÇAMENTO"/>
      <sheetName val="SERVIÇOS"/>
      <sheetName val="RESUMO"/>
      <sheetName val="comp_completa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61M-CBMI"/>
      <sheetName val="p a t o 99 b"/>
      <sheetName val="compos1"/>
      <sheetName val="relatório-1ª med."/>
      <sheetName val="Cronograma Executivo"/>
      <sheetName val="limp. ponte"/>
      <sheetName val="BR 376 km 143,2"/>
      <sheetName val="Tabelas de Preços"/>
      <sheetName val="Calendário"/>
      <sheetName val="DG"/>
      <sheetName val="composiçao  corixa final"/>
      <sheetName val="RESUMO-Medição"/>
      <sheetName val="BR-230 POMBAL-S.GONÇALO"/>
      <sheetName val="RELATÓRIO"/>
      <sheetName val="M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C.U"/>
      <sheetName val="Mat Asf"/>
      <sheetName val="RELATÓRIO"/>
      <sheetName val="Plan1"/>
      <sheetName val="geral"/>
      <sheetName val="resumo"/>
      <sheetName val="REAJU"/>
      <sheetName val="P reaj x P atual"/>
      <sheetName val="pato"/>
      <sheetName val="serviços mat bet 0k"/>
      <sheetName val="memorial ii"/>
      <sheetName val="p a t o 99 b"/>
      <sheetName val="Ex1"/>
      <sheetName val="C"/>
      <sheetName val="compos1"/>
      <sheetName val="CCusto"/>
      <sheetName val="Página 16"/>
      <sheetName val="MEMÓRIA HORISTA 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  <sheetName val="Readequação%20Terraplenagem.xls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 A T O 99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  <sheetName val="Ficha"/>
      <sheetName val="SERVIÇOS"/>
      <sheetName val="TSD"/>
      <sheetName val="reg"/>
      <sheetName val="projeto"/>
    </sheetNames>
    <sheetDataSet>
      <sheetData sheetId="0">
        <row r="18">
          <cell r="D18">
            <v>348840</v>
          </cell>
        </row>
      </sheetData>
      <sheetData sheetId="1">
        <row r="18">
          <cell r="D18">
            <v>348840</v>
          </cell>
        </row>
      </sheetData>
      <sheetData sheetId="2">
        <row r="18">
          <cell r="D18">
            <v>348840</v>
          </cell>
        </row>
      </sheetData>
      <sheetData sheetId="3">
        <row r="18">
          <cell r="D18">
            <v>348840</v>
          </cell>
        </row>
      </sheetData>
      <sheetData sheetId="4">
        <row r="18">
          <cell r="D18">
            <v>348840</v>
          </cell>
        </row>
      </sheetData>
      <sheetData sheetId="5">
        <row r="18">
          <cell r="D18">
            <v>348840</v>
          </cell>
        </row>
      </sheetData>
      <sheetData sheetId="6">
        <row r="18">
          <cell r="D18">
            <v>348840</v>
          </cell>
        </row>
      </sheetData>
      <sheetData sheetId="7">
        <row r="18">
          <cell r="D18">
            <v>348840</v>
          </cell>
        </row>
      </sheetData>
      <sheetData sheetId="8">
        <row r="18">
          <cell r="D18">
            <v>348840</v>
          </cell>
        </row>
      </sheetData>
      <sheetData sheetId="9">
        <row r="18">
          <cell r="D18">
            <v>348840</v>
          </cell>
        </row>
      </sheetData>
      <sheetData sheetId="10">
        <row r="18">
          <cell r="D18">
            <v>348840</v>
          </cell>
        </row>
      </sheetData>
      <sheetData sheetId="1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38">
          <cell r="D38">
            <v>76347.5</v>
          </cell>
        </row>
        <row r="43">
          <cell r="D43">
            <v>0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08">
          <cell r="D108">
            <v>0</v>
          </cell>
        </row>
        <row r="113">
          <cell r="D113">
            <v>184619.1999999999</v>
          </cell>
        </row>
        <row r="118">
          <cell r="D118">
            <v>0</v>
          </cell>
        </row>
        <row r="123">
          <cell r="D12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44">
          <cell r="D144">
            <v>0</v>
          </cell>
        </row>
        <row r="149">
          <cell r="D149">
            <v>0</v>
          </cell>
        </row>
        <row r="154">
          <cell r="D154">
            <v>0</v>
          </cell>
        </row>
        <row r="159">
          <cell r="D159">
            <v>0</v>
          </cell>
        </row>
        <row r="164">
          <cell r="D164">
            <v>470763.62400000001</v>
          </cell>
        </row>
        <row r="169">
          <cell r="D169">
            <v>0</v>
          </cell>
        </row>
        <row r="174">
          <cell r="D174">
            <v>0</v>
          </cell>
        </row>
        <row r="179">
          <cell r="D179">
            <v>0</v>
          </cell>
        </row>
        <row r="184">
          <cell r="D184">
            <v>0</v>
          </cell>
        </row>
        <row r="189">
          <cell r="D189">
            <v>0</v>
          </cell>
        </row>
        <row r="195">
          <cell r="D195">
            <v>1912.962</v>
          </cell>
        </row>
        <row r="200">
          <cell r="D200">
            <v>2000</v>
          </cell>
        </row>
        <row r="205">
          <cell r="D205">
            <v>32</v>
          </cell>
        </row>
        <row r="210">
          <cell r="D210">
            <v>0</v>
          </cell>
        </row>
        <row r="215">
          <cell r="D215">
            <v>0</v>
          </cell>
        </row>
        <row r="220">
          <cell r="D220">
            <v>0</v>
          </cell>
        </row>
        <row r="225">
          <cell r="D225">
            <v>17</v>
          </cell>
        </row>
        <row r="230">
          <cell r="D230">
            <v>52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290">
          <cell r="D290">
            <v>0</v>
          </cell>
        </row>
        <row r="295">
          <cell r="D295">
            <v>22</v>
          </cell>
        </row>
        <row r="300">
          <cell r="D300">
            <v>0</v>
          </cell>
        </row>
        <row r="305">
          <cell r="D30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0">
          <cell r="D330">
            <v>0</v>
          </cell>
        </row>
        <row r="335">
          <cell r="D33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75">
          <cell r="D375">
            <v>0</v>
          </cell>
        </row>
        <row r="380">
          <cell r="D380">
            <v>0</v>
          </cell>
        </row>
        <row r="385">
          <cell r="D385">
            <v>0</v>
          </cell>
        </row>
        <row r="390">
          <cell r="D390">
            <v>0</v>
          </cell>
        </row>
        <row r="395">
          <cell r="D395">
            <v>0</v>
          </cell>
        </row>
        <row r="400">
          <cell r="D400">
            <v>0</v>
          </cell>
        </row>
        <row r="405">
          <cell r="D405">
            <v>0</v>
          </cell>
        </row>
        <row r="410">
          <cell r="D410">
            <v>0</v>
          </cell>
        </row>
        <row r="415">
          <cell r="D415">
            <v>0</v>
          </cell>
        </row>
        <row r="420">
          <cell r="D420">
            <v>0</v>
          </cell>
        </row>
        <row r="425">
          <cell r="D42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00">
          <cell r="D500">
            <v>0</v>
          </cell>
        </row>
        <row r="505">
          <cell r="D505">
            <v>0</v>
          </cell>
        </row>
        <row r="510">
          <cell r="D510">
            <v>0</v>
          </cell>
        </row>
        <row r="515">
          <cell r="D51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0">
          <cell r="D540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67">
          <cell r="D567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36">
          <cell r="D636">
            <v>0</v>
          </cell>
        </row>
        <row r="641">
          <cell r="D641">
            <v>0</v>
          </cell>
        </row>
        <row r="646">
          <cell r="D646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  <sheetName val="Mat"/>
      <sheetName val="IDENTIFICAÇÃO"/>
      <sheetName val="COMP_ROLO"/>
      <sheetName val="REAJU"/>
      <sheetName val="DADOS_GERAIS"/>
      <sheetName val="DADOS_PARA_PASTAS"/>
      <sheetName val="INVEN_"/>
      <sheetName val="SERVIÇOS_(MATRIZ)"/>
      <sheetName val="SERVIÇOS_digitado"/>
      <sheetName val="ORÇAMENTO_01"/>
      <sheetName val="Cronograma_"/>
      <sheetName val="Dados_Edital"/>
      <sheetName val="calc__transporte"/>
      <sheetName val="Q_R_DIST_TRANSP_"/>
      <sheetName val="D__CUST__M_"/>
      <sheetName val="comparativo_mat"/>
      <sheetName val="D_CONS_M"/>
      <sheetName val="MAT_BET"/>
      <sheetName val="ORÇAMENTO_01_(2)"/>
    </sheetNames>
    <sheetDataSet>
      <sheetData sheetId="0">
        <row r="6">
          <cell r="C6" t="str">
            <v>BR- 267/MS</v>
          </cell>
        </row>
      </sheetData>
      <sheetData sheetId="1"/>
      <sheetData sheetId="2"/>
      <sheetData sheetId="3"/>
      <sheetData sheetId="4">
        <row r="94">
          <cell r="CC94">
            <v>17.375</v>
          </cell>
        </row>
      </sheetData>
      <sheetData sheetId="5"/>
      <sheetData sheetId="6">
        <row r="39">
          <cell r="G39">
            <v>2310</v>
          </cell>
        </row>
      </sheetData>
      <sheetData sheetId="7">
        <row r="6">
          <cell r="D6" t="str">
            <v>RIO BRILHANTE/MS</v>
          </cell>
        </row>
      </sheetData>
      <sheetData sheetId="8">
        <row r="6">
          <cell r="D6" t="str">
            <v>Euro Nunes Varanis Jr.</v>
          </cell>
        </row>
      </sheetData>
      <sheetData sheetId="9"/>
      <sheetData sheetId="10"/>
      <sheetData sheetId="11"/>
      <sheetData sheetId="12"/>
      <sheetData sheetId="13">
        <row r="36">
          <cell r="I36">
            <v>14847.495000000001</v>
          </cell>
        </row>
      </sheetData>
      <sheetData sheetId="14"/>
      <sheetData sheetId="15">
        <row r="29">
          <cell r="I29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4">
          <cell r="J14">
            <v>3.3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LBOD"/>
      <sheetName val="LBOE"/>
      <sheetName val="pavimento"/>
      <sheetName val="RETRO"/>
      <sheetName val="legendas_cadastro"/>
      <sheetName val="INFO"/>
      <sheetName val="velocidade"/>
      <sheetName val="sh"/>
      <sheetName val="PRANCHA"/>
      <sheetName val="CLASSE"/>
      <sheetName val="SNV (2)"/>
      <sheetName val="SNV"/>
      <sheetName val="LEGENDAS"/>
      <sheetName val="CREMA"/>
      <sheetName val="VDM"/>
      <sheetName val="DG"/>
      <sheetName val="PERFIS_MT"/>
      <sheetName val="caracteristicas_segmento"/>
      <sheetName val="Inscr. Pav."/>
      <sheetName val="sin_vertical_inventario"/>
      <sheetName val="Tachas e Tachões"/>
      <sheetName val="sin_hor_inventario"/>
      <sheetName val="Defensas_inventario"/>
      <sheetName val="OAE_inventário"/>
      <sheetName val="porticos_semi-porticos_invent."/>
      <sheetName val="faixa_de_dominio_invent."/>
      <sheetName val="curvas_tratamento"/>
      <sheetName val="QUADRO COMPARATIVO"/>
      <sheetName val="CORDEF-163"/>
      <sheetName val="LOTE77_SC_BR280-VOLUME1_IN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>
            <v>-1</v>
          </cell>
          <cell r="B2">
            <v>1</v>
          </cell>
        </row>
        <row r="3">
          <cell r="A3">
            <v>700</v>
          </cell>
          <cell r="B3">
            <v>2</v>
          </cell>
        </row>
        <row r="4">
          <cell r="A4">
            <v>1400</v>
          </cell>
          <cell r="B4">
            <v>3</v>
          </cell>
        </row>
        <row r="5">
          <cell r="A5">
            <v>2100</v>
          </cell>
          <cell r="B5">
            <v>4</v>
          </cell>
        </row>
        <row r="6">
          <cell r="A6">
            <v>2800</v>
          </cell>
          <cell r="B6">
            <v>5</v>
          </cell>
        </row>
        <row r="7">
          <cell r="A7">
            <v>3500</v>
          </cell>
          <cell r="B7">
            <v>6</v>
          </cell>
        </row>
        <row r="8">
          <cell r="A8">
            <v>4200</v>
          </cell>
          <cell r="B8">
            <v>7</v>
          </cell>
        </row>
        <row r="9">
          <cell r="A9">
            <v>4900</v>
          </cell>
          <cell r="B9">
            <v>8</v>
          </cell>
        </row>
        <row r="10">
          <cell r="A10">
            <v>5600</v>
          </cell>
          <cell r="B10">
            <v>9</v>
          </cell>
        </row>
        <row r="11">
          <cell r="A11">
            <v>6300</v>
          </cell>
          <cell r="B11">
            <v>10</v>
          </cell>
        </row>
        <row r="12">
          <cell r="A12">
            <v>7000</v>
          </cell>
          <cell r="B12">
            <v>11</v>
          </cell>
        </row>
        <row r="13">
          <cell r="A13">
            <v>7700</v>
          </cell>
          <cell r="B13">
            <v>12</v>
          </cell>
        </row>
        <row r="14">
          <cell r="A14">
            <v>8400</v>
          </cell>
          <cell r="B14">
            <v>13</v>
          </cell>
        </row>
        <row r="15">
          <cell r="A15">
            <v>9100</v>
          </cell>
          <cell r="B15">
            <v>14</v>
          </cell>
        </row>
        <row r="16">
          <cell r="A16">
            <v>9800</v>
          </cell>
          <cell r="B16">
            <v>15</v>
          </cell>
        </row>
        <row r="17">
          <cell r="A17">
            <v>10500</v>
          </cell>
          <cell r="B17">
            <v>16</v>
          </cell>
        </row>
        <row r="18">
          <cell r="A18">
            <v>11200</v>
          </cell>
          <cell r="B18">
            <v>17</v>
          </cell>
        </row>
        <row r="19">
          <cell r="A19">
            <v>11900</v>
          </cell>
          <cell r="B19">
            <v>18</v>
          </cell>
        </row>
        <row r="20">
          <cell r="A20">
            <v>12600</v>
          </cell>
          <cell r="B20">
            <v>19</v>
          </cell>
        </row>
        <row r="21">
          <cell r="A21">
            <v>13300</v>
          </cell>
          <cell r="B21">
            <v>20</v>
          </cell>
        </row>
        <row r="22">
          <cell r="A22">
            <v>14000</v>
          </cell>
          <cell r="B22">
            <v>21</v>
          </cell>
        </row>
        <row r="23">
          <cell r="A23">
            <v>14700</v>
          </cell>
          <cell r="B23">
            <v>22</v>
          </cell>
        </row>
        <row r="24">
          <cell r="A24">
            <v>15400</v>
          </cell>
          <cell r="B24">
            <v>23</v>
          </cell>
        </row>
        <row r="25">
          <cell r="A25">
            <v>16100</v>
          </cell>
          <cell r="B25">
            <v>24</v>
          </cell>
        </row>
        <row r="26">
          <cell r="A26">
            <v>16800</v>
          </cell>
          <cell r="B26">
            <v>25</v>
          </cell>
        </row>
        <row r="27">
          <cell r="A27">
            <v>17500</v>
          </cell>
          <cell r="B27">
            <v>26</v>
          </cell>
        </row>
        <row r="28">
          <cell r="A28">
            <v>18200</v>
          </cell>
          <cell r="B28">
            <v>27</v>
          </cell>
        </row>
        <row r="29">
          <cell r="A29">
            <v>18900</v>
          </cell>
          <cell r="B29">
            <v>28</v>
          </cell>
        </row>
        <row r="30">
          <cell r="A30">
            <v>19600</v>
          </cell>
          <cell r="B30">
            <v>29</v>
          </cell>
        </row>
        <row r="31">
          <cell r="A31">
            <v>20300</v>
          </cell>
          <cell r="B31">
            <v>30</v>
          </cell>
        </row>
        <row r="32">
          <cell r="A32">
            <v>21000</v>
          </cell>
          <cell r="B32">
            <v>31</v>
          </cell>
        </row>
        <row r="33">
          <cell r="A33">
            <v>21700</v>
          </cell>
          <cell r="B33">
            <v>32</v>
          </cell>
        </row>
        <row r="34">
          <cell r="A34">
            <v>22400</v>
          </cell>
          <cell r="B34">
            <v>33</v>
          </cell>
        </row>
        <row r="35">
          <cell r="A35">
            <v>23100</v>
          </cell>
          <cell r="B35">
            <v>34</v>
          </cell>
        </row>
        <row r="36">
          <cell r="A36">
            <v>23800</v>
          </cell>
          <cell r="B36">
            <v>35</v>
          </cell>
        </row>
        <row r="37">
          <cell r="A37">
            <v>24500</v>
          </cell>
          <cell r="B37">
            <v>36</v>
          </cell>
        </row>
        <row r="38">
          <cell r="A38">
            <v>25200</v>
          </cell>
          <cell r="B38">
            <v>37</v>
          </cell>
        </row>
        <row r="39">
          <cell r="A39">
            <v>25900</v>
          </cell>
          <cell r="B39">
            <v>38</v>
          </cell>
        </row>
        <row r="40">
          <cell r="A40">
            <v>26600</v>
          </cell>
          <cell r="B40">
            <v>39</v>
          </cell>
        </row>
        <row r="41">
          <cell r="A41">
            <v>27300</v>
          </cell>
          <cell r="B41">
            <v>40</v>
          </cell>
        </row>
        <row r="42">
          <cell r="A42">
            <v>28000</v>
          </cell>
          <cell r="B42">
            <v>41</v>
          </cell>
        </row>
        <row r="43">
          <cell r="A43">
            <v>28700</v>
          </cell>
          <cell r="B43">
            <v>42</v>
          </cell>
        </row>
        <row r="44">
          <cell r="A44">
            <v>29400</v>
          </cell>
          <cell r="B44">
            <v>43</v>
          </cell>
        </row>
        <row r="45">
          <cell r="A45">
            <v>30100</v>
          </cell>
          <cell r="B45">
            <v>44</v>
          </cell>
        </row>
        <row r="46">
          <cell r="A46">
            <v>30800</v>
          </cell>
          <cell r="B46">
            <v>45</v>
          </cell>
        </row>
        <row r="47">
          <cell r="A47">
            <v>31500</v>
          </cell>
          <cell r="B47">
            <v>46</v>
          </cell>
        </row>
        <row r="48">
          <cell r="A48">
            <v>31900</v>
          </cell>
          <cell r="B48">
            <v>47</v>
          </cell>
        </row>
        <row r="49">
          <cell r="A49">
            <v>32200</v>
          </cell>
          <cell r="B49">
            <v>48</v>
          </cell>
        </row>
        <row r="50">
          <cell r="A50">
            <v>32900</v>
          </cell>
          <cell r="B50">
            <v>49</v>
          </cell>
        </row>
        <row r="51">
          <cell r="A51">
            <v>33600</v>
          </cell>
          <cell r="B51">
            <v>50</v>
          </cell>
        </row>
        <row r="52">
          <cell r="A52">
            <v>34300</v>
          </cell>
          <cell r="B52">
            <v>51</v>
          </cell>
        </row>
        <row r="53">
          <cell r="A53">
            <v>35000</v>
          </cell>
          <cell r="B53">
            <v>52</v>
          </cell>
        </row>
        <row r="54">
          <cell r="A54">
            <v>35700</v>
          </cell>
          <cell r="B54">
            <v>53</v>
          </cell>
        </row>
        <row r="55">
          <cell r="A55">
            <v>36400</v>
          </cell>
          <cell r="B55">
            <v>54</v>
          </cell>
        </row>
        <row r="56">
          <cell r="A56">
            <v>37100</v>
          </cell>
          <cell r="B56">
            <v>55</v>
          </cell>
        </row>
        <row r="57">
          <cell r="A57">
            <v>37800</v>
          </cell>
          <cell r="B57">
            <v>56</v>
          </cell>
        </row>
        <row r="58">
          <cell r="A58">
            <v>38500</v>
          </cell>
          <cell r="B58">
            <v>57</v>
          </cell>
        </row>
        <row r="59">
          <cell r="A59">
            <v>39200</v>
          </cell>
          <cell r="B59">
            <v>58</v>
          </cell>
        </row>
        <row r="60">
          <cell r="A60">
            <v>39900</v>
          </cell>
          <cell r="B60">
            <v>59</v>
          </cell>
        </row>
        <row r="61">
          <cell r="A61">
            <v>40600</v>
          </cell>
          <cell r="B61">
            <v>60</v>
          </cell>
        </row>
        <row r="62">
          <cell r="A62">
            <v>41300</v>
          </cell>
          <cell r="B62">
            <v>61</v>
          </cell>
        </row>
        <row r="63">
          <cell r="A63">
            <v>42000</v>
          </cell>
          <cell r="B63">
            <v>62</v>
          </cell>
        </row>
        <row r="64">
          <cell r="A64">
            <v>42700</v>
          </cell>
          <cell r="B64">
            <v>63</v>
          </cell>
        </row>
        <row r="65">
          <cell r="A65">
            <v>43400</v>
          </cell>
          <cell r="B65">
            <v>64</v>
          </cell>
        </row>
        <row r="66">
          <cell r="A66">
            <v>44100</v>
          </cell>
          <cell r="B66">
            <v>65</v>
          </cell>
        </row>
        <row r="67">
          <cell r="A67">
            <v>44800</v>
          </cell>
          <cell r="B67">
            <v>66</v>
          </cell>
        </row>
        <row r="68">
          <cell r="A68">
            <v>45500</v>
          </cell>
          <cell r="B68">
            <v>67</v>
          </cell>
        </row>
        <row r="69">
          <cell r="A69">
            <v>46200</v>
          </cell>
          <cell r="B69">
            <v>68</v>
          </cell>
        </row>
        <row r="70">
          <cell r="A70">
            <v>46900</v>
          </cell>
          <cell r="B70">
            <v>69</v>
          </cell>
        </row>
        <row r="71">
          <cell r="A71">
            <v>47600</v>
          </cell>
          <cell r="B71">
            <v>70</v>
          </cell>
        </row>
        <row r="72">
          <cell r="A72">
            <v>48300</v>
          </cell>
          <cell r="B72">
            <v>71</v>
          </cell>
        </row>
        <row r="73">
          <cell r="A73">
            <v>49000</v>
          </cell>
          <cell r="B73">
            <v>72</v>
          </cell>
        </row>
        <row r="74">
          <cell r="A74">
            <v>49700</v>
          </cell>
          <cell r="B74">
            <v>73</v>
          </cell>
        </row>
        <row r="75">
          <cell r="A75">
            <v>50400</v>
          </cell>
          <cell r="B75">
            <v>74</v>
          </cell>
        </row>
        <row r="76">
          <cell r="A76">
            <v>51100</v>
          </cell>
          <cell r="B76">
            <v>75</v>
          </cell>
        </row>
        <row r="77">
          <cell r="A77">
            <v>51800</v>
          </cell>
          <cell r="B77">
            <v>76</v>
          </cell>
        </row>
        <row r="78">
          <cell r="A78">
            <v>52500</v>
          </cell>
          <cell r="B78">
            <v>77</v>
          </cell>
        </row>
        <row r="79">
          <cell r="A79">
            <v>53200</v>
          </cell>
          <cell r="B79">
            <v>78</v>
          </cell>
        </row>
        <row r="80">
          <cell r="A80">
            <v>53900</v>
          </cell>
          <cell r="B80">
            <v>79</v>
          </cell>
        </row>
        <row r="81">
          <cell r="A81">
            <v>54600</v>
          </cell>
          <cell r="B81">
            <v>80</v>
          </cell>
        </row>
        <row r="82">
          <cell r="A82">
            <v>55300</v>
          </cell>
          <cell r="B82">
            <v>81</v>
          </cell>
        </row>
        <row r="83">
          <cell r="A83">
            <v>56000</v>
          </cell>
          <cell r="B83">
            <v>82</v>
          </cell>
        </row>
        <row r="84">
          <cell r="A84">
            <v>56700</v>
          </cell>
          <cell r="B84">
            <v>83</v>
          </cell>
        </row>
        <row r="85">
          <cell r="A85">
            <v>57400</v>
          </cell>
          <cell r="B85">
            <v>84</v>
          </cell>
        </row>
        <row r="86">
          <cell r="A86">
            <v>58100</v>
          </cell>
          <cell r="B86">
            <v>85</v>
          </cell>
        </row>
        <row r="87">
          <cell r="A87">
            <v>58800</v>
          </cell>
          <cell r="B87">
            <v>86</v>
          </cell>
        </row>
        <row r="88">
          <cell r="A88">
            <v>59500</v>
          </cell>
          <cell r="B88">
            <v>87</v>
          </cell>
        </row>
        <row r="89">
          <cell r="A89">
            <v>60200</v>
          </cell>
          <cell r="B89">
            <v>88</v>
          </cell>
        </row>
        <row r="90">
          <cell r="A90">
            <v>60900</v>
          </cell>
          <cell r="B90">
            <v>89</v>
          </cell>
        </row>
        <row r="91">
          <cell r="A91">
            <v>61600</v>
          </cell>
          <cell r="B91">
            <v>90</v>
          </cell>
        </row>
        <row r="92">
          <cell r="A92">
            <v>62300</v>
          </cell>
          <cell r="B92">
            <v>91</v>
          </cell>
        </row>
        <row r="93">
          <cell r="A93">
            <v>63000</v>
          </cell>
          <cell r="B93">
            <v>92</v>
          </cell>
        </row>
        <row r="94">
          <cell r="A94">
            <v>63700</v>
          </cell>
          <cell r="B94">
            <v>93</v>
          </cell>
        </row>
        <row r="95">
          <cell r="A95">
            <v>64060</v>
          </cell>
          <cell r="B95">
            <v>94</v>
          </cell>
        </row>
        <row r="96">
          <cell r="A96">
            <v>64420</v>
          </cell>
          <cell r="B96">
            <v>95</v>
          </cell>
        </row>
        <row r="97">
          <cell r="A97">
            <v>64750</v>
          </cell>
          <cell r="B97">
            <v>96</v>
          </cell>
        </row>
        <row r="98">
          <cell r="A98">
            <v>65100</v>
          </cell>
          <cell r="B98">
            <v>97</v>
          </cell>
        </row>
        <row r="99">
          <cell r="A99">
            <v>65800</v>
          </cell>
          <cell r="B99">
            <v>98</v>
          </cell>
        </row>
        <row r="100">
          <cell r="A100">
            <v>66500</v>
          </cell>
          <cell r="B100">
            <v>99</v>
          </cell>
        </row>
        <row r="101">
          <cell r="A101">
            <v>67200</v>
          </cell>
          <cell r="B101">
            <v>100</v>
          </cell>
        </row>
        <row r="102">
          <cell r="A102">
            <v>67900</v>
          </cell>
          <cell r="B102">
            <v>101</v>
          </cell>
        </row>
        <row r="103">
          <cell r="A103">
            <v>68600</v>
          </cell>
          <cell r="B103">
            <v>102</v>
          </cell>
        </row>
        <row r="104">
          <cell r="A104">
            <v>69300</v>
          </cell>
          <cell r="B104">
            <v>103</v>
          </cell>
        </row>
        <row r="105">
          <cell r="A105">
            <v>70000</v>
          </cell>
          <cell r="B105">
            <v>104</v>
          </cell>
        </row>
        <row r="106">
          <cell r="A106">
            <v>70700</v>
          </cell>
          <cell r="B106">
            <v>105</v>
          </cell>
        </row>
        <row r="107">
          <cell r="A107">
            <v>71400</v>
          </cell>
          <cell r="B107">
            <v>106</v>
          </cell>
        </row>
        <row r="108">
          <cell r="A108">
            <v>72100</v>
          </cell>
          <cell r="B108">
            <v>107</v>
          </cell>
        </row>
        <row r="109">
          <cell r="A109">
            <v>72800</v>
          </cell>
          <cell r="B109">
            <v>108</v>
          </cell>
        </row>
        <row r="110">
          <cell r="A110">
            <v>73500</v>
          </cell>
          <cell r="B110">
            <v>109</v>
          </cell>
        </row>
        <row r="111">
          <cell r="A111">
            <v>74200</v>
          </cell>
          <cell r="B111">
            <v>110</v>
          </cell>
        </row>
        <row r="112">
          <cell r="A112">
            <v>74900</v>
          </cell>
          <cell r="B112">
            <v>111</v>
          </cell>
        </row>
        <row r="113">
          <cell r="A113">
            <v>75600</v>
          </cell>
          <cell r="B113">
            <v>112</v>
          </cell>
        </row>
        <row r="114">
          <cell r="A114">
            <v>76300</v>
          </cell>
          <cell r="B114">
            <v>113</v>
          </cell>
        </row>
        <row r="115">
          <cell r="A115">
            <v>77000</v>
          </cell>
          <cell r="B115">
            <v>114</v>
          </cell>
        </row>
        <row r="116">
          <cell r="A116">
            <v>77700</v>
          </cell>
          <cell r="B116">
            <v>115</v>
          </cell>
        </row>
        <row r="117">
          <cell r="A117">
            <v>78400</v>
          </cell>
          <cell r="B117">
            <v>116</v>
          </cell>
        </row>
        <row r="118">
          <cell r="A118">
            <v>79100</v>
          </cell>
          <cell r="B118">
            <v>117</v>
          </cell>
        </row>
        <row r="119">
          <cell r="A119">
            <v>79800</v>
          </cell>
          <cell r="B119">
            <v>118</v>
          </cell>
        </row>
        <row r="120">
          <cell r="A120">
            <v>80500</v>
          </cell>
          <cell r="B120">
            <v>119</v>
          </cell>
        </row>
        <row r="121">
          <cell r="A121">
            <v>81200</v>
          </cell>
          <cell r="B121">
            <v>120</v>
          </cell>
        </row>
        <row r="122">
          <cell r="A122">
            <v>81900</v>
          </cell>
          <cell r="B122">
            <v>121</v>
          </cell>
        </row>
        <row r="123">
          <cell r="A123">
            <v>82600</v>
          </cell>
          <cell r="B123">
            <v>122</v>
          </cell>
        </row>
        <row r="124">
          <cell r="A124">
            <v>83300</v>
          </cell>
          <cell r="B124">
            <v>123</v>
          </cell>
        </row>
        <row r="125">
          <cell r="A125">
            <v>84000</v>
          </cell>
          <cell r="B125">
            <v>124</v>
          </cell>
        </row>
        <row r="126">
          <cell r="A126">
            <v>84700</v>
          </cell>
          <cell r="B126">
            <v>125</v>
          </cell>
        </row>
        <row r="127">
          <cell r="A127">
            <v>85050</v>
          </cell>
          <cell r="B127">
            <v>126</v>
          </cell>
        </row>
        <row r="128">
          <cell r="A128">
            <v>85400</v>
          </cell>
          <cell r="B128">
            <v>127</v>
          </cell>
        </row>
        <row r="129">
          <cell r="A129">
            <v>86100</v>
          </cell>
          <cell r="B129">
            <v>128</v>
          </cell>
        </row>
        <row r="130">
          <cell r="A130">
            <v>86800</v>
          </cell>
          <cell r="B130">
            <v>129</v>
          </cell>
        </row>
        <row r="131">
          <cell r="A131">
            <v>87150</v>
          </cell>
          <cell r="B131">
            <v>130</v>
          </cell>
        </row>
        <row r="132">
          <cell r="A132">
            <v>87500</v>
          </cell>
          <cell r="B132">
            <v>131</v>
          </cell>
        </row>
        <row r="133">
          <cell r="A133">
            <v>87850</v>
          </cell>
          <cell r="B133">
            <v>132</v>
          </cell>
        </row>
        <row r="134">
          <cell r="A134">
            <v>88200</v>
          </cell>
          <cell r="B134">
            <v>133</v>
          </cell>
        </row>
        <row r="135">
          <cell r="A135">
            <v>88550</v>
          </cell>
          <cell r="B135">
            <v>134</v>
          </cell>
        </row>
        <row r="136">
          <cell r="A136">
            <v>88900</v>
          </cell>
          <cell r="B136">
            <v>135</v>
          </cell>
        </row>
        <row r="137">
          <cell r="A137">
            <v>89250</v>
          </cell>
          <cell r="B137">
            <v>136</v>
          </cell>
        </row>
        <row r="138">
          <cell r="A138">
            <v>89600</v>
          </cell>
          <cell r="B138">
            <v>137</v>
          </cell>
        </row>
        <row r="139">
          <cell r="A139">
            <v>89950</v>
          </cell>
          <cell r="B139">
            <v>138</v>
          </cell>
        </row>
        <row r="140">
          <cell r="A140">
            <v>90300</v>
          </cell>
          <cell r="B140">
            <v>139</v>
          </cell>
        </row>
        <row r="141">
          <cell r="A141">
            <v>90650</v>
          </cell>
          <cell r="B141">
            <v>140</v>
          </cell>
        </row>
        <row r="142">
          <cell r="A142">
            <v>91000</v>
          </cell>
          <cell r="B142">
            <v>141</v>
          </cell>
        </row>
        <row r="143">
          <cell r="A143">
            <v>91350</v>
          </cell>
          <cell r="B143">
            <v>142</v>
          </cell>
        </row>
        <row r="144">
          <cell r="A144">
            <v>91700</v>
          </cell>
          <cell r="B144">
            <v>143</v>
          </cell>
        </row>
        <row r="145">
          <cell r="A145">
            <v>92050</v>
          </cell>
          <cell r="B145">
            <v>144</v>
          </cell>
        </row>
        <row r="146">
          <cell r="A146">
            <v>92400</v>
          </cell>
          <cell r="B146">
            <v>145</v>
          </cell>
        </row>
        <row r="147">
          <cell r="A147">
            <v>92800</v>
          </cell>
          <cell r="B147">
            <v>146</v>
          </cell>
        </row>
        <row r="148">
          <cell r="A148">
            <v>93100</v>
          </cell>
          <cell r="B148">
            <v>147</v>
          </cell>
        </row>
        <row r="149">
          <cell r="A149">
            <v>93480</v>
          </cell>
          <cell r="B149">
            <v>148</v>
          </cell>
        </row>
        <row r="150">
          <cell r="A150">
            <v>93800</v>
          </cell>
          <cell r="B150">
            <v>149</v>
          </cell>
        </row>
        <row r="151">
          <cell r="A151">
            <v>94150</v>
          </cell>
          <cell r="B151">
            <v>150</v>
          </cell>
        </row>
        <row r="152">
          <cell r="A152">
            <v>94500</v>
          </cell>
          <cell r="B152">
            <v>151</v>
          </cell>
        </row>
        <row r="153">
          <cell r="A153">
            <v>94850</v>
          </cell>
          <cell r="B153">
            <v>152</v>
          </cell>
        </row>
        <row r="154">
          <cell r="A154">
            <v>95200</v>
          </cell>
          <cell r="B154">
            <v>153</v>
          </cell>
        </row>
        <row r="155">
          <cell r="A155">
            <v>95550</v>
          </cell>
          <cell r="B155">
            <v>154</v>
          </cell>
        </row>
        <row r="156">
          <cell r="A156">
            <v>95900</v>
          </cell>
          <cell r="B156">
            <v>155</v>
          </cell>
        </row>
        <row r="157">
          <cell r="A157">
            <v>96250</v>
          </cell>
          <cell r="B157">
            <v>156</v>
          </cell>
        </row>
        <row r="158">
          <cell r="A158">
            <v>96600</v>
          </cell>
          <cell r="B158">
            <v>157</v>
          </cell>
        </row>
        <row r="159">
          <cell r="A159">
            <v>96950</v>
          </cell>
          <cell r="B159">
            <v>158</v>
          </cell>
        </row>
        <row r="160">
          <cell r="A160">
            <v>97300</v>
          </cell>
          <cell r="B160">
            <v>159</v>
          </cell>
        </row>
        <row r="161">
          <cell r="A161">
            <v>97650</v>
          </cell>
          <cell r="B161">
            <v>160</v>
          </cell>
        </row>
        <row r="162">
          <cell r="A162">
            <v>98000</v>
          </cell>
          <cell r="B162">
            <v>161</v>
          </cell>
        </row>
        <row r="163">
          <cell r="A163">
            <v>98350</v>
          </cell>
          <cell r="B163">
            <v>162</v>
          </cell>
        </row>
        <row r="164">
          <cell r="A164">
            <v>98700</v>
          </cell>
          <cell r="B164">
            <v>163</v>
          </cell>
        </row>
        <row r="165">
          <cell r="A165">
            <v>99050</v>
          </cell>
          <cell r="B165">
            <v>164</v>
          </cell>
        </row>
        <row r="166">
          <cell r="A166">
            <v>99400</v>
          </cell>
          <cell r="B166">
            <v>165</v>
          </cell>
        </row>
        <row r="167">
          <cell r="A167">
            <v>99750</v>
          </cell>
          <cell r="B167">
            <v>166</v>
          </cell>
        </row>
        <row r="168">
          <cell r="A168">
            <v>100100</v>
          </cell>
          <cell r="B168">
            <v>167</v>
          </cell>
        </row>
        <row r="169">
          <cell r="A169">
            <v>100450</v>
          </cell>
          <cell r="B169">
            <v>168</v>
          </cell>
        </row>
        <row r="170">
          <cell r="A170">
            <v>100800</v>
          </cell>
          <cell r="B170">
            <v>169</v>
          </cell>
        </row>
        <row r="171">
          <cell r="A171">
            <v>101100</v>
          </cell>
          <cell r="B171">
            <v>170</v>
          </cell>
        </row>
        <row r="172">
          <cell r="A172">
            <v>101500</v>
          </cell>
          <cell r="B172">
            <v>171</v>
          </cell>
        </row>
        <row r="173">
          <cell r="A173">
            <v>102200</v>
          </cell>
          <cell r="B173">
            <v>172</v>
          </cell>
        </row>
        <row r="174">
          <cell r="A174">
            <v>102900</v>
          </cell>
          <cell r="B174">
            <v>173</v>
          </cell>
        </row>
        <row r="175">
          <cell r="A175">
            <v>103600</v>
          </cell>
          <cell r="B175">
            <v>174</v>
          </cell>
        </row>
        <row r="176">
          <cell r="A176">
            <v>104300</v>
          </cell>
          <cell r="B176">
            <v>175</v>
          </cell>
        </row>
        <row r="177">
          <cell r="A177">
            <v>105000</v>
          </cell>
          <cell r="B177">
            <v>176</v>
          </cell>
        </row>
        <row r="178">
          <cell r="A178">
            <v>105700</v>
          </cell>
          <cell r="B178">
            <v>177</v>
          </cell>
        </row>
        <row r="179">
          <cell r="A179">
            <v>106400</v>
          </cell>
          <cell r="B179">
            <v>178</v>
          </cell>
        </row>
        <row r="180">
          <cell r="A180">
            <v>107100</v>
          </cell>
          <cell r="B180">
            <v>179</v>
          </cell>
        </row>
        <row r="181">
          <cell r="A181">
            <v>107800</v>
          </cell>
          <cell r="B181">
            <v>180</v>
          </cell>
        </row>
        <row r="182">
          <cell r="A182">
            <v>108500</v>
          </cell>
          <cell r="B182">
            <v>181</v>
          </cell>
        </row>
        <row r="183">
          <cell r="A183">
            <v>109200</v>
          </cell>
          <cell r="B183">
            <v>182</v>
          </cell>
        </row>
        <row r="184">
          <cell r="A184">
            <v>109900</v>
          </cell>
          <cell r="B184">
            <v>183</v>
          </cell>
        </row>
        <row r="185">
          <cell r="A185">
            <v>110250</v>
          </cell>
          <cell r="B185">
            <v>184</v>
          </cell>
        </row>
        <row r="186">
          <cell r="A186">
            <v>110600</v>
          </cell>
          <cell r="B186">
            <v>185</v>
          </cell>
        </row>
        <row r="187">
          <cell r="A187">
            <v>111300</v>
          </cell>
          <cell r="B187">
            <v>186</v>
          </cell>
        </row>
        <row r="188">
          <cell r="A188">
            <v>112000</v>
          </cell>
          <cell r="B188">
            <v>187</v>
          </cell>
        </row>
        <row r="189">
          <cell r="A189">
            <v>112350</v>
          </cell>
          <cell r="B189">
            <v>188</v>
          </cell>
        </row>
        <row r="190">
          <cell r="A190">
            <v>112700</v>
          </cell>
          <cell r="B190">
            <v>189</v>
          </cell>
        </row>
        <row r="191">
          <cell r="A191">
            <v>113050</v>
          </cell>
          <cell r="B191">
            <v>190</v>
          </cell>
        </row>
        <row r="192">
          <cell r="A192">
            <v>113400</v>
          </cell>
          <cell r="B192">
            <v>191</v>
          </cell>
        </row>
        <row r="193">
          <cell r="A193">
            <v>113750</v>
          </cell>
          <cell r="B193">
            <v>192</v>
          </cell>
        </row>
        <row r="194">
          <cell r="A194">
            <v>114100</v>
          </cell>
          <cell r="B194">
            <v>193</v>
          </cell>
        </row>
        <row r="195">
          <cell r="A195">
            <v>114450</v>
          </cell>
          <cell r="B195">
            <v>194</v>
          </cell>
        </row>
        <row r="196">
          <cell r="A196">
            <v>114800</v>
          </cell>
          <cell r="B196">
            <v>195</v>
          </cell>
        </row>
        <row r="197">
          <cell r="A197">
            <v>115150</v>
          </cell>
          <cell r="B197">
            <v>196</v>
          </cell>
        </row>
        <row r="198">
          <cell r="A198">
            <v>115500</v>
          </cell>
          <cell r="B198">
            <v>197</v>
          </cell>
        </row>
        <row r="199">
          <cell r="A199">
            <v>116200</v>
          </cell>
          <cell r="B199">
            <v>198</v>
          </cell>
        </row>
        <row r="200">
          <cell r="A200">
            <v>116900</v>
          </cell>
          <cell r="B200">
            <v>199</v>
          </cell>
        </row>
        <row r="201">
          <cell r="A201">
            <v>117600</v>
          </cell>
          <cell r="B201">
            <v>200</v>
          </cell>
        </row>
        <row r="202">
          <cell r="A202">
            <v>118300</v>
          </cell>
          <cell r="B202">
            <v>201</v>
          </cell>
        </row>
        <row r="203">
          <cell r="A203">
            <v>119000</v>
          </cell>
          <cell r="B203">
            <v>202</v>
          </cell>
        </row>
        <row r="204">
          <cell r="A204">
            <v>119700</v>
          </cell>
          <cell r="B204">
            <v>203</v>
          </cell>
        </row>
        <row r="205">
          <cell r="A205">
            <v>120400</v>
          </cell>
          <cell r="B205">
            <v>204</v>
          </cell>
        </row>
        <row r="206">
          <cell r="A206">
            <v>121100</v>
          </cell>
          <cell r="B206">
            <v>205</v>
          </cell>
        </row>
        <row r="207">
          <cell r="A207">
            <v>121800</v>
          </cell>
          <cell r="B207">
            <v>206</v>
          </cell>
        </row>
        <row r="208">
          <cell r="A208">
            <v>122500</v>
          </cell>
          <cell r="B208">
            <v>207</v>
          </cell>
        </row>
        <row r="209">
          <cell r="A209">
            <v>123200</v>
          </cell>
          <cell r="B209">
            <v>208</v>
          </cell>
        </row>
        <row r="210">
          <cell r="A210">
            <v>123900</v>
          </cell>
          <cell r="B210">
            <v>209</v>
          </cell>
        </row>
        <row r="211">
          <cell r="A211">
            <v>124600</v>
          </cell>
          <cell r="B211">
            <v>210</v>
          </cell>
        </row>
        <row r="212">
          <cell r="A212">
            <v>125300</v>
          </cell>
          <cell r="B212">
            <v>211</v>
          </cell>
        </row>
        <row r="213">
          <cell r="A213">
            <v>126000</v>
          </cell>
          <cell r="B213">
            <v>212</v>
          </cell>
        </row>
        <row r="214">
          <cell r="A214">
            <v>126700</v>
          </cell>
          <cell r="B214">
            <v>213</v>
          </cell>
        </row>
        <row r="215">
          <cell r="A215">
            <v>127400</v>
          </cell>
          <cell r="B215">
            <v>214</v>
          </cell>
        </row>
        <row r="216">
          <cell r="A216">
            <v>128100</v>
          </cell>
          <cell r="B216">
            <v>215</v>
          </cell>
        </row>
        <row r="217">
          <cell r="A217">
            <v>128800</v>
          </cell>
          <cell r="B217">
            <v>216</v>
          </cell>
        </row>
        <row r="218">
          <cell r="A218">
            <v>129500</v>
          </cell>
          <cell r="B218">
            <v>217</v>
          </cell>
        </row>
        <row r="219">
          <cell r="A219">
            <v>130200</v>
          </cell>
          <cell r="B219">
            <v>218</v>
          </cell>
        </row>
        <row r="220">
          <cell r="A220">
            <v>130900</v>
          </cell>
          <cell r="B220">
            <v>219</v>
          </cell>
        </row>
        <row r="221">
          <cell r="A221">
            <v>131600</v>
          </cell>
          <cell r="B221">
            <v>220</v>
          </cell>
        </row>
        <row r="222">
          <cell r="A222">
            <v>132300</v>
          </cell>
          <cell r="B222">
            <v>221</v>
          </cell>
        </row>
        <row r="223">
          <cell r="A223">
            <v>133000</v>
          </cell>
          <cell r="B223">
            <v>222</v>
          </cell>
        </row>
        <row r="224">
          <cell r="A224">
            <v>133700</v>
          </cell>
          <cell r="B224">
            <v>223</v>
          </cell>
        </row>
        <row r="225">
          <cell r="A225">
            <v>134400</v>
          </cell>
          <cell r="B225">
            <v>224</v>
          </cell>
        </row>
        <row r="226">
          <cell r="A226">
            <v>135100</v>
          </cell>
          <cell r="B226">
            <v>225</v>
          </cell>
        </row>
        <row r="227">
          <cell r="A227">
            <v>135800</v>
          </cell>
          <cell r="B227">
            <v>226</v>
          </cell>
        </row>
        <row r="228">
          <cell r="A228">
            <v>136500</v>
          </cell>
          <cell r="B228">
            <v>227</v>
          </cell>
        </row>
        <row r="229">
          <cell r="A229">
            <v>137200</v>
          </cell>
          <cell r="B229">
            <v>228</v>
          </cell>
        </row>
        <row r="230">
          <cell r="A230">
            <v>137900</v>
          </cell>
          <cell r="B230">
            <v>229</v>
          </cell>
        </row>
        <row r="231">
          <cell r="A231">
            <v>138600</v>
          </cell>
          <cell r="B231">
            <v>230</v>
          </cell>
        </row>
        <row r="232">
          <cell r="A232">
            <v>139300</v>
          </cell>
          <cell r="B232">
            <v>231</v>
          </cell>
        </row>
        <row r="233">
          <cell r="A233">
            <v>140000</v>
          </cell>
          <cell r="B233">
            <v>232</v>
          </cell>
        </row>
        <row r="234">
          <cell r="A234">
            <v>140700</v>
          </cell>
          <cell r="B234">
            <v>233</v>
          </cell>
        </row>
        <row r="235">
          <cell r="A235">
            <v>141400</v>
          </cell>
          <cell r="B235">
            <v>234</v>
          </cell>
        </row>
        <row r="236">
          <cell r="A236">
            <v>141750</v>
          </cell>
          <cell r="B236">
            <v>235</v>
          </cell>
        </row>
        <row r="237">
          <cell r="A237">
            <v>142100</v>
          </cell>
          <cell r="B237">
            <v>236</v>
          </cell>
        </row>
        <row r="238">
          <cell r="A238">
            <v>142450</v>
          </cell>
          <cell r="B238">
            <v>237</v>
          </cell>
        </row>
        <row r="239">
          <cell r="A239">
            <v>142800</v>
          </cell>
          <cell r="B239">
            <v>238</v>
          </cell>
        </row>
        <row r="240">
          <cell r="A240">
            <v>143500</v>
          </cell>
          <cell r="B240">
            <v>239</v>
          </cell>
        </row>
        <row r="241">
          <cell r="A241">
            <v>144200</v>
          </cell>
          <cell r="B241">
            <v>240</v>
          </cell>
        </row>
        <row r="242">
          <cell r="A242">
            <v>144900</v>
          </cell>
          <cell r="B242">
            <v>241</v>
          </cell>
        </row>
        <row r="243">
          <cell r="A243">
            <v>145600</v>
          </cell>
          <cell r="B243">
            <v>242</v>
          </cell>
        </row>
        <row r="244">
          <cell r="A244">
            <v>146300</v>
          </cell>
          <cell r="B244">
            <v>243</v>
          </cell>
        </row>
        <row r="245">
          <cell r="A245">
            <v>147000</v>
          </cell>
          <cell r="B245">
            <v>244</v>
          </cell>
        </row>
        <row r="246">
          <cell r="A246">
            <v>147700</v>
          </cell>
          <cell r="B246">
            <v>245</v>
          </cell>
        </row>
        <row r="247">
          <cell r="A247">
            <v>148400</v>
          </cell>
          <cell r="B247">
            <v>246</v>
          </cell>
        </row>
        <row r="248">
          <cell r="A248">
            <v>149100</v>
          </cell>
          <cell r="B248">
            <v>247</v>
          </cell>
        </row>
        <row r="249">
          <cell r="A249">
            <v>149800</v>
          </cell>
          <cell r="B249">
            <v>248</v>
          </cell>
        </row>
        <row r="250">
          <cell r="A250">
            <v>150500</v>
          </cell>
          <cell r="B250">
            <v>249</v>
          </cell>
        </row>
        <row r="251">
          <cell r="A251">
            <v>151200</v>
          </cell>
          <cell r="B251">
            <v>250</v>
          </cell>
        </row>
        <row r="252">
          <cell r="A252">
            <v>151550</v>
          </cell>
          <cell r="B252">
            <v>251</v>
          </cell>
        </row>
        <row r="253">
          <cell r="A253">
            <v>151900</v>
          </cell>
          <cell r="B253">
            <v>252</v>
          </cell>
        </row>
        <row r="254">
          <cell r="A254">
            <v>152600</v>
          </cell>
          <cell r="B254">
            <v>253</v>
          </cell>
        </row>
        <row r="255">
          <cell r="A255">
            <v>153300</v>
          </cell>
          <cell r="B255">
            <v>254</v>
          </cell>
        </row>
        <row r="256">
          <cell r="A256">
            <v>154000</v>
          </cell>
          <cell r="B256">
            <v>255</v>
          </cell>
        </row>
        <row r="257">
          <cell r="A257">
            <v>154700</v>
          </cell>
          <cell r="B257">
            <v>256</v>
          </cell>
        </row>
        <row r="258">
          <cell r="A258">
            <v>155400</v>
          </cell>
          <cell r="B258">
            <v>257</v>
          </cell>
        </row>
        <row r="259">
          <cell r="A259">
            <v>155750</v>
          </cell>
          <cell r="B259">
            <v>258</v>
          </cell>
        </row>
        <row r="260">
          <cell r="A260">
            <v>156100</v>
          </cell>
          <cell r="B260">
            <v>259</v>
          </cell>
        </row>
        <row r="261">
          <cell r="A261">
            <v>156800</v>
          </cell>
          <cell r="B261">
            <v>260</v>
          </cell>
        </row>
        <row r="262">
          <cell r="A262">
            <v>157500</v>
          </cell>
          <cell r="B262">
            <v>261</v>
          </cell>
        </row>
        <row r="263">
          <cell r="A263">
            <v>158200</v>
          </cell>
          <cell r="B263">
            <v>262</v>
          </cell>
        </row>
        <row r="264">
          <cell r="A264">
            <v>158900</v>
          </cell>
          <cell r="B264">
            <v>263</v>
          </cell>
        </row>
        <row r="265">
          <cell r="A265">
            <v>159600</v>
          </cell>
          <cell r="B265">
            <v>264</v>
          </cell>
        </row>
        <row r="266">
          <cell r="A266">
            <v>160300</v>
          </cell>
          <cell r="B266">
            <v>265</v>
          </cell>
        </row>
        <row r="267">
          <cell r="A267">
            <v>161000</v>
          </cell>
          <cell r="B267">
            <v>266</v>
          </cell>
        </row>
        <row r="268">
          <cell r="A268">
            <v>161700</v>
          </cell>
          <cell r="B268">
            <v>267</v>
          </cell>
        </row>
        <row r="269">
          <cell r="A269">
            <v>162400</v>
          </cell>
          <cell r="B269">
            <v>268</v>
          </cell>
        </row>
        <row r="270">
          <cell r="A270">
            <v>163100</v>
          </cell>
          <cell r="B270">
            <v>269</v>
          </cell>
        </row>
        <row r="271">
          <cell r="A271">
            <v>163800</v>
          </cell>
          <cell r="B271">
            <v>270</v>
          </cell>
        </row>
        <row r="272">
          <cell r="A272">
            <v>164500</v>
          </cell>
          <cell r="B272">
            <v>271</v>
          </cell>
        </row>
        <row r="273">
          <cell r="A273">
            <v>165200</v>
          </cell>
          <cell r="B273">
            <v>272</v>
          </cell>
        </row>
        <row r="274">
          <cell r="A274">
            <v>165900</v>
          </cell>
          <cell r="B274">
            <v>273</v>
          </cell>
        </row>
        <row r="275">
          <cell r="A275">
            <v>166600</v>
          </cell>
          <cell r="B275">
            <v>274</v>
          </cell>
        </row>
        <row r="276">
          <cell r="A276">
            <v>167300</v>
          </cell>
          <cell r="B276">
            <v>275</v>
          </cell>
        </row>
        <row r="277">
          <cell r="A277">
            <v>168000</v>
          </cell>
          <cell r="B277">
            <v>276</v>
          </cell>
        </row>
        <row r="278">
          <cell r="A278">
            <v>168700</v>
          </cell>
          <cell r="B278">
            <v>277</v>
          </cell>
        </row>
        <row r="279">
          <cell r="A279">
            <v>178640</v>
          </cell>
          <cell r="B279">
            <v>278</v>
          </cell>
        </row>
        <row r="280">
          <cell r="A280">
            <v>179350</v>
          </cell>
          <cell r="B280">
            <v>279</v>
          </cell>
        </row>
        <row r="281">
          <cell r="A281">
            <v>180050</v>
          </cell>
          <cell r="B281">
            <v>280</v>
          </cell>
        </row>
        <row r="282">
          <cell r="A282">
            <v>180750</v>
          </cell>
          <cell r="B282">
            <v>281</v>
          </cell>
        </row>
        <row r="283">
          <cell r="A283">
            <v>181450</v>
          </cell>
          <cell r="B283">
            <v>282</v>
          </cell>
        </row>
        <row r="284">
          <cell r="A284">
            <v>182150</v>
          </cell>
          <cell r="B284">
            <v>283</v>
          </cell>
        </row>
        <row r="285">
          <cell r="A285">
            <v>182850</v>
          </cell>
          <cell r="B285">
            <v>284</v>
          </cell>
        </row>
        <row r="286">
          <cell r="A286">
            <v>183550</v>
          </cell>
          <cell r="B286">
            <v>285</v>
          </cell>
        </row>
        <row r="287">
          <cell r="A287">
            <v>184250</v>
          </cell>
          <cell r="B287">
            <v>286</v>
          </cell>
        </row>
        <row r="288">
          <cell r="A288">
            <v>184950</v>
          </cell>
          <cell r="B288">
            <v>287</v>
          </cell>
        </row>
        <row r="289">
          <cell r="A289">
            <v>185650</v>
          </cell>
          <cell r="B289">
            <v>288</v>
          </cell>
        </row>
        <row r="290">
          <cell r="A290">
            <v>186350</v>
          </cell>
          <cell r="B290">
            <v>289</v>
          </cell>
        </row>
        <row r="291">
          <cell r="A291">
            <v>187050</v>
          </cell>
          <cell r="B291">
            <v>290</v>
          </cell>
        </row>
        <row r="292">
          <cell r="A292">
            <v>187750</v>
          </cell>
          <cell r="B292">
            <v>291</v>
          </cell>
        </row>
        <row r="293">
          <cell r="A293">
            <v>188450</v>
          </cell>
          <cell r="B293">
            <v>292</v>
          </cell>
        </row>
        <row r="294">
          <cell r="A294">
            <v>189150</v>
          </cell>
          <cell r="B294">
            <v>293</v>
          </cell>
        </row>
        <row r="295">
          <cell r="A295">
            <v>189850</v>
          </cell>
          <cell r="B295">
            <v>294</v>
          </cell>
        </row>
        <row r="296">
          <cell r="A296">
            <v>190200</v>
          </cell>
          <cell r="B296">
            <v>295</v>
          </cell>
        </row>
        <row r="297">
          <cell r="A297">
            <v>190550</v>
          </cell>
          <cell r="B297">
            <v>296</v>
          </cell>
        </row>
        <row r="298">
          <cell r="A298">
            <v>190900</v>
          </cell>
          <cell r="B298">
            <v>297</v>
          </cell>
        </row>
        <row r="299">
          <cell r="A299">
            <v>191250</v>
          </cell>
          <cell r="B299">
            <v>298</v>
          </cell>
        </row>
        <row r="300">
          <cell r="A300">
            <v>191600</v>
          </cell>
          <cell r="B300">
            <v>299</v>
          </cell>
        </row>
        <row r="301">
          <cell r="A301">
            <v>191950</v>
          </cell>
          <cell r="B301">
            <v>300</v>
          </cell>
        </row>
        <row r="302">
          <cell r="A302">
            <v>192650</v>
          </cell>
          <cell r="B302">
            <v>301</v>
          </cell>
        </row>
        <row r="303">
          <cell r="A303">
            <v>193350</v>
          </cell>
          <cell r="B303">
            <v>302</v>
          </cell>
        </row>
        <row r="304">
          <cell r="A304">
            <v>194050</v>
          </cell>
          <cell r="B304">
            <v>303</v>
          </cell>
        </row>
        <row r="305">
          <cell r="A305">
            <v>194750</v>
          </cell>
          <cell r="B305">
            <v>304</v>
          </cell>
        </row>
        <row r="306">
          <cell r="A306">
            <v>195450</v>
          </cell>
          <cell r="B306">
            <v>305</v>
          </cell>
        </row>
        <row r="307">
          <cell r="A307">
            <v>196150</v>
          </cell>
          <cell r="B307">
            <v>306</v>
          </cell>
        </row>
        <row r="308">
          <cell r="A308">
            <v>196850</v>
          </cell>
          <cell r="B308">
            <v>307</v>
          </cell>
        </row>
        <row r="309">
          <cell r="A309">
            <v>197550</v>
          </cell>
          <cell r="B309">
            <v>308</v>
          </cell>
        </row>
        <row r="310">
          <cell r="A310">
            <v>198250</v>
          </cell>
          <cell r="B310">
            <v>309</v>
          </cell>
        </row>
        <row r="311">
          <cell r="A311">
            <v>198950</v>
          </cell>
          <cell r="B311">
            <v>310</v>
          </cell>
        </row>
        <row r="312">
          <cell r="A312">
            <v>199650</v>
          </cell>
          <cell r="B312">
            <v>311</v>
          </cell>
        </row>
        <row r="313">
          <cell r="A313">
            <v>200350</v>
          </cell>
          <cell r="B313">
            <v>312</v>
          </cell>
        </row>
        <row r="314">
          <cell r="A314">
            <v>201050</v>
          </cell>
          <cell r="B314">
            <v>313</v>
          </cell>
        </row>
        <row r="315">
          <cell r="A315">
            <v>201750</v>
          </cell>
          <cell r="B315">
            <v>314</v>
          </cell>
        </row>
        <row r="316">
          <cell r="A316">
            <v>203150</v>
          </cell>
          <cell r="B316">
            <v>316</v>
          </cell>
        </row>
        <row r="317">
          <cell r="A317">
            <v>202450</v>
          </cell>
          <cell r="B317">
            <v>316</v>
          </cell>
        </row>
        <row r="318">
          <cell r="A318">
            <v>203850</v>
          </cell>
          <cell r="B318">
            <v>317</v>
          </cell>
        </row>
        <row r="319">
          <cell r="A319">
            <v>204550</v>
          </cell>
          <cell r="B319">
            <v>318</v>
          </cell>
        </row>
        <row r="320">
          <cell r="A320">
            <v>205250</v>
          </cell>
          <cell r="B320">
            <v>319</v>
          </cell>
        </row>
        <row r="321">
          <cell r="A321">
            <v>205950</v>
          </cell>
          <cell r="B321">
            <v>320</v>
          </cell>
        </row>
        <row r="322">
          <cell r="A322">
            <v>206650</v>
          </cell>
          <cell r="B322">
            <v>321</v>
          </cell>
        </row>
        <row r="323">
          <cell r="A323">
            <v>207350</v>
          </cell>
          <cell r="B323">
            <v>322</v>
          </cell>
        </row>
        <row r="324">
          <cell r="A324">
            <v>208050</v>
          </cell>
          <cell r="B324">
            <v>323</v>
          </cell>
        </row>
        <row r="325">
          <cell r="A325">
            <v>208750</v>
          </cell>
          <cell r="B325">
            <v>324</v>
          </cell>
        </row>
        <row r="326">
          <cell r="A326">
            <v>209450</v>
          </cell>
          <cell r="B326">
            <v>325</v>
          </cell>
        </row>
        <row r="327">
          <cell r="A327">
            <v>210150</v>
          </cell>
          <cell r="B327">
            <v>326</v>
          </cell>
        </row>
        <row r="328">
          <cell r="A328">
            <v>210850</v>
          </cell>
          <cell r="B328">
            <v>327</v>
          </cell>
        </row>
        <row r="329">
          <cell r="A329">
            <v>211550</v>
          </cell>
          <cell r="B329">
            <v>328</v>
          </cell>
        </row>
        <row r="330">
          <cell r="A330">
            <v>212250</v>
          </cell>
          <cell r="B330">
            <v>329</v>
          </cell>
        </row>
        <row r="331">
          <cell r="A331">
            <v>212950</v>
          </cell>
          <cell r="B331">
            <v>330</v>
          </cell>
        </row>
        <row r="332">
          <cell r="A332">
            <v>213650</v>
          </cell>
          <cell r="B332">
            <v>331</v>
          </cell>
        </row>
        <row r="333">
          <cell r="A333">
            <v>214350</v>
          </cell>
          <cell r="B333">
            <v>332</v>
          </cell>
        </row>
        <row r="334">
          <cell r="A334">
            <v>215050</v>
          </cell>
          <cell r="B334">
            <v>333</v>
          </cell>
        </row>
        <row r="335">
          <cell r="A335">
            <v>215750</v>
          </cell>
          <cell r="B335">
            <v>334</v>
          </cell>
        </row>
        <row r="336">
          <cell r="A336">
            <v>216450</v>
          </cell>
          <cell r="B336">
            <v>335</v>
          </cell>
        </row>
        <row r="337">
          <cell r="A337">
            <v>217150</v>
          </cell>
          <cell r="B337">
            <v>336</v>
          </cell>
        </row>
        <row r="338">
          <cell r="A338">
            <v>217850</v>
          </cell>
          <cell r="B338">
            <v>337</v>
          </cell>
        </row>
        <row r="339">
          <cell r="A339">
            <v>218550</v>
          </cell>
          <cell r="B339">
            <v>338</v>
          </cell>
        </row>
        <row r="340">
          <cell r="A340">
            <v>219250</v>
          </cell>
          <cell r="B340">
            <v>339</v>
          </cell>
        </row>
        <row r="341">
          <cell r="A341">
            <v>219950</v>
          </cell>
          <cell r="B341">
            <v>340</v>
          </cell>
        </row>
        <row r="342">
          <cell r="A342">
            <v>220650</v>
          </cell>
          <cell r="B342">
            <v>341</v>
          </cell>
        </row>
        <row r="343">
          <cell r="A343">
            <v>221350</v>
          </cell>
          <cell r="B343">
            <v>342</v>
          </cell>
        </row>
        <row r="344">
          <cell r="A344">
            <v>222050</v>
          </cell>
          <cell r="B344">
            <v>343</v>
          </cell>
        </row>
        <row r="345">
          <cell r="A345">
            <v>222750</v>
          </cell>
          <cell r="B345">
            <v>344</v>
          </cell>
        </row>
        <row r="346">
          <cell r="A346">
            <v>223450</v>
          </cell>
          <cell r="B346">
            <v>345</v>
          </cell>
        </row>
        <row r="347">
          <cell r="A347">
            <v>224150</v>
          </cell>
          <cell r="B347">
            <v>346</v>
          </cell>
        </row>
        <row r="348">
          <cell r="A348">
            <v>224850</v>
          </cell>
          <cell r="B348">
            <v>347</v>
          </cell>
        </row>
        <row r="349">
          <cell r="A349">
            <v>225550</v>
          </cell>
          <cell r="B349">
            <v>348</v>
          </cell>
        </row>
        <row r="350">
          <cell r="A350">
            <v>226250</v>
          </cell>
          <cell r="B350">
            <v>349</v>
          </cell>
        </row>
        <row r="351">
          <cell r="A351">
            <v>226950</v>
          </cell>
          <cell r="B351">
            <v>350</v>
          </cell>
        </row>
        <row r="352">
          <cell r="A352">
            <v>227650</v>
          </cell>
          <cell r="B352">
            <v>351</v>
          </cell>
        </row>
        <row r="353">
          <cell r="A353">
            <v>228350</v>
          </cell>
          <cell r="B353">
            <v>352</v>
          </cell>
        </row>
        <row r="354">
          <cell r="A354">
            <v>229050</v>
          </cell>
          <cell r="B354">
            <v>353</v>
          </cell>
        </row>
        <row r="355">
          <cell r="A355">
            <v>229750</v>
          </cell>
          <cell r="B355">
            <v>354</v>
          </cell>
        </row>
        <row r="356">
          <cell r="A356">
            <v>230450</v>
          </cell>
          <cell r="B356">
            <v>355</v>
          </cell>
        </row>
        <row r="357">
          <cell r="A357">
            <v>231150</v>
          </cell>
          <cell r="B357">
            <v>356</v>
          </cell>
        </row>
        <row r="358">
          <cell r="A358">
            <v>231850</v>
          </cell>
          <cell r="B358">
            <v>357</v>
          </cell>
        </row>
      </sheetData>
      <sheetData sheetId="10" refreshError="1"/>
      <sheetData sheetId="11" refreshError="1">
        <row r="2">
          <cell r="A2">
            <v>-1</v>
          </cell>
          <cell r="B2" t="str">
            <v>280BSC0005</v>
          </cell>
        </row>
        <row r="3">
          <cell r="A3">
            <v>3800</v>
          </cell>
          <cell r="B3" t="str">
            <v>280BSC0010</v>
          </cell>
        </row>
        <row r="4">
          <cell r="A4">
            <v>20600</v>
          </cell>
          <cell r="B4" t="str">
            <v>280BSC0015</v>
          </cell>
        </row>
        <row r="5">
          <cell r="A5">
            <v>23000</v>
          </cell>
          <cell r="B5" t="str">
            <v>280BSC0020</v>
          </cell>
        </row>
        <row r="6">
          <cell r="A6">
            <v>31700</v>
          </cell>
          <cell r="B6" t="str">
            <v>280BSC0030</v>
          </cell>
        </row>
        <row r="7">
          <cell r="A7">
            <v>35400</v>
          </cell>
          <cell r="B7" t="str">
            <v>280BSC0040</v>
          </cell>
        </row>
        <row r="8">
          <cell r="A8">
            <v>53000</v>
          </cell>
          <cell r="B8" t="str">
            <v>280BSC0050</v>
          </cell>
        </row>
        <row r="9">
          <cell r="A9">
            <v>55800</v>
          </cell>
          <cell r="B9" t="str">
            <v>280BSC0055</v>
          </cell>
        </row>
        <row r="10">
          <cell r="A10">
            <v>60100</v>
          </cell>
          <cell r="B10" t="str">
            <v>280BSC0060</v>
          </cell>
        </row>
        <row r="11">
          <cell r="A11">
            <v>64200</v>
          </cell>
          <cell r="B11" t="str">
            <v>280BSC0065</v>
          </cell>
        </row>
        <row r="12">
          <cell r="A12">
            <v>84200</v>
          </cell>
          <cell r="B12" t="str">
            <v>280BSC0070</v>
          </cell>
        </row>
        <row r="13">
          <cell r="A13">
            <v>111500</v>
          </cell>
          <cell r="B13" t="str">
            <v>280BSC0085</v>
          </cell>
        </row>
        <row r="14">
          <cell r="A14">
            <v>122500</v>
          </cell>
          <cell r="B14" t="str">
            <v>280BSC0090</v>
          </cell>
        </row>
        <row r="15">
          <cell r="A15">
            <v>128900</v>
          </cell>
          <cell r="B15" t="str">
            <v>280BSC0092</v>
          </cell>
        </row>
        <row r="16">
          <cell r="A16">
            <v>132900</v>
          </cell>
          <cell r="B16" t="str">
            <v>280BSC0095</v>
          </cell>
        </row>
        <row r="17">
          <cell r="A17">
            <v>178200</v>
          </cell>
          <cell r="B17" t="str">
            <v>280BSC0110</v>
          </cell>
        </row>
        <row r="18">
          <cell r="A18">
            <v>220700</v>
          </cell>
          <cell r="B18" t="str">
            <v>280BSC0115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  <sheetName val="9ª JUN 07 REAJUSTADA Rev0"/>
      <sheetName val="Resumo serviços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CUSTO EQUIP"/>
      <sheetName val="Comp P Unit "/>
      <sheetName val="medição"/>
      <sheetName val="CALCULOS AUXILIARES"/>
      <sheetName val="CUSTO MATERIAL"/>
      <sheetName val="Croqui"/>
      <sheetName val="C MÃO OBRA"/>
      <sheetName val="Página 16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Sheet6"/>
      <sheetName val="projeto"/>
      <sheetName val="p a t o 99 b"/>
      <sheetName val="Planilha1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>
            <v>0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>
            <v>0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>
            <v>0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>
            <v>0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>
            <v>0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>
            <v>0</v>
          </cell>
          <cell r="D29">
            <v>0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>
            <v>0</v>
          </cell>
          <cell r="D30">
            <v>0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>
            <v>0</v>
          </cell>
          <cell r="D31">
            <v>0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>
            <v>0</v>
          </cell>
          <cell r="D32">
            <v>0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>
            <v>0</v>
          </cell>
          <cell r="D33">
            <v>0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>
            <v>0</v>
          </cell>
          <cell r="D34">
            <v>0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>
            <v>0</v>
          </cell>
          <cell r="D35">
            <v>0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>
            <v>0</v>
          </cell>
          <cell r="D36">
            <v>0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>
            <v>0</v>
          </cell>
          <cell r="D37">
            <v>0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>
            <v>0</v>
          </cell>
          <cell r="D38">
            <v>0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>
            <v>0</v>
          </cell>
          <cell r="D39">
            <v>0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>
            <v>0</v>
          </cell>
          <cell r="D40">
            <v>0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>
            <v>0</v>
          </cell>
          <cell r="D41">
            <v>0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>
            <v>0</v>
          </cell>
          <cell r="D42">
            <v>0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>
            <v>0</v>
          </cell>
          <cell r="D43">
            <v>0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>
            <v>0</v>
          </cell>
          <cell r="D44">
            <v>0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>
            <v>0</v>
          </cell>
          <cell r="D45">
            <v>0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>
            <v>0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>
            <v>0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>
            <v>0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>
            <v>0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>
            <v>0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>
            <v>0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>
            <v>0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>
            <v>0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>
            <v>0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>
            <v>0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>
            <v>0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>
            <v>0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>
            <v>0</v>
          </cell>
          <cell r="D61">
            <v>0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>
            <v>0</v>
          </cell>
          <cell r="D62">
            <v>0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>
            <v>0</v>
          </cell>
          <cell r="D66">
            <v>0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>
            <v>0</v>
          </cell>
          <cell r="D67">
            <v>0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>
            <v>0</v>
          </cell>
          <cell r="D68">
            <v>0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>
            <v>0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>
            <v>0</v>
          </cell>
          <cell r="D70">
            <v>0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>
            <v>0</v>
          </cell>
          <cell r="D71">
            <v>0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>
            <v>0</v>
          </cell>
          <cell r="D72">
            <v>0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>
            <v>0</v>
          </cell>
          <cell r="D73">
            <v>0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>
            <v>0</v>
          </cell>
          <cell r="D74">
            <v>0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>
            <v>0</v>
          </cell>
          <cell r="D75">
            <v>0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>
            <v>0</v>
          </cell>
          <cell r="D76">
            <v>0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>
            <v>0</v>
          </cell>
          <cell r="D77">
            <v>0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>
            <v>0</v>
          </cell>
          <cell r="D78">
            <v>0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>
            <v>0</v>
          </cell>
          <cell r="D79">
            <v>0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>
            <v>0</v>
          </cell>
          <cell r="D80">
            <v>0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>
            <v>0</v>
          </cell>
          <cell r="D81">
            <v>0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>
            <v>0</v>
          </cell>
          <cell r="D82">
            <v>0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>
            <v>0</v>
          </cell>
          <cell r="D83">
            <v>0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>
            <v>0</v>
          </cell>
          <cell r="D84">
            <v>0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>
            <v>0</v>
          </cell>
          <cell r="D85">
            <v>0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>
            <v>0</v>
          </cell>
          <cell r="D95">
            <v>0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>
            <v>0</v>
          </cell>
          <cell r="D96">
            <v>0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>
            <v>0</v>
          </cell>
          <cell r="D97">
            <v>0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>
            <v>0</v>
          </cell>
          <cell r="D98">
            <v>0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>
            <v>0</v>
          </cell>
          <cell r="D99">
            <v>0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>
            <v>0</v>
          </cell>
          <cell r="D100">
            <v>0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>
            <v>0</v>
          </cell>
          <cell r="D104">
            <v>0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>
            <v>0</v>
          </cell>
          <cell r="D105">
            <v>0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>
            <v>0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>
            <v>0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>
            <v>0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>
            <v>0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>
            <v>0</v>
          </cell>
          <cell r="D110">
            <v>0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>
            <v>0</v>
          </cell>
          <cell r="D111">
            <v>0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>
            <v>0</v>
          </cell>
          <cell r="D117">
            <v>0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>
            <v>0</v>
          </cell>
          <cell r="D118">
            <v>0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>
            <v>0</v>
          </cell>
          <cell r="D119">
            <v>0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>
            <v>0</v>
          </cell>
          <cell r="D120">
            <v>0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>
            <v>0</v>
          </cell>
          <cell r="D121">
            <v>0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>
            <v>0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>
            <v>0</v>
          </cell>
          <cell r="D123">
            <v>0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>
            <v>0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>
            <v>0</v>
          </cell>
          <cell r="D125">
            <v>0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>
            <v>0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>
            <v>0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>
            <v>0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>
            <v>0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>
            <v>0</v>
          </cell>
          <cell r="D130">
            <v>0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>
            <v>0</v>
          </cell>
          <cell r="D131">
            <v>0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>
            <v>0</v>
          </cell>
          <cell r="D132">
            <v>0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>
            <v>0</v>
          </cell>
          <cell r="D133">
            <v>0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>
            <v>0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>
            <v>0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>
            <v>0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>
            <v>0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>
            <v>0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>
            <v>0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>
            <v>0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>
            <v>0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>
            <v>0</v>
          </cell>
          <cell r="D142">
            <v>0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>
            <v>0</v>
          </cell>
          <cell r="D143">
            <v>0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>
            <v>0</v>
          </cell>
          <cell r="D144">
            <v>0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>
            <v>0</v>
          </cell>
          <cell r="D145">
            <v>0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>
            <v>0</v>
          </cell>
          <cell r="D146">
            <v>0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>
            <v>0</v>
          </cell>
          <cell r="D147">
            <v>0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>
            <v>0</v>
          </cell>
          <cell r="D148">
            <v>0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>
            <v>0</v>
          </cell>
          <cell r="D149">
            <v>0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>
            <v>0</v>
          </cell>
          <cell r="D150">
            <v>0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>
            <v>0</v>
          </cell>
          <cell r="D151">
            <v>0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>
            <v>0</v>
          </cell>
          <cell r="D152">
            <v>0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>
            <v>0</v>
          </cell>
          <cell r="D153">
            <v>0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>
            <v>0</v>
          </cell>
          <cell r="D154">
            <v>0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>
            <v>0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>
            <v>0</v>
          </cell>
          <cell r="D156">
            <v>0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>
            <v>0</v>
          </cell>
          <cell r="D157">
            <v>0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>
            <v>0</v>
          </cell>
          <cell r="D158">
            <v>0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>
            <v>0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>
            <v>0</v>
          </cell>
          <cell r="D160">
            <v>0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>
            <v>0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>
            <v>0</v>
          </cell>
          <cell r="D165">
            <v>0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>
            <v>0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>
            <v>0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>
            <v>0</v>
          </cell>
          <cell r="D168">
            <v>0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>
            <v>0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>
            <v>0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>
            <v>0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>
            <v>0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>
            <v>0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>
            <v>0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>
            <v>0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>
            <v>0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>
            <v>0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>
            <v>0</v>
          </cell>
          <cell r="D178">
            <v>0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>
            <v>0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>
            <v>0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>
            <v>0</v>
          </cell>
          <cell r="D181">
            <v>0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>
            <v>0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>
            <v>0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>
            <v>0</v>
          </cell>
          <cell r="D184">
            <v>0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>
            <v>0</v>
          </cell>
          <cell r="D185">
            <v>0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>
            <v>0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>
            <v>0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>
            <v>0</v>
          </cell>
          <cell r="D188">
            <v>0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>
            <v>0</v>
          </cell>
          <cell r="D189">
            <v>0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>
            <v>0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>
            <v>0</v>
          </cell>
          <cell r="D191">
            <v>0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>
            <v>0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>
            <v>0</v>
          </cell>
          <cell r="D193">
            <v>0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>
            <v>0</v>
          </cell>
          <cell r="D194">
            <v>0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>
            <v>0</v>
          </cell>
          <cell r="D195">
            <v>0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>
            <v>0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>
            <v>0</v>
          </cell>
          <cell r="D197">
            <v>0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>
            <v>0</v>
          </cell>
          <cell r="D198">
            <v>0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>
            <v>0</v>
          </cell>
          <cell r="D199">
            <v>0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>
            <v>0</v>
          </cell>
          <cell r="D200">
            <v>0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>
            <v>0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>
            <v>0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>
            <v>0</v>
          </cell>
          <cell r="D207">
            <v>0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>
            <v>0</v>
          </cell>
          <cell r="D208">
            <v>0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>
            <v>0</v>
          </cell>
          <cell r="D209">
            <v>0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>
            <v>0</v>
          </cell>
          <cell r="D210">
            <v>0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>
            <v>0</v>
          </cell>
          <cell r="D211">
            <v>0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>
            <v>0</v>
          </cell>
          <cell r="D212">
            <v>0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>
            <v>0</v>
          </cell>
          <cell r="D213">
            <v>0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>
            <v>0</v>
          </cell>
          <cell r="D214">
            <v>0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>
            <v>0</v>
          </cell>
          <cell r="D215">
            <v>0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>
            <v>0</v>
          </cell>
          <cell r="D216">
            <v>0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>
            <v>0</v>
          </cell>
          <cell r="D217">
            <v>0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>
            <v>0</v>
          </cell>
          <cell r="D218">
            <v>0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>
            <v>0</v>
          </cell>
          <cell r="D219">
            <v>0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>
            <v>0</v>
          </cell>
          <cell r="D220">
            <v>0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>
            <v>0</v>
          </cell>
          <cell r="D221">
            <v>0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>
            <v>0</v>
          </cell>
          <cell r="D222">
            <v>0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>
            <v>0</v>
          </cell>
          <cell r="D223">
            <v>0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>
            <v>0</v>
          </cell>
          <cell r="D224">
            <v>0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>
            <v>0</v>
          </cell>
          <cell r="D225">
            <v>0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>
            <v>0</v>
          </cell>
          <cell r="D227">
            <v>0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>
            <v>0</v>
          </cell>
          <cell r="D228">
            <v>0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>
            <v>0</v>
          </cell>
          <cell r="D229">
            <v>0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>
            <v>0</v>
          </cell>
          <cell r="D231">
            <v>0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>
            <v>0</v>
          </cell>
          <cell r="D232">
            <v>0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>
            <v>0</v>
          </cell>
          <cell r="D233">
            <v>0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>
            <v>0</v>
          </cell>
          <cell r="D21">
            <v>0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>
            <v>0</v>
          </cell>
          <cell r="D22">
            <v>0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>
            <v>0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>
            <v>0</v>
          </cell>
          <cell r="D26">
            <v>0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>
            <v>0</v>
          </cell>
          <cell r="D30">
            <v>0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>
            <v>0</v>
          </cell>
          <cell r="D31">
            <v>0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>
            <v>0</v>
          </cell>
          <cell r="D32">
            <v>0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>
            <v>0</v>
          </cell>
          <cell r="D33">
            <v>0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>
            <v>0</v>
          </cell>
          <cell r="D34">
            <v>0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>
            <v>0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>
            <v>0</v>
          </cell>
          <cell r="D40">
            <v>0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>
            <v>0</v>
          </cell>
          <cell r="D41">
            <v>0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>
            <v>0</v>
          </cell>
          <cell r="D44">
            <v>0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>
            <v>0</v>
          </cell>
          <cell r="D45">
            <v>0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>
            <v>0</v>
          </cell>
          <cell r="D46">
            <v>0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>
            <v>0</v>
          </cell>
          <cell r="D47">
            <v>0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>
            <v>0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>
            <v>0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>
            <v>0</v>
          </cell>
          <cell r="D50">
            <v>0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>
            <v>0</v>
          </cell>
          <cell r="D51">
            <v>0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>
            <v>0</v>
          </cell>
          <cell r="D55">
            <v>0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>
            <v>0</v>
          </cell>
          <cell r="D56">
            <v>0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>
            <v>0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>
            <v>0</v>
          </cell>
          <cell r="D58">
            <v>0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>
            <v>0</v>
          </cell>
          <cell r="D59">
            <v>0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>
            <v>0</v>
          </cell>
          <cell r="D60">
            <v>0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>
            <v>0</v>
          </cell>
          <cell r="D61">
            <v>0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>
            <v>0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>
            <v>0</v>
          </cell>
          <cell r="D63">
            <v>0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>
            <v>0</v>
          </cell>
          <cell r="D64">
            <v>0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>
            <v>0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>
            <v>0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>
            <v>0</v>
          </cell>
          <cell r="D70">
            <v>0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>
            <v>0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>
            <v>0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>
            <v>0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>
            <v>0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>
            <v>0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>
            <v>0</v>
          </cell>
          <cell r="D29">
            <v>0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>
            <v>0</v>
          </cell>
          <cell r="D30">
            <v>0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>
            <v>0</v>
          </cell>
          <cell r="D31">
            <v>0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>
            <v>0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>
            <v>0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>
            <v>0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>
            <v>0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>
            <v>0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>
            <v>0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>
            <v>0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>
            <v>0</v>
          </cell>
          <cell r="D44">
            <v>0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>
            <v>0</v>
          </cell>
          <cell r="D45">
            <v>0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>
            <v>0</v>
          </cell>
          <cell r="D46">
            <v>0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>
            <v>0</v>
          </cell>
          <cell r="D47">
            <v>0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>
            <v>0</v>
          </cell>
          <cell r="D48">
            <v>0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>
            <v>0</v>
          </cell>
          <cell r="D49">
            <v>0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>
            <v>0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>
            <v>0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>
            <v>0</v>
          </cell>
          <cell r="D55">
            <v>0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>
            <v>0</v>
          </cell>
          <cell r="D56">
            <v>0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>
            <v>0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>
            <v>0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>
            <v>0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>
            <v>0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>
            <v>0</v>
          </cell>
          <cell r="D61">
            <v>0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>
            <v>0</v>
          </cell>
          <cell r="D62">
            <v>0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>
            <v>0</v>
          </cell>
          <cell r="D63">
            <v>0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>
            <v>0</v>
          </cell>
          <cell r="D68">
            <v>0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>
            <v>0</v>
          </cell>
          <cell r="D69">
            <v>0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>
            <v>0</v>
          </cell>
          <cell r="D70">
            <v>0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>
            <v>0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>
            <v>0</v>
          </cell>
          <cell r="D72">
            <v>0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>
            <v>0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>
            <v>0</v>
          </cell>
          <cell r="D74">
            <v>0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>
            <v>0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>
            <v>0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>
            <v>0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>
            <v>0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>
            <v>0</v>
          </cell>
          <cell r="D79">
            <v>0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>
            <v>0</v>
          </cell>
          <cell r="D80">
            <v>0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>
            <v>0</v>
          </cell>
          <cell r="D81">
            <v>0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>
            <v>0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>
            <v>0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>
            <v>0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>
            <v>0</v>
          </cell>
          <cell r="D85">
            <v>0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>
            <v>0</v>
          </cell>
          <cell r="D86">
            <v>0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>
            <v>0</v>
          </cell>
          <cell r="D87">
            <v>0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>
            <v>0</v>
          </cell>
          <cell r="D88">
            <v>0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>
            <v>0</v>
          </cell>
          <cell r="D89">
            <v>0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>
            <v>0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>
            <v>0</v>
          </cell>
          <cell r="D91">
            <v>0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>
            <v>0</v>
          </cell>
          <cell r="D92">
            <v>0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>
            <v>0</v>
          </cell>
          <cell r="D93">
            <v>0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>
            <v>0</v>
          </cell>
          <cell r="D94">
            <v>0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>
            <v>0</v>
          </cell>
          <cell r="D95">
            <v>0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>
            <v>0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>
            <v>0</v>
          </cell>
          <cell r="D97">
            <v>0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>
            <v>0</v>
          </cell>
          <cell r="D98">
            <v>0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>
            <v>0</v>
          </cell>
          <cell r="D99">
            <v>0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>
            <v>0</v>
          </cell>
          <cell r="D100">
            <v>0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>
            <v>0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>
            <v>0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>
            <v>0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>
            <v>0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>
            <v>0</v>
          </cell>
          <cell r="D106">
            <v>0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>
            <v>0</v>
          </cell>
          <cell r="D107">
            <v>0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>
            <v>0</v>
          </cell>
          <cell r="D108">
            <v>0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>
            <v>0</v>
          </cell>
          <cell r="D112">
            <v>0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>
            <v>0</v>
          </cell>
          <cell r="D113">
            <v>0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>
            <v>0</v>
          </cell>
          <cell r="D114">
            <v>0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>
            <v>0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>
            <v>0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>
            <v>0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>
            <v>0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>
            <v>0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>
            <v>0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>
            <v>0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>
            <v>0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>
            <v>0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>
            <v>0</v>
          </cell>
          <cell r="D124">
            <v>0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>
            <v>0</v>
          </cell>
          <cell r="D125">
            <v>0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>
            <v>0</v>
          </cell>
          <cell r="D126">
            <v>0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>
            <v>0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>
            <v>0</v>
          </cell>
          <cell r="D130">
            <v>0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>
            <v>0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>
            <v>0</v>
          </cell>
          <cell r="D132">
            <v>0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>
            <v>0</v>
          </cell>
          <cell r="D133">
            <v>0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>
            <v>0</v>
          </cell>
          <cell r="D134">
            <v>0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>
            <v>0</v>
          </cell>
          <cell r="D19">
            <v>0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>
            <v>0</v>
          </cell>
          <cell r="D22">
            <v>0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>
            <v>0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>
            <v>0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>
            <v>0</v>
          </cell>
          <cell r="D28">
            <v>0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>
            <v>0</v>
          </cell>
          <cell r="D29">
            <v>0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>
            <v>0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>
            <v>0</v>
          </cell>
          <cell r="D34">
            <v>0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>
            <v>0</v>
          </cell>
          <cell r="D35">
            <v>0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>
            <v>0</v>
          </cell>
          <cell r="D39">
            <v>0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>
            <v>0</v>
          </cell>
          <cell r="D40">
            <v>0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>
            <v>0</v>
          </cell>
          <cell r="D41">
            <v>0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>
            <v>0</v>
          </cell>
          <cell r="D42">
            <v>0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>
            <v>0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>
            <v>0</v>
          </cell>
          <cell r="D44">
            <v>0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>
            <v>0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>
            <v>0</v>
          </cell>
          <cell r="D46">
            <v>0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>
            <v>0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>
            <v>0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>
            <v>0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>
            <v>0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>
            <v>0</v>
          </cell>
          <cell r="D51">
            <v>0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>
            <v>0</v>
          </cell>
          <cell r="D55">
            <v>0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>
            <v>0</v>
          </cell>
          <cell r="D56">
            <v>0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>
            <v>0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>
            <v>0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>
            <v>0</v>
          </cell>
          <cell r="D59">
            <v>0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>
            <v>0</v>
          </cell>
          <cell r="D60">
            <v>0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>
            <v>0</v>
          </cell>
          <cell r="D61">
            <v>0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>
            <v>0</v>
          </cell>
          <cell r="D62">
            <v>0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>
            <v>0</v>
          </cell>
          <cell r="D63">
            <v>0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>
            <v>0</v>
          </cell>
          <cell r="D66">
            <v>0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>
            <v>0</v>
          </cell>
          <cell r="D71">
            <v>0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>
            <v>0</v>
          </cell>
          <cell r="D74">
            <v>0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>
            <v>0</v>
          </cell>
          <cell r="D75">
            <v>0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>
            <v>0</v>
          </cell>
          <cell r="D76">
            <v>0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>
            <v>0</v>
          </cell>
          <cell r="D77">
            <v>0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>
            <v>0</v>
          </cell>
          <cell r="D78">
            <v>0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>
            <v>0</v>
          </cell>
          <cell r="D80">
            <v>0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>
            <v>0</v>
          </cell>
          <cell r="D81">
            <v>0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>
            <v>0</v>
          </cell>
          <cell r="D82">
            <v>0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>
            <v>0</v>
          </cell>
          <cell r="D83">
            <v>0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>
            <v>0</v>
          </cell>
          <cell r="D84">
            <v>0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>
            <v>0</v>
          </cell>
          <cell r="D85">
            <v>0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>
            <v>0</v>
          </cell>
          <cell r="D86">
            <v>0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>
            <v>0</v>
          </cell>
          <cell r="D87">
            <v>0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>
            <v>0</v>
          </cell>
          <cell r="D89">
            <v>0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>
            <v>0</v>
          </cell>
          <cell r="D90">
            <v>0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>
            <v>0</v>
          </cell>
          <cell r="D92">
            <v>0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>
            <v>0</v>
          </cell>
          <cell r="D93">
            <v>0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>
            <v>0</v>
          </cell>
          <cell r="D94">
            <v>0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>
            <v>0</v>
          </cell>
          <cell r="D96">
            <v>0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>
            <v>0</v>
          </cell>
          <cell r="D97">
            <v>0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>
            <v>0</v>
          </cell>
          <cell r="D98">
            <v>0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>
            <v>0</v>
          </cell>
          <cell r="D100">
            <v>0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>
            <v>0</v>
          </cell>
          <cell r="D101">
            <v>0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>
            <v>0</v>
          </cell>
          <cell r="D102">
            <v>0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>
            <v>0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>
            <v>0</v>
          </cell>
          <cell r="D107">
            <v>0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>
            <v>0</v>
          </cell>
          <cell r="D108">
            <v>0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>
            <v>0</v>
          </cell>
          <cell r="D112">
            <v>0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>
            <v>0</v>
          </cell>
          <cell r="D113">
            <v>0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>
            <v>0</v>
          </cell>
          <cell r="D114">
            <v>0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>
            <v>0</v>
          </cell>
          <cell r="D115">
            <v>0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>
            <v>0</v>
          </cell>
          <cell r="D116">
            <v>0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>
            <v>0</v>
          </cell>
          <cell r="D117">
            <v>0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>
            <v>0</v>
          </cell>
          <cell r="D118">
            <v>0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>
            <v>0</v>
          </cell>
          <cell r="D119">
            <v>0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>
            <v>0</v>
          </cell>
          <cell r="D120">
            <v>0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>
            <v>0</v>
          </cell>
          <cell r="D121">
            <v>0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>
            <v>0</v>
          </cell>
          <cell r="D122">
            <v>0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>
            <v>0</v>
          </cell>
          <cell r="D123">
            <v>0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>
            <v>0</v>
          </cell>
          <cell r="D124">
            <v>0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>
            <v>0</v>
          </cell>
          <cell r="D125">
            <v>0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>
            <v>0</v>
          </cell>
          <cell r="D126">
            <v>0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>
            <v>0</v>
          </cell>
          <cell r="D129">
            <v>0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>
            <v>0</v>
          </cell>
          <cell r="D130">
            <v>0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>
            <v>0</v>
          </cell>
          <cell r="D131">
            <v>0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>
            <v>0</v>
          </cell>
          <cell r="D132">
            <v>0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>
            <v>0</v>
          </cell>
          <cell r="D133">
            <v>0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>
            <v>0</v>
          </cell>
          <cell r="D134">
            <v>0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>
            <v>0</v>
          </cell>
          <cell r="D135">
            <v>0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>
            <v>0</v>
          </cell>
          <cell r="D136">
            <v>0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>
            <v>0</v>
          </cell>
          <cell r="D137">
            <v>0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>
            <v>0</v>
          </cell>
          <cell r="D138">
            <v>0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>
            <v>0</v>
          </cell>
          <cell r="D139">
            <v>0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>
            <v>0</v>
          </cell>
          <cell r="D140">
            <v>0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>
            <v>0</v>
          </cell>
          <cell r="D141">
            <v>0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>
            <v>0</v>
          </cell>
          <cell r="D142">
            <v>0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>
            <v>0</v>
          </cell>
          <cell r="D143">
            <v>0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>
            <v>0</v>
          </cell>
          <cell r="D144">
            <v>0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>
            <v>0</v>
          </cell>
          <cell r="D145">
            <v>0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>
            <v>0</v>
          </cell>
          <cell r="D146">
            <v>0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>
            <v>0</v>
          </cell>
          <cell r="D147">
            <v>0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>
            <v>0</v>
          </cell>
          <cell r="D148">
            <v>0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>
            <v>0</v>
          </cell>
          <cell r="D149">
            <v>0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>
            <v>0</v>
          </cell>
          <cell r="D150">
            <v>0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>
            <v>0</v>
          </cell>
          <cell r="D151">
            <v>0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>
            <v>0</v>
          </cell>
          <cell r="D152">
            <v>0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>
            <v>0</v>
          </cell>
          <cell r="D153">
            <v>0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>
            <v>0</v>
          </cell>
          <cell r="D154">
            <v>0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>
            <v>0</v>
          </cell>
          <cell r="D155">
            <v>0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>
            <v>0</v>
          </cell>
          <cell r="D156">
            <v>0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>
            <v>0</v>
          </cell>
          <cell r="D157">
            <v>0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>
            <v>0</v>
          </cell>
          <cell r="D158">
            <v>0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>
            <v>0</v>
          </cell>
          <cell r="D159">
            <v>0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>
            <v>0</v>
          </cell>
          <cell r="D160">
            <v>0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>
            <v>0</v>
          </cell>
          <cell r="D161">
            <v>0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>
            <v>0</v>
          </cell>
          <cell r="D162">
            <v>0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>
            <v>0</v>
          </cell>
          <cell r="D163">
            <v>0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>
            <v>0</v>
          </cell>
          <cell r="D164">
            <v>0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>
            <v>0</v>
          </cell>
          <cell r="D165">
            <v>0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>
            <v>0</v>
          </cell>
          <cell r="D19">
            <v>0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>
            <v>0</v>
          </cell>
          <cell r="D20">
            <v>0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>
            <v>0</v>
          </cell>
          <cell r="D22">
            <v>0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>
            <v>0</v>
          </cell>
          <cell r="D23">
            <v>0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>
            <v>0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>
            <v>0</v>
          </cell>
          <cell r="D28">
            <v>0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>
            <v>0</v>
          </cell>
          <cell r="D29">
            <v>0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>
            <v>0</v>
          </cell>
          <cell r="D34">
            <v>0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>
            <v>0</v>
          </cell>
          <cell r="D35">
            <v>0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>
            <v>0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>
            <v>0</v>
          </cell>
          <cell r="D40">
            <v>0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>
            <v>0</v>
          </cell>
          <cell r="D41">
            <v>0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>
            <v>0</v>
          </cell>
          <cell r="D45">
            <v>0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>
            <v>0</v>
          </cell>
          <cell r="D46">
            <v>0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>
            <v>0</v>
          </cell>
          <cell r="D47">
            <v>0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>
            <v>0</v>
          </cell>
          <cell r="D48">
            <v>0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>
            <v>0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>
            <v>0</v>
          </cell>
          <cell r="D50">
            <v>0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>
            <v>0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>
            <v>0</v>
          </cell>
          <cell r="D52">
            <v>0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>
            <v>0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>
            <v>0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>
            <v>0</v>
          </cell>
          <cell r="D55">
            <v>0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>
            <v>0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>
            <v>0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>
            <v>0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>
            <v>0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>
            <v>0</v>
          </cell>
          <cell r="D60">
            <v>0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>
            <v>0</v>
          </cell>
          <cell r="D61">
            <v>0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>
            <v>0</v>
          </cell>
          <cell r="D62">
            <v>0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>
            <v>0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>
            <v>0</v>
          </cell>
          <cell r="D64">
            <v>0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>
            <v>0</v>
          </cell>
          <cell r="D65">
            <v>0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>
            <v>0</v>
          </cell>
          <cell r="D66">
            <v>0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>
            <v>0</v>
          </cell>
          <cell r="D76">
            <v>0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>
            <v>0</v>
          </cell>
          <cell r="D77">
            <v>0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>
            <v>0</v>
          </cell>
          <cell r="D78">
            <v>0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>
            <v>0</v>
          </cell>
          <cell r="D80">
            <v>0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>
            <v>0</v>
          </cell>
          <cell r="D81">
            <v>0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>
            <v>0</v>
          </cell>
          <cell r="D82">
            <v>0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>
            <v>0</v>
          </cell>
          <cell r="D84">
            <v>0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>
            <v>0</v>
          </cell>
          <cell r="D85">
            <v>0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>
            <v>0</v>
          </cell>
          <cell r="D86">
            <v>0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>
            <v>0</v>
          </cell>
          <cell r="D87">
            <v>0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>
            <v>0</v>
          </cell>
          <cell r="D92">
            <v>0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>
            <v>0</v>
          </cell>
          <cell r="D93">
            <v>0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>
            <v>0</v>
          </cell>
          <cell r="D96">
            <v>0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>
            <v>0</v>
          </cell>
          <cell r="D97">
            <v>0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>
            <v>0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>
            <v>0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>
            <v>0</v>
          </cell>
          <cell r="D107">
            <v>0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>
            <v>0</v>
          </cell>
          <cell r="D108">
            <v>0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>
            <v>0</v>
          </cell>
          <cell r="D109">
            <v>0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>
            <v>0</v>
          </cell>
          <cell r="D110">
            <v>0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>
            <v>0</v>
          </cell>
          <cell r="D111">
            <v>0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>
            <v>0</v>
          </cell>
          <cell r="D112">
            <v>0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>
            <v>0</v>
          </cell>
          <cell r="D113">
            <v>0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>
            <v>0</v>
          </cell>
          <cell r="D114">
            <v>0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>
            <v>0</v>
          </cell>
          <cell r="D115">
            <v>0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>
            <v>0</v>
          </cell>
          <cell r="D116">
            <v>0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>
            <v>0</v>
          </cell>
          <cell r="D117">
            <v>0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>
            <v>0</v>
          </cell>
          <cell r="D118">
            <v>0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>
            <v>0</v>
          </cell>
          <cell r="D119">
            <v>0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>
            <v>0</v>
          </cell>
          <cell r="D120">
            <v>0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>
            <v>0</v>
          </cell>
          <cell r="D121">
            <v>0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>
            <v>0</v>
          </cell>
          <cell r="D122">
            <v>0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>
            <v>0</v>
          </cell>
          <cell r="D123">
            <v>0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>
            <v>0</v>
          </cell>
          <cell r="D124">
            <v>0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>
            <v>0</v>
          </cell>
          <cell r="D125">
            <v>0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>
            <v>0</v>
          </cell>
          <cell r="D126">
            <v>0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>
            <v>0</v>
          </cell>
          <cell r="D127">
            <v>0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>
            <v>0</v>
          </cell>
          <cell r="D128">
            <v>0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>
            <v>0</v>
          </cell>
          <cell r="D129">
            <v>0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>
            <v>0</v>
          </cell>
          <cell r="D130">
            <v>0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>
            <v>0</v>
          </cell>
          <cell r="D131">
            <v>0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>
            <v>0</v>
          </cell>
          <cell r="D132">
            <v>0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>
            <v>0</v>
          </cell>
          <cell r="D133">
            <v>0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>
            <v>0</v>
          </cell>
          <cell r="D134">
            <v>0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>
            <v>0</v>
          </cell>
          <cell r="D135">
            <v>0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>
            <v>0</v>
          </cell>
          <cell r="D136">
            <v>0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>
            <v>0</v>
          </cell>
          <cell r="D137">
            <v>0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>
            <v>0</v>
          </cell>
          <cell r="D138">
            <v>0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>
            <v>0</v>
          </cell>
          <cell r="D139">
            <v>0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>
            <v>0</v>
          </cell>
          <cell r="D140">
            <v>0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>
            <v>0</v>
          </cell>
          <cell r="D141">
            <v>0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>
            <v>0</v>
          </cell>
          <cell r="D142">
            <v>0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>
            <v>0</v>
          </cell>
          <cell r="D143">
            <v>0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>
            <v>0</v>
          </cell>
          <cell r="D144">
            <v>0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>
            <v>0</v>
          </cell>
          <cell r="D145">
            <v>0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>
            <v>0</v>
          </cell>
          <cell r="D146">
            <v>0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>
            <v>0</v>
          </cell>
          <cell r="D147">
            <v>0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>
            <v>0</v>
          </cell>
          <cell r="D148">
            <v>0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>
            <v>0</v>
          </cell>
          <cell r="D149">
            <v>0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>
            <v>0</v>
          </cell>
          <cell r="D19">
            <v>0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>
            <v>0</v>
          </cell>
          <cell r="D21">
            <v>0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>
            <v>0</v>
          </cell>
          <cell r="D22">
            <v>0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>
            <v>0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>
            <v>0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>
            <v>0</v>
          </cell>
          <cell r="D28">
            <v>0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>
            <v>0</v>
          </cell>
          <cell r="D29">
            <v>0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>
            <v>0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>
            <v>0</v>
          </cell>
          <cell r="D34">
            <v>0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>
            <v>0</v>
          </cell>
          <cell r="D35">
            <v>0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>
            <v>0</v>
          </cell>
          <cell r="D38">
            <v>0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>
            <v>0</v>
          </cell>
          <cell r="D39">
            <v>0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>
            <v>0</v>
          </cell>
          <cell r="D40">
            <v>0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>
            <v>0</v>
          </cell>
          <cell r="D41">
            <v>0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>
            <v>0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>
            <v>0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>
            <v>0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>
            <v>0</v>
          </cell>
          <cell r="D48">
            <v>0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>
            <v>0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>
            <v>0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>
            <v>0</v>
          </cell>
          <cell r="D52">
            <v>0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>
            <v>0</v>
          </cell>
          <cell r="D53">
            <v>0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>
            <v>0</v>
          </cell>
          <cell r="D54">
            <v>0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>
            <v>0</v>
          </cell>
          <cell r="D55">
            <v>0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>
            <v>0</v>
          </cell>
          <cell r="D56">
            <v>0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>
            <v>0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>
            <v>0</v>
          </cell>
          <cell r="D58">
            <v>0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>
            <v>0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>
            <v>0</v>
          </cell>
          <cell r="D63">
            <v>0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>
            <v>0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>
            <v>0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>
            <v>0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>
            <v>0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>
            <v>0</v>
          </cell>
          <cell r="D76">
            <v>0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>
            <v>0</v>
          </cell>
          <cell r="D77">
            <v>0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>
            <v>0</v>
          </cell>
          <cell r="D78">
            <v>0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>
            <v>0</v>
          </cell>
          <cell r="D80">
            <v>0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>
            <v>0</v>
          </cell>
          <cell r="D81">
            <v>0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>
            <v>0</v>
          </cell>
          <cell r="D82">
            <v>0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>
            <v>0</v>
          </cell>
          <cell r="D84">
            <v>0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>
            <v>0</v>
          </cell>
          <cell r="D87">
            <v>0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>
            <v>0</v>
          </cell>
          <cell r="D88">
            <v>0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>
            <v>0</v>
          </cell>
          <cell r="D91">
            <v>0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>
            <v>0</v>
          </cell>
          <cell r="D92">
            <v>0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>
            <v>0</v>
          </cell>
          <cell r="D93">
            <v>0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>
            <v>0</v>
          </cell>
          <cell r="D95">
            <v>0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>
            <v>0</v>
          </cell>
          <cell r="D99">
            <v>0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>
            <v>0</v>
          </cell>
          <cell r="D102">
            <v>0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>
            <v>0</v>
          </cell>
          <cell r="D103">
            <v>0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>
            <v>0</v>
          </cell>
          <cell r="D104">
            <v>0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>
            <v>0</v>
          </cell>
          <cell r="D105">
            <v>0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>
            <v>0</v>
          </cell>
          <cell r="D106">
            <v>0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>
            <v>0</v>
          </cell>
          <cell r="D107">
            <v>0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>
            <v>0</v>
          </cell>
          <cell r="D108">
            <v>0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>
            <v>0</v>
          </cell>
          <cell r="D109">
            <v>0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>
            <v>0</v>
          </cell>
          <cell r="D110">
            <v>0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>
            <v>0</v>
          </cell>
          <cell r="D111">
            <v>0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>
            <v>0</v>
          </cell>
          <cell r="D112">
            <v>0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>
            <v>0</v>
          </cell>
          <cell r="D113">
            <v>0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>
            <v>0</v>
          </cell>
          <cell r="D114">
            <v>0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>
            <v>0</v>
          </cell>
          <cell r="D115">
            <v>0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>
            <v>0</v>
          </cell>
          <cell r="D116">
            <v>0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>
            <v>0</v>
          </cell>
          <cell r="D117">
            <v>0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>
            <v>0</v>
          </cell>
          <cell r="D118">
            <v>0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>
            <v>0</v>
          </cell>
          <cell r="D119">
            <v>0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>
            <v>0</v>
          </cell>
          <cell r="D120">
            <v>0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>
            <v>0</v>
          </cell>
          <cell r="D121">
            <v>0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>
            <v>0</v>
          </cell>
          <cell r="D122">
            <v>0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>
            <v>0</v>
          </cell>
          <cell r="D123">
            <v>0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>
            <v>0</v>
          </cell>
          <cell r="D124">
            <v>0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>
            <v>0</v>
          </cell>
          <cell r="D125">
            <v>0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>
            <v>0</v>
          </cell>
          <cell r="D126">
            <v>0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>
            <v>0</v>
          </cell>
          <cell r="D127">
            <v>0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>
            <v>0</v>
          </cell>
          <cell r="D128">
            <v>0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>
            <v>0</v>
          </cell>
          <cell r="D129">
            <v>0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>
            <v>0</v>
          </cell>
          <cell r="D130">
            <v>0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>
            <v>0</v>
          </cell>
          <cell r="D131">
            <v>0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>
            <v>0</v>
          </cell>
          <cell r="D132">
            <v>0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>
            <v>0</v>
          </cell>
          <cell r="D133">
            <v>0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>
            <v>0</v>
          </cell>
          <cell r="D134">
            <v>0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>
            <v>0</v>
          </cell>
          <cell r="D135">
            <v>0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>
            <v>0</v>
          </cell>
          <cell r="D136">
            <v>0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>
            <v>0</v>
          </cell>
          <cell r="D137">
            <v>0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>
            <v>0</v>
          </cell>
          <cell r="D138">
            <v>0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>
            <v>0</v>
          </cell>
          <cell r="D19">
            <v>0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>
            <v>0</v>
          </cell>
          <cell r="D21">
            <v>0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>
            <v>0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>
            <v>0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>
            <v>0</v>
          </cell>
          <cell r="D24">
            <v>0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>
            <v>0</v>
          </cell>
          <cell r="D28">
            <v>0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>
            <v>0</v>
          </cell>
          <cell r="D32">
            <v>0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>
            <v>0</v>
          </cell>
          <cell r="D33">
            <v>0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>
            <v>0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>
            <v>0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>
            <v>0</v>
          </cell>
          <cell r="D38">
            <v>0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>
            <v>0</v>
          </cell>
          <cell r="D39">
            <v>0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>
            <v>0</v>
          </cell>
          <cell r="D43">
            <v>0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>
            <v>0</v>
          </cell>
          <cell r="D44">
            <v>0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>
            <v>0</v>
          </cell>
          <cell r="D45">
            <v>0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>
            <v>0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>
            <v>0</v>
          </cell>
          <cell r="D47">
            <v>0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>
            <v>0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>
            <v>0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>
            <v>0</v>
          </cell>
          <cell r="D50">
            <v>0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>
            <v>0</v>
          </cell>
          <cell r="D52">
            <v>0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>
            <v>0</v>
          </cell>
          <cell r="D54">
            <v>0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>
            <v>0</v>
          </cell>
          <cell r="D55">
            <v>0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>
            <v>0</v>
          </cell>
          <cell r="D56">
            <v>0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>
            <v>0</v>
          </cell>
          <cell r="D57">
            <v>0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>
            <v>0</v>
          </cell>
          <cell r="D58">
            <v>0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>
            <v>0</v>
          </cell>
          <cell r="D59">
            <v>0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>
            <v>0</v>
          </cell>
          <cell r="D65">
            <v>0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>
            <v>0</v>
          </cell>
          <cell r="D66">
            <v>0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>
            <v>0</v>
          </cell>
          <cell r="D67">
            <v>0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>
            <v>0</v>
          </cell>
          <cell r="D72">
            <v>0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>
            <v>0</v>
          </cell>
          <cell r="D73">
            <v>0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>
            <v>0</v>
          </cell>
          <cell r="D74">
            <v>0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>
            <v>0</v>
          </cell>
          <cell r="D76">
            <v>0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>
            <v>0</v>
          </cell>
          <cell r="D77">
            <v>0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>
            <v>0</v>
          </cell>
          <cell r="D78">
            <v>0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>
            <v>0</v>
          </cell>
          <cell r="D80">
            <v>0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>
            <v>0</v>
          </cell>
          <cell r="D81">
            <v>0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>
            <v>0</v>
          </cell>
          <cell r="D82">
            <v>0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>
            <v>0</v>
          </cell>
          <cell r="D84">
            <v>0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>
            <v>0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>
            <v>0</v>
          </cell>
          <cell r="D89">
            <v>0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>
            <v>0</v>
          </cell>
          <cell r="D91">
            <v>0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>
            <v>0</v>
          </cell>
          <cell r="D92">
            <v>0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>
            <v>0</v>
          </cell>
          <cell r="D93">
            <v>0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>
            <v>0</v>
          </cell>
          <cell r="D95">
            <v>0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>
            <v>0</v>
          </cell>
          <cell r="D98">
            <v>0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>
            <v>0</v>
          </cell>
          <cell r="D99">
            <v>0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>
            <v>0</v>
          </cell>
          <cell r="D100">
            <v>0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>
            <v>0</v>
          </cell>
          <cell r="D101">
            <v>0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>
            <v>0</v>
          </cell>
          <cell r="D102">
            <v>0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>
            <v>0</v>
          </cell>
          <cell r="D103">
            <v>0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>
            <v>0</v>
          </cell>
          <cell r="D104">
            <v>0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>
            <v>0</v>
          </cell>
          <cell r="D105">
            <v>0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>
            <v>0</v>
          </cell>
          <cell r="D106">
            <v>0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>
            <v>0</v>
          </cell>
          <cell r="D107">
            <v>0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>
            <v>0</v>
          </cell>
          <cell r="D108">
            <v>0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>
            <v>0</v>
          </cell>
          <cell r="D109">
            <v>0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>
            <v>0</v>
          </cell>
          <cell r="D110">
            <v>0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>
            <v>0</v>
          </cell>
          <cell r="D111">
            <v>0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>
            <v>0</v>
          </cell>
          <cell r="D112">
            <v>0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>
            <v>0</v>
          </cell>
          <cell r="D113">
            <v>0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>
            <v>0</v>
          </cell>
          <cell r="D114">
            <v>0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>
            <v>0</v>
          </cell>
          <cell r="D115">
            <v>0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>
            <v>0</v>
          </cell>
          <cell r="D116">
            <v>0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>
            <v>0</v>
          </cell>
          <cell r="D117">
            <v>0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>
            <v>0</v>
          </cell>
          <cell r="D118">
            <v>0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>
            <v>0</v>
          </cell>
          <cell r="D119">
            <v>0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>
            <v>0</v>
          </cell>
          <cell r="D120">
            <v>0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>
            <v>0</v>
          </cell>
          <cell r="D121">
            <v>0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>
            <v>0</v>
          </cell>
          <cell r="D122">
            <v>0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>
            <v>0</v>
          </cell>
          <cell r="D123">
            <v>0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>
            <v>0</v>
          </cell>
          <cell r="D124">
            <v>0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>
            <v>0</v>
          </cell>
          <cell r="D125">
            <v>0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>
            <v>0</v>
          </cell>
          <cell r="D126">
            <v>0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>
            <v>0</v>
          </cell>
          <cell r="D127">
            <v>0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>
            <v>0</v>
          </cell>
          <cell r="D128">
            <v>0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>
            <v>0</v>
          </cell>
          <cell r="D129">
            <v>0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>
            <v>0</v>
          </cell>
          <cell r="D130">
            <v>0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>
            <v>0</v>
          </cell>
          <cell r="D131">
            <v>0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>
            <v>0</v>
          </cell>
          <cell r="D132">
            <v>0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>
            <v>0</v>
          </cell>
          <cell r="D133">
            <v>0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>
            <v>0</v>
          </cell>
          <cell r="D134">
            <v>0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>
            <v>0</v>
          </cell>
          <cell r="D135">
            <v>0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>
            <v>0</v>
          </cell>
          <cell r="D136">
            <v>0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>
            <v>0</v>
          </cell>
          <cell r="D137">
            <v>0</v>
          </cell>
          <cell r="E137" t="str">
            <v>m</v>
          </cell>
          <cell r="F137">
            <v>200</v>
          </cell>
          <cell r="G137">
            <v>2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>
            <v>0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>
            <v>0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>
            <v>0</v>
          </cell>
          <cell r="D21">
            <v>0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>
            <v>0</v>
          </cell>
          <cell r="D22">
            <v>0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>
            <v>0</v>
          </cell>
          <cell r="D23">
            <v>0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>
            <v>0</v>
          </cell>
          <cell r="D24">
            <v>0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>
            <v>0</v>
          </cell>
          <cell r="D25">
            <v>0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>
            <v>0</v>
          </cell>
          <cell r="D27">
            <v>0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>
            <v>0</v>
          </cell>
          <cell r="D28">
            <v>0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>
            <v>0</v>
          </cell>
          <cell r="D32">
            <v>0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>
            <v>0</v>
          </cell>
          <cell r="D33">
            <v>0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>
            <v>0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>
            <v>0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>
            <v>0</v>
          </cell>
          <cell r="D38">
            <v>0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>
            <v>0</v>
          </cell>
          <cell r="D39">
            <v>0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>
            <v>0</v>
          </cell>
          <cell r="D43">
            <v>0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>
            <v>0</v>
          </cell>
          <cell r="D44">
            <v>0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>
            <v>0</v>
          </cell>
          <cell r="D45">
            <v>0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>
            <v>0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>
            <v>0</v>
          </cell>
          <cell r="D47">
            <v>0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>
            <v>0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>
            <v>0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>
            <v>0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>
            <v>0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>
            <v>0</v>
          </cell>
          <cell r="D52">
            <v>0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>
            <v>0</v>
          </cell>
          <cell r="D53">
            <v>0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>
            <v>0</v>
          </cell>
          <cell r="D54">
            <v>0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>
            <v>0</v>
          </cell>
          <cell r="D55">
            <v>0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>
            <v>0</v>
          </cell>
          <cell r="D56">
            <v>0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>
            <v>0</v>
          </cell>
          <cell r="D60">
            <v>0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>
            <v>0</v>
          </cell>
          <cell r="D61">
            <v>0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>
            <v>0</v>
          </cell>
          <cell r="D65">
            <v>0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>
            <v>0</v>
          </cell>
          <cell r="D66">
            <v>0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>
            <v>0</v>
          </cell>
          <cell r="D67">
            <v>0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>
            <v>0</v>
          </cell>
          <cell r="D68">
            <v>0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>
            <v>0</v>
          </cell>
          <cell r="D69">
            <v>0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>
            <v>0</v>
          </cell>
          <cell r="D71">
            <v>0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>
            <v>0</v>
          </cell>
          <cell r="D72">
            <v>0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>
            <v>0</v>
          </cell>
          <cell r="D73">
            <v>0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>
            <v>0</v>
          </cell>
          <cell r="D76">
            <v>0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>
            <v>0</v>
          </cell>
          <cell r="D77">
            <v>0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>
            <v>0</v>
          </cell>
          <cell r="D80">
            <v>0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>
            <v>0</v>
          </cell>
          <cell r="D84">
            <v>0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>
            <v>0</v>
          </cell>
          <cell r="D85">
            <v>0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>
            <v>0</v>
          </cell>
          <cell r="D88">
            <v>0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>
            <v>0</v>
          </cell>
          <cell r="D89">
            <v>0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>
            <v>0</v>
          </cell>
          <cell r="D90">
            <v>0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>
            <v>0</v>
          </cell>
          <cell r="D91">
            <v>0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>
            <v>0</v>
          </cell>
          <cell r="D92">
            <v>0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>
            <v>0</v>
          </cell>
          <cell r="D93">
            <v>0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>
            <v>0</v>
          </cell>
          <cell r="D94">
            <v>0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>
            <v>0</v>
          </cell>
          <cell r="D95">
            <v>0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>
            <v>0</v>
          </cell>
          <cell r="D96">
            <v>0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>
            <v>0</v>
          </cell>
          <cell r="D97">
            <v>0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>
            <v>0</v>
          </cell>
          <cell r="D98">
            <v>0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>
            <v>0</v>
          </cell>
          <cell r="D99">
            <v>0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>
            <v>0</v>
          </cell>
          <cell r="D100">
            <v>0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>
            <v>0</v>
          </cell>
          <cell r="D101">
            <v>0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>
            <v>0</v>
          </cell>
          <cell r="D102">
            <v>0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>
            <v>0</v>
          </cell>
          <cell r="D103">
            <v>0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>
            <v>0</v>
          </cell>
          <cell r="D104">
            <v>0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>
            <v>0</v>
          </cell>
          <cell r="D105">
            <v>0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>
            <v>0</v>
          </cell>
          <cell r="D106">
            <v>0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>
            <v>0</v>
          </cell>
          <cell r="D107">
            <v>0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>
            <v>0</v>
          </cell>
          <cell r="D108">
            <v>0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>
            <v>0</v>
          </cell>
          <cell r="D109">
            <v>0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>
            <v>0</v>
          </cell>
          <cell r="D110">
            <v>0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>
            <v>0</v>
          </cell>
          <cell r="D111">
            <v>0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>
            <v>0</v>
          </cell>
          <cell r="D112">
            <v>0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>
            <v>0</v>
          </cell>
          <cell r="D113">
            <v>0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>
            <v>0</v>
          </cell>
          <cell r="D114">
            <v>0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>
            <v>0</v>
          </cell>
          <cell r="D115">
            <v>0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>
            <v>0</v>
          </cell>
          <cell r="D116">
            <v>0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>
            <v>0</v>
          </cell>
          <cell r="D117">
            <v>0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>
            <v>0</v>
          </cell>
          <cell r="D118">
            <v>0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>
            <v>0</v>
          </cell>
          <cell r="D119">
            <v>0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>
            <v>0</v>
          </cell>
          <cell r="D120">
            <v>0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>
            <v>0</v>
          </cell>
          <cell r="D121">
            <v>0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>
            <v>0</v>
          </cell>
          <cell r="D122">
            <v>0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>
            <v>0</v>
          </cell>
          <cell r="D123">
            <v>0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>
            <v>0</v>
          </cell>
          <cell r="D124">
            <v>0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>
            <v>0</v>
          </cell>
          <cell r="D125">
            <v>0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>
            <v>0</v>
          </cell>
          <cell r="D126">
            <v>0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>
            <v>0</v>
          </cell>
          <cell r="D127">
            <v>0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>
            <v>0</v>
          </cell>
          <cell r="D129">
            <v>0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>
            <v>0</v>
          </cell>
          <cell r="D130">
            <v>0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>
            <v>0</v>
          </cell>
          <cell r="D131">
            <v>0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>
            <v>0</v>
          </cell>
          <cell r="D132">
            <v>0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>
            <v>0</v>
          </cell>
          <cell r="D133">
            <v>0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>
            <v>0</v>
          </cell>
          <cell r="D20">
            <v>0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>
            <v>0</v>
          </cell>
          <cell r="D21">
            <v>0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>
            <v>0</v>
          </cell>
          <cell r="D22">
            <v>0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>
            <v>0</v>
          </cell>
          <cell r="D23">
            <v>0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>
            <v>0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>
            <v>0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>
            <v>0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>
            <v>0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>
            <v>0</v>
          </cell>
          <cell r="D35">
            <v>0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>
            <v>0</v>
          </cell>
          <cell r="D36">
            <v>0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>
            <v>0</v>
          </cell>
          <cell r="D43">
            <v>0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>
            <v>0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>
            <v>0</v>
          </cell>
          <cell r="D45">
            <v>0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>
            <v>0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>
            <v>0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>
            <v>0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>
            <v>0</v>
          </cell>
          <cell r="D49">
            <v>0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>
            <v>0</v>
          </cell>
          <cell r="D51">
            <v>0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>
            <v>0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>
            <v>0</v>
          </cell>
          <cell r="D54">
            <v>0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>
            <v>0</v>
          </cell>
          <cell r="D55">
            <v>0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>
            <v>0</v>
          </cell>
          <cell r="D56">
            <v>0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>
            <v>0</v>
          </cell>
          <cell r="D63">
            <v>0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>
            <v>0</v>
          </cell>
          <cell r="D64">
            <v>0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>
            <v>0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>
            <v>0</v>
          </cell>
          <cell r="D66">
            <v>0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>
            <v>0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>
            <v>0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>
            <v>0</v>
          </cell>
          <cell r="D71">
            <v>0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>
            <v>0</v>
          </cell>
          <cell r="D72">
            <v>0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>
            <v>0</v>
          </cell>
          <cell r="D73">
            <v>0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>
            <v>0</v>
          </cell>
          <cell r="D75">
            <v>0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>
            <v>0</v>
          </cell>
          <cell r="D83">
            <v>0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>
            <v>0</v>
          </cell>
          <cell r="D84">
            <v>0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>
            <v>0</v>
          </cell>
          <cell r="D85">
            <v>0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>
            <v>0</v>
          </cell>
          <cell r="D87">
            <v>0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>
            <v>0</v>
          </cell>
          <cell r="D88">
            <v>0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>
            <v>0</v>
          </cell>
          <cell r="D89">
            <v>0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>
            <v>0</v>
          </cell>
          <cell r="D90">
            <v>0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>
            <v>0</v>
          </cell>
          <cell r="D91">
            <v>0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>
            <v>0</v>
          </cell>
          <cell r="D94">
            <v>0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>
            <v>0</v>
          </cell>
          <cell r="D95">
            <v>0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>
            <v>0</v>
          </cell>
          <cell r="D96">
            <v>0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>
            <v>0</v>
          </cell>
          <cell r="D98">
            <v>0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>
            <v>0</v>
          </cell>
          <cell r="D99">
            <v>0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>
            <v>0</v>
          </cell>
          <cell r="D100">
            <v>0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>
            <v>0</v>
          </cell>
          <cell r="D102">
            <v>0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>
            <v>0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>
            <v>0</v>
          </cell>
          <cell r="D107">
            <v>0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>
            <v>0</v>
          </cell>
          <cell r="D108">
            <v>0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>
            <v>0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>
            <v>0</v>
          </cell>
          <cell r="D111">
            <v>0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>
            <v>0</v>
          </cell>
          <cell r="D112">
            <v>0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>
            <v>0</v>
          </cell>
          <cell r="D113">
            <v>0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>
            <v>0</v>
          </cell>
          <cell r="D114">
            <v>0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>
            <v>0</v>
          </cell>
          <cell r="D115">
            <v>0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>
            <v>0</v>
          </cell>
          <cell r="D116">
            <v>0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>
            <v>0</v>
          </cell>
          <cell r="D117">
            <v>0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>
            <v>0</v>
          </cell>
          <cell r="D118">
            <v>0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>
            <v>0</v>
          </cell>
          <cell r="D119">
            <v>0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>
            <v>0</v>
          </cell>
          <cell r="D120">
            <v>0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>
            <v>0</v>
          </cell>
          <cell r="D121">
            <v>0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>
            <v>0</v>
          </cell>
          <cell r="D122">
            <v>0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>
            <v>0</v>
          </cell>
          <cell r="D123">
            <v>0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>
            <v>0</v>
          </cell>
          <cell r="D124">
            <v>0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>
            <v>0</v>
          </cell>
          <cell r="D125">
            <v>0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>
            <v>0</v>
          </cell>
          <cell r="D126">
            <v>0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>
            <v>0</v>
          </cell>
          <cell r="D127">
            <v>0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>
            <v>0</v>
          </cell>
          <cell r="D128">
            <v>0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>
            <v>0</v>
          </cell>
          <cell r="D129">
            <v>0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>
            <v>0</v>
          </cell>
          <cell r="D130">
            <v>0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>
            <v>0</v>
          </cell>
          <cell r="D131">
            <v>0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>
            <v>0</v>
          </cell>
          <cell r="D132">
            <v>0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>
            <v>0</v>
          </cell>
          <cell r="D133">
            <v>0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>
            <v>0</v>
          </cell>
          <cell r="D134">
            <v>0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>
            <v>0</v>
          </cell>
          <cell r="D135">
            <v>0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>
            <v>0</v>
          </cell>
          <cell r="D136">
            <v>0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>
            <v>0</v>
          </cell>
          <cell r="D137">
            <v>0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>
            <v>0</v>
          </cell>
          <cell r="D138">
            <v>0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>
            <v>0</v>
          </cell>
          <cell r="D139">
            <v>0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>
            <v>0</v>
          </cell>
          <cell r="D140">
            <v>0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>
            <v>0</v>
          </cell>
          <cell r="D141">
            <v>0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>
            <v>0</v>
          </cell>
          <cell r="D142">
            <v>0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>
            <v>0</v>
          </cell>
          <cell r="D143">
            <v>0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>
            <v>0</v>
          </cell>
          <cell r="D144">
            <v>0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>
            <v>0</v>
          </cell>
          <cell r="D145">
            <v>0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>
            <v>0</v>
          </cell>
          <cell r="D146">
            <v>0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>
            <v>0</v>
          </cell>
          <cell r="D147">
            <v>0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>
            <v>0</v>
          </cell>
          <cell r="D148">
            <v>0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>
            <v>0</v>
          </cell>
          <cell r="D149">
            <v>0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>
            <v>0</v>
          </cell>
          <cell r="D150">
            <v>0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>
            <v>0</v>
          </cell>
          <cell r="D151">
            <v>0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>
            <v>0</v>
          </cell>
          <cell r="D152">
            <v>0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>
            <v>0</v>
          </cell>
          <cell r="D153">
            <v>0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>
            <v>0</v>
          </cell>
          <cell r="D154">
            <v>0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>
            <v>0</v>
          </cell>
          <cell r="D155">
            <v>0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>
            <v>0</v>
          </cell>
          <cell r="D156">
            <v>0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>
            <v>0</v>
          </cell>
          <cell r="D157">
            <v>0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>
            <v>0</v>
          </cell>
          <cell r="D16">
            <v>0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>
            <v>0</v>
          </cell>
          <cell r="D17">
            <v>0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>
            <v>0</v>
          </cell>
          <cell r="D18">
            <v>0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>
            <v>0</v>
          </cell>
          <cell r="D19">
            <v>0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>
            <v>0</v>
          </cell>
          <cell r="D20">
            <v>0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>
            <v>0</v>
          </cell>
          <cell r="D21">
            <v>0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>
            <v>0</v>
          </cell>
          <cell r="D22">
            <v>0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>
            <v>0</v>
          </cell>
          <cell r="D23">
            <v>0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>
            <v>0</v>
          </cell>
          <cell r="D24">
            <v>0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>
            <v>0</v>
          </cell>
          <cell r="D25">
            <v>0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>
            <v>0</v>
          </cell>
          <cell r="D27">
            <v>0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>
            <v>0</v>
          </cell>
          <cell r="D28">
            <v>0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>
            <v>0</v>
          </cell>
          <cell r="D29">
            <v>0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>
            <v>0</v>
          </cell>
          <cell r="D30">
            <v>0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>
            <v>0</v>
          </cell>
          <cell r="D31">
            <v>0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>
            <v>0</v>
          </cell>
          <cell r="D32">
            <v>0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>
            <v>0</v>
          </cell>
          <cell r="D33">
            <v>0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>
            <v>0</v>
          </cell>
          <cell r="D35">
            <v>0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>
            <v>0</v>
          </cell>
          <cell r="D36">
            <v>0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>
            <v>0</v>
          </cell>
          <cell r="D40">
            <v>0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>
            <v>0</v>
          </cell>
          <cell r="D41">
            <v>0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>
            <v>0</v>
          </cell>
          <cell r="D42">
            <v>0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>
            <v>0</v>
          </cell>
          <cell r="D44">
            <v>0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>
            <v>0</v>
          </cell>
          <cell r="D45">
            <v>0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>
            <v>0</v>
          </cell>
          <cell r="D47">
            <v>0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>
            <v>0</v>
          </cell>
          <cell r="D48">
            <v>0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>
            <v>0</v>
          </cell>
          <cell r="D50">
            <v>0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>
            <v>0</v>
          </cell>
          <cell r="D54">
            <v>0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>
            <v>0</v>
          </cell>
          <cell r="D55">
            <v>0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>
            <v>0</v>
          </cell>
          <cell r="D56">
            <v>0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>
            <v>0</v>
          </cell>
          <cell r="D57">
            <v>0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>
            <v>0</v>
          </cell>
          <cell r="D58">
            <v>0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>
            <v>0</v>
          </cell>
          <cell r="D66">
            <v>0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>
            <v>0</v>
          </cell>
          <cell r="D67">
            <v>0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>
            <v>0</v>
          </cell>
          <cell r="D68">
            <v>0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>
            <v>0</v>
          </cell>
          <cell r="D69">
            <v>0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>
            <v>0</v>
          </cell>
          <cell r="D70">
            <v>0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>
            <v>0</v>
          </cell>
          <cell r="D71">
            <v>0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>
            <v>0</v>
          </cell>
          <cell r="D72">
            <v>0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>
            <v>0</v>
          </cell>
          <cell r="D73">
            <v>0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>
            <v>0</v>
          </cell>
          <cell r="D74">
            <v>0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>
            <v>0</v>
          </cell>
          <cell r="D76">
            <v>0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>
            <v>0</v>
          </cell>
          <cell r="D77">
            <v>0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>
            <v>0</v>
          </cell>
          <cell r="D78">
            <v>0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>
            <v>0</v>
          </cell>
          <cell r="D79">
            <v>0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>
            <v>0</v>
          </cell>
          <cell r="D80">
            <v>0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>
            <v>0</v>
          </cell>
          <cell r="D81">
            <v>0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>
            <v>0</v>
          </cell>
          <cell r="D82">
            <v>0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>
            <v>0</v>
          </cell>
          <cell r="D84">
            <v>0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>
            <v>0</v>
          </cell>
          <cell r="D85">
            <v>0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>
            <v>0</v>
          </cell>
          <cell r="D89">
            <v>0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>
            <v>0</v>
          </cell>
          <cell r="D90">
            <v>0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>
            <v>0</v>
          </cell>
          <cell r="D91">
            <v>0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>
            <v>0</v>
          </cell>
          <cell r="D92">
            <v>0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>
            <v>0</v>
          </cell>
          <cell r="D93">
            <v>0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>
            <v>0</v>
          </cell>
          <cell r="D94">
            <v>0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>
            <v>0</v>
          </cell>
          <cell r="D96">
            <v>0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>
            <v>0</v>
          </cell>
          <cell r="D97">
            <v>0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>
            <v>0</v>
          </cell>
          <cell r="D98">
            <v>0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>
            <v>0</v>
          </cell>
          <cell r="D99">
            <v>0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>
            <v>0</v>
          </cell>
          <cell r="D103">
            <v>0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>
            <v>0</v>
          </cell>
          <cell r="D104">
            <v>0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>
            <v>0</v>
          </cell>
          <cell r="D105">
            <v>0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>
            <v>0</v>
          </cell>
          <cell r="D106">
            <v>0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>
            <v>0</v>
          </cell>
          <cell r="D107">
            <v>0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>
            <v>0</v>
          </cell>
          <cell r="D115">
            <v>0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>
            <v>0</v>
          </cell>
          <cell r="D116">
            <v>0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>
            <v>0</v>
          </cell>
          <cell r="D117">
            <v>0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>
            <v>0</v>
          </cell>
          <cell r="D118">
            <v>0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>
            <v>0</v>
          </cell>
          <cell r="D119">
            <v>0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>
            <v>0</v>
          </cell>
          <cell r="D120">
            <v>0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>
            <v>0</v>
          </cell>
          <cell r="D121">
            <v>0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>
            <v>0</v>
          </cell>
          <cell r="D122">
            <v>0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>
            <v>0</v>
          </cell>
          <cell r="D124">
            <v>0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>
            <v>0</v>
          </cell>
          <cell r="D125">
            <v>0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>
            <v>0</v>
          </cell>
          <cell r="D126">
            <v>0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>
            <v>0</v>
          </cell>
          <cell r="D127">
            <v>0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>
            <v>0</v>
          </cell>
          <cell r="D128">
            <v>0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>
            <v>0</v>
          </cell>
          <cell r="D129">
            <v>0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>
            <v>0</v>
          </cell>
          <cell r="D130">
            <v>0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>
            <v>0</v>
          </cell>
          <cell r="D132">
            <v>0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>
            <v>0</v>
          </cell>
          <cell r="D133">
            <v>0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>
            <v>0</v>
          </cell>
          <cell r="D137">
            <v>0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>
            <v>0</v>
          </cell>
          <cell r="D138">
            <v>0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>
            <v>0</v>
          </cell>
          <cell r="D139">
            <v>0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>
            <v>0</v>
          </cell>
          <cell r="D140">
            <v>0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>
            <v>0</v>
          </cell>
          <cell r="D141">
            <v>0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>
            <v>0</v>
          </cell>
          <cell r="D142">
            <v>0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>
            <v>0</v>
          </cell>
          <cell r="D144">
            <v>0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>
            <v>0</v>
          </cell>
          <cell r="D145">
            <v>0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>
            <v>0</v>
          </cell>
          <cell r="D146">
            <v>0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>
            <v>0</v>
          </cell>
          <cell r="D147">
            <v>0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>
            <v>0</v>
          </cell>
          <cell r="D151">
            <v>0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>
            <v>0</v>
          </cell>
          <cell r="D152">
            <v>0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>
            <v>0</v>
          </cell>
          <cell r="D153">
            <v>0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>
            <v>0</v>
          </cell>
          <cell r="D154">
            <v>0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>
            <v>0</v>
          </cell>
          <cell r="D155">
            <v>0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>
            <v>0</v>
          </cell>
          <cell r="D163">
            <v>0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>
            <v>0</v>
          </cell>
          <cell r="D164">
            <v>0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>
            <v>0</v>
          </cell>
          <cell r="D165">
            <v>0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>
            <v>0</v>
          </cell>
          <cell r="D166">
            <v>0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>
            <v>0</v>
          </cell>
          <cell r="D167">
            <v>0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>
            <v>0</v>
          </cell>
          <cell r="D168">
            <v>0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>
            <v>0</v>
          </cell>
          <cell r="D169">
            <v>0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>
            <v>0</v>
          </cell>
          <cell r="D170">
            <v>0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>
            <v>0</v>
          </cell>
          <cell r="D172">
            <v>0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>
            <v>0</v>
          </cell>
          <cell r="D173">
            <v>0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>
            <v>0</v>
          </cell>
          <cell r="D174">
            <v>0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>
            <v>0</v>
          </cell>
          <cell r="D175">
            <v>0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>
            <v>0</v>
          </cell>
          <cell r="D176">
            <v>0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>
            <v>0</v>
          </cell>
          <cell r="D177">
            <v>0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>
            <v>0</v>
          </cell>
          <cell r="D178">
            <v>0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>
            <v>0</v>
          </cell>
          <cell r="D180">
            <v>0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>
            <v>0</v>
          </cell>
          <cell r="D181">
            <v>0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>
            <v>0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>
            <v>0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>
            <v>0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>
            <v>0</v>
          </cell>
          <cell r="D16">
            <v>0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>
            <v>0</v>
          </cell>
          <cell r="D17">
            <v>0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>
            <v>0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>
            <v>0</v>
          </cell>
          <cell r="D19">
            <v>0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>
            <v>0</v>
          </cell>
          <cell r="D20">
            <v>0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>
            <v>0</v>
          </cell>
          <cell r="D21">
            <v>0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>
            <v>0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>
            <v>0</v>
          </cell>
          <cell r="D25">
            <v>0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>
            <v>0</v>
          </cell>
          <cell r="D26">
            <v>0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>
            <v>0</v>
          </cell>
          <cell r="D27">
            <v>0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>
            <v>0</v>
          </cell>
          <cell r="D28">
            <v>0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>
            <v>0</v>
          </cell>
          <cell r="D29">
            <v>0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>
            <v>0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>
            <v>0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>
            <v>0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>
            <v>0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>
            <v>0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>
            <v>0</v>
          </cell>
          <cell r="D14">
            <v>0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>
            <v>0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>
            <v>0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>
            <v>0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>
            <v>0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>
            <v>0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>
            <v>0</v>
          </cell>
          <cell r="D27">
            <v>0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>
            <v>0</v>
          </cell>
          <cell r="D28">
            <v>0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>
            <v>0</v>
          </cell>
          <cell r="D29">
            <v>0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>
            <v>0</v>
          </cell>
          <cell r="D30">
            <v>0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>
            <v>0</v>
          </cell>
          <cell r="D31">
            <v>0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>
            <v>0</v>
          </cell>
          <cell r="D32">
            <v>0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>
            <v>0</v>
          </cell>
          <cell r="D33">
            <v>0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>
            <v>0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>
            <v>0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>
            <v>0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>
            <v>0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>
            <v>0</v>
          </cell>
          <cell r="D38">
            <v>0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>
            <v>0</v>
          </cell>
          <cell r="D39">
            <v>0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>
            <v>0</v>
          </cell>
          <cell r="D40">
            <v>0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>
            <v>0</v>
          </cell>
          <cell r="D41">
            <v>0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>
            <v>0</v>
          </cell>
          <cell r="D42">
            <v>0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>
            <v>0</v>
          </cell>
          <cell r="D43">
            <v>0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>
            <v>0</v>
          </cell>
          <cell r="D44">
            <v>0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>
            <v>0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>
            <v>0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>
            <v>0</v>
          </cell>
          <cell r="D50">
            <v>0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>
            <v>0</v>
          </cell>
          <cell r="D51">
            <v>0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>
            <v>0</v>
          </cell>
          <cell r="D55">
            <v>0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>
            <v>0</v>
          </cell>
          <cell r="D56">
            <v>0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>
            <v>0</v>
          </cell>
          <cell r="D57">
            <v>0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>
            <v>0</v>
          </cell>
          <cell r="D58">
            <v>0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>
            <v>0</v>
          </cell>
          <cell r="D59">
            <v>0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>
            <v>0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>
            <v>0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>
            <v>0</v>
          </cell>
          <cell r="D62">
            <v>0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>
            <v>0</v>
          </cell>
          <cell r="D63">
            <v>0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>
            <v>0</v>
          </cell>
          <cell r="D64">
            <v>0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>
            <v>0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>
            <v>0</v>
          </cell>
          <cell r="D66">
            <v>0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>
            <v>0</v>
          </cell>
          <cell r="D68">
            <v>0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>
            <v>0</v>
          </cell>
          <cell r="D69">
            <v>0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>
            <v>0</v>
          </cell>
          <cell r="D74">
            <v>0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>
            <v>0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>
            <v>0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>
            <v>0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>
            <v>0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>
            <v>0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>
            <v>0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>
            <v>0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>
            <v>0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>
            <v>0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>
            <v>0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>
            <v>0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>
            <v>0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>
            <v>0</v>
          </cell>
          <cell r="D87">
            <v>0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>
            <v>0</v>
          </cell>
          <cell r="D88">
            <v>0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>
            <v>0</v>
          </cell>
          <cell r="D89">
            <v>0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>
            <v>0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>
            <v>0</v>
          </cell>
          <cell r="D91">
            <v>0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>
            <v>0</v>
          </cell>
          <cell r="D92">
            <v>0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>
            <v>0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>
            <v>0</v>
          </cell>
          <cell r="D94">
            <v>0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>
            <v>0</v>
          </cell>
          <cell r="D95">
            <v>0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>
            <v>0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>
            <v>0</v>
          </cell>
          <cell r="D101">
            <v>0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>
            <v>0</v>
          </cell>
          <cell r="D102">
            <v>0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>
            <v>0</v>
          </cell>
          <cell r="D103">
            <v>0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>
            <v>0</v>
          </cell>
          <cell r="D104">
            <v>0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>
            <v>0</v>
          </cell>
          <cell r="D14">
            <v>0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>
            <v>0</v>
          </cell>
          <cell r="D15">
            <v>0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>
            <v>0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>
            <v>0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>
            <v>0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>
            <v>0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>
            <v>0</v>
          </cell>
          <cell r="D23">
            <v>0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>
            <v>0</v>
          </cell>
          <cell r="D24">
            <v>0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>
            <v>0</v>
          </cell>
          <cell r="D25">
            <v>0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>
            <v>0</v>
          </cell>
          <cell r="D26">
            <v>0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>
            <v>0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>
            <v>0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>
            <v>0</v>
          </cell>
          <cell r="D29">
            <v>0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>
            <v>0</v>
          </cell>
          <cell r="D30">
            <v>0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>
            <v>0</v>
          </cell>
          <cell r="D31">
            <v>0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>
            <v>0</v>
          </cell>
          <cell r="D32">
            <v>0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>
            <v>0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>
            <v>0</v>
          </cell>
          <cell r="D16">
            <v>0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>
            <v>0</v>
          </cell>
          <cell r="D17">
            <v>0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>
            <v>0</v>
          </cell>
          <cell r="D18">
            <v>0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>
            <v>0</v>
          </cell>
          <cell r="D19">
            <v>0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>
            <v>0</v>
          </cell>
          <cell r="D20">
            <v>0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>
            <v>0</v>
          </cell>
          <cell r="D21">
            <v>0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>
            <v>0</v>
          </cell>
          <cell r="D22">
            <v>0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>
            <v>0</v>
          </cell>
          <cell r="D23">
            <v>0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>
            <v>0</v>
          </cell>
          <cell r="D25">
            <v>0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>
            <v>0</v>
          </cell>
          <cell r="D26">
            <v>0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>
            <v>0</v>
          </cell>
          <cell r="D27">
            <v>0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>
            <v>0</v>
          </cell>
          <cell r="D28">
            <v>0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>
            <v>0</v>
          </cell>
          <cell r="D29">
            <v>0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>
            <v>0</v>
          </cell>
          <cell r="D30">
            <v>0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>
            <v>0</v>
          </cell>
          <cell r="D31">
            <v>0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>
            <v>0</v>
          </cell>
          <cell r="D33">
            <v>0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>
            <v>0</v>
          </cell>
          <cell r="D34">
            <v>0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>
            <v>0</v>
          </cell>
          <cell r="D38">
            <v>0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>
            <v>0</v>
          </cell>
          <cell r="D39">
            <v>0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>
            <v>0</v>
          </cell>
          <cell r="D40">
            <v>0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>
            <v>0</v>
          </cell>
          <cell r="D41">
            <v>0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>
            <v>0</v>
          </cell>
          <cell r="D42">
            <v>0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>
            <v>0</v>
          </cell>
          <cell r="D43">
            <v>0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>
            <v>0</v>
          </cell>
          <cell r="D45">
            <v>0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>
            <v>0</v>
          </cell>
          <cell r="D46">
            <v>0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>
            <v>0</v>
          </cell>
          <cell r="D47">
            <v>0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>
            <v>0</v>
          </cell>
          <cell r="D48">
            <v>0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>
            <v>0</v>
          </cell>
          <cell r="D52">
            <v>0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>
            <v>0</v>
          </cell>
          <cell r="D53">
            <v>0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>
            <v>0</v>
          </cell>
          <cell r="D54">
            <v>0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>
            <v>0</v>
          </cell>
          <cell r="D55">
            <v>0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>
            <v>0</v>
          </cell>
          <cell r="D56">
            <v>0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>
            <v>0</v>
          </cell>
          <cell r="D63">
            <v>0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>
            <v>0</v>
          </cell>
          <cell r="D64">
            <v>0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>
            <v>0</v>
          </cell>
          <cell r="D65">
            <v>0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>
            <v>0</v>
          </cell>
          <cell r="D66">
            <v>0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>
            <v>0</v>
          </cell>
          <cell r="D67">
            <v>0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>
            <v>0</v>
          </cell>
          <cell r="D68">
            <v>0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>
            <v>0</v>
          </cell>
          <cell r="D69">
            <v>0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>
            <v>0</v>
          </cell>
          <cell r="D71">
            <v>0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>
            <v>0</v>
          </cell>
          <cell r="D72">
            <v>0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>
            <v>0</v>
          </cell>
          <cell r="D73">
            <v>0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>
            <v>0</v>
          </cell>
          <cell r="D74">
            <v>0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>
            <v>0</v>
          </cell>
          <cell r="D75">
            <v>0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>
            <v>0</v>
          </cell>
          <cell r="D76">
            <v>0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>
            <v>0</v>
          </cell>
          <cell r="D77">
            <v>0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>
            <v>0</v>
          </cell>
          <cell r="D79">
            <v>0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>
            <v>0</v>
          </cell>
          <cell r="D80">
            <v>0</v>
          </cell>
          <cell r="E80" t="str">
            <v>un</v>
          </cell>
          <cell r="F80">
            <v>52</v>
          </cell>
          <cell r="G80">
            <v>6.63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>
            <v>0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>
            <v>0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>
            <v>0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>
            <v>0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>
            <v>0</v>
          </cell>
          <cell r="D28">
            <v>0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>
            <v>0</v>
          </cell>
          <cell r="D29">
            <v>0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>
            <v>0</v>
          </cell>
          <cell r="D30">
            <v>0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>
            <v>0</v>
          </cell>
          <cell r="D31">
            <v>0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>
            <v>0</v>
          </cell>
          <cell r="D32">
            <v>0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>
            <v>0</v>
          </cell>
          <cell r="D33">
            <v>0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>
            <v>0</v>
          </cell>
          <cell r="D34">
            <v>0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>
            <v>0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>
            <v>0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>
            <v>0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>
            <v>0</v>
          </cell>
          <cell r="D41">
            <v>0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>
            <v>0</v>
          </cell>
          <cell r="D42">
            <v>0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>
            <v>0</v>
          </cell>
          <cell r="D43">
            <v>0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>
            <v>0</v>
          </cell>
          <cell r="D44">
            <v>0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>
            <v>0</v>
          </cell>
          <cell r="D45">
            <v>0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>
            <v>0</v>
          </cell>
          <cell r="D46">
            <v>0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>
            <v>0</v>
          </cell>
          <cell r="D47">
            <v>0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>
            <v>0</v>
          </cell>
          <cell r="D48">
            <v>0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>
            <v>0</v>
          </cell>
          <cell r="D49">
            <v>0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>
            <v>0</v>
          </cell>
          <cell r="D50">
            <v>0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>
            <v>0</v>
          </cell>
          <cell r="D51">
            <v>0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>
            <v>0</v>
          </cell>
          <cell r="D52">
            <v>0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>
            <v>0</v>
          </cell>
          <cell r="D53">
            <v>0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>
            <v>0</v>
          </cell>
          <cell r="D54">
            <v>0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>
            <v>0</v>
          </cell>
          <cell r="D55">
            <v>0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>
            <v>0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>
            <v>0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>
            <v>0</v>
          </cell>
          <cell r="D61">
            <v>0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>
            <v>0</v>
          </cell>
          <cell r="D62">
            <v>0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>
            <v>0</v>
          </cell>
          <cell r="D67">
            <v>0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>
            <v>0</v>
          </cell>
          <cell r="D68">
            <v>0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>
            <v>0</v>
          </cell>
          <cell r="D69">
            <v>0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>
            <v>0</v>
          </cell>
          <cell r="D70">
            <v>0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>
            <v>0</v>
          </cell>
          <cell r="D71">
            <v>0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>
            <v>0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>
            <v>0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>
            <v>0</v>
          </cell>
          <cell r="D74">
            <v>0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>
            <v>0</v>
          </cell>
          <cell r="D75">
            <v>0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>
            <v>0</v>
          </cell>
          <cell r="D76">
            <v>0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>
            <v>0</v>
          </cell>
          <cell r="D77">
            <v>0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>
            <v>0</v>
          </cell>
          <cell r="D78">
            <v>0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>
            <v>0</v>
          </cell>
          <cell r="D79">
            <v>0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>
            <v>0</v>
          </cell>
          <cell r="D80">
            <v>0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>
            <v>0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>
            <v>0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>
            <v>0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>
            <v>0</v>
          </cell>
          <cell r="D84">
            <v>0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>
            <v>0</v>
          </cell>
          <cell r="D85">
            <v>0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>
            <v>0</v>
          </cell>
          <cell r="D86">
            <v>0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>
            <v>0</v>
          </cell>
          <cell r="D87">
            <v>0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>
            <v>0</v>
          </cell>
          <cell r="D88">
            <v>0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>
            <v>0</v>
          </cell>
          <cell r="D89">
            <v>0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>
            <v>0</v>
          </cell>
          <cell r="D90">
            <v>0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>
            <v>0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>
            <v>0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>
            <v>0</v>
          </cell>
          <cell r="D95">
            <v>0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>
            <v>0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>
            <v>0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>
            <v>0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>
            <v>0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>
            <v>0</v>
          </cell>
          <cell r="D100">
            <v>0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>
            <v>0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>
            <v>0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>
            <v>0</v>
          </cell>
          <cell r="D103">
            <v>0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>
            <v>0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>
            <v>0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>
            <v>0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>
            <v>0</v>
          </cell>
          <cell r="D107">
            <v>0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>
            <v>0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>
            <v>0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>
            <v>0</v>
          </cell>
          <cell r="D110">
            <v>0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>
            <v>0</v>
          </cell>
          <cell r="D111">
            <v>0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>
            <v>0</v>
          </cell>
          <cell r="D112">
            <v>0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>
            <v>0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>
            <v>0</v>
          </cell>
          <cell r="D114">
            <v>0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>
            <v>0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>
            <v>0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>
            <v>0</v>
          </cell>
          <cell r="D119">
            <v>0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>
            <v>0</v>
          </cell>
          <cell r="D120">
            <v>0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>
            <v>0</v>
          </cell>
          <cell r="D121">
            <v>0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>
            <v>0</v>
          </cell>
          <cell r="D122">
            <v>0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>
            <v>0</v>
          </cell>
          <cell r="D123">
            <v>0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>
            <v>0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>
            <v>0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>
            <v>0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>
            <v>0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>
            <v>0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>
            <v>0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>
            <v>0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>
            <v>0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>
            <v>0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>
            <v>0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>
            <v>0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>
            <v>0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>
            <v>0</v>
          </cell>
          <cell r="D30">
            <v>0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>
            <v>0</v>
          </cell>
          <cell r="D31">
            <v>0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>
            <v>0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>
            <v>0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>
            <v>0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>
            <v>0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>
            <v>0</v>
          </cell>
          <cell r="D38">
            <v>0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>
            <v>0</v>
          </cell>
          <cell r="D39">
            <v>0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>
            <v>0</v>
          </cell>
          <cell r="D40">
            <v>0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>
            <v>0</v>
          </cell>
          <cell r="D41">
            <v>0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>
            <v>0</v>
          </cell>
          <cell r="D42">
            <v>0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>
            <v>0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>
            <v>0</v>
          </cell>
          <cell r="D44">
            <v>0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>
            <v>0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>
            <v>0</v>
          </cell>
          <cell r="D46">
            <v>0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>
            <v>0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>
            <v>0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>
            <v>0</v>
          </cell>
          <cell r="D49">
            <v>0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>
            <v>0</v>
          </cell>
          <cell r="D50">
            <v>0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>
            <v>0</v>
          </cell>
          <cell r="D51">
            <v>0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>
            <v>0</v>
          </cell>
          <cell r="D54">
            <v>0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>
            <v>0</v>
          </cell>
          <cell r="D55">
            <v>0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>
            <v>0</v>
          </cell>
          <cell r="D56">
            <v>0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>
            <v>0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>
            <v>0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>
            <v>0</v>
          </cell>
          <cell r="D59">
            <v>0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>
            <v>0</v>
          </cell>
          <cell r="D60">
            <v>0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>
            <v>0</v>
          </cell>
          <cell r="D61">
            <v>0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>
            <v>0</v>
          </cell>
          <cell r="D62">
            <v>0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>
            <v>0</v>
          </cell>
          <cell r="D63">
            <v>0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>
            <v>0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>
            <v>0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>
            <v>0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>
            <v>0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>
            <v>0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>
            <v>0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>
            <v>0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>
            <v>0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>
            <v>0</v>
          </cell>
          <cell r="D78">
            <v>0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>
            <v>0</v>
          </cell>
          <cell r="D79">
            <v>0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>
            <v>0</v>
          </cell>
          <cell r="D80">
            <v>0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>
            <v>0</v>
          </cell>
          <cell r="D81">
            <v>0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>
            <v>0</v>
          </cell>
          <cell r="D82">
            <v>0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>
            <v>0</v>
          </cell>
          <cell r="D83">
            <v>0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>
            <v>0</v>
          </cell>
          <cell r="D84">
            <v>0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>
            <v>0</v>
          </cell>
          <cell r="D86">
            <v>0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>
            <v>0</v>
          </cell>
          <cell r="D87">
            <v>0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>
            <v>0</v>
          </cell>
          <cell r="D88">
            <v>0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>
            <v>0</v>
          </cell>
          <cell r="D89">
            <v>0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>
            <v>0</v>
          </cell>
          <cell r="D90">
            <v>0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>
            <v>0</v>
          </cell>
          <cell r="D91">
            <v>0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>
            <v>0</v>
          </cell>
          <cell r="D92">
            <v>0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>
            <v>0</v>
          </cell>
          <cell r="D93">
            <v>0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>
            <v>0</v>
          </cell>
          <cell r="D94">
            <v>0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>
            <v>0</v>
          </cell>
          <cell r="D95">
            <v>0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>
            <v>0</v>
          </cell>
          <cell r="D96">
            <v>0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Sub Base sim"/>
      <sheetName val="POR EXTENSO"/>
      <sheetName val="projeto"/>
      <sheetName val="P reaj x P atual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8ª mp_br_459"/>
      <sheetName val="CALCULOS AUXILIARES"/>
      <sheetName val="Pato"/>
      <sheetName val="Croqui"/>
      <sheetName val="teor"/>
      <sheetName val="eq"/>
      <sheetName val="mo"/>
      <sheetName val="CCusto"/>
      <sheetName val="Price List"/>
      <sheetName val="composições"/>
      <sheetName val="Mão de Obra"/>
      <sheetName val="p a t o 99 b"/>
      <sheetName val="61M-CBMI"/>
      <sheetName val="resumo_aut1"/>
      <sheetName val="carimbo de nota"/>
      <sheetName val="Capa Documentação"/>
      <sheetName val="Capa Anexo III"/>
      <sheetName val="Capa Anexo IV"/>
      <sheetName val="pro-08"/>
      <sheetName val="8ª mp_br-459"/>
      <sheetName val="market"/>
      <sheetName val="Trecho-I- LD_PISTA SUL"/>
      <sheetName val="Oper"/>
    </sheetNames>
    <sheetDataSet>
      <sheetData sheetId="0">
        <row r="1">
          <cell r="A1" t="str">
            <v>CÓDIGO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BANCO"/>
      <sheetName val="eq"/>
      <sheetName val="mo"/>
      <sheetName val="Dados Iniciais"/>
      <sheetName val="projeto"/>
      <sheetName val="serviços digitad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Mat Asf"/>
      <sheetName val="RESUMO_AUT1"/>
      <sheetName val="crongrama seet (2)"/>
    </sheetNames>
    <sheetDataSet>
      <sheetData sheetId="0">
        <row r="25">
          <cell r="G25">
            <v>68250</v>
          </cell>
        </row>
        <row r="26">
          <cell r="G26">
            <v>13650</v>
          </cell>
        </row>
        <row r="59">
          <cell r="G59">
            <v>163.80000000000001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nso"/>
      <sheetName val="CAPA"/>
      <sheetName val="Preço Material"/>
      <sheetName val="PATO"/>
      <sheetName val="SICRO SEM DESON"/>
      <sheetName val="QUANTIDADES (2 ANO)"/>
      <sheetName val="CRONOGRAMA (2 ANOS)"/>
      <sheetName val="PROJETO"/>
      <sheetName val="CURVA ABC"/>
      <sheetName val="DIAGRAMA"/>
      <sheetName val="DMT"/>
      <sheetName val="DMT (2)"/>
      <sheetName val="TRANSPORTE (2)"/>
      <sheetName val="Inst Canteiro - com deso"/>
      <sheetName val="MOB E DESMOB - Com deso"/>
      <sheetName val="Calculo Material Betuminoso"/>
      <sheetName val="Binomio"/>
      <sheetName val="T MG"/>
      <sheetName val="T SP"/>
      <sheetName val="T RJ"/>
      <sheetName val="MG 2016"/>
      <sheetName val="SP 2016"/>
      <sheetName val="RJ 2016"/>
    </sheetNames>
    <definedNames>
      <definedName name="__QQ2" refersTo="#REF!" sheetId="10"/>
      <definedName name="_QQ2" refersTo="#REF!" sheetId="10"/>
      <definedName name="LASTRO" refersTo="#REF!" sheetId="10"/>
      <definedName name="MM" refersTo="#REF!" sheetId="10"/>
      <definedName name="MODEXT" refersTo="#REF!" sheetId="10"/>
      <definedName name="WEWR" refersTo="#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FOLHA MED"/>
      <sheetName val="CUSTOS"/>
      <sheetName val="IND. FÍS"/>
      <sheetName val="AV.FIS"/>
      <sheetName val="BD"/>
      <sheetName val="RCONSERV"/>
      <sheetName val="REPERF"/>
      <sheetName val="TAPA BURACO"/>
      <sheetName val="RMPMEC"/>
      <sheetName val="REMP.DEMAN"/>
      <sheetName val="MBUQ"/>
      <sheetName val="DES.BUEIRO"/>
      <sheetName val="RECPLACA"/>
      <sheetName val="LIMPBUEIRO"/>
      <sheetName val="Caiação"/>
      <sheetName val="Limp.Meio-fio"/>
      <sheetName val="Limp desc"/>
      <sheetName val="LIM PONTE"/>
      <sheetName val="Colonião"/>
      <sheetName val="Capina"/>
      <sheetName val="Manual"/>
      <sheetName val="MECANIZ"/>
      <sheetName val="ESCAV. LIMP"/>
      <sheetName val="ADMIN"/>
      <sheetName val="LIMP.VALA"/>
      <sheetName val="CANT"/>
      <sheetName val="LIMPLAC"/>
      <sheetName val="Recmanater"/>
      <sheetName val="Recmecater"/>
      <sheetName val="Enroc.Jog."/>
      <sheetName val="Concreto"/>
      <sheetName val="Forma"/>
      <sheetName val="TLMR"/>
      <sheetName val="TLB5P"/>
      <sheetName val="TLB10P"/>
      <sheetName val="TCB10P"/>
      <sheetName val="TLCC4"/>
      <sheetName val="CAP50"/>
      <sheetName val="CM30 RPD"/>
      <sheetName val="RR-1C TB"/>
      <sheetName val="RR-1C RECREV"/>
      <sheetName val="CARRO"/>
      <sheetName val="FICHA CAR"/>
      <sheetName val="FRESA"/>
      <sheetName val="MICRO"/>
      <sheetName val="EMULFLEX"/>
      <sheetName val="RR-2CTSS"/>
      <sheetName val="M.O."/>
      <sheetName val="TSS"/>
      <sheetName val="GRAMA"/>
      <sheetName val="LIMP.VALETA"/>
      <sheetName val="ESCAV"/>
      <sheetName val="TCC4 "/>
      <sheetName val="CAP20"/>
      <sheetName val="IDENTIFIC. EMPRESA - Q1"/>
      <sheetName val="P A T O  D"/>
      <sheetName val="FOLHA_MED"/>
      <sheetName val="IND__FÍS"/>
      <sheetName val="AV_FIS"/>
      <sheetName val="TAPA_BURACO"/>
      <sheetName val="REMP_DEMAN"/>
      <sheetName val="ESCAV__LIMP"/>
      <sheetName val="Limp_Meio-fio"/>
      <sheetName val="LIMP_VALETA"/>
      <sheetName val="Limp_desc"/>
      <sheetName val="LIM_PONTE"/>
      <sheetName val="Enroc_Jog_"/>
      <sheetName val="M_O_"/>
      <sheetName val="TCC4_"/>
      <sheetName val="CM30_RPD"/>
      <sheetName val="RR-1C_TB"/>
      <sheetName val="FICHA_CAR"/>
      <sheetName val="Pedreiro"/>
    </sheetNames>
    <sheetDataSet>
      <sheetData sheetId="0" refreshError="1">
        <row r="1">
          <cell r="B1" t="str">
            <v>UT/19 901/2009</v>
          </cell>
        </row>
        <row r="6">
          <cell r="B6" t="str">
            <v>KM 290,10 AO KM 396,40</v>
          </cell>
        </row>
        <row r="15">
          <cell r="B15" t="str">
            <v>Eng.º Carlos Roberto Milhorim</v>
          </cell>
        </row>
        <row r="16">
          <cell r="B16" t="str">
            <v>Matr. 086421.0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-ñ imp"/>
      <sheetName val="CROQUIS"/>
      <sheetName val="CROQUIS (2)"/>
      <sheetName val="SERVIÇOS-ñ imp"/>
      <sheetName val="ORÇAMENTO"/>
      <sheetName val="QUADRO ALT."/>
      <sheetName val="QUADRO ALTERAÇÃO"/>
      <sheetName val="comparativo CORRETO"/>
      <sheetName val="ACREC-DEC-NOVOS"/>
      <sheetName val="DEC"/>
      <sheetName val="ACREC"/>
      <sheetName val="NOVOS"/>
      <sheetName val="TLB5"/>
      <sheetName val="TLMR"/>
      <sheetName val="TLCC4"/>
      <sheetName val="TLB10"/>
      <sheetName val="TCB10"/>
      <sheetName val="TCC"/>
      <sheetName val="CRONOGAMA 1º"/>
      <sheetName val="CRONOGAMA 2º"/>
      <sheetName val="Plan1"/>
    </sheetNames>
    <sheetDataSet>
      <sheetData sheetId="0">
        <row r="8">
          <cell r="B8" t="str">
            <v>JAN/09</v>
          </cell>
        </row>
      </sheetData>
      <sheetData sheetId="1" refreshError="1"/>
      <sheetData sheetId="2" refreshError="1"/>
      <sheetData sheetId="3">
        <row r="11">
          <cell r="G11">
            <v>325.52499999999998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7">
          <cell r="I17">
            <v>1341775.68</v>
          </cell>
        </row>
      </sheetData>
      <sheetData sheetId="13"/>
      <sheetData sheetId="14">
        <row r="31">
          <cell r="I31">
            <v>3750.0790000000002</v>
          </cell>
        </row>
      </sheetData>
      <sheetData sheetId="15">
        <row r="20">
          <cell r="I20">
            <v>227183.76</v>
          </cell>
        </row>
      </sheetData>
      <sheetData sheetId="16">
        <row r="29">
          <cell r="I29">
            <v>541667.67000000004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4"/>
      <sheetName val="50"/>
      <sheetName val="40"/>
      <sheetName val="38"/>
      <sheetName val="financ"/>
      <sheetName val="quadro 08 - composições"/>
      <sheetName val="dados de entrada concorrência"/>
    </sheetNames>
    <sheetDataSet>
      <sheetData sheetId="0"/>
      <sheetData sheetId="1"/>
      <sheetData sheetId="2"/>
      <sheetData sheetId="3">
        <row r="1">
          <cell r="B1">
            <v>100</v>
          </cell>
        </row>
        <row r="2">
          <cell r="B2">
            <v>37.869999999999997</v>
          </cell>
          <cell r="C2">
            <v>100</v>
          </cell>
        </row>
        <row r="3">
          <cell r="B3">
            <v>17.02</v>
          </cell>
          <cell r="C3">
            <v>66.48</v>
          </cell>
          <cell r="D3">
            <v>100</v>
          </cell>
        </row>
        <row r="4">
          <cell r="B4">
            <v>10.06</v>
          </cell>
          <cell r="C4">
            <v>37.869999999999997</v>
          </cell>
          <cell r="D4">
            <v>80.28</v>
          </cell>
          <cell r="E4">
            <v>100</v>
          </cell>
        </row>
        <row r="5">
          <cell r="B5">
            <v>6.69</v>
          </cell>
          <cell r="C5">
            <v>24.15</v>
          </cell>
          <cell r="D5">
            <v>54.64</v>
          </cell>
          <cell r="E5">
            <v>87.22</v>
          </cell>
          <cell r="F5">
            <v>100</v>
          </cell>
        </row>
        <row r="6">
          <cell r="B6">
            <v>4.7300000000000004</v>
          </cell>
          <cell r="C6">
            <v>17.02</v>
          </cell>
          <cell r="D6">
            <v>37.869999999999997</v>
          </cell>
          <cell r="E6">
            <v>66.48</v>
          </cell>
          <cell r="F6">
            <v>91.03</v>
          </cell>
          <cell r="G6">
            <v>100</v>
          </cell>
        </row>
        <row r="7">
          <cell r="B7">
            <v>3.48</v>
          </cell>
          <cell r="C7">
            <v>12.81</v>
          </cell>
          <cell r="D7">
            <v>27.7</v>
          </cell>
          <cell r="E7">
            <v>49.64</v>
          </cell>
          <cell r="F7">
            <v>74.62</v>
          </cell>
          <cell r="G7">
            <v>93.3</v>
          </cell>
          <cell r="H7">
            <v>100</v>
          </cell>
        </row>
        <row r="8">
          <cell r="B8">
            <v>2.62</v>
          </cell>
          <cell r="C8">
            <v>10.06</v>
          </cell>
          <cell r="D8">
            <v>21.3</v>
          </cell>
          <cell r="E8">
            <v>37.869999999999997</v>
          </cell>
          <cell r="F8">
            <v>59.08</v>
          </cell>
          <cell r="G8">
            <v>80.28</v>
          </cell>
          <cell r="H8">
            <v>94.74</v>
          </cell>
          <cell r="I8">
            <v>100</v>
          </cell>
        </row>
        <row r="9">
          <cell r="B9">
            <v>2.33</v>
          </cell>
          <cell r="C9">
            <v>8.1300000000000008</v>
          </cell>
          <cell r="D9">
            <v>17.02</v>
          </cell>
          <cell r="E9">
            <v>29.8</v>
          </cell>
          <cell r="F9">
            <v>46.92</v>
          </cell>
          <cell r="G9">
            <v>66.48</v>
          </cell>
          <cell r="H9">
            <v>84.3</v>
          </cell>
          <cell r="I9">
            <v>95.7</v>
          </cell>
          <cell r="J9">
            <v>100</v>
          </cell>
        </row>
        <row r="10">
          <cell r="B10">
            <v>2.1</v>
          </cell>
          <cell r="C10">
            <v>6.69</v>
          </cell>
          <cell r="D10">
            <v>14.01</v>
          </cell>
          <cell r="E10">
            <v>24.15</v>
          </cell>
          <cell r="F10">
            <v>37.869999999999997</v>
          </cell>
          <cell r="G10">
            <v>54.64</v>
          </cell>
          <cell r="H10">
            <v>72.23</v>
          </cell>
          <cell r="I10">
            <v>87.22</v>
          </cell>
          <cell r="J10">
            <v>96.37</v>
          </cell>
          <cell r="K10">
            <v>100</v>
          </cell>
        </row>
        <row r="11">
          <cell r="B11">
            <v>1.91</v>
          </cell>
          <cell r="C11">
            <v>5.6</v>
          </cell>
          <cell r="D11">
            <v>11.78</v>
          </cell>
          <cell r="E11">
            <v>20.07</v>
          </cell>
          <cell r="F11">
            <v>31.19</v>
          </cell>
          <cell r="G11">
            <v>45.21</v>
          </cell>
          <cell r="H11">
            <v>61.11</v>
          </cell>
          <cell r="I11">
            <v>76.73</v>
          </cell>
          <cell r="J11">
            <v>89.38</v>
          </cell>
          <cell r="K11">
            <v>96.85</v>
          </cell>
          <cell r="L11">
            <v>100</v>
          </cell>
        </row>
        <row r="12">
          <cell r="B12">
            <v>1.75</v>
          </cell>
          <cell r="C12">
            <v>4.7300000000000004</v>
          </cell>
          <cell r="D12">
            <v>10.06</v>
          </cell>
          <cell r="E12">
            <v>17.02</v>
          </cell>
          <cell r="F12">
            <v>26.19</v>
          </cell>
          <cell r="G12">
            <v>37.869999999999997</v>
          </cell>
          <cell r="H12">
            <v>51.71</v>
          </cell>
          <cell r="I12">
            <v>66.430000000000007</v>
          </cell>
          <cell r="J12">
            <v>80.28</v>
          </cell>
          <cell r="K12">
            <v>91.03</v>
          </cell>
          <cell r="L12">
            <v>97.21</v>
          </cell>
          <cell r="M12">
            <v>100</v>
          </cell>
        </row>
        <row r="13">
          <cell r="B13">
            <v>1.61</v>
          </cell>
          <cell r="C13">
            <v>4.04</v>
          </cell>
          <cell r="D13">
            <v>8.6999999999999993</v>
          </cell>
          <cell r="E13">
            <v>14.67</v>
          </cell>
          <cell r="F13">
            <v>22.37</v>
          </cell>
          <cell r="G13">
            <v>32.17</v>
          </cell>
          <cell r="H13">
            <v>44.05</v>
          </cell>
          <cell r="I13">
            <v>57.37</v>
          </cell>
          <cell r="J13">
            <v>70.92</v>
          </cell>
          <cell r="K13">
            <v>83.1</v>
          </cell>
          <cell r="L13">
            <v>92.3</v>
          </cell>
          <cell r="M13">
            <v>97.43</v>
          </cell>
          <cell r="N13">
            <v>100</v>
          </cell>
        </row>
        <row r="14">
          <cell r="B14">
            <v>1.5</v>
          </cell>
          <cell r="C14">
            <v>3.48</v>
          </cell>
          <cell r="D14">
            <v>7.6</v>
          </cell>
          <cell r="E14">
            <v>12.81</v>
          </cell>
          <cell r="F14">
            <v>19.39</v>
          </cell>
          <cell r="G14">
            <v>27.7</v>
          </cell>
          <cell r="H14">
            <v>37.869999999999997</v>
          </cell>
          <cell r="I14">
            <v>49.64</v>
          </cell>
          <cell r="J14">
            <v>62.26</v>
          </cell>
          <cell r="K14">
            <v>74.62</v>
          </cell>
          <cell r="L14">
            <v>85.37</v>
          </cell>
          <cell r="M14">
            <v>93.3</v>
          </cell>
          <cell r="N14">
            <v>97.61</v>
          </cell>
          <cell r="O14">
            <v>100</v>
          </cell>
        </row>
        <row r="15">
          <cell r="B15">
            <v>1.4</v>
          </cell>
          <cell r="C15">
            <v>3.01</v>
          </cell>
          <cell r="D15">
            <v>6.69</v>
          </cell>
          <cell r="E15">
            <v>11.31</v>
          </cell>
          <cell r="F15">
            <v>17.02</v>
          </cell>
          <cell r="G15">
            <v>24.15</v>
          </cell>
          <cell r="H15">
            <v>32.9</v>
          </cell>
          <cell r="I15">
            <v>43.2</v>
          </cell>
          <cell r="J15">
            <v>54.64</v>
          </cell>
          <cell r="K15">
            <v>66.48</v>
          </cell>
          <cell r="L15">
            <v>77.7</v>
          </cell>
          <cell r="M15">
            <v>87.22</v>
          </cell>
          <cell r="N15">
            <v>94.09</v>
          </cell>
          <cell r="O15">
            <v>97.77</v>
          </cell>
          <cell r="P15">
            <v>100</v>
          </cell>
        </row>
        <row r="16">
          <cell r="B16">
            <v>1.31</v>
          </cell>
          <cell r="C16">
            <v>2.62</v>
          </cell>
          <cell r="D16">
            <v>5.93</v>
          </cell>
          <cell r="E16">
            <v>10.06</v>
          </cell>
          <cell r="F16">
            <v>15.1</v>
          </cell>
          <cell r="G16">
            <v>21.3</v>
          </cell>
          <cell r="H16">
            <v>28.87</v>
          </cell>
          <cell r="I16">
            <v>37.869999999999997</v>
          </cell>
          <cell r="J16">
            <v>48.1</v>
          </cell>
          <cell r="K16">
            <v>59.08</v>
          </cell>
          <cell r="L16">
            <v>70.099999999999994</v>
          </cell>
          <cell r="M16">
            <v>80.28</v>
          </cell>
          <cell r="N16">
            <v>88.73</v>
          </cell>
          <cell r="O16">
            <v>94.74</v>
          </cell>
          <cell r="P16">
            <v>97.91</v>
          </cell>
          <cell r="Q16">
            <v>100</v>
          </cell>
        </row>
        <row r="17">
          <cell r="B17">
            <v>1.23</v>
          </cell>
          <cell r="C17">
            <v>2.4700000000000002</v>
          </cell>
          <cell r="D17">
            <v>5.29</v>
          </cell>
          <cell r="E17">
            <v>9.02</v>
          </cell>
          <cell r="F17">
            <v>13.51</v>
          </cell>
          <cell r="G17">
            <v>18.96</v>
          </cell>
          <cell r="H17">
            <v>25.58</v>
          </cell>
          <cell r="I17">
            <v>33.47</v>
          </cell>
          <cell r="J17">
            <v>42.56</v>
          </cell>
          <cell r="K17">
            <v>52.57</v>
          </cell>
          <cell r="L17">
            <v>63.01</v>
          </cell>
          <cell r="M17">
            <v>73.22</v>
          </cell>
          <cell r="N17">
            <v>82.46</v>
          </cell>
          <cell r="O17">
            <v>89.98</v>
          </cell>
          <cell r="P17">
            <v>95.26</v>
          </cell>
          <cell r="Q17">
            <v>98.03</v>
          </cell>
          <cell r="R17">
            <v>100</v>
          </cell>
        </row>
        <row r="18">
          <cell r="B18">
            <v>1.17</v>
          </cell>
          <cell r="C18">
            <v>2.33</v>
          </cell>
          <cell r="D18">
            <v>4.7300000000000004</v>
          </cell>
          <cell r="E18">
            <v>8.1300000000000008</v>
          </cell>
          <cell r="F18">
            <v>12.17</v>
          </cell>
          <cell r="G18">
            <v>17.02</v>
          </cell>
          <cell r="H18">
            <v>22.86</v>
          </cell>
          <cell r="I18">
            <v>29.8</v>
          </cell>
          <cell r="J18">
            <v>37.869999999999997</v>
          </cell>
          <cell r="K18">
            <v>46.92</v>
          </cell>
          <cell r="L18">
            <v>56.61</v>
          </cell>
          <cell r="M18">
            <v>66.48</v>
          </cell>
          <cell r="N18">
            <v>75.92</v>
          </cell>
          <cell r="O18">
            <v>84.3</v>
          </cell>
          <cell r="P18">
            <v>91.03</v>
          </cell>
          <cell r="Q18">
            <v>95.7</v>
          </cell>
          <cell r="R18">
            <v>98.14</v>
          </cell>
          <cell r="S18">
            <v>100</v>
          </cell>
        </row>
        <row r="19">
          <cell r="B19">
            <v>1.1000000000000001</v>
          </cell>
          <cell r="C19">
            <v>2.21</v>
          </cell>
          <cell r="D19">
            <v>4.26</v>
          </cell>
          <cell r="E19">
            <v>7.36</v>
          </cell>
          <cell r="F19">
            <v>11.04</v>
          </cell>
          <cell r="G19">
            <v>16.39</v>
          </cell>
          <cell r="H19">
            <v>20.58</v>
          </cell>
          <cell r="I19">
            <v>26.74</v>
          </cell>
          <cell r="J19">
            <v>33.92</v>
          </cell>
          <cell r="K19">
            <v>42.05</v>
          </cell>
          <cell r="L19">
            <v>50.94</v>
          </cell>
          <cell r="M19">
            <v>60.26</v>
          </cell>
          <cell r="N19">
            <v>69.53</v>
          </cell>
          <cell r="O19">
            <v>78.25</v>
          </cell>
          <cell r="P19">
            <v>85.87</v>
          </cell>
          <cell r="Q19">
            <v>91.91</v>
          </cell>
          <cell r="R19">
            <v>96.06</v>
          </cell>
          <cell r="S19">
            <v>98.24</v>
          </cell>
          <cell r="T19">
            <v>100</v>
          </cell>
        </row>
        <row r="20">
          <cell r="B20">
            <v>1.05</v>
          </cell>
          <cell r="C20">
            <v>2.1</v>
          </cell>
          <cell r="D20">
            <v>3.84</v>
          </cell>
          <cell r="E20">
            <v>6.69</v>
          </cell>
          <cell r="F20">
            <v>10.06</v>
          </cell>
          <cell r="G20">
            <v>14.01</v>
          </cell>
          <cell r="H20">
            <v>18.66</v>
          </cell>
          <cell r="I20">
            <v>24.15</v>
          </cell>
          <cell r="J20">
            <v>30.56</v>
          </cell>
          <cell r="K20">
            <v>37.869999999999997</v>
          </cell>
          <cell r="L20">
            <v>45.98</v>
          </cell>
          <cell r="M20">
            <v>54.64</v>
          </cell>
          <cell r="N20">
            <v>63.53</v>
          </cell>
          <cell r="O20">
            <v>72.23</v>
          </cell>
          <cell r="P20">
            <v>80.28</v>
          </cell>
          <cell r="Q20">
            <v>87.22</v>
          </cell>
          <cell r="R20">
            <v>92.66</v>
          </cell>
          <cell r="S20">
            <v>96.37</v>
          </cell>
          <cell r="T20">
            <v>98.33</v>
          </cell>
          <cell r="U20">
            <v>100</v>
          </cell>
        </row>
        <row r="21">
          <cell r="B21">
            <v>1</v>
          </cell>
          <cell r="C21">
            <v>2</v>
          </cell>
          <cell r="D21">
            <v>3.48</v>
          </cell>
          <cell r="E21">
            <v>6.11</v>
          </cell>
          <cell r="F21">
            <v>9.2100000000000009</v>
          </cell>
          <cell r="G21">
            <v>12.81</v>
          </cell>
          <cell r="H21">
            <v>17.02</v>
          </cell>
          <cell r="I21">
            <v>21.96</v>
          </cell>
          <cell r="J21">
            <v>27.7</v>
          </cell>
          <cell r="K21">
            <v>34.28</v>
          </cell>
          <cell r="L21">
            <v>41.65</v>
          </cell>
          <cell r="M21">
            <v>49.65</v>
          </cell>
          <cell r="N21">
            <v>58.02</v>
          </cell>
          <cell r="O21">
            <v>66.48</v>
          </cell>
          <cell r="P21">
            <v>74.62</v>
          </cell>
          <cell r="Q21">
            <v>82.05</v>
          </cell>
          <cell r="R21">
            <v>88.38</v>
          </cell>
          <cell r="S21">
            <v>93.3</v>
          </cell>
          <cell r="T21">
            <v>96.63</v>
          </cell>
          <cell r="U21">
            <v>98.41</v>
          </cell>
          <cell r="V21">
            <v>100</v>
          </cell>
        </row>
        <row r="22">
          <cell r="B22">
            <v>0.95</v>
          </cell>
          <cell r="C22">
            <v>1.91</v>
          </cell>
          <cell r="D22">
            <v>3.16</v>
          </cell>
          <cell r="E22">
            <v>5.6</v>
          </cell>
          <cell r="F22">
            <v>8.4700000000000006</v>
          </cell>
          <cell r="G22">
            <v>11.78</v>
          </cell>
          <cell r="H22">
            <v>15.61</v>
          </cell>
          <cell r="I22">
            <v>20.07</v>
          </cell>
          <cell r="J22">
            <v>25.25</v>
          </cell>
          <cell r="K22">
            <v>31.19</v>
          </cell>
          <cell r="L22">
            <v>37.869999999999997</v>
          </cell>
          <cell r="M22">
            <v>45.21</v>
          </cell>
          <cell r="N22">
            <v>53.04</v>
          </cell>
          <cell r="O22">
            <v>61.11</v>
          </cell>
          <cell r="P22">
            <v>69.12</v>
          </cell>
          <cell r="Q22">
            <v>76.73</v>
          </cell>
          <cell r="R22">
            <v>83.6</v>
          </cell>
          <cell r="S22">
            <v>89.38</v>
          </cell>
          <cell r="T22">
            <v>93.85</v>
          </cell>
          <cell r="U22">
            <v>96.85</v>
          </cell>
          <cell r="V22">
            <v>98.48</v>
          </cell>
          <cell r="W22">
            <v>100</v>
          </cell>
        </row>
        <row r="23">
          <cell r="B23">
            <v>0.91</v>
          </cell>
          <cell r="C23">
            <v>1.82</v>
          </cell>
          <cell r="D23">
            <v>2.87</v>
          </cell>
          <cell r="E23">
            <v>5.14</v>
          </cell>
          <cell r="F23">
            <v>7.81</v>
          </cell>
          <cell r="G23">
            <v>10.87</v>
          </cell>
          <cell r="H23">
            <v>14.38</v>
          </cell>
          <cell r="I23">
            <v>18.440000000000001</v>
          </cell>
          <cell r="J23">
            <v>23.14</v>
          </cell>
          <cell r="K23">
            <v>28.51</v>
          </cell>
          <cell r="L23">
            <v>34.590000000000003</v>
          </cell>
          <cell r="M23">
            <v>41.31</v>
          </cell>
          <cell r="N23">
            <v>48.57</v>
          </cell>
          <cell r="O23">
            <v>56.18</v>
          </cell>
          <cell r="P23">
            <v>63.92</v>
          </cell>
          <cell r="Q23">
            <v>71.5</v>
          </cell>
          <cell r="R23">
            <v>78.61</v>
          </cell>
          <cell r="S23">
            <v>84.96</v>
          </cell>
          <cell r="T23">
            <v>90.25</v>
          </cell>
          <cell r="U23">
            <v>94.32</v>
          </cell>
          <cell r="V23">
            <v>97.05</v>
          </cell>
          <cell r="W23">
            <v>98.55</v>
          </cell>
          <cell r="X23">
            <v>100</v>
          </cell>
        </row>
        <row r="24">
          <cell r="B24">
            <v>0.87</v>
          </cell>
          <cell r="C24">
            <v>1.75</v>
          </cell>
          <cell r="D24">
            <v>2.62</v>
          </cell>
          <cell r="E24">
            <v>4.7300000000000004</v>
          </cell>
          <cell r="F24">
            <v>7.22</v>
          </cell>
          <cell r="G24">
            <v>10.06</v>
          </cell>
          <cell r="H24">
            <v>13.3</v>
          </cell>
          <cell r="I24">
            <v>17.02</v>
          </cell>
          <cell r="J24">
            <v>21.3</v>
          </cell>
          <cell r="K24">
            <v>26.19</v>
          </cell>
          <cell r="L24">
            <v>31.72</v>
          </cell>
          <cell r="M24">
            <v>37.869999999999997</v>
          </cell>
          <cell r="N24">
            <v>44.58</v>
          </cell>
          <cell r="O24">
            <v>51.71</v>
          </cell>
          <cell r="P24">
            <v>59.08</v>
          </cell>
          <cell r="Q24">
            <v>66.48</v>
          </cell>
          <cell r="R24">
            <v>73.63</v>
          </cell>
          <cell r="S24">
            <v>80.28</v>
          </cell>
          <cell r="T24">
            <v>86.16</v>
          </cell>
          <cell r="U24">
            <v>91.03</v>
          </cell>
          <cell r="V24">
            <v>94.74</v>
          </cell>
          <cell r="W24">
            <v>97.21</v>
          </cell>
          <cell r="X24">
            <v>98.61</v>
          </cell>
          <cell r="Y24">
            <v>100</v>
          </cell>
        </row>
        <row r="25">
          <cell r="B25">
            <v>0.84</v>
          </cell>
          <cell r="C25">
            <v>1.68</v>
          </cell>
          <cell r="D25">
            <v>2.52</v>
          </cell>
          <cell r="E25">
            <v>4.37</v>
          </cell>
          <cell r="F25">
            <v>6.69</v>
          </cell>
          <cell r="G25">
            <v>9.35</v>
          </cell>
          <cell r="H25">
            <v>12.35</v>
          </cell>
          <cell r="I25">
            <v>15.78</v>
          </cell>
          <cell r="J25">
            <v>19.690000000000001</v>
          </cell>
          <cell r="K25">
            <v>24.15</v>
          </cell>
          <cell r="L25">
            <v>29.21</v>
          </cell>
          <cell r="M25">
            <v>34.85</v>
          </cell>
          <cell r="N25">
            <v>41.03</v>
          </cell>
          <cell r="O25">
            <v>47.67</v>
          </cell>
          <cell r="P25">
            <v>54.64</v>
          </cell>
          <cell r="Q25">
            <v>61.75</v>
          </cell>
          <cell r="R25">
            <v>68.8</v>
          </cell>
          <cell r="S25">
            <v>75.56</v>
          </cell>
          <cell r="T25">
            <v>81.77</v>
          </cell>
          <cell r="U25">
            <v>87.22</v>
          </cell>
          <cell r="V25">
            <v>91.7</v>
          </cell>
          <cell r="W25">
            <v>95.1</v>
          </cell>
          <cell r="X25">
            <v>97.33</v>
          </cell>
          <cell r="Y25">
            <v>98.66</v>
          </cell>
          <cell r="Z25">
            <v>100</v>
          </cell>
        </row>
        <row r="26">
          <cell r="B26">
            <v>0.81</v>
          </cell>
          <cell r="C26">
            <v>1.61</v>
          </cell>
          <cell r="D26">
            <v>2.42</v>
          </cell>
          <cell r="E26">
            <v>4.04</v>
          </cell>
          <cell r="F26">
            <v>6.22</v>
          </cell>
          <cell r="G26">
            <v>8.6999999999999993</v>
          </cell>
          <cell r="H26">
            <v>11.5</v>
          </cell>
          <cell r="I26">
            <v>14.67</v>
          </cell>
          <cell r="J26">
            <v>18.28</v>
          </cell>
          <cell r="K26">
            <v>22.37</v>
          </cell>
          <cell r="L26">
            <v>27</v>
          </cell>
          <cell r="M26">
            <v>32.17</v>
          </cell>
          <cell r="N26">
            <v>37.869999999999997</v>
          </cell>
          <cell r="O26">
            <v>44.05</v>
          </cell>
          <cell r="P26">
            <v>50.59</v>
          </cell>
          <cell r="Q26">
            <v>57.37</v>
          </cell>
          <cell r="R26">
            <v>64.209999999999994</v>
          </cell>
          <cell r="S26">
            <v>70.92</v>
          </cell>
          <cell r="T26">
            <v>77.290000000000006</v>
          </cell>
          <cell r="U26">
            <v>83.1</v>
          </cell>
          <cell r="V26">
            <v>88.16</v>
          </cell>
          <cell r="W26">
            <v>92.3</v>
          </cell>
          <cell r="X26">
            <v>95.42</v>
          </cell>
          <cell r="Y26">
            <v>97.43</v>
          </cell>
          <cell r="Z26">
            <v>98.71</v>
          </cell>
          <cell r="AA26">
            <v>100</v>
          </cell>
        </row>
        <row r="27">
          <cell r="B27">
            <v>0.78</v>
          </cell>
          <cell r="C27">
            <v>1.55</v>
          </cell>
          <cell r="D27">
            <v>2.33</v>
          </cell>
          <cell r="E27">
            <v>3.75</v>
          </cell>
          <cell r="F27">
            <v>5.8</v>
          </cell>
          <cell r="G27">
            <v>8.1300000000000008</v>
          </cell>
          <cell r="H27">
            <v>10.75</v>
          </cell>
          <cell r="I27">
            <v>13.69</v>
          </cell>
          <cell r="J27">
            <v>17.02</v>
          </cell>
          <cell r="K27">
            <v>20.79</v>
          </cell>
          <cell r="L27">
            <v>25.05</v>
          </cell>
          <cell r="M27">
            <v>29.8</v>
          </cell>
          <cell r="N27">
            <v>35.06</v>
          </cell>
          <cell r="O27">
            <v>40.79</v>
          </cell>
          <cell r="P27">
            <v>46.92</v>
          </cell>
          <cell r="Q27">
            <v>53.33</v>
          </cell>
          <cell r="R27">
            <v>59.91</v>
          </cell>
          <cell r="S27">
            <v>66.48</v>
          </cell>
          <cell r="T27">
            <v>72.86</v>
          </cell>
          <cell r="U27">
            <v>78.86</v>
          </cell>
          <cell r="V27">
            <v>84.3</v>
          </cell>
          <cell r="W27">
            <v>89</v>
          </cell>
          <cell r="X27">
            <v>92.83</v>
          </cell>
          <cell r="Y27">
            <v>95.7</v>
          </cell>
          <cell r="Z27">
            <v>97.52</v>
          </cell>
          <cell r="AA27">
            <v>98.76</v>
          </cell>
          <cell r="AB27">
            <v>100</v>
          </cell>
        </row>
        <row r="28">
          <cell r="B28">
            <v>0.75</v>
          </cell>
          <cell r="C28">
            <v>1.5</v>
          </cell>
          <cell r="D28">
            <v>2.25</v>
          </cell>
          <cell r="E28">
            <v>3.48</v>
          </cell>
          <cell r="F28">
            <v>5.41</v>
          </cell>
          <cell r="G28">
            <v>7.6</v>
          </cell>
          <cell r="H28">
            <v>10.06</v>
          </cell>
          <cell r="I28">
            <v>12.81</v>
          </cell>
          <cell r="J28">
            <v>15.91</v>
          </cell>
          <cell r="K28">
            <v>19.39</v>
          </cell>
          <cell r="L28">
            <v>23.32</v>
          </cell>
          <cell r="M28">
            <v>27.7</v>
          </cell>
          <cell r="N28">
            <v>32.56</v>
          </cell>
          <cell r="O28">
            <v>37.869999999999997</v>
          </cell>
          <cell r="P28">
            <v>43.59</v>
          </cell>
          <cell r="Q28">
            <v>49.64</v>
          </cell>
          <cell r="R28">
            <v>55.91</v>
          </cell>
          <cell r="S28">
            <v>62.26</v>
          </cell>
          <cell r="T28">
            <v>68.56</v>
          </cell>
          <cell r="U28">
            <v>74.62</v>
          </cell>
          <cell r="V28">
            <v>80.28</v>
          </cell>
          <cell r="W28">
            <v>85.37</v>
          </cell>
          <cell r="X28">
            <v>89.75</v>
          </cell>
          <cell r="Y28">
            <v>93.3</v>
          </cell>
          <cell r="Z28">
            <v>95.95</v>
          </cell>
          <cell r="AA28">
            <v>97.61</v>
          </cell>
          <cell r="AB28">
            <v>98.81</v>
          </cell>
          <cell r="AC28">
            <v>100</v>
          </cell>
        </row>
        <row r="29">
          <cell r="B29">
            <v>0.72</v>
          </cell>
          <cell r="C29">
            <v>1.45</v>
          </cell>
          <cell r="D29">
            <v>2.17</v>
          </cell>
          <cell r="E29">
            <v>3.23</v>
          </cell>
          <cell r="F29">
            <v>5.0599999999999996</v>
          </cell>
          <cell r="G29">
            <v>7.13</v>
          </cell>
          <cell r="H29">
            <v>9.44</v>
          </cell>
          <cell r="I29">
            <v>12.02</v>
          </cell>
          <cell r="J29">
            <v>14.91</v>
          </cell>
          <cell r="K29">
            <v>18.14</v>
          </cell>
          <cell r="L29">
            <v>21.77</v>
          </cell>
          <cell r="M29">
            <v>25.83</v>
          </cell>
          <cell r="N29">
            <v>30.33</v>
          </cell>
          <cell r="O29">
            <v>35.25</v>
          </cell>
          <cell r="P29">
            <v>40.590000000000003</v>
          </cell>
          <cell r="Q29">
            <v>46.27</v>
          </cell>
          <cell r="R29">
            <v>52.21</v>
          </cell>
          <cell r="S29">
            <v>58.31</v>
          </cell>
          <cell r="T29">
            <v>64.45</v>
          </cell>
          <cell r="U29">
            <v>70.47</v>
          </cell>
          <cell r="V29">
            <v>76.23</v>
          </cell>
          <cell r="W29">
            <v>81.569999999999993</v>
          </cell>
          <cell r="X29">
            <v>86.34</v>
          </cell>
          <cell r="Y29">
            <v>90.42</v>
          </cell>
          <cell r="Z29">
            <v>93.72</v>
          </cell>
          <cell r="AA29">
            <v>96.17</v>
          </cell>
          <cell r="AB29">
            <v>97.69</v>
          </cell>
          <cell r="AC29">
            <v>98.85</v>
          </cell>
          <cell r="AD29">
            <v>100</v>
          </cell>
        </row>
        <row r="30">
          <cell r="B30">
            <v>0.7</v>
          </cell>
          <cell r="C30">
            <v>1.4</v>
          </cell>
          <cell r="D30">
            <v>2.1</v>
          </cell>
          <cell r="E30">
            <v>3.01</v>
          </cell>
          <cell r="F30">
            <v>4.7300000000000004</v>
          </cell>
          <cell r="G30">
            <v>6.69</v>
          </cell>
          <cell r="H30">
            <v>8.8800000000000008</v>
          </cell>
          <cell r="I30">
            <v>11.31</v>
          </cell>
          <cell r="J30">
            <v>14.01</v>
          </cell>
          <cell r="K30">
            <v>17.02</v>
          </cell>
          <cell r="L30">
            <v>20.399999999999999</v>
          </cell>
          <cell r="M30">
            <v>24.15</v>
          </cell>
          <cell r="N30">
            <v>28.32</v>
          </cell>
          <cell r="O30">
            <v>32.9</v>
          </cell>
          <cell r="P30">
            <v>37.869999999999997</v>
          </cell>
          <cell r="Q30">
            <v>43.2</v>
          </cell>
          <cell r="R30">
            <v>48.82</v>
          </cell>
          <cell r="S30">
            <v>54.64</v>
          </cell>
          <cell r="T30">
            <v>60.57</v>
          </cell>
          <cell r="U30">
            <v>66.48</v>
          </cell>
          <cell r="V30">
            <v>72.23</v>
          </cell>
          <cell r="W30">
            <v>77.7</v>
          </cell>
          <cell r="X30">
            <v>82.74</v>
          </cell>
          <cell r="Y30">
            <v>87.22</v>
          </cell>
          <cell r="Z30">
            <v>91.03</v>
          </cell>
          <cell r="AA30">
            <v>94.09</v>
          </cell>
          <cell r="AB30">
            <v>96.37</v>
          </cell>
          <cell r="AC30">
            <v>97.77</v>
          </cell>
          <cell r="AD30">
            <v>98.89</v>
          </cell>
          <cell r="AE30">
            <v>100</v>
          </cell>
        </row>
        <row r="31">
          <cell r="B31">
            <v>0.68</v>
          </cell>
          <cell r="C31">
            <v>1.35</v>
          </cell>
          <cell r="D31">
            <v>2.0299999999999998</v>
          </cell>
          <cell r="E31">
            <v>2.81</v>
          </cell>
          <cell r="F31">
            <v>4.4400000000000004</v>
          </cell>
          <cell r="G31">
            <v>6.3</v>
          </cell>
          <cell r="H31">
            <v>8.3699999999999992</v>
          </cell>
          <cell r="I31">
            <v>10.66</v>
          </cell>
          <cell r="J31">
            <v>13.19</v>
          </cell>
          <cell r="K31">
            <v>16.010000000000002</v>
          </cell>
          <cell r="L31">
            <v>19.16</v>
          </cell>
          <cell r="M31">
            <v>22.65</v>
          </cell>
          <cell r="N31">
            <v>26.52</v>
          </cell>
          <cell r="O31">
            <v>30.78</v>
          </cell>
          <cell r="P31">
            <v>35.42</v>
          </cell>
          <cell r="Q31">
            <v>40.409999999999997</v>
          </cell>
          <cell r="R31">
            <v>45.71</v>
          </cell>
          <cell r="S31">
            <v>51.24</v>
          </cell>
          <cell r="T31">
            <v>56.93</v>
          </cell>
          <cell r="U31">
            <v>62.67</v>
          </cell>
          <cell r="V31">
            <v>68.36</v>
          </cell>
          <cell r="W31">
            <v>73.86</v>
          </cell>
          <cell r="X31">
            <v>79.05</v>
          </cell>
          <cell r="Y31">
            <v>83.8</v>
          </cell>
          <cell r="Z31">
            <v>88.01</v>
          </cell>
          <cell r="AA31">
            <v>91.58</v>
          </cell>
          <cell r="AB31">
            <v>94.43</v>
          </cell>
          <cell r="AC31">
            <v>96.55</v>
          </cell>
          <cell r="AD31">
            <v>97.84</v>
          </cell>
          <cell r="AE31">
            <v>98.92</v>
          </cell>
          <cell r="AF31">
            <v>100</v>
          </cell>
        </row>
        <row r="32">
          <cell r="B32">
            <v>0.66</v>
          </cell>
          <cell r="C32">
            <v>1.31</v>
          </cell>
          <cell r="D32">
            <v>1.97</v>
          </cell>
          <cell r="E32">
            <v>2.62</v>
          </cell>
          <cell r="F32">
            <v>4.17</v>
          </cell>
          <cell r="G32">
            <v>5.93</v>
          </cell>
          <cell r="H32">
            <v>7.9</v>
          </cell>
          <cell r="I32">
            <v>10.06</v>
          </cell>
          <cell r="J32">
            <v>12.45</v>
          </cell>
          <cell r="K32">
            <v>15.1</v>
          </cell>
          <cell r="L32">
            <v>18.04</v>
          </cell>
          <cell r="M32">
            <v>21.3</v>
          </cell>
          <cell r="N32">
            <v>24.9</v>
          </cell>
          <cell r="O32">
            <v>28.87</v>
          </cell>
          <cell r="P32">
            <v>33.200000000000003</v>
          </cell>
          <cell r="Q32">
            <v>37.869999999999997</v>
          </cell>
          <cell r="R32">
            <v>42.86</v>
          </cell>
          <cell r="S32">
            <v>48.1</v>
          </cell>
          <cell r="T32">
            <v>53.54</v>
          </cell>
          <cell r="U32">
            <v>59.08</v>
          </cell>
          <cell r="V32">
            <v>64.64</v>
          </cell>
          <cell r="W32">
            <v>70.099999999999994</v>
          </cell>
          <cell r="X32">
            <v>75.349999999999994</v>
          </cell>
          <cell r="Y32">
            <v>80.28</v>
          </cell>
          <cell r="Z32">
            <v>84.77</v>
          </cell>
          <cell r="AA32">
            <v>88.73</v>
          </cell>
          <cell r="AB32">
            <v>92.07</v>
          </cell>
          <cell r="AC32">
            <v>94.74</v>
          </cell>
          <cell r="AD32">
            <v>96.71</v>
          </cell>
          <cell r="AE32">
            <v>97.91</v>
          </cell>
          <cell r="AF32">
            <v>98.96</v>
          </cell>
          <cell r="AG32">
            <v>100</v>
          </cell>
        </row>
        <row r="33">
          <cell r="B33">
            <v>0.64700000000000002</v>
          </cell>
          <cell r="C33">
            <v>1.27</v>
          </cell>
          <cell r="D33">
            <v>1.91</v>
          </cell>
          <cell r="E33">
            <v>2.54</v>
          </cell>
          <cell r="F33">
            <v>3.92</v>
          </cell>
          <cell r="G33">
            <v>5.6</v>
          </cell>
          <cell r="H33">
            <v>7.46</v>
          </cell>
          <cell r="I33">
            <v>9.52</v>
          </cell>
          <cell r="J33">
            <v>11.78</v>
          </cell>
          <cell r="K33">
            <v>14.27</v>
          </cell>
          <cell r="L33">
            <v>17.02</v>
          </cell>
          <cell r="M33">
            <v>20.07</v>
          </cell>
          <cell r="N33">
            <v>23.44</v>
          </cell>
          <cell r="O33">
            <v>27.15</v>
          </cell>
          <cell r="P33">
            <v>32.19</v>
          </cell>
          <cell r="Q33">
            <v>35.57</v>
          </cell>
          <cell r="R33">
            <v>40.25</v>
          </cell>
          <cell r="S33">
            <v>45.21</v>
          </cell>
          <cell r="T33">
            <v>50.39</v>
          </cell>
          <cell r="U33">
            <v>55.71</v>
          </cell>
          <cell r="V33">
            <v>61.11</v>
          </cell>
          <cell r="W33">
            <v>66.48</v>
          </cell>
          <cell r="X33">
            <v>71.72</v>
          </cell>
          <cell r="Y33">
            <v>76.73</v>
          </cell>
          <cell r="Z33">
            <v>81.41</v>
          </cell>
          <cell r="AA33">
            <v>85.66</v>
          </cell>
          <cell r="AB33">
            <v>89.38</v>
          </cell>
          <cell r="AC33">
            <v>92.52</v>
          </cell>
          <cell r="AD33">
            <v>95.01</v>
          </cell>
          <cell r="AE33">
            <v>96.85</v>
          </cell>
          <cell r="AF33">
            <v>97.97</v>
          </cell>
          <cell r="AG33">
            <v>98.99</v>
          </cell>
          <cell r="AH33">
            <v>100</v>
          </cell>
        </row>
        <row r="34">
          <cell r="B34">
            <v>0.62</v>
          </cell>
          <cell r="C34">
            <v>1.23</v>
          </cell>
          <cell r="D34">
            <v>1.85</v>
          </cell>
          <cell r="E34">
            <v>2.4700000000000002</v>
          </cell>
          <cell r="F34">
            <v>3.69</v>
          </cell>
          <cell r="G34">
            <v>5.29</v>
          </cell>
          <cell r="H34">
            <v>7.06</v>
          </cell>
          <cell r="I34">
            <v>9.02</v>
          </cell>
          <cell r="J34">
            <v>11.16</v>
          </cell>
          <cell r="K34">
            <v>13.51</v>
          </cell>
          <cell r="L34">
            <v>16.100000000000001</v>
          </cell>
          <cell r="M34">
            <v>18.96</v>
          </cell>
          <cell r="N34">
            <v>22.11</v>
          </cell>
          <cell r="O34">
            <v>25.58</v>
          </cell>
          <cell r="P34">
            <v>29.36</v>
          </cell>
          <cell r="Q34">
            <v>33.47</v>
          </cell>
          <cell r="R34">
            <v>37.869999999999997</v>
          </cell>
          <cell r="S34">
            <v>42.56</v>
          </cell>
          <cell r="T34">
            <v>47.47</v>
          </cell>
          <cell r="U34">
            <v>52.57</v>
          </cell>
          <cell r="V34">
            <v>57.77</v>
          </cell>
          <cell r="W34">
            <v>63.01</v>
          </cell>
          <cell r="X34">
            <v>68.19</v>
          </cell>
          <cell r="Y34">
            <v>73.22</v>
          </cell>
          <cell r="Z34">
            <v>78.010000000000005</v>
          </cell>
          <cell r="AA34">
            <v>82.46</v>
          </cell>
          <cell r="AB34">
            <v>86.47</v>
          </cell>
          <cell r="AC34">
            <v>89.98</v>
          </cell>
          <cell r="AD34">
            <v>92.92</v>
          </cell>
          <cell r="AE34">
            <v>95.26</v>
          </cell>
          <cell r="AF34">
            <v>96.98</v>
          </cell>
          <cell r="AG34">
            <v>98.03</v>
          </cell>
          <cell r="AH34">
            <v>99.02</v>
          </cell>
          <cell r="AI34">
            <v>100</v>
          </cell>
        </row>
        <row r="35">
          <cell r="B35">
            <v>0.6</v>
          </cell>
          <cell r="C35">
            <v>1.2</v>
          </cell>
          <cell r="D35">
            <v>1.8</v>
          </cell>
          <cell r="E35">
            <v>2.4</v>
          </cell>
          <cell r="F35">
            <v>3.48</v>
          </cell>
          <cell r="G35">
            <v>5</v>
          </cell>
          <cell r="H35">
            <v>6.69</v>
          </cell>
          <cell r="I35">
            <v>8.5500000000000007</v>
          </cell>
          <cell r="J35">
            <v>10.59</v>
          </cell>
          <cell r="K35">
            <v>12.81</v>
          </cell>
          <cell r="L35">
            <v>15.26</v>
          </cell>
          <cell r="M35">
            <v>17.95</v>
          </cell>
          <cell r="N35">
            <v>20.91</v>
          </cell>
          <cell r="O35">
            <v>24.15</v>
          </cell>
          <cell r="P35">
            <v>27.7</v>
          </cell>
          <cell r="Q35">
            <v>31.55</v>
          </cell>
          <cell r="R35">
            <v>35.700000000000003</v>
          </cell>
          <cell r="S35">
            <v>40.119999999999997</v>
          </cell>
          <cell r="T35">
            <v>44.78</v>
          </cell>
          <cell r="U35">
            <v>49.64</v>
          </cell>
          <cell r="V35">
            <v>54.64</v>
          </cell>
          <cell r="W35">
            <v>59.72</v>
          </cell>
          <cell r="X35">
            <v>64.8</v>
          </cell>
          <cell r="Y35">
            <v>69.790000000000006</v>
          </cell>
          <cell r="Z35">
            <v>74.62</v>
          </cell>
          <cell r="AA35">
            <v>79.19</v>
          </cell>
          <cell r="AB35">
            <v>83.41</v>
          </cell>
          <cell r="AC35">
            <v>87.22</v>
          </cell>
          <cell r="AD35">
            <v>90.53</v>
          </cell>
          <cell r="AE35">
            <v>93.3</v>
          </cell>
          <cell r="AF35">
            <v>95.49</v>
          </cell>
          <cell r="AG35">
            <v>97.1</v>
          </cell>
          <cell r="AH35">
            <v>98.09</v>
          </cell>
          <cell r="AI35">
            <v>99.04</v>
          </cell>
          <cell r="AJ35">
            <v>100</v>
          </cell>
        </row>
        <row r="36">
          <cell r="B36">
            <v>0.57999999999999996</v>
          </cell>
          <cell r="C36">
            <v>1.17</v>
          </cell>
          <cell r="D36">
            <v>1.75</v>
          </cell>
          <cell r="E36">
            <v>2.33</v>
          </cell>
          <cell r="F36">
            <v>3.28</v>
          </cell>
          <cell r="G36">
            <v>4.7300000000000004</v>
          </cell>
          <cell r="H36">
            <v>6.35</v>
          </cell>
          <cell r="I36">
            <v>8.1300000000000008</v>
          </cell>
          <cell r="J36">
            <v>10.06</v>
          </cell>
          <cell r="K36">
            <v>12.17</v>
          </cell>
          <cell r="L36">
            <v>14.49</v>
          </cell>
          <cell r="M36">
            <v>17.02</v>
          </cell>
          <cell r="N36">
            <v>19.809999999999999</v>
          </cell>
          <cell r="O36">
            <v>22.86</v>
          </cell>
          <cell r="P36">
            <v>26.19</v>
          </cell>
          <cell r="Q36">
            <v>29.8</v>
          </cell>
          <cell r="R36">
            <v>33.700000000000003</v>
          </cell>
          <cell r="S36">
            <v>37.869999999999997</v>
          </cell>
          <cell r="T36">
            <v>42.29</v>
          </cell>
          <cell r="U36">
            <v>46.92</v>
          </cell>
          <cell r="V36">
            <v>51.71</v>
          </cell>
          <cell r="W36">
            <v>56.61</v>
          </cell>
          <cell r="X36">
            <v>61.56</v>
          </cell>
          <cell r="Y36">
            <v>66.180000000000007</v>
          </cell>
          <cell r="Z36">
            <v>71.08</v>
          </cell>
          <cell r="AA36">
            <v>75.92</v>
          </cell>
          <cell r="AB36">
            <v>80.28</v>
          </cell>
          <cell r="AC36">
            <v>84.3</v>
          </cell>
          <cell r="AD36">
            <v>87.9</v>
          </cell>
          <cell r="AE36">
            <v>91.03</v>
          </cell>
          <cell r="AF36">
            <v>93.64</v>
          </cell>
          <cell r="AG36">
            <v>95.7</v>
          </cell>
          <cell r="AH36">
            <v>97.21</v>
          </cell>
          <cell r="AI36">
            <v>98.14</v>
          </cell>
          <cell r="AJ36">
            <v>99.07</v>
          </cell>
          <cell r="AK36">
            <v>100</v>
          </cell>
        </row>
        <row r="37">
          <cell r="B37">
            <v>0.56999999999999995</v>
          </cell>
          <cell r="C37">
            <v>1.1299999999999999</v>
          </cell>
          <cell r="D37">
            <v>1.7</v>
          </cell>
          <cell r="E37">
            <v>2.27</v>
          </cell>
          <cell r="F37">
            <v>3.1</v>
          </cell>
          <cell r="G37">
            <v>4.49</v>
          </cell>
          <cell r="H37">
            <v>6.03</v>
          </cell>
          <cell r="I37">
            <v>7.73</v>
          </cell>
          <cell r="J37">
            <v>9.57</v>
          </cell>
          <cell r="K37">
            <v>11.58</v>
          </cell>
          <cell r="L37">
            <v>13.78</v>
          </cell>
          <cell r="M37">
            <v>16.18</v>
          </cell>
          <cell r="N37">
            <v>18.8</v>
          </cell>
          <cell r="O37">
            <v>21.67</v>
          </cell>
          <cell r="P37">
            <v>24.8</v>
          </cell>
          <cell r="Q37">
            <v>28.2</v>
          </cell>
          <cell r="R37">
            <v>31.88</v>
          </cell>
          <cell r="S37">
            <v>35.81</v>
          </cell>
          <cell r="T37">
            <v>39.99</v>
          </cell>
          <cell r="U37">
            <v>44.39</v>
          </cell>
          <cell r="V37">
            <v>48.97</v>
          </cell>
          <cell r="W37">
            <v>53.69</v>
          </cell>
          <cell r="X37">
            <v>58.48</v>
          </cell>
          <cell r="Y37">
            <v>63.23</v>
          </cell>
          <cell r="Z37">
            <v>68.05</v>
          </cell>
          <cell r="AA37">
            <v>72.69</v>
          </cell>
          <cell r="AB37">
            <v>77.13</v>
          </cell>
          <cell r="AC37">
            <v>81.290000000000006</v>
          </cell>
          <cell r="AD37">
            <v>85.11</v>
          </cell>
          <cell r="AE37">
            <v>88.53</v>
          </cell>
          <cell r="AF37">
            <v>91.49</v>
          </cell>
          <cell r="AG37">
            <v>93.95</v>
          </cell>
          <cell r="AH37">
            <v>95.89</v>
          </cell>
          <cell r="AI37">
            <v>97.29</v>
          </cell>
          <cell r="AJ37">
            <v>98.19</v>
          </cell>
          <cell r="AK37">
            <v>99.1</v>
          </cell>
          <cell r="AL37">
            <v>100</v>
          </cell>
        </row>
        <row r="38">
          <cell r="B38">
            <v>0.55000000000000004</v>
          </cell>
          <cell r="C38">
            <v>1.1000000000000001</v>
          </cell>
          <cell r="D38">
            <v>1.66</v>
          </cell>
          <cell r="E38">
            <v>2.21</v>
          </cell>
          <cell r="F38">
            <v>2.93</v>
          </cell>
          <cell r="G38">
            <v>4.26</v>
          </cell>
          <cell r="H38">
            <v>5.74</v>
          </cell>
          <cell r="I38">
            <v>7.36</v>
          </cell>
          <cell r="J38">
            <v>9.1199999999999992</v>
          </cell>
          <cell r="K38">
            <v>11.04</v>
          </cell>
          <cell r="L38">
            <v>13.12</v>
          </cell>
          <cell r="M38">
            <v>15.39</v>
          </cell>
          <cell r="N38">
            <v>17.88</v>
          </cell>
          <cell r="O38">
            <v>20.58</v>
          </cell>
          <cell r="P38">
            <v>23.53</v>
          </cell>
          <cell r="Q38">
            <v>26.74</v>
          </cell>
          <cell r="R38">
            <v>30.2</v>
          </cell>
          <cell r="S38">
            <v>33.92</v>
          </cell>
          <cell r="T38">
            <v>37.869999999999997</v>
          </cell>
          <cell r="U38">
            <v>42.05</v>
          </cell>
          <cell r="V38">
            <v>46.42</v>
          </cell>
          <cell r="W38">
            <v>50.94</v>
          </cell>
          <cell r="X38">
            <v>55.57</v>
          </cell>
          <cell r="Y38">
            <v>60.26</v>
          </cell>
          <cell r="Z38">
            <v>64.930000000000007</v>
          </cell>
          <cell r="AA38">
            <v>69.53</v>
          </cell>
          <cell r="AB38">
            <v>74</v>
          </cell>
          <cell r="AC38">
            <v>78.25</v>
          </cell>
          <cell r="AD38">
            <v>82.23</v>
          </cell>
          <cell r="AE38">
            <v>85.87</v>
          </cell>
          <cell r="AF38">
            <v>89.11</v>
          </cell>
          <cell r="AG38">
            <v>91.91</v>
          </cell>
          <cell r="AH38">
            <v>94.23</v>
          </cell>
          <cell r="AI38">
            <v>96.06</v>
          </cell>
          <cell r="AJ38">
            <v>97.36</v>
          </cell>
          <cell r="AK38">
            <v>98.24</v>
          </cell>
          <cell r="AL38">
            <v>99.12</v>
          </cell>
          <cell r="AM38">
            <v>100</v>
          </cell>
        </row>
        <row r="39">
          <cell r="B39">
            <v>0.54</v>
          </cell>
          <cell r="C39">
            <v>1.08</v>
          </cell>
          <cell r="D39">
            <v>1.61</v>
          </cell>
          <cell r="E39">
            <v>2.15</v>
          </cell>
          <cell r="F39">
            <v>2.77</v>
          </cell>
          <cell r="G39">
            <v>4.04</v>
          </cell>
          <cell r="H39">
            <v>5.46</v>
          </cell>
          <cell r="I39">
            <v>7.02</v>
          </cell>
          <cell r="J39">
            <v>8.6999999999999993</v>
          </cell>
          <cell r="K39">
            <v>10.53</v>
          </cell>
          <cell r="L39">
            <v>12.52</v>
          </cell>
          <cell r="M39">
            <v>14.67</v>
          </cell>
          <cell r="N39">
            <v>17.02</v>
          </cell>
          <cell r="O39">
            <v>19.579999999999998</v>
          </cell>
          <cell r="P39">
            <v>22.37</v>
          </cell>
          <cell r="Q39">
            <v>25.39</v>
          </cell>
          <cell r="R39">
            <v>28.66</v>
          </cell>
          <cell r="S39">
            <v>32.17</v>
          </cell>
          <cell r="T39">
            <v>35.92</v>
          </cell>
          <cell r="U39">
            <v>39.880000000000003</v>
          </cell>
          <cell r="V39">
            <v>44.05</v>
          </cell>
          <cell r="W39">
            <v>48.38</v>
          </cell>
          <cell r="X39">
            <v>52.83</v>
          </cell>
          <cell r="Y39">
            <v>57.37</v>
          </cell>
          <cell r="Z39">
            <v>61.94</v>
          </cell>
          <cell r="AA39">
            <v>66.48</v>
          </cell>
          <cell r="AB39">
            <v>70.92</v>
          </cell>
          <cell r="AC39">
            <v>75.22</v>
          </cell>
          <cell r="AD39">
            <v>79.3</v>
          </cell>
          <cell r="AE39">
            <v>83.1</v>
          </cell>
          <cell r="AF39">
            <v>86.57</v>
          </cell>
          <cell r="AG39">
            <v>89.65</v>
          </cell>
          <cell r="AH39">
            <v>92.3</v>
          </cell>
          <cell r="AI39">
            <v>94.49</v>
          </cell>
          <cell r="AJ39">
            <v>96.22</v>
          </cell>
          <cell r="AK39">
            <v>97.43</v>
          </cell>
          <cell r="AL39">
            <v>98.29</v>
          </cell>
          <cell r="AM39">
            <v>99.14</v>
          </cell>
          <cell r="AN39">
            <v>100</v>
          </cell>
        </row>
        <row r="40">
          <cell r="B40">
            <v>0.52</v>
          </cell>
          <cell r="C40">
            <v>1.05</v>
          </cell>
          <cell r="D40">
            <v>1.57</v>
          </cell>
          <cell r="E40">
            <v>2.1</v>
          </cell>
          <cell r="F40">
            <v>2.62</v>
          </cell>
          <cell r="G40">
            <v>3.84</v>
          </cell>
          <cell r="H40">
            <v>5.2</v>
          </cell>
          <cell r="I40">
            <v>6.69</v>
          </cell>
          <cell r="J40">
            <v>8.31</v>
          </cell>
          <cell r="K40">
            <v>10.06</v>
          </cell>
          <cell r="L40">
            <v>11.95</v>
          </cell>
          <cell r="M40">
            <v>14.01</v>
          </cell>
          <cell r="N40">
            <v>16.239999999999998</v>
          </cell>
          <cell r="O40">
            <v>18.66</v>
          </cell>
          <cell r="P40">
            <v>21.3</v>
          </cell>
          <cell r="Q40">
            <v>24.15</v>
          </cell>
          <cell r="R40">
            <v>27.24</v>
          </cell>
          <cell r="S40">
            <v>30.56</v>
          </cell>
          <cell r="T40">
            <v>34.11</v>
          </cell>
          <cell r="U40">
            <v>37.869999999999997</v>
          </cell>
          <cell r="V40">
            <v>41.84</v>
          </cell>
          <cell r="W40">
            <v>45.98</v>
          </cell>
          <cell r="X40">
            <v>50.26</v>
          </cell>
          <cell r="Y40">
            <v>54.64</v>
          </cell>
          <cell r="Z40">
            <v>59.08</v>
          </cell>
          <cell r="AA40">
            <v>63.53</v>
          </cell>
          <cell r="AB40">
            <v>67.930000000000007</v>
          </cell>
          <cell r="AC40">
            <v>72.23</v>
          </cell>
          <cell r="AD40">
            <v>76.37</v>
          </cell>
          <cell r="AE40">
            <v>80.28</v>
          </cell>
          <cell r="AF40">
            <v>83.91</v>
          </cell>
          <cell r="AG40">
            <v>87.22</v>
          </cell>
          <cell r="AH40">
            <v>90.14</v>
          </cell>
          <cell r="AI40">
            <v>92.66</v>
          </cell>
          <cell r="AJ40">
            <v>94.74</v>
          </cell>
          <cell r="AK40">
            <v>96.37</v>
          </cell>
          <cell r="AL40">
            <v>97.49</v>
          </cell>
          <cell r="AM40">
            <v>98.33</v>
          </cell>
          <cell r="AN40">
            <v>99.16</v>
          </cell>
          <cell r="AO40">
            <v>100</v>
          </cell>
        </row>
        <row r="41">
          <cell r="B41">
            <v>0.51</v>
          </cell>
          <cell r="C41">
            <v>1.02</v>
          </cell>
          <cell r="D41">
            <v>1.54</v>
          </cell>
          <cell r="E41">
            <v>2.0499999999999998</v>
          </cell>
          <cell r="F41">
            <v>2.56</v>
          </cell>
          <cell r="G41">
            <v>3.65</v>
          </cell>
          <cell r="H41">
            <v>4.96</v>
          </cell>
          <cell r="I41">
            <v>6.39</v>
          </cell>
          <cell r="J41">
            <v>7.95</v>
          </cell>
          <cell r="K41">
            <v>9.6199999999999992</v>
          </cell>
          <cell r="L41">
            <v>11.43</v>
          </cell>
          <cell r="M41">
            <v>13.39</v>
          </cell>
          <cell r="N41">
            <v>15.51</v>
          </cell>
          <cell r="O41">
            <v>17.809999999999999</v>
          </cell>
          <cell r="P41">
            <v>20.309999999999999</v>
          </cell>
          <cell r="Q41">
            <v>23.01</v>
          </cell>
          <cell r="R41">
            <v>25.93</v>
          </cell>
          <cell r="S41">
            <v>29.08</v>
          </cell>
          <cell r="T41">
            <v>32.44</v>
          </cell>
          <cell r="U41">
            <v>36.01</v>
          </cell>
          <cell r="V41">
            <v>39.78</v>
          </cell>
          <cell r="W41">
            <v>43.74</v>
          </cell>
          <cell r="X41">
            <v>47.84</v>
          </cell>
          <cell r="Y41">
            <v>52.07</v>
          </cell>
          <cell r="Z41">
            <v>56.37</v>
          </cell>
          <cell r="AA41">
            <v>60.71</v>
          </cell>
          <cell r="AB41">
            <v>65.040000000000006</v>
          </cell>
          <cell r="AC41">
            <v>69.31</v>
          </cell>
          <cell r="AD41">
            <v>73.459999999999994</v>
          </cell>
          <cell r="AE41">
            <v>77.44</v>
          </cell>
          <cell r="AF41">
            <v>81.19</v>
          </cell>
          <cell r="AG41">
            <v>84.67</v>
          </cell>
          <cell r="AH41">
            <v>87.82</v>
          </cell>
          <cell r="AI41">
            <v>90.6</v>
          </cell>
          <cell r="AJ41">
            <v>92.6</v>
          </cell>
          <cell r="AK41">
            <v>94.96</v>
          </cell>
          <cell r="AL41">
            <v>96.5</v>
          </cell>
          <cell r="AM41">
            <v>97.55</v>
          </cell>
          <cell r="AN41">
            <v>98.37</v>
          </cell>
          <cell r="AO41">
            <v>99.18</v>
          </cell>
          <cell r="AP41">
            <v>100</v>
          </cell>
        </row>
        <row r="42">
          <cell r="B42">
            <v>0.5</v>
          </cell>
          <cell r="C42">
            <v>1</v>
          </cell>
          <cell r="D42">
            <v>1.5</v>
          </cell>
          <cell r="E42">
            <v>2</v>
          </cell>
          <cell r="F42">
            <v>2.5</v>
          </cell>
          <cell r="G42">
            <v>3.48</v>
          </cell>
          <cell r="H42">
            <v>4.7300000000000004</v>
          </cell>
          <cell r="I42">
            <v>5.1100000000000003</v>
          </cell>
          <cell r="J42">
            <v>7.6</v>
          </cell>
          <cell r="K42">
            <v>9.2100000000000009</v>
          </cell>
          <cell r="L42">
            <v>10.94</v>
          </cell>
          <cell r="M42">
            <v>12.81</v>
          </cell>
          <cell r="N42">
            <v>14.84</v>
          </cell>
          <cell r="O42">
            <v>17.02</v>
          </cell>
          <cell r="P42">
            <v>19.39</v>
          </cell>
          <cell r="Q42">
            <v>21.96</v>
          </cell>
          <cell r="R42">
            <v>24.73</v>
          </cell>
          <cell r="S42">
            <v>27.7</v>
          </cell>
          <cell r="T42">
            <v>30.89</v>
          </cell>
          <cell r="U42">
            <v>34.28</v>
          </cell>
          <cell r="V42">
            <v>37.869999999999997</v>
          </cell>
          <cell r="W42">
            <v>41.65</v>
          </cell>
          <cell r="X42">
            <v>45.58</v>
          </cell>
          <cell r="Y42">
            <v>49.64</v>
          </cell>
          <cell r="Z42">
            <v>53.8</v>
          </cell>
          <cell r="AA42">
            <v>58.02</v>
          </cell>
          <cell r="AB42">
            <v>62.26</v>
          </cell>
          <cell r="AC42">
            <v>66.48</v>
          </cell>
          <cell r="AD42">
            <v>70.61</v>
          </cell>
          <cell r="AE42">
            <v>74.62</v>
          </cell>
          <cell r="AF42">
            <v>78.45</v>
          </cell>
          <cell r="AG42">
            <v>82.05</v>
          </cell>
          <cell r="AH42">
            <v>85.37</v>
          </cell>
          <cell r="AI42">
            <v>88.38</v>
          </cell>
          <cell r="AJ42">
            <v>91.03</v>
          </cell>
          <cell r="AK42">
            <v>93.3</v>
          </cell>
          <cell r="AL42">
            <v>95.16</v>
          </cell>
          <cell r="AM42">
            <v>96.63</v>
          </cell>
          <cell r="AN42">
            <v>97.61</v>
          </cell>
          <cell r="AO42">
            <v>98.41</v>
          </cell>
          <cell r="AP42">
            <v>99.2</v>
          </cell>
          <cell r="AQ42">
            <v>100</v>
          </cell>
        </row>
        <row r="43">
          <cell r="B43">
            <v>0.49</v>
          </cell>
          <cell r="C43">
            <v>0.98</v>
          </cell>
          <cell r="D43">
            <v>1.46</v>
          </cell>
          <cell r="E43">
            <v>1.95</v>
          </cell>
          <cell r="F43">
            <v>2.44</v>
          </cell>
          <cell r="G43">
            <v>3.31</v>
          </cell>
          <cell r="H43">
            <v>4.5199999999999996</v>
          </cell>
          <cell r="I43">
            <v>5.85</v>
          </cell>
          <cell r="J43">
            <v>7.28</v>
          </cell>
          <cell r="K43">
            <v>8.83</v>
          </cell>
          <cell r="L43">
            <v>10.49</v>
          </cell>
          <cell r="M43">
            <v>12.28</v>
          </cell>
          <cell r="N43">
            <v>14.21</v>
          </cell>
          <cell r="O43">
            <v>16.29</v>
          </cell>
          <cell r="P43">
            <v>18.55</v>
          </cell>
          <cell r="Q43">
            <v>20.98</v>
          </cell>
          <cell r="R43">
            <v>23.61</v>
          </cell>
          <cell r="S43">
            <v>26.43</v>
          </cell>
          <cell r="T43">
            <v>29.46</v>
          </cell>
          <cell r="U43">
            <v>32.68</v>
          </cell>
          <cell r="V43">
            <v>36.1</v>
          </cell>
          <cell r="W43">
            <v>39.69</v>
          </cell>
          <cell r="X43">
            <v>43.46</v>
          </cell>
          <cell r="Y43">
            <v>47.36</v>
          </cell>
          <cell r="Z43">
            <v>51.37</v>
          </cell>
          <cell r="AA43">
            <v>55.46</v>
          </cell>
          <cell r="AB43">
            <v>59.6</v>
          </cell>
          <cell r="AC43">
            <v>63.74</v>
          </cell>
          <cell r="AD43">
            <v>67.83</v>
          </cell>
          <cell r="AE43">
            <v>71.84</v>
          </cell>
          <cell r="AF43">
            <v>75.709999999999994</v>
          </cell>
          <cell r="AG43">
            <v>79.39</v>
          </cell>
          <cell r="AH43">
            <v>82.85</v>
          </cell>
          <cell r="AI43">
            <v>86.03</v>
          </cell>
          <cell r="AJ43">
            <v>88.9</v>
          </cell>
          <cell r="AK43">
            <v>91.42</v>
          </cell>
          <cell r="AL43">
            <v>93.58</v>
          </cell>
          <cell r="AM43">
            <v>95.36</v>
          </cell>
          <cell r="AN43">
            <v>96.75</v>
          </cell>
          <cell r="AO43">
            <v>97.67</v>
          </cell>
          <cell r="AP43">
            <v>98.45</v>
          </cell>
          <cell r="AQ43">
            <v>99.22</v>
          </cell>
          <cell r="AR43">
            <v>100</v>
          </cell>
        </row>
        <row r="44">
          <cell r="B44">
            <v>0.48</v>
          </cell>
          <cell r="C44">
            <v>0.95</v>
          </cell>
          <cell r="D44">
            <v>1.43</v>
          </cell>
          <cell r="E44">
            <v>1.91</v>
          </cell>
          <cell r="F44">
            <v>2.38</v>
          </cell>
          <cell r="G44">
            <v>3.16</v>
          </cell>
          <cell r="H44">
            <v>4.32</v>
          </cell>
          <cell r="I44">
            <v>5.6</v>
          </cell>
          <cell r="J44">
            <v>6.98</v>
          </cell>
          <cell r="K44">
            <v>8.4700000000000006</v>
          </cell>
          <cell r="L44">
            <v>10.06</v>
          </cell>
          <cell r="M44">
            <v>11.78</v>
          </cell>
          <cell r="N44">
            <v>13.62</v>
          </cell>
          <cell r="O44">
            <v>15.61</v>
          </cell>
          <cell r="P44">
            <v>17.760000000000002</v>
          </cell>
          <cell r="Q44">
            <v>20.07</v>
          </cell>
          <cell r="R44">
            <v>22.57</v>
          </cell>
          <cell r="S44">
            <v>25.25</v>
          </cell>
          <cell r="T44">
            <v>28.12</v>
          </cell>
          <cell r="U44">
            <v>31.19</v>
          </cell>
          <cell r="V44">
            <v>34.44</v>
          </cell>
          <cell r="W44">
            <v>37.869999999999997</v>
          </cell>
          <cell r="X44">
            <v>41.47</v>
          </cell>
          <cell r="Y44">
            <v>45.21</v>
          </cell>
          <cell r="Z44">
            <v>49.08</v>
          </cell>
          <cell r="AA44">
            <v>53.04</v>
          </cell>
          <cell r="AB44">
            <v>57.06</v>
          </cell>
          <cell r="AC44">
            <v>61.11</v>
          </cell>
          <cell r="AD44">
            <v>65.14</v>
          </cell>
          <cell r="AE44">
            <v>69.12</v>
          </cell>
          <cell r="AF44">
            <v>73</v>
          </cell>
          <cell r="AG44">
            <v>76.73</v>
          </cell>
          <cell r="AH44">
            <v>80.28</v>
          </cell>
          <cell r="AI44">
            <v>83.6</v>
          </cell>
          <cell r="AJ44">
            <v>86.64</v>
          </cell>
          <cell r="AK44">
            <v>89.38</v>
          </cell>
          <cell r="AL44">
            <v>91.79</v>
          </cell>
          <cell r="AM44">
            <v>93.85</v>
          </cell>
          <cell r="AN44">
            <v>95.53</v>
          </cell>
          <cell r="AO44">
            <v>96.85</v>
          </cell>
          <cell r="AP44">
            <v>97.72</v>
          </cell>
          <cell r="AQ44">
            <v>98.43</v>
          </cell>
          <cell r="AR44">
            <v>99.24</v>
          </cell>
          <cell r="AS44">
            <v>100</v>
          </cell>
        </row>
        <row r="45">
          <cell r="B45">
            <v>0.47</v>
          </cell>
          <cell r="C45">
            <v>0.93</v>
          </cell>
          <cell r="D45">
            <v>1.4</v>
          </cell>
          <cell r="E45">
            <v>1.87</v>
          </cell>
          <cell r="F45">
            <v>2.33</v>
          </cell>
          <cell r="G45">
            <v>3.01</v>
          </cell>
          <cell r="H45">
            <v>4.13</v>
          </cell>
          <cell r="I45">
            <v>5.36</v>
          </cell>
          <cell r="J45">
            <v>6.69</v>
          </cell>
          <cell r="K45">
            <v>8.1300000000000008</v>
          </cell>
          <cell r="L45">
            <v>9.66</v>
          </cell>
          <cell r="M45">
            <v>11.31</v>
          </cell>
          <cell r="N45">
            <v>13.07</v>
          </cell>
          <cell r="O45">
            <v>14.98</v>
          </cell>
          <cell r="P45">
            <v>17.02</v>
          </cell>
          <cell r="Q45">
            <v>19.23</v>
          </cell>
          <cell r="R45">
            <v>21.6</v>
          </cell>
          <cell r="S45">
            <v>24.15</v>
          </cell>
          <cell r="T45">
            <v>26.39</v>
          </cell>
          <cell r="U45">
            <v>29.8</v>
          </cell>
          <cell r="V45">
            <v>32.9</v>
          </cell>
          <cell r="W45">
            <v>36.17</v>
          </cell>
          <cell r="X45">
            <v>39.61</v>
          </cell>
          <cell r="Y45">
            <v>43.2</v>
          </cell>
          <cell r="Z45">
            <v>46.92</v>
          </cell>
          <cell r="AA45">
            <v>50.74</v>
          </cell>
          <cell r="AB45">
            <v>54.64</v>
          </cell>
          <cell r="AC45">
            <v>58.59</v>
          </cell>
          <cell r="AD45">
            <v>62.55</v>
          </cell>
          <cell r="AE45">
            <v>66.48</v>
          </cell>
          <cell r="AF45">
            <v>70.34</v>
          </cell>
          <cell r="AG45">
            <v>74.09</v>
          </cell>
          <cell r="AH45">
            <v>77.7</v>
          </cell>
          <cell r="AI45">
            <v>81.11</v>
          </cell>
          <cell r="AJ45">
            <v>84.3</v>
          </cell>
          <cell r="AK45">
            <v>87.022000000000006</v>
          </cell>
          <cell r="AL45">
            <v>89.84</v>
          </cell>
          <cell r="AM45">
            <v>92.14</v>
          </cell>
          <cell r="AN45">
            <v>94.09</v>
          </cell>
          <cell r="AO45">
            <v>95.7</v>
          </cell>
          <cell r="AP45">
            <v>96.95</v>
          </cell>
          <cell r="AQ45">
            <v>97.77</v>
          </cell>
          <cell r="AR45">
            <v>98.51</v>
          </cell>
          <cell r="AS45">
            <v>99.26</v>
          </cell>
          <cell r="AT45">
            <v>100</v>
          </cell>
        </row>
        <row r="46">
          <cell r="B46">
            <v>0.46</v>
          </cell>
          <cell r="C46">
            <v>0.91</v>
          </cell>
          <cell r="D46">
            <v>1.37</v>
          </cell>
          <cell r="E46">
            <v>1.82</v>
          </cell>
          <cell r="F46">
            <v>2.2799999999999998</v>
          </cell>
          <cell r="G46">
            <v>2.87</v>
          </cell>
          <cell r="H46">
            <v>3.95</v>
          </cell>
          <cell r="I46">
            <v>5.14</v>
          </cell>
          <cell r="J46">
            <v>6.43</v>
          </cell>
          <cell r="K46">
            <v>7.81</v>
          </cell>
          <cell r="L46">
            <v>9.2799999999999994</v>
          </cell>
          <cell r="M46">
            <v>10.87</v>
          </cell>
          <cell r="N46">
            <v>12.56</v>
          </cell>
          <cell r="O46">
            <v>14.38</v>
          </cell>
          <cell r="P46">
            <v>16.34</v>
          </cell>
          <cell r="Q46">
            <v>18.440000000000001</v>
          </cell>
          <cell r="R46">
            <v>20.71</v>
          </cell>
          <cell r="S46">
            <v>23.14</v>
          </cell>
          <cell r="T46">
            <v>25.74</v>
          </cell>
          <cell r="U46">
            <v>28.51</v>
          </cell>
          <cell r="V46">
            <v>31.47</v>
          </cell>
          <cell r="W46">
            <v>34.590000000000003</v>
          </cell>
          <cell r="X46">
            <v>37.869999999999997</v>
          </cell>
          <cell r="Y46">
            <v>41.31</v>
          </cell>
          <cell r="Z46">
            <v>44.88</v>
          </cell>
          <cell r="AA46">
            <v>48.57</v>
          </cell>
          <cell r="AB46">
            <v>52.34</v>
          </cell>
          <cell r="AC46">
            <v>56.18</v>
          </cell>
          <cell r="AD46">
            <v>60.05</v>
          </cell>
          <cell r="AE46">
            <v>63.92</v>
          </cell>
          <cell r="AF46">
            <v>67.739999999999995</v>
          </cell>
          <cell r="AG46">
            <v>71.5</v>
          </cell>
          <cell r="AH46">
            <v>75.13</v>
          </cell>
          <cell r="AI46">
            <v>78.61</v>
          </cell>
          <cell r="AJ46">
            <v>81.900000000000006</v>
          </cell>
          <cell r="AK46">
            <v>84.6</v>
          </cell>
          <cell r="AL46">
            <v>87.75</v>
          </cell>
          <cell r="AM46">
            <v>90.26</v>
          </cell>
          <cell r="AN46">
            <v>92.46</v>
          </cell>
          <cell r="AO46">
            <v>94.32</v>
          </cell>
          <cell r="AP46">
            <v>95.85</v>
          </cell>
          <cell r="AQ46">
            <v>97.05</v>
          </cell>
          <cell r="AR46">
            <v>97.82</v>
          </cell>
          <cell r="AS46">
            <v>98.55</v>
          </cell>
          <cell r="AT46">
            <v>99.27</v>
          </cell>
          <cell r="AU46">
            <v>100</v>
          </cell>
        </row>
        <row r="47">
          <cell r="B47">
            <v>0.45</v>
          </cell>
          <cell r="C47">
            <v>0.89</v>
          </cell>
          <cell r="D47">
            <v>1.34</v>
          </cell>
          <cell r="E47">
            <v>1.79</v>
          </cell>
          <cell r="F47">
            <v>2.23</v>
          </cell>
          <cell r="G47">
            <v>2.74</v>
          </cell>
          <cell r="H47">
            <v>3.79</v>
          </cell>
          <cell r="I47">
            <v>4.93</v>
          </cell>
          <cell r="J47">
            <v>6.17</v>
          </cell>
          <cell r="K47">
            <v>7.5</v>
          </cell>
          <cell r="L47">
            <v>8.93</v>
          </cell>
          <cell r="M47">
            <v>10.45</v>
          </cell>
          <cell r="N47">
            <v>12.18</v>
          </cell>
          <cell r="O47">
            <v>13.83</v>
          </cell>
          <cell r="P47">
            <v>15.7</v>
          </cell>
          <cell r="Q47">
            <v>17.71</v>
          </cell>
          <cell r="R47">
            <v>19.87</v>
          </cell>
          <cell r="S47">
            <v>22.18</v>
          </cell>
          <cell r="T47">
            <v>24.66</v>
          </cell>
          <cell r="U47">
            <v>27.31</v>
          </cell>
          <cell r="V47">
            <v>30.12</v>
          </cell>
          <cell r="W47">
            <v>33.11</v>
          </cell>
          <cell r="X47">
            <v>36.25</v>
          </cell>
          <cell r="Y47">
            <v>39.54</v>
          </cell>
          <cell r="Z47">
            <v>42.97</v>
          </cell>
          <cell r="AA47">
            <v>46.52</v>
          </cell>
          <cell r="AB47">
            <v>50.17</v>
          </cell>
          <cell r="AC47">
            <v>53.896000000000001</v>
          </cell>
          <cell r="AD47">
            <v>57.66</v>
          </cell>
          <cell r="AE47">
            <v>61.45</v>
          </cell>
          <cell r="AF47">
            <v>65.23</v>
          </cell>
          <cell r="AG47">
            <v>68.95</v>
          </cell>
          <cell r="AH47">
            <v>72.59</v>
          </cell>
          <cell r="AI47">
            <v>76.11</v>
          </cell>
          <cell r="AJ47">
            <v>79.47</v>
          </cell>
          <cell r="AK47">
            <v>82.64</v>
          </cell>
          <cell r="AL47">
            <v>85.57</v>
          </cell>
          <cell r="AM47">
            <v>88.26</v>
          </cell>
          <cell r="AN47">
            <v>90.66</v>
          </cell>
          <cell r="AO47">
            <v>92.75</v>
          </cell>
          <cell r="AP47">
            <v>94.54</v>
          </cell>
          <cell r="AQ47">
            <v>95.99</v>
          </cell>
          <cell r="AR47">
            <v>97.13</v>
          </cell>
          <cell r="AS47">
            <v>97.87</v>
          </cell>
          <cell r="AT47">
            <v>98.58</v>
          </cell>
          <cell r="AU47">
            <v>99.29</v>
          </cell>
          <cell r="AV47">
            <v>100</v>
          </cell>
        </row>
        <row r="48">
          <cell r="B48">
            <v>0.44</v>
          </cell>
          <cell r="C48">
            <v>0.87</v>
          </cell>
          <cell r="D48">
            <v>1.31</v>
          </cell>
          <cell r="E48">
            <v>1.75</v>
          </cell>
          <cell r="F48">
            <v>2.19</v>
          </cell>
          <cell r="G48">
            <v>2.62</v>
          </cell>
          <cell r="H48">
            <v>3.63</v>
          </cell>
          <cell r="I48">
            <v>4.7300000000000004</v>
          </cell>
          <cell r="J48">
            <v>5.93</v>
          </cell>
          <cell r="K48">
            <v>7.22</v>
          </cell>
          <cell r="L48">
            <v>8.59</v>
          </cell>
          <cell r="M48">
            <v>10.06</v>
          </cell>
          <cell r="N48">
            <v>11.63</v>
          </cell>
          <cell r="O48">
            <v>13.3</v>
          </cell>
          <cell r="P48">
            <v>15.1</v>
          </cell>
          <cell r="Q48">
            <v>17.02</v>
          </cell>
          <cell r="R48">
            <v>19.079999999999998</v>
          </cell>
          <cell r="S48">
            <v>21.3</v>
          </cell>
          <cell r="T48">
            <v>23.66</v>
          </cell>
          <cell r="U48">
            <v>26.19</v>
          </cell>
          <cell r="V48">
            <v>28.87</v>
          </cell>
          <cell r="W48">
            <v>31.72</v>
          </cell>
          <cell r="X48">
            <v>34.72</v>
          </cell>
          <cell r="Y48">
            <v>37.869999999999997</v>
          </cell>
          <cell r="Z48">
            <v>41.16</v>
          </cell>
          <cell r="AA48">
            <v>44.58</v>
          </cell>
          <cell r="AB48">
            <v>48.1</v>
          </cell>
          <cell r="AC48">
            <v>51.71</v>
          </cell>
          <cell r="AD48">
            <v>55.38</v>
          </cell>
          <cell r="AE48">
            <v>59.08</v>
          </cell>
          <cell r="AF48">
            <v>62.79</v>
          </cell>
          <cell r="AG48">
            <v>66.48</v>
          </cell>
          <cell r="AH48">
            <v>70.099999999999994</v>
          </cell>
          <cell r="AI48">
            <v>73.63</v>
          </cell>
          <cell r="AJ48">
            <v>77.040000000000006</v>
          </cell>
          <cell r="AK48">
            <v>80.28</v>
          </cell>
          <cell r="AL48">
            <v>83.33</v>
          </cell>
          <cell r="AM48">
            <v>86.16</v>
          </cell>
          <cell r="AN48">
            <v>88.73</v>
          </cell>
          <cell r="AO48">
            <v>91.03</v>
          </cell>
          <cell r="AP48">
            <v>93.03</v>
          </cell>
          <cell r="AQ48">
            <v>94.74</v>
          </cell>
          <cell r="AR48">
            <v>96.13</v>
          </cell>
          <cell r="AS48">
            <v>97.21</v>
          </cell>
          <cell r="AT48">
            <v>97.91</v>
          </cell>
          <cell r="AU48">
            <v>98.61</v>
          </cell>
          <cell r="AV48">
            <v>99.3</v>
          </cell>
          <cell r="AW48">
            <v>100</v>
          </cell>
        </row>
        <row r="53">
          <cell r="B53">
            <v>0.1</v>
          </cell>
          <cell r="C53">
            <v>0.2</v>
          </cell>
          <cell r="D53">
            <v>0.3</v>
          </cell>
          <cell r="E53">
            <v>0.4</v>
          </cell>
          <cell r="F53">
            <v>0.5</v>
          </cell>
          <cell r="G53">
            <v>0.6</v>
          </cell>
          <cell r="H53">
            <v>0.7</v>
          </cell>
          <cell r="I53">
            <v>0.8</v>
          </cell>
          <cell r="J53">
            <v>1</v>
          </cell>
          <cell r="K53">
            <v>1.2</v>
          </cell>
          <cell r="L53">
            <v>1.4</v>
          </cell>
          <cell r="M53">
            <v>1.7</v>
          </cell>
          <cell r="N53">
            <v>2.1</v>
          </cell>
          <cell r="O53">
            <v>2.6</v>
          </cell>
          <cell r="P53">
            <v>3.6</v>
          </cell>
          <cell r="Q53">
            <v>4.8</v>
          </cell>
          <cell r="R53">
            <v>6.4</v>
          </cell>
          <cell r="S53">
            <v>8.1999999999999993</v>
          </cell>
          <cell r="T53">
            <v>10.199999999999999</v>
          </cell>
          <cell r="U53">
            <v>12.4</v>
          </cell>
          <cell r="V53">
            <v>14.8</v>
          </cell>
          <cell r="W53">
            <v>17.399999999999999</v>
          </cell>
          <cell r="X53">
            <v>20.2</v>
          </cell>
          <cell r="Y53">
            <v>23.2</v>
          </cell>
          <cell r="Z53">
            <v>26.4</v>
          </cell>
          <cell r="AA53">
            <v>30.2</v>
          </cell>
          <cell r="AB53">
            <v>34.200000000000003</v>
          </cell>
          <cell r="AC53">
            <v>38.4</v>
          </cell>
          <cell r="AD53">
            <v>42.9</v>
          </cell>
          <cell r="AE53">
            <v>47.7</v>
          </cell>
          <cell r="AF53">
            <v>52.7</v>
          </cell>
          <cell r="AG53">
            <v>57.7</v>
          </cell>
          <cell r="AH53">
            <v>62.7</v>
          </cell>
          <cell r="AI53">
            <v>67.900000000000006</v>
          </cell>
          <cell r="AJ53">
            <v>72.5</v>
          </cell>
          <cell r="AK53">
            <v>76.5</v>
          </cell>
          <cell r="AL53">
            <v>79.7</v>
          </cell>
          <cell r="AM53">
            <v>82.9</v>
          </cell>
          <cell r="AN53">
            <v>85.7</v>
          </cell>
          <cell r="AO53">
            <v>87.9</v>
          </cell>
          <cell r="AP53">
            <v>90.1</v>
          </cell>
          <cell r="AQ53">
            <v>91.9</v>
          </cell>
          <cell r="AR53">
            <v>93.7</v>
          </cell>
          <cell r="AS53">
            <v>94.7</v>
          </cell>
          <cell r="AT53">
            <v>95.7</v>
          </cell>
          <cell r="AU53">
            <v>96.7</v>
          </cell>
          <cell r="AV53">
            <v>97.6</v>
          </cell>
          <cell r="AW53">
            <v>98.4</v>
          </cell>
          <cell r="AX53">
            <v>99.1</v>
          </cell>
          <cell r="AY53">
            <v>99.6</v>
          </cell>
          <cell r="AZ53">
            <v>99.8</v>
          </cell>
          <cell r="BA53">
            <v>99.9</v>
          </cell>
          <cell r="BB53">
            <v>100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AUT_ORIGINAL"/>
      <sheetName val="RESUMO"/>
      <sheetName val="PROJETO"/>
      <sheetName val="RELAT610"/>
      <sheetName val="PQ"/>
      <sheetName val="PROJETO BR_146 (2)"/>
      <sheetName val="PLANILHA CONTRATUAL"/>
      <sheetName val="CARTA PROPOSTA"/>
      <sheetName val="TABELA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Página 16"/>
      <sheetName val="QuQuant"/>
      <sheetName val="Planilha Original"/>
      <sheetName val="Quadro de qntd"/>
      <sheetName val="FIDENS-R$mil"/>
      <sheetName val="TRANSP"/>
      <sheetName val="geral"/>
      <sheetName val="8ª MP_BR_459"/>
      <sheetName val="8ª MP_BR-459"/>
      <sheetName val="Mat. Betum. - Port. 1078.15"/>
      <sheetName val="Medição"/>
      <sheetName val="Orçamento"/>
      <sheetName val="PT"/>
      <sheetName val="TCB5"/>
      <sheetName val="Mat"/>
      <sheetName val="ficha medição"/>
      <sheetName val="Resumo Financeiro"/>
      <sheetName val="PLANILHA ATUALIZADA"/>
      <sheetName val="dez00"/>
      <sheetName val="COMPOS1"/>
      <sheetName val="Equipament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Lote02 Complemento"/>
      <sheetName val="OAE"/>
      <sheetName val="Capa Memória de Calc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 (2)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ORÇAMENTO"/>
      <sheetName val="SERVIÇOS"/>
      <sheetName val="croqui"/>
      <sheetName val="paulo de carvalho"/>
      <sheetName val="Projeto CREMA BR-365 (160,2 ao "/>
      <sheetName val="INDICE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47">
          <cell r="E47" t="str">
            <v>ANEXO I - Levantamento Visual Contínuo (LVC)</v>
          </cell>
        </row>
      </sheetData>
      <sheetData sheetId="31" refreshError="1"/>
      <sheetData sheetId="32">
        <row r="47">
          <cell r="E47" t="str">
            <v>ANEXO II - Avaliação Objetiva de Superfície (IGG)</v>
          </cell>
        </row>
      </sheetData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OFIC"/>
      <sheetName val="BODE"/>
      <sheetName val="RO"/>
      <sheetName val="ESTORNO"/>
      <sheetName val="REL"/>
      <sheetName val="RAFO"/>
      <sheetName val="FOTOS"/>
      <sheetName val="CARRO"/>
      <sheetName val="IMA"/>
      <sheetName val="DIARIO"/>
      <sheetName val="ADM"/>
      <sheetName val="TBF"/>
      <sheetName val="CDF"/>
      <sheetName val="FRESA"/>
      <sheetName val="MICRO"/>
      <sheetName val="DRENO"/>
      <sheetName val="RP"/>
      <sheetName val="ROÇMAN"/>
      <sheetName val="ROÇCOL"/>
      <sheetName val="ROÇMEC"/>
      <sheetName val="CAPMAN"/>
      <sheetName val="LIMP SARJ"/>
      <sheetName val="LIMP DA"/>
      <sheetName val="CAIAÇÃO"/>
      <sheetName val="LIMP BU"/>
      <sheetName val="DESOBU"/>
      <sheetName val="ESC MEC "/>
      <sheetName val="ESC MAN"/>
      <sheetName val="RMATER"/>
      <sheetName val="RMECATER"/>
      <sheetName val="CONCR"/>
      <sheetName val="FORMA"/>
      <sheetName val="REAT APIL"/>
      <sheetName val="ENROC"/>
      <sheetName val="RMECCGP"/>
      <sheetName val="RMECREVBET"/>
      <sheetName val="TSS"/>
      <sheetName val="tsd"/>
      <sheetName val="MBUF"/>
      <sheetName val="TLCB5"/>
      <sheetName val="TLMR"/>
      <sheetName val="TLCC4t"/>
      <sheetName val="TCCC4t"/>
      <sheetName val="TLCB10"/>
      <sheetName val="TCCB10"/>
      <sheetName val="MOB"/>
      <sheetName val="CFD"/>
      <sheetName val="SERVIÇOS"/>
      <sheetName val="A"/>
      <sheetName val="Feriados"/>
      <sheetName val="eq"/>
      <sheetName val="mo"/>
      <sheetName val="8ª mp_br_459"/>
      <sheetName val="projeto"/>
    </sheetNames>
    <sheetDataSet>
      <sheetData sheetId="0" refreshError="1">
        <row r="3">
          <cell r="C3" t="str">
            <v>05</v>
          </cell>
        </row>
        <row r="8">
          <cell r="C8" t="str">
            <v>Engº Antonio Carlos Nogueira</v>
          </cell>
        </row>
        <row r="14">
          <cell r="G14" t="str">
            <v>01</v>
          </cell>
          <cell r="H14" t="str">
            <v>01/01/12 a 31/01/12</v>
          </cell>
          <cell r="I14" t="str">
            <v>JANEIRO</v>
          </cell>
          <cell r="J14" t="str">
            <v>31</v>
          </cell>
          <cell r="M14" t="str">
            <v>6.ª MEDIÇÃO PARCIAL</v>
          </cell>
        </row>
        <row r="15">
          <cell r="G15" t="str">
            <v>02</v>
          </cell>
          <cell r="H15" t="str">
            <v>01/02/12 a 29/02/12</v>
          </cell>
          <cell r="I15" t="str">
            <v>FEVEREIRO</v>
          </cell>
          <cell r="J15" t="str">
            <v>29</v>
          </cell>
          <cell r="L15" t="str">
            <v>6.ª M.P. (01/05/12 a 31/05/12)</v>
          </cell>
        </row>
        <row r="16">
          <cell r="G16" t="str">
            <v>03</v>
          </cell>
          <cell r="H16" t="str">
            <v>01/03/12 a 31/03/12</v>
          </cell>
          <cell r="I16" t="str">
            <v>MARÇO</v>
          </cell>
          <cell r="J16" t="str">
            <v>31</v>
          </cell>
          <cell r="L16" t="str">
            <v>MAIO/12</v>
          </cell>
          <cell r="M16" t="str">
            <v>31</v>
          </cell>
        </row>
        <row r="17">
          <cell r="G17" t="str">
            <v>04</v>
          </cell>
          <cell r="H17" t="str">
            <v>01/04/12 a 30/04/12</v>
          </cell>
          <cell r="I17" t="str">
            <v>ABRIL</v>
          </cell>
          <cell r="J17" t="str">
            <v>30</v>
          </cell>
          <cell r="L17" t="str">
            <v>01/05/12 a 31/05/12</v>
          </cell>
        </row>
        <row r="18">
          <cell r="G18" t="str">
            <v>05</v>
          </cell>
          <cell r="H18" t="str">
            <v>01/05/12 a 31/05/12</v>
          </cell>
          <cell r="I18" t="str">
            <v>MAIO</v>
          </cell>
          <cell r="J18" t="str">
            <v>31</v>
          </cell>
        </row>
        <row r="19">
          <cell r="G19" t="str">
            <v>06</v>
          </cell>
          <cell r="H19" t="str">
            <v>01/06/12 a 30/06/12</v>
          </cell>
          <cell r="I19" t="str">
            <v>JUNHO</v>
          </cell>
          <cell r="J19" t="str">
            <v>30</v>
          </cell>
        </row>
        <row r="20">
          <cell r="G20" t="str">
            <v>07</v>
          </cell>
          <cell r="H20" t="str">
            <v>01/07/12 a 31/07/12</v>
          </cell>
          <cell r="I20" t="str">
            <v>JULHO</v>
          </cell>
          <cell r="J20" t="str">
            <v>31</v>
          </cell>
        </row>
        <row r="21">
          <cell r="G21" t="str">
            <v>08</v>
          </cell>
          <cell r="H21" t="str">
            <v>01/08/12 a 31/08/12</v>
          </cell>
          <cell r="I21" t="str">
            <v>AGOSTO</v>
          </cell>
          <cell r="J21" t="str">
            <v>31</v>
          </cell>
        </row>
        <row r="22">
          <cell r="G22" t="str">
            <v>09</v>
          </cell>
          <cell r="H22" t="str">
            <v>01/09/12 a 30/09/12</v>
          </cell>
          <cell r="I22" t="str">
            <v>SETEMBRO</v>
          </cell>
          <cell r="J22" t="str">
            <v>30</v>
          </cell>
        </row>
        <row r="23">
          <cell r="C23">
            <v>40903</v>
          </cell>
          <cell r="E23">
            <v>41622</v>
          </cell>
          <cell r="G23" t="str">
            <v>10</v>
          </cell>
          <cell r="H23" t="str">
            <v>01/10/12 a 31/10/12</v>
          </cell>
          <cell r="I23" t="str">
            <v>OUTUBRO</v>
          </cell>
          <cell r="J23" t="str">
            <v>31</v>
          </cell>
          <cell r="L23" t="str">
            <v>65</v>
          </cell>
        </row>
        <row r="24">
          <cell r="G24" t="str">
            <v>11</v>
          </cell>
          <cell r="H24" t="str">
            <v>01/11/12 a 30/11/12</v>
          </cell>
          <cell r="I24" t="str">
            <v>NOVEMBRO</v>
          </cell>
          <cell r="J24" t="str">
            <v>30</v>
          </cell>
          <cell r="L24" t="str">
            <v>064</v>
          </cell>
        </row>
        <row r="25">
          <cell r="G25" t="str">
            <v>12</v>
          </cell>
          <cell r="H25" t="str">
            <v>01/12/12 a 31/12/12</v>
          </cell>
          <cell r="I25" t="str">
            <v>DEZEMBRO</v>
          </cell>
          <cell r="J25" t="str">
            <v>31</v>
          </cell>
        </row>
        <row r="32">
          <cell r="C32">
            <v>106</v>
          </cell>
        </row>
        <row r="44">
          <cell r="E44">
            <v>4.4200000000000003E-2</v>
          </cell>
        </row>
        <row r="65">
          <cell r="D65" t="str">
            <v>Folha: 0/05</v>
          </cell>
        </row>
      </sheetData>
      <sheetData sheetId="1" refreshError="1"/>
      <sheetData sheetId="2" refreshError="1"/>
      <sheetData sheetId="3" refreshError="1">
        <row r="5">
          <cell r="N5">
            <v>88.052000000000007</v>
          </cell>
        </row>
        <row r="6">
          <cell r="N6">
            <v>1.351</v>
          </cell>
        </row>
        <row r="8">
          <cell r="E8">
            <v>152280</v>
          </cell>
          <cell r="N8">
            <v>0</v>
          </cell>
        </row>
        <row r="9">
          <cell r="N9">
            <v>50.421999999999997</v>
          </cell>
        </row>
        <row r="10">
          <cell r="N10">
            <v>1.3380000000000001</v>
          </cell>
        </row>
        <row r="11">
          <cell r="E11">
            <v>2199.6</v>
          </cell>
          <cell r="N11">
            <v>634.07399999999996</v>
          </cell>
        </row>
        <row r="14">
          <cell r="E14">
            <v>304560</v>
          </cell>
          <cell r="N14">
            <v>64190</v>
          </cell>
        </row>
        <row r="15">
          <cell r="N15">
            <v>0</v>
          </cell>
        </row>
        <row r="16">
          <cell r="N16">
            <v>0</v>
          </cell>
        </row>
        <row r="19">
          <cell r="N19">
            <v>19.515999999999998</v>
          </cell>
        </row>
        <row r="20">
          <cell r="N20">
            <v>56.664000000000001</v>
          </cell>
        </row>
        <row r="22">
          <cell r="E22">
            <v>10828.8</v>
          </cell>
          <cell r="N22">
            <v>0</v>
          </cell>
        </row>
        <row r="23">
          <cell r="N23">
            <v>251.95</v>
          </cell>
        </row>
        <row r="26">
          <cell r="N26">
            <v>0</v>
          </cell>
        </row>
        <row r="28">
          <cell r="E28">
            <v>1353.6</v>
          </cell>
          <cell r="N28">
            <v>454.35</v>
          </cell>
        </row>
        <row r="29">
          <cell r="E29">
            <v>1692</v>
          </cell>
          <cell r="N29">
            <v>106.78100000000001</v>
          </cell>
        </row>
        <row r="30">
          <cell r="N30">
            <v>160.995</v>
          </cell>
        </row>
        <row r="31">
          <cell r="N31">
            <v>12292.75</v>
          </cell>
        </row>
        <row r="32">
          <cell r="N32">
            <v>325.51</v>
          </cell>
        </row>
        <row r="33">
          <cell r="N33">
            <v>191.66</v>
          </cell>
        </row>
        <row r="34">
          <cell r="N34">
            <v>16.905000000000001</v>
          </cell>
        </row>
        <row r="36">
          <cell r="N36">
            <v>5024.9859999999999</v>
          </cell>
        </row>
        <row r="37">
          <cell r="E37">
            <v>338.4</v>
          </cell>
          <cell r="N37">
            <v>0.71099999999999997</v>
          </cell>
        </row>
        <row r="38">
          <cell r="E38">
            <v>3384</v>
          </cell>
          <cell r="N38">
            <v>0</v>
          </cell>
        </row>
        <row r="39">
          <cell r="E39">
            <v>203.04</v>
          </cell>
          <cell r="N39">
            <v>77.781000000000006</v>
          </cell>
        </row>
        <row r="40">
          <cell r="E40">
            <v>203.04</v>
          </cell>
          <cell r="N40">
            <v>0.312</v>
          </cell>
        </row>
        <row r="41">
          <cell r="E41">
            <v>135.36000000000001</v>
          </cell>
          <cell r="N41">
            <v>29.327999999999999</v>
          </cell>
        </row>
        <row r="42">
          <cell r="E42">
            <v>100401.60000000001</v>
          </cell>
          <cell r="N42">
            <v>6426.2179999999998</v>
          </cell>
        </row>
        <row r="44">
          <cell r="N44">
            <v>224620.69</v>
          </cell>
        </row>
        <row r="45">
          <cell r="N45">
            <v>2221.4299999999998</v>
          </cell>
        </row>
        <row r="46">
          <cell r="N46">
            <v>99020.02</v>
          </cell>
        </row>
        <row r="47">
          <cell r="N47">
            <v>0</v>
          </cell>
        </row>
        <row r="48">
          <cell r="N48">
            <v>0</v>
          </cell>
        </row>
        <row r="53">
          <cell r="N53">
            <v>687.57299999999998</v>
          </cell>
        </row>
        <row r="54">
          <cell r="N54">
            <v>192.387</v>
          </cell>
        </row>
        <row r="55">
          <cell r="N55">
            <v>80.459999999999994</v>
          </cell>
        </row>
        <row r="56">
          <cell r="N56">
            <v>269.387</v>
          </cell>
        </row>
        <row r="57">
          <cell r="N57">
            <v>3.516</v>
          </cell>
        </row>
        <row r="60">
          <cell r="N60">
            <v>23380</v>
          </cell>
        </row>
        <row r="78">
          <cell r="N78">
            <v>222</v>
          </cell>
        </row>
        <row r="80">
          <cell r="N80">
            <v>0.42699999999999999</v>
          </cell>
        </row>
        <row r="82">
          <cell r="H82">
            <v>2344167.67</v>
          </cell>
        </row>
        <row r="84">
          <cell r="L84">
            <v>2385918.2000000002</v>
          </cell>
        </row>
        <row r="85">
          <cell r="AA85">
            <v>57.04</v>
          </cell>
          <cell r="AC85">
            <v>28.37</v>
          </cell>
        </row>
        <row r="86">
          <cell r="AD86">
            <v>28.74</v>
          </cell>
        </row>
        <row r="87">
          <cell r="AC87">
            <v>9.14</v>
          </cell>
        </row>
        <row r="88">
          <cell r="AA88">
            <v>28.07</v>
          </cell>
          <cell r="AC88">
            <v>41.79</v>
          </cell>
        </row>
        <row r="89">
          <cell r="AD89">
            <v>34.479999999999997</v>
          </cell>
        </row>
        <row r="94">
          <cell r="AD94">
            <v>0</v>
          </cell>
        </row>
      </sheetData>
      <sheetData sheetId="4" refreshError="1">
        <row r="9">
          <cell r="B9">
            <v>2989.87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B15">
            <v>1</v>
          </cell>
        </row>
        <row r="17">
          <cell r="B17">
            <v>4.516</v>
          </cell>
        </row>
        <row r="33">
          <cell r="D33">
            <v>222</v>
          </cell>
        </row>
      </sheetData>
      <sheetData sheetId="10" refreshError="1"/>
      <sheetData sheetId="11" refreshError="1">
        <row r="209">
          <cell r="T209">
            <v>299.964</v>
          </cell>
          <cell r="V209">
            <v>189.34899999999999</v>
          </cell>
          <cell r="W209">
            <v>314.964</v>
          </cell>
        </row>
        <row r="211">
          <cell r="T211">
            <v>492.351</v>
          </cell>
          <cell r="U211">
            <v>1825.345</v>
          </cell>
          <cell r="V211">
            <v>269.80900000000003</v>
          </cell>
          <cell r="W211">
            <v>584.351</v>
          </cell>
        </row>
      </sheetData>
      <sheetData sheetId="12" refreshError="1">
        <row r="1395">
          <cell r="N1395">
            <v>445.14</v>
          </cell>
          <cell r="Q1395">
            <v>37136.099000000002</v>
          </cell>
        </row>
        <row r="1397">
          <cell r="N1397">
            <v>899.49</v>
          </cell>
        </row>
        <row r="1399">
          <cell r="G1399">
            <v>244.3</v>
          </cell>
        </row>
        <row r="1400">
          <cell r="G1400">
            <v>328.53</v>
          </cell>
        </row>
      </sheetData>
      <sheetData sheetId="13" refreshError="1">
        <row r="97">
          <cell r="M97">
            <v>363.95699999999999</v>
          </cell>
          <cell r="P97">
            <v>25393.817999999999</v>
          </cell>
        </row>
        <row r="99">
          <cell r="M99">
            <v>524.952</v>
          </cell>
          <cell r="Q99">
            <v>23519</v>
          </cell>
        </row>
      </sheetData>
      <sheetData sheetId="14" refreshError="1">
        <row r="46">
          <cell r="N46">
            <v>24.113</v>
          </cell>
        </row>
        <row r="48">
          <cell r="N48">
            <v>24.113</v>
          </cell>
        </row>
      </sheetData>
      <sheetData sheetId="15" refreshError="1">
        <row r="308">
          <cell r="L308">
            <v>239540</v>
          </cell>
          <cell r="O308">
            <v>1005134.2830000001</v>
          </cell>
        </row>
        <row r="310">
          <cell r="L310">
            <v>303730</v>
          </cell>
        </row>
      </sheetData>
      <sheetData sheetId="16" refreshError="1">
        <row r="175">
          <cell r="J175">
            <v>647.79999999999995</v>
          </cell>
          <cell r="N175">
            <v>5675.9520000000002</v>
          </cell>
          <cell r="O175">
            <v>16480.031999999999</v>
          </cell>
        </row>
        <row r="177">
          <cell r="J177">
            <v>899.75</v>
          </cell>
        </row>
      </sheetData>
      <sheetData sheetId="17" refreshError="1">
        <row r="103">
          <cell r="N103">
            <v>94.119</v>
          </cell>
          <cell r="X103">
            <v>51434.995000000003</v>
          </cell>
        </row>
        <row r="105">
          <cell r="O105">
            <v>16.651</v>
          </cell>
          <cell r="P105">
            <v>674.75699999999995</v>
          </cell>
          <cell r="Q105">
            <v>804.25599999999997</v>
          </cell>
        </row>
      </sheetData>
      <sheetData sheetId="18" refreshError="1">
        <row r="82">
          <cell r="L82">
            <v>37.554000000000002</v>
          </cell>
        </row>
        <row r="84">
          <cell r="L84">
            <v>115.33499999999999</v>
          </cell>
        </row>
        <row r="86">
          <cell r="G86">
            <v>244.3</v>
          </cell>
          <cell r="J86">
            <v>328.76400000000001</v>
          </cell>
        </row>
        <row r="90">
          <cell r="G90">
            <v>244.3</v>
          </cell>
          <cell r="J90">
            <v>328.76400000000001</v>
          </cell>
        </row>
      </sheetData>
      <sheetData sheetId="19" refreshError="1">
        <row r="18">
          <cell r="L18">
            <v>0.67100000000000004</v>
          </cell>
        </row>
        <row r="20">
          <cell r="L20">
            <v>0.98299999999999998</v>
          </cell>
        </row>
      </sheetData>
      <sheetData sheetId="20" refreshError="1">
        <row r="20">
          <cell r="K20">
            <v>0</v>
          </cell>
        </row>
        <row r="22">
          <cell r="K22">
            <v>29.327999999999999</v>
          </cell>
        </row>
        <row r="25">
          <cell r="F25">
            <v>244.3</v>
          </cell>
        </row>
        <row r="26">
          <cell r="F26">
            <v>244.3</v>
          </cell>
        </row>
      </sheetData>
      <sheetData sheetId="21" refreshError="1">
        <row r="110">
          <cell r="L110">
            <v>3594.33</v>
          </cell>
        </row>
        <row r="112">
          <cell r="L112">
            <v>10020.548000000001</v>
          </cell>
        </row>
      </sheetData>
      <sheetData sheetId="22" refreshError="1">
        <row r="61">
          <cell r="I61">
            <v>8215.5499999999993</v>
          </cell>
        </row>
        <row r="63">
          <cell r="I63">
            <v>20508.3</v>
          </cell>
        </row>
        <row r="66">
          <cell r="G66">
            <v>244.3</v>
          </cell>
        </row>
        <row r="67">
          <cell r="G67">
            <v>328.76400000000001</v>
          </cell>
        </row>
      </sheetData>
      <sheetData sheetId="23" refreshError="1">
        <row r="42">
          <cell r="L42">
            <v>226.7</v>
          </cell>
        </row>
        <row r="44">
          <cell r="L44">
            <v>552.21</v>
          </cell>
        </row>
      </sheetData>
      <sheetData sheetId="24" refreshError="1">
        <row r="103">
          <cell r="N103">
            <v>3330.4209999999998</v>
          </cell>
        </row>
        <row r="105">
          <cell r="N105">
            <v>8355.4069999999992</v>
          </cell>
        </row>
      </sheetData>
      <sheetData sheetId="25" refreshError="1">
        <row r="17">
          <cell r="M17">
            <v>45.164000000000001</v>
          </cell>
        </row>
        <row r="19">
          <cell r="M19">
            <v>236.82400000000001</v>
          </cell>
        </row>
      </sheetData>
      <sheetData sheetId="26" refreshError="1">
        <row r="21">
          <cell r="J21">
            <v>0</v>
          </cell>
        </row>
        <row r="23">
          <cell r="J23">
            <v>16.905000000000001</v>
          </cell>
        </row>
      </sheetData>
      <sheetData sheetId="27" refreshError="1">
        <row r="179">
          <cell r="M179">
            <v>387.99200000000002</v>
          </cell>
        </row>
        <row r="181">
          <cell r="M181">
            <v>438.41399999999999</v>
          </cell>
        </row>
      </sheetData>
      <sheetData sheetId="28" refreshError="1">
        <row r="18">
          <cell r="J18">
            <v>17.350000000000001</v>
          </cell>
        </row>
        <row r="20">
          <cell r="J20">
            <v>74.013999999999996</v>
          </cell>
        </row>
      </sheetData>
      <sheetData sheetId="29" refreshError="1">
        <row r="10">
          <cell r="I10">
            <v>0</v>
          </cell>
        </row>
        <row r="12">
          <cell r="I12">
            <v>0.71099999999999997</v>
          </cell>
        </row>
      </sheetData>
      <sheetData sheetId="30" refreshError="1">
        <row r="31">
          <cell r="P31">
            <v>0</v>
          </cell>
        </row>
        <row r="33">
          <cell r="P33">
            <v>0</v>
          </cell>
        </row>
        <row r="35">
          <cell r="J35">
            <v>244.2</v>
          </cell>
        </row>
        <row r="36">
          <cell r="J36">
            <v>244.2</v>
          </cell>
        </row>
      </sheetData>
      <sheetData sheetId="31" refreshError="1">
        <row r="21">
          <cell r="M21">
            <v>3.98</v>
          </cell>
        </row>
        <row r="23">
          <cell r="M23">
            <v>5.3310000000000004</v>
          </cell>
        </row>
      </sheetData>
      <sheetData sheetId="32" refreshError="1">
        <row r="27">
          <cell r="K27">
            <v>0</v>
          </cell>
        </row>
        <row r="29">
          <cell r="K29">
            <v>19.515999999999998</v>
          </cell>
        </row>
      </sheetData>
      <sheetData sheetId="33" refreshError="1"/>
      <sheetData sheetId="34" refreshError="1">
        <row r="28">
          <cell r="E28">
            <v>0</v>
          </cell>
        </row>
        <row r="30">
          <cell r="E30">
            <v>0</v>
          </cell>
        </row>
      </sheetData>
      <sheetData sheetId="35" refreshError="1">
        <row r="51">
          <cell r="L51">
            <v>0</v>
          </cell>
        </row>
        <row r="53">
          <cell r="L53">
            <v>0</v>
          </cell>
        </row>
      </sheetData>
      <sheetData sheetId="36" refreshError="1">
        <row r="51">
          <cell r="L51">
            <v>0</v>
          </cell>
        </row>
        <row r="53">
          <cell r="L53">
            <v>0</v>
          </cell>
        </row>
      </sheetData>
      <sheetData sheetId="37" refreshError="1">
        <row r="22">
          <cell r="L22">
            <v>0</v>
          </cell>
        </row>
        <row r="24">
          <cell r="L24">
            <v>0</v>
          </cell>
        </row>
      </sheetData>
      <sheetData sheetId="38" refreshError="1">
        <row r="22">
          <cell r="L22">
            <v>0</v>
          </cell>
        </row>
        <row r="24">
          <cell r="L24">
            <v>0</v>
          </cell>
        </row>
      </sheetData>
      <sheetData sheetId="39" refreshError="1"/>
      <sheetData sheetId="40" refreshError="1">
        <row r="19">
          <cell r="I19">
            <v>6178.2420000000002</v>
          </cell>
        </row>
        <row r="21">
          <cell r="I21">
            <v>8399.6720000000005</v>
          </cell>
        </row>
      </sheetData>
      <sheetData sheetId="41" refreshError="1">
        <row r="22">
          <cell r="I22">
            <v>113964.912</v>
          </cell>
        </row>
        <row r="24">
          <cell r="I24">
            <v>212984.93</v>
          </cell>
        </row>
      </sheetData>
      <sheetData sheetId="42" refreshError="1">
        <row r="26">
          <cell r="I26">
            <v>0</v>
          </cell>
        </row>
        <row r="28">
          <cell r="I28">
            <v>0</v>
          </cell>
        </row>
      </sheetData>
      <sheetData sheetId="43" refreshError="1">
        <row r="26">
          <cell r="I26">
            <v>2.444</v>
          </cell>
        </row>
        <row r="28">
          <cell r="I28">
            <v>3.782</v>
          </cell>
        </row>
      </sheetData>
      <sheetData sheetId="44" refreshError="1">
        <row r="17">
          <cell r="I17">
            <v>0</v>
          </cell>
        </row>
        <row r="19">
          <cell r="I19">
            <v>0</v>
          </cell>
        </row>
      </sheetData>
      <sheetData sheetId="45" refreshError="1">
        <row r="35">
          <cell r="I35">
            <v>1242674.415</v>
          </cell>
        </row>
        <row r="37">
          <cell r="I37">
            <v>1467295.105</v>
          </cell>
        </row>
      </sheetData>
      <sheetData sheetId="46" refreshError="1">
        <row r="52">
          <cell r="J52">
            <v>0.55500000000000005</v>
          </cell>
        </row>
      </sheetData>
      <sheetData sheetId="47" refreshError="1"/>
      <sheetData sheetId="48"/>
      <sheetData sheetId="49" refreshError="1"/>
      <sheetData sheetId="50" refreshError="1"/>
      <sheetData sheetId="51"/>
      <sheetData sheetId="52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Dados"/>
      <sheetName val="Plan1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  <sheetName val="CANAA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ª MP_BR_459"/>
      <sheetName val="PRODUÇÃO"/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TAB REC"/>
      <sheetName val="RMLE157"/>
      <sheetName val="TABELA"/>
      <sheetName val="Planilha"/>
      <sheetName val="Teor"/>
      <sheetName val="Equipamentos"/>
      <sheetName val="DSS_04"/>
      <sheetName val="Fresagem"/>
      <sheetName val="Meio-fio"/>
      <sheetName val="PintLigacao"/>
      <sheetName val="PMQ"/>
      <sheetName val="STC_01"/>
      <sheetName val="QuQuant"/>
      <sheetName val="TCC4"/>
      <sheetName val="TCB5"/>
      <sheetName val="Quadro Geral"/>
      <sheetName val="Serviços"/>
      <sheetName val="Canteiro"/>
      <sheetName val="PRECOS"/>
      <sheetName val="orçamento"/>
      <sheetName val="dez00"/>
      <sheetName val="CG"/>
      <sheetName val="QUADROS 1 2 3 4 6 7 8"/>
      <sheetName val="Cálculo"/>
      <sheetName val="MCBR"/>
      <sheetName val="Inv.I"/>
      <sheetName val="DADOS PERFIS E TUB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8ª MP_BR_459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FIDENS-R$mil"/>
      <sheetName val="C"/>
      <sheetName val="FV-DNER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CUSTO ZONA SUL"/>
      <sheetName val="Motores"/>
      <sheetName val="QuQuant"/>
      <sheetName val="DG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RESUMO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_AUT1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C"/>
      <sheetName val="FV-DNER"/>
      <sheetName val="Sub-base"/>
      <sheetName val="Resumo"/>
      <sheetName val="DMT Terrap."/>
      <sheetName val="Reajustamento"/>
      <sheetName val="orçamento_global"/>
      <sheetName val="RBE ACT mi"/>
      <sheetName val="RESUMO TOTAL LOTE"/>
      <sheetName val="BR 146"/>
      <sheetName val="Vínculo"/>
      <sheetName val="FIDENS-R$mil"/>
      <sheetName val="LISTAS"/>
      <sheetName val="LISTA_MATERIAIS"/>
      <sheetName val="MATERIAIS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DG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  <sheetName val="COORDENADAS MALHA R2"/>
      <sheetName val="Invent.Pavi"/>
      <sheetName val="RESUMO"/>
      <sheetName val="2.1 Detalhamento SNVs (P LOTES)"/>
    </sheetNames>
    <definedNames>
      <definedName name="_A14" refersTo="#REF!"/>
      <definedName name="AA" refersTo="#REF!"/>
      <definedName name="aaa" refersTo="#REF!"/>
      <definedName name="CC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" refersTo="#REF!"/>
      <definedName name="XXXXXXXX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OR960887"/>
      <sheetName val="BR-365-MG-LOTE1-EXE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BASE"/>
      <sheetName val="TSD S P "/>
      <sheetName val="COLCHÃO DRENANTE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CAPA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Pluviometria"/>
      <sheetName val="Canteir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SINALIZAÇÃO HORIZONTAL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INALIZAÇÃO VERTICAL"/>
      <sheetName val="SUBBASE-PISTA"/>
      <sheetName val="BASE-PISTA"/>
      <sheetName val="MEIO FIO MFC 05"/>
      <sheetName val="SEMI PORTICO"/>
      <sheetName val="Serviços"/>
      <sheetName val="CPU-LOTE 30"/>
      <sheetName val="Dados"/>
      <sheetName val="CPU-Lote 30-básico"/>
      <sheetName val="Cpu"/>
      <sheetName val="CHE"/>
      <sheetName val="MObra"/>
      <sheetName val="Crono"/>
      <sheetName val="BDI"/>
      <sheetName val="EncSoc"/>
      <sheetName val="Cadastros"/>
      <sheetName val="QTR"/>
      <sheetName val="Planilha"/>
      <sheetName val="TABELA"/>
      <sheetName val="C378 Distribuicao de Massas Lot"/>
      <sheetName val="Cortes"/>
      <sheetName val="Aterros"/>
      <sheetName val="Cálculo"/>
      <sheetName val="3ª FAIXA"/>
      <sheetName val="PISTA"/>
      <sheetName val="ACOSTAMENTO"/>
      <sheetName val="QUADROS 1 2 3 4 6 7 8"/>
      <sheetName val="Medição"/>
      <sheetName val="Fisico %"/>
      <sheetName val="Fisico"/>
      <sheetName val="Financeir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Boletim de Desempenho Parcial"/>
      <sheetName val="Pessoal"/>
      <sheetName val="Quadro de Const Rodoviaria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Ofici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Orc Trevo Takon"/>
      <sheetName val="8ª MP_BR_459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Cronograma"/>
      <sheetName val="Grafico-DMT"/>
      <sheetName val="Relação de pontes"/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Anual"/>
      <sheetName val="Feriados"/>
      <sheetName val="REST.PAPALEGUAS"/>
      <sheetName val="REST.SINDY  3,00"/>
      <sheetName val="REST.SINDY  3,50 CAFE"/>
      <sheetName val="Sumário"/>
      <sheetName val="Apresentação"/>
      <sheetName val="Capa Mapa"/>
      <sheetName val="Mapa"/>
      <sheetName val="Capa Serviços a Executar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Transp com"/>
      <sheetName val="Transp carro"/>
      <sheetName val="Transp esp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Sub-base"/>
      <sheetName val="Imprimação"/>
      <sheetName val="Pintura de lig."/>
      <sheetName val="CBUQ &quot;C&quot;"/>
      <sheetName val="CBUQ &quot;B&quot;"/>
      <sheetName val="TSD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AUT_ORIGINAL"/>
      <sheetName val="INDICADORES"/>
      <sheetName val="Serro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Reaj"/>
      <sheetName val="cm-30"/>
      <sheetName val="rr 2c"/>
      <sheetName val="escav. manual 1ª cat"/>
      <sheetName val="escav. mecânica 1ª cat"/>
      <sheetName val="DPS-02"/>
      <sheetName val="enrocamento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Andamento Físico"/>
      <sheetName val="Memória ABRIL"/>
      <sheetName val="Memória"/>
      <sheetName val="Medição R$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CB10M3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ROSTO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Mobilização e Desmobilização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01"/>
      <sheetName val="001"/>
      <sheetName val="01 (2)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Cron Ativ Acostamen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AGR 1"/>
      <sheetName val="AGR 2"/>
      <sheetName val="AGR 3"/>
      <sheetName val="SILO QUENTE"/>
      <sheetName val="Dosagem Marshall Fx.III surcap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ados Iniciais"/>
      <sheetName val="pg1"/>
      <sheetName val="resumo1"/>
      <sheetName val="resumo2"/>
      <sheetName val="resumo3"/>
      <sheetName val="resumo4"/>
      <sheetName val="resumo5"/>
      <sheetName val="resumo6"/>
      <sheetName val=" SP-330_Prol_Atilio.xlsx"/>
      <sheetName val="CAPEX"/>
      <sheetName val="PREÇOS UNITÁRIOS - MARC"/>
      <sheetName val="PREÇOS UNITÁRIOS - NEOVIA"/>
      <sheetName val="LOTE 01.23.CONTRATADO"/>
      <sheetName val="LOTE 02.23.CONTRATADO"/>
      <sheetName val="LOTE 01.23.NOVO CONTRATO"/>
      <sheetName val="LOTE 02.23.NOVO CONTRATO"/>
      <sheetName val="LOTE 02.23.NOVO CONTRATO ajusta"/>
      <sheetName val="RETIGRAFICO"/>
      <sheetName val="Ligante Reajustado"/>
      <sheetName val="RESUMO PLANEJAMENTO LOTE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ES-01"/>
      <sheetName val="DES-04"/>
      <sheetName val="DEB-01"/>
      <sheetName val="remoção bueiros"/>
      <sheetName val="demolição concreto"/>
      <sheetName val="semeadura manual"/>
      <sheetName val="conformação"/>
      <sheetName val="recomposição"/>
      <sheetName val="faixa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20"/>
      <sheetName val="bstc 1,50"/>
      <sheetName val="concreto simples"/>
      <sheetName val="concreto fck &gt;=15MPa"/>
      <sheetName val="formas comum"/>
      <sheetName val="formas plastificada"/>
      <sheetName val="bueiros celulares"/>
      <sheetName val="boca simples 1,20"/>
      <sheetName val="boca simples 1,50"/>
      <sheetName val="boca triplo 1,50"/>
      <sheetName val="DEB-03"/>
      <sheetName val="DEB-04"/>
      <sheetName val="DEB-05"/>
      <sheetName val="DEB-06"/>
      <sheetName val="DEB-08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PASTA2"/>
      <sheetName val="ICATU"/>
      <sheetName val="Mutuo"/>
      <sheetName val="Insumos contratual"/>
      <sheetName val="Insumo contratual - SECOPA"/>
      <sheetName val="Insumo%20contratual%20-%20SECOP"/>
      <sheetName val="Resumo OAE"/>
      <sheetName val="NOVAS "/>
      <sheetName val="RESTAURAÇÃO "/>
      <sheetName val="F.Transporte (2)"/>
      <sheetName val="F.Transporte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Resumen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Plan1 (4)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02"/>
      <sheetName val="03"/>
      <sheetName val="4"/>
      <sheetName val="05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receita"/>
      <sheetName val="capex (mensal)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Acum A"/>
      <sheetName val="ROÇ. MANUAL"/>
      <sheetName val="Relat. fotogr"/>
      <sheetName val="DIGITAÇÃO"/>
      <sheetName val="Granul"/>
      <sheetName val="Caract-ASF"/>
      <sheetName val="VISCxTEMP"/>
      <sheetName val="MARSHALL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DAD 01"/>
      <sheetName val="árvore"/>
      <sheetName val="placa"/>
      <sheetName val="bstc 0,60"/>
      <sheetName val="boca simples 0,60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4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ISSQN (novo)"/>
      <sheetName val="MEMO"/>
      <sheetName val="FOLHAMED"/>
      <sheetName val="CUSTOS"/>
      <sheetName val="AVFIS"/>
      <sheetName val="SALDOS"/>
      <sheetName val="BD"/>
      <sheetName val="PLUVIO"/>
      <sheetName val="CURVA S"/>
      <sheetName val="20169 Rem Prof."/>
      <sheetName val="39568 Tapa Buraco brita"/>
      <sheetName val="120078 Base de brita"/>
      <sheetName val="131126 Solo Cimento"/>
      <sheetName val="60055 Recomp. Revest"/>
      <sheetName val="299012 Fres. Desc."/>
      <sheetName val="39568 Tapa Buraco"/>
      <sheetName val="200600 Corr. MBUQ"/>
      <sheetName val="8110902 Corr. Def. Fres."/>
      <sheetName val="200601 Mistura"/>
      <sheetName val="200707"/>
      <sheetName val="240000 Pintura ligação"/>
      <sheetName val="334012"/>
      <sheetName val="335301"/>
      <sheetName val="337000 Forma"/>
      <sheetName val="131174 Reaterro Apil"/>
      <sheetName val="400000 Esc. Manual"/>
      <sheetName val="120079 Concreto cimento"/>
      <sheetName val="331050 Ciclópico"/>
      <sheetName val="403024"/>
      <sheetName val="453013"/>
      <sheetName val="510101"/>
      <sheetName val="830001 Limp Sj e Mf"/>
      <sheetName val="830102 Limp vala"/>
      <sheetName val="830103 Limp. Desc."/>
      <sheetName val="891000 Capina"/>
      <sheetName val="840200 Caiação"/>
      <sheetName val="850000 Recomp. Manual"/>
      <sheetName val="850100 Rec. Mec. Aterro"/>
      <sheetName val="120081 Enroc. Jogada"/>
      <sheetName val="500000 Enroc. Arrum"/>
      <sheetName val="830201 Limp. Bueiro"/>
      <sheetName val="830202 Des. Bueiros"/>
      <sheetName val="890000 Roç. Man."/>
      <sheetName val="890001 Roç. Col."/>
      <sheetName val="890100 Roç. Mec"/>
      <sheetName val="1314865"/>
      <sheetName val="3000001 Encarregado"/>
      <sheetName val="3000004 Servente"/>
      <sheetName val="4000050 Moto serra"/>
      <sheetName val="4000070 Retro"/>
      <sheetName val="4000071 Escavadeira"/>
      <sheetName val="4000103 Cam. Basc."/>
      <sheetName val="60781 Pá carregadeira"/>
      <sheetName val="4000108 Cam. 9t"/>
      <sheetName val="4000412"/>
      <sheetName val="4000603 Trator esteira"/>
      <sheetName val="355 Mobilização"/>
      <sheetName val="660 Escav. Mecan."/>
      <sheetName val="450056 Dreno Long."/>
      <sheetName val="Ind. Físicos DNIT"/>
      <sheetName val="Numeração"/>
      <sheetName val="Analitico_Medição"/>
      <sheetName val="4-200.241 TranspCM30Acost_A"/>
      <sheetName val="3-230.000 ImprimPista_B"/>
      <sheetName val="4-2000.101 AquisCM30Acost_A"/>
      <sheetName val="3-2000101 AquisCM30Pista_B"/>
      <sheetName val="3-200241 TranspCM30Pista_B "/>
      <sheetName val="4-230.000 ImprimAcost_B"/>
      <sheetName val="4-2000101 AquisCM30Acost_B"/>
      <sheetName val="4-230.000 ImprimAcost_A"/>
      <sheetName val="3-255.028 TSSPista_B"/>
      <sheetName val="4-200241TranspCM30Acost_B"/>
      <sheetName val="3-300.838 CBUQAcost_B"/>
      <sheetName val="3-2000103 AquisCAP20CBUQAcostB"/>
      <sheetName val="3-202009 TranspCAP20CBUQAcostB"/>
      <sheetName val="4-254.029 CBUQAcostPolB"/>
      <sheetName val="3-254.029 CBUQPistaPolB"/>
      <sheetName val="4-202007 TranspCAP20CBUQPistaB"/>
      <sheetName val="4-2000103 AquisCAP20CBUQPistaB"/>
      <sheetName val="4-254.031 AquisCAP20CBUQAcoPolB"/>
      <sheetName val="4-202007 TranspCAP20CBUQAcoPolB"/>
      <sheetName val="3-293007AquisEmulsPolTSSPista_B"/>
      <sheetName val="4-255.011 TSSAcost_B"/>
      <sheetName val="3-9999020TranEmulsPolTSSPista B"/>
      <sheetName val="4-255.036 AquisEmulPolTSSAcostB"/>
      <sheetName val="4-9999020 TranspEmulPTSSAcost B"/>
      <sheetName val="3-240.000 Pint LigPista_A"/>
      <sheetName val="3-2000107 AquirRPint LigPista_A"/>
      <sheetName val="3-120509 TransRPint LigPista A"/>
      <sheetName val="3-240.000 Pint LigAcost_A"/>
      <sheetName val="3-2000107 AquisRPint LigAcost_A"/>
      <sheetName val="3-120509 TrasnpRPint LigAcost_A"/>
      <sheetName val="3-240.000 Pint LigPista_B"/>
      <sheetName val="3-2000107 AquisRPint LigPista_B"/>
      <sheetName val="3-120509 TranspRPint LigPista B"/>
      <sheetName val="4-240.000 Pint LigAcost_B"/>
      <sheetName val="4-2000107 AquisRPint LigAcost_B"/>
      <sheetName val="4-120509 TranspRPint LigAcost B"/>
      <sheetName val="3-254020 CBUQPista_A"/>
      <sheetName val="3-2000103 AquisCAP20CBUQPista_A"/>
      <sheetName val="3-2000103 TransCAP20CBUQPista A"/>
      <sheetName val="3-254029 CBUQ_PolimPista_A "/>
      <sheetName val="3-254031 ACAP2CBUQPolimPista_A "/>
      <sheetName val="3-202007 TranCAP2CBUQPolimPistA"/>
      <sheetName val="3-254029 CBUQ_PolimAcost_A"/>
      <sheetName val="4-254031 ACAP2CBUQ_PolimAcost_A"/>
      <sheetName val="4-202007 TraCAP2CBUQ_PolimAcost"/>
      <sheetName val="3-300.838 CBUQPista_B"/>
      <sheetName val="3-2000103 AquisCAP20CBUQPista_B"/>
      <sheetName val="3-202009 TranspCAP20CBUQPista B"/>
      <sheetName val="3-255.011 ReciclagemPista_B"/>
      <sheetName val="3-255.011 ReciclagemAcost_A"/>
      <sheetName val="4-255.011 ReciclagemAcost_B"/>
      <sheetName val="3-299.010 Fres DescPista_A"/>
      <sheetName val="3-299.011 Fres ContPista_B"/>
      <sheetName val="3-254.006 Remendo Superficial"/>
      <sheetName val="3-310.236 RemenProfPista_A"/>
      <sheetName val="4-300.276 CapinaAcost_A"/>
      <sheetName val="4-300.276 CapinaAcost_B"/>
      <sheetName val="5-400.102 EscavDreno"/>
      <sheetName val="5-450.001 BSTC D=0,60"/>
      <sheetName val="5-410.101 Boca BSTC D=0,60 Nor"/>
      <sheetName val="5-450.007 Dreno DPS 07"/>
      <sheetName val="5-450.102 Dreno DPR 02"/>
      <sheetName val="5-451.103 B.Saida Dreno BSD-02"/>
      <sheetName val="840.243 Mobilização DNIT"/>
      <sheetName val="R Medição"/>
      <sheetName val="ISSQN-conserva"/>
      <sheetName val="ISSQN-egesa"/>
      <sheetName val="1-100.000 Desmat"/>
      <sheetName val="110.017 EscavMat 1ª"/>
      <sheetName val="151.000 Compact 95%"/>
      <sheetName val="151.301 Compact BF"/>
      <sheetName val="310.238 Bota Fora"/>
      <sheetName val="MAT_BETUMINOSO_NF"/>
      <sheetName val="CONSUMOS"/>
      <sheetName val="TREVOS"/>
      <sheetName val="MB"/>
      <sheetName val="AQ TR MB"/>
      <sheetName val="MAT PLACA"/>
      <sheetName val="TLCB10"/>
      <sheetName val="TLCC4"/>
      <sheetName val="TCCC4"/>
      <sheetName val="COMPAUTO"/>
      <sheetName val="COMPSERVENC"/>
      <sheetName val="COMPMOTSER"/>
      <sheetName val="COMPOSIÇÕES2 (2)"/>
      <sheetName val="RR-1C PL"/>
      <sheetName val="RECREV"/>
      <sheetName val="PINT FAIXA"/>
      <sheetName val="ADMIN"/>
      <sheetName val="ADMIN 060"/>
      <sheetName val="FOLHA MED"/>
      <sheetName val="CUSTOS163"/>
      <sheetName val="CUSTOS262"/>
      <sheetName val="CUSTOS060"/>
      <sheetName val="IND. FÍS"/>
      <sheetName val="AV.FIS"/>
      <sheetName val="RCONSERV"/>
      <sheetName val="MICRO-262"/>
      <sheetName val="EMULFLEX"/>
      <sheetName val="TB-163"/>
      <sheetName val="TB-262"/>
      <sheetName val="REPRMAN-163"/>
      <sheetName val="REPREMEC-163"/>
      <sheetName val="REPRMAN-262"/>
      <sheetName val="CORDEF-163"/>
      <sheetName val="CORDEF-262"/>
      <sheetName val="FRESA-262"/>
      <sheetName val="Meio-fio-163"/>
      <sheetName val="Meio-fio-060"/>
      <sheetName val="Meio-fio-262"/>
      <sheetName val="LIMP.VALETA"/>
      <sheetName val="LIMP.VALETA 060"/>
      <sheetName val="DESC-163"/>
      <sheetName val="DESC-262"/>
      <sheetName val="DESC-060"/>
      <sheetName val="Caiação-163"/>
      <sheetName val="Caiação-060"/>
      <sheetName val="Caiação-262"/>
      <sheetName val="LIM PONTE-163"/>
      <sheetName val="LIM PONTE-262"/>
      <sheetName val="LIMP E REC PLACA"/>
      <sheetName val="Manual-163"/>
      <sheetName val="Manual-262"/>
      <sheetName val="Manual-060"/>
      <sheetName val="Colonião-163"/>
      <sheetName val="Colonião-262"/>
      <sheetName val="Colonião-060"/>
      <sheetName val="MECANIZ-163"/>
      <sheetName val="Capina-163"/>
      <sheetName val="Capina-262"/>
      <sheetName val="Capina-060"/>
      <sheetName val="DESTOCAMENTO 163"/>
      <sheetName val="Recmanater"/>
      <sheetName val="Recmecater"/>
      <sheetName val="ESCAV. LIMP"/>
      <sheetName val="ESCAV. LIMP 262"/>
      <sheetName val="ESCAV. LIMP 060"/>
      <sheetName val="CAP20"/>
      <sheetName val="RR1CTB"/>
      <sheetName val="CM30 RPD"/>
      <sheetName val="RR-1C CD"/>
      <sheetName val="TB10P"/>
      <sheetName val="TCC4 "/>
      <sheetName val="TLB5P"/>
      <sheetName val="CARRO"/>
      <sheetName val="CKIN"/>
      <sheetName val="OFIC"/>
      <sheetName val="QTD SERV"/>
      <sheetName val="ESTORNO"/>
      <sheetName val="REL"/>
      <sheetName val="IMA"/>
      <sheetName val="DIÁRIO"/>
      <sheetName val="ADM"/>
      <sheetName val="TBF"/>
      <sheetName val="CDF"/>
      <sheetName val="RP"/>
      <sheetName val="ROÇMAN"/>
      <sheetName val="ROÇCOL"/>
      <sheetName val="ROÇMEC"/>
      <sheetName val="CAPMAN"/>
      <sheetName val="LIMP SARJ"/>
      <sheetName val="LIMP DA"/>
      <sheetName val="LIMP BU"/>
      <sheetName val="DESOBU"/>
      <sheetName val="RPLACASIN"/>
      <sheetName val="LIMP PTE"/>
      <sheetName val="DCA"/>
      <sheetName val="CONCR"/>
      <sheetName val="ESC MEC"/>
      <sheetName val="ESC MAN"/>
      <sheetName val="ENROC A"/>
      <sheetName val="ENROC J"/>
      <sheetName val="REAT APIL"/>
      <sheetName val="RMATER"/>
      <sheetName val="RMECATER"/>
      <sheetName val="REN SINAL"/>
      <sheetName val="REC.G.CORPO"/>
      <sheetName val="CDQ"/>
      <sheetName val="TBQ"/>
      <sheetName val="ISS"/>
      <sheetName val="transcon"/>
      <sheetName val="MECANIZ"/>
      <sheetName val="FOLHA_MED"/>
      <sheetName val="IND__FÍS"/>
      <sheetName val="AV_FIS"/>
      <sheetName val="LIMP_E_REC_PLACA"/>
      <sheetName val="REL CARRO"/>
      <sheetName val="FICHA CAR"/>
      <sheetName val="CORDEF"/>
      <sheetName val=" MICRO"/>
      <sheetName val="DIAGRAMA TB   "/>
      <sheetName val="RPMECANIZ"/>
      <sheetName val="REC.DEFENSA"/>
      <sheetName val="REC PLACA"/>
      <sheetName val="REGMECFAIXADOM"/>
      <sheetName val="DESTOC. 0,15 - 0,30"/>
      <sheetName val="DESTOC. &gt; 0,30"/>
      <sheetName val="R.Manual"/>
      <sheetName val="R.Colonião"/>
      <sheetName val="R. Mecaniz"/>
      <sheetName val="Limp.Meio-fio"/>
      <sheetName val="Limp desc"/>
      <sheetName val="ESCAVAÇÃO M."/>
      <sheetName val="Enroc.Arrum"/>
      <sheetName val="Enroc.Jog."/>
      <sheetName val="REATERRO APILO"/>
      <sheetName val="TLB10P"/>
      <sheetName val="TCB10P"/>
      <sheetName val="TCCC4 "/>
      <sheetName val="EMULSÃO MICRO"/>
      <sheetName val="RR-1C TB"/>
      <sheetName val="RR-1C ST"/>
      <sheetName val="Relatório de Compatibilidade"/>
      <sheetName val="REVVEGMUDAS"/>
      <sheetName val="Folha Med SOMA"/>
      <sheetName val="Custo TOTAL"/>
      <sheetName val="Av.Fís."/>
      <sheetName val="Custo 163"/>
      <sheetName val="Custo 262"/>
      <sheetName val="Reg faixa"/>
      <sheetName val="ESCAV"/>
      <sheetName val="MF ENTRADA"/>
      <sheetName val="CM30 RPDMAN"/>
      <sheetName val="CM30TBTB"/>
      <sheetName val="CM30 RPDMEC"/>
      <sheetName val="REMP.DEMEC"/>
      <sheetName val="REMP.DEMAN"/>
      <sheetName val="Manual"/>
      <sheetName val="Colonião"/>
      <sheetName val="LIM PONTE"/>
      <sheetName val="RR-2CTSS"/>
      <sheetName val="CORR.DEF."/>
      <sheetName val="REM E REC PLACA"/>
      <sheetName val="TLB5NP"/>
      <sheetName val="Av_Fís_"/>
      <sheetName val="REMP_DEMAN"/>
      <sheetName val="REMP_DEMec"/>
      <sheetName val="CORR_DEF_"/>
      <sheetName val="Limp_Meio-fio"/>
      <sheetName val="Limp_desc"/>
      <sheetName val="LIMP_VALETA"/>
      <sheetName val="LIM_PONTE"/>
      <sheetName val="REM_E_REC_PLACA"/>
      <sheetName val="Reg_faixa"/>
      <sheetName val="Enroc_Jog_"/>
      <sheetName val="MF_ENTRADA"/>
      <sheetName val="ESCAV__LIMP"/>
      <sheetName val="CM30_RPDMAN"/>
      <sheetName val="RR-1C_TB"/>
      <sheetName val="CM30_RPDMEC"/>
      <sheetName val="RR-1C_PL"/>
      <sheetName val="FICHA_CAR"/>
      <sheetName val="Folha_Med1"/>
      <sheetName val="IND__FÍS1"/>
      <sheetName val="Av_Fís_1"/>
      <sheetName val="REMP_DEMAN1"/>
      <sheetName val="REMP_DEMec1"/>
      <sheetName val="CORR_DEF_1"/>
      <sheetName val="Limp_Meio-fio1"/>
      <sheetName val="Limp_desc1"/>
      <sheetName val="LIMP_VALETA1"/>
      <sheetName val="LIM_PONTE1"/>
      <sheetName val="REM_E_REC_PLACA1"/>
      <sheetName val="Reg_faixa1"/>
      <sheetName val="Enroc_Jog_1"/>
      <sheetName val="MF_ENTRADA1"/>
      <sheetName val="ESCAV__LIMP1"/>
      <sheetName val="CM30_RPDMAN1"/>
      <sheetName val="RR-1C_TB1"/>
      <sheetName val="CM30_RPDMEC1"/>
      <sheetName val="RR-1C_PL1"/>
      <sheetName val="FICHA_CAR1"/>
      <sheetName val="REPAROS"/>
      <sheetName val="LAMA P"/>
      <sheetName val="LAMA A"/>
      <sheetName val="TACHA"/>
      <sheetName val="REM BAS SUB"/>
      <sheetName val="DRENO6"/>
      <sheetName val="DRENO8"/>
      <sheetName val="ESCAV REAT"/>
      <sheetName val="TSD A"/>
      <sheetName val="inst MATBET"/>
      <sheetName val="RECOMP"/>
      <sheetName val="INVENTÁRIO060"/>
      <sheetName val="Invent."/>
      <sheetName val="BDI ALT"/>
      <sheetName val="BDI DNIT 29,98 desonerado"/>
      <sheetName val="MICRO 1.5"/>
      <sheetName val="TCCC "/>
      <sheetName val="AQUIS TRANSP MAT BET"/>
      <sheetName val="Brita VIAB."/>
      <sheetName val="Areia VIAB."/>
      <sheetName val="MAT.BET"/>
      <sheetName val="PREVENTIVA"/>
      <sheetName val="CONSERVA ROTINEIRA"/>
      <sheetName val="CONS. EMERG"/>
      <sheetName val="SINALIZ"/>
      <sheetName val="OBRAS MELHORAM"/>
      <sheetName val="SERVIÇOS AUX"/>
      <sheetName val="MAO-DE-OBRA"/>
      <sheetName val="RESU.SERV"/>
      <sheetName val="RPDMECANIZ"/>
      <sheetName val="Roçada Costal"/>
      <sheetName val="Roçada Colonião"/>
      <sheetName val="Emborrachado"/>
      <sheetName val="Sucatas"/>
      <sheetName val="Recomp. Manual Aterro"/>
      <sheetName val="Concreto de Cimento"/>
      <sheetName val="Bandeirola"/>
      <sheetName val="CONE"/>
      <sheetName val=" Escav. Manual"/>
      <sheetName val="Limp. Sarjeta Meio Fio"/>
      <sheetName val="Limp. Descida D´água"/>
      <sheetName val="CBUQ - Massa comercial"/>
      <sheetName val="Transp Cam Basc 10 m³"/>
      <sheetName val="Transp Cam Basc 6 m³"/>
      <sheetName val="Transp Mat Rem Cam Basc 6 m³"/>
      <sheetName val="Transp Cam Carro 15T R.P"/>
      <sheetName val="Transp Cam Carro 20T R.P"/>
      <sheetName val="Transp Cam Carro 5T R.P"/>
      <sheetName val="Aquis. RR-1C TB"/>
      <sheetName val="Aquis. CM 30 Rem Prof"/>
      <sheetName val="Mob - Desmob"/>
      <sheetName val="Planilha Mob - Desmob"/>
      <sheetName val="Adm Local"/>
      <sheetName val="Aluguel Imóveis"/>
      <sheetName val="DIVISOR"/>
      <sheetName val="60.694 Aquis. CAP 50-70"/>
      <sheetName val="ESCAV MEC."/>
      <sheetName val="Transp Cam Carro 9T R.P"/>
      <sheetName val="Concreto Ciclopico"/>
      <sheetName val="Enroc. Pedra Arrumada"/>
      <sheetName val="900.241 Transp. Local Corroc 4T"/>
      <sheetName val="Rel. Veículo"/>
      <sheetName val="810.912 Fresagem"/>
      <sheetName val="200.600 Correção de Defeitos"/>
      <sheetName val="60.157 Aquis. RR-1C C.D."/>
      <sheetName val="131.174 Reaterro Apiloado"/>
      <sheetName val="Pintura de Faixa"/>
      <sheetName val="Limpe. de Valeta de Corte"/>
      <sheetName val="Reaterro e Compact."/>
      <sheetName val="Dreno DPS05"/>
      <sheetName val="Ass. tubo D=1,00m"/>
      <sheetName val="DOBRAGEM E FORNECIMENTO FERRO"/>
      <sheetName val="Transp Cam Carro 15T"/>
      <sheetName val="Hora Homem - Maquina"/>
      <sheetName val="60.166 Transp. Com. Basc. 10m³"/>
      <sheetName val="840.200 Caiação"/>
      <sheetName val="500.000 Enroc. Pedra Arrumada"/>
      <sheetName val="900.200 Transp. Local Basc. 5m³"/>
      <sheetName val="900.290 Transp. Com. Carroc"/>
      <sheetName val="830.201 Limp. Bueiros"/>
      <sheetName val="900.206 Transp. Local Basc.10m³"/>
      <sheetName val="4.000.412 Veículo"/>
      <sheetName val="Forma (2)"/>
      <sheetName val="Compar. Roçadas"/>
      <sheetName val="Planilha1"/>
      <sheetName val="Comp.BDI DNIT"/>
      <sheetName val="MOBILIZAÇÃO DE PESSOAL E EQUIP."/>
      <sheetName val="Proc.V Equip. e MO"/>
      <sheetName val="MOBCANTAUTO"/>
      <sheetName val="SER ENC CAM"/>
      <sheetName val="ENROC"/>
      <sheetName val="RECICLAGEM ACOST"/>
      <sheetName val="RECICLAGEM PISTA"/>
      <sheetName val="anexo 06 Bol. Des.Parcial "/>
      <sheetName val="anexo  07 Rel Pluviométrico"/>
      <sheetName val="INSTCANTEIRO"/>
      <sheetName val="FS 4 (100%) - PISTA"/>
      <sheetName val="Micro Pista"/>
      <sheetName val="FS 4 (25%) - PISTA"/>
      <sheetName val="FS 4 (10%) - PISTA"/>
      <sheetName val="FS 4 (5%) - PISTA"/>
      <sheetName val="CAM. BASC."/>
      <sheetName val="CAM.CARR."/>
      <sheetName val="CAM.REMENDO"/>
      <sheetName val="Cálculo Transportes"/>
      <sheetName val="Comparativo "/>
      <sheetName val="Of.circ. "/>
      <sheetName val="Of.circ. Transp."/>
      <sheetName val="1A.00.112.91"/>
      <sheetName val="1.A.00.112.90"/>
      <sheetName val="Loc.mat."/>
      <sheetName val="PLUVIOMETRICO"/>
      <sheetName val="Med cons"/>
      <sheetName val="CBUQ FX C"/>
      <sheetName val="CBUQ FX B"/>
      <sheetName val="PINTURA LIGACAO"/>
      <sheetName val="SUB-BASE SEG (2)"/>
      <sheetName val="BASE BRITA GRAD."/>
      <sheetName val="REG. SUB-LEITO"/>
      <sheetName val="RESTAURÇÃO DISP."/>
      <sheetName val="SUB-BASE SEG"/>
      <sheetName val="LIMPEZA E DESOBS"/>
      <sheetName val="BARREIRA NEW JERSEY"/>
      <sheetName val="REG SUB LEITO"/>
      <sheetName val="COMPOR 00206"/>
      <sheetName val="Qu.Resumo - Quadro 08"/>
      <sheetName val="Planilha - Quadro 09"/>
      <sheetName val="Cronograma - Quadro 12"/>
      <sheetName val="BDI 26,70%"/>
      <sheetName val="CRONOG REST PISTAS "/>
      <sheetName val="CRONOG PIST E ACOST REC+BRIT"/>
      <sheetName val="CRONOG RECONS PISTA E ACOST"/>
      <sheetName val="CRONOG REST ACOST"/>
      <sheetName val="CBUQ FX SUPER-LARGURA"/>
      <sheetName val="CBUQ FX D"/>
      <sheetName val="RECICLAGEM + BRITA"/>
      <sheetName val="RECICLAGEM  IN SITU"/>
      <sheetName val="FRESAGEM DESCONTINUA"/>
      <sheetName val="FRESAGEM CONTINUA"/>
      <sheetName val="oficio 2"/>
      <sheetName val="declaraçao"/>
      <sheetName val="Resumo da Mediçao"/>
      <sheetName val="Contrl pluviom."/>
      <sheetName val="Desm. dest. Limp. até 0,15"/>
      <sheetName val="Canteiro Obras"/>
      <sheetName val="Recomposição Mecanizada"/>
      <sheetName val="LISTA "/>
      <sheetName val="SERV. INICIAIS"/>
      <sheetName val="MOB-DES"/>
      <sheetName val="MEMÓRIA GERAL"/>
      <sheetName val="NEN, DREN. BARAUNA"/>
      <sheetName val="MEM. DE CÁL. DREN. SÃO B. E ARA"/>
      <sheetName val="MEM. CÁLC. CIDADE SATÉLITE"/>
      <sheetName val="MEM. DREN. JARDIM TROPICAL"/>
      <sheetName val="MEM. DREN. LAURA MOREIRA"/>
      <sheetName val=" TUBOS DE L. ARAC. E S. B"/>
      <sheetName val="TUBOS JARDIM TROPICAL"/>
      <sheetName val="TUBOS BARAUNA"/>
      <sheetName val="TUBOS CID. SATÉLITE"/>
      <sheetName val="TUBOS LAURA MOREIR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Meio fio MFC 01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Dissipador DEB 01"/>
      <sheetName val="Dissipador DEB 03"/>
      <sheetName val="Dissipador DEB 07"/>
      <sheetName val="Dissipador DEB 08"/>
      <sheetName val="CLP 16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Atual"/>
      <sheetName val="Calendário da Família"/>
      <sheetName val="administração"/>
      <sheetName val="LISTA DE RUAS_GERAL"/>
      <sheetName val="resumi"/>
      <sheetName val="MEM. DREN. REDE"/>
      <sheetName val="TUBOS DE LIG."/>
      <sheetName val="volume terrap"/>
      <sheetName val="ORÇAMENTO 312_2018-R2"/>
      <sheetName val="Orc "/>
      <sheetName val="275 "/>
      <sheetName val="Produção correção - estreito"/>
      <sheetName val="N.F."/>
      <sheetName val="Dados da Obra"/>
      <sheetName val="Abc Insumos"/>
      <sheetName val="EPI"/>
      <sheetName val="Mobilização de Pessoal"/>
      <sheetName val="Baixadas"/>
      <sheetName val="Mobiliário"/>
      <sheetName val="Construções"/>
      <sheetName val="Perequidireto"/>
      <sheetName val="Diversos-Caixa"/>
      <sheetName val="Subempreiteiros"/>
      <sheetName val="Organograma da Obra"/>
      <sheetName val="CroPermMO"/>
      <sheetName val="CroPermEQ"/>
      <sheetName val="Custo Indireto"/>
      <sheetName val="orçamento_global"/>
      <sheetName val="Estudo"/>
      <sheetName val="points"/>
      <sheetName val="Plan 2.7"/>
      <sheetName val="KREBS (original)"/>
      <sheetName val="Betim JT"/>
      <sheetName val="ETIQUETA"/>
      <sheetName val="IDENTIFIC. EMPRESA - Q1"/>
      <sheetName val="ORGANIZ. EMPRESA - Q2"/>
      <sheetName val="ATESTADOS ENGENHEIRO"/>
      <sheetName val="CONTRATOS"/>
      <sheetName val="MEMÓRIA DE CÁLCULO - Va"/>
      <sheetName val="MEM. DE CÁLCULO CFA"/>
      <sheetName val="MEM. DE CÁLCULO IL "/>
      <sheetName val="MEM. DE CÁLCULO GE"/>
      <sheetName val="MEM. DE CÁLCULO DFL"/>
      <sheetName val="CAPAC. FINANCEIRA"/>
      <sheetName val="VENDA "/>
      <sheetName val="COMPOSIÇÃO MODELO"/>
      <sheetName val="CUSTO HOR EQUIP."/>
      <sheetName val="SERVIÇOS PADRÃO"/>
      <sheetName val="BDI (ANTIGO)"/>
    </sheetNames>
    <sheetDataSet>
      <sheetData sheetId="0" refreshError="1"/>
      <sheetData sheetId="1" refreshError="1">
        <row r="5">
          <cell r="B5" t="str">
            <v>UT/19-00530/09</v>
          </cell>
        </row>
        <row r="11">
          <cell r="L11">
            <v>1376.595</v>
          </cell>
        </row>
        <row r="12">
          <cell r="L12">
            <v>0</v>
          </cell>
        </row>
        <row r="17">
          <cell r="L17">
            <v>209101</v>
          </cell>
        </row>
        <row r="19">
          <cell r="L19">
            <v>87.15</v>
          </cell>
        </row>
        <row r="20">
          <cell r="L20">
            <v>8225.2000000000007</v>
          </cell>
        </row>
        <row r="21">
          <cell r="L21">
            <v>482.78</v>
          </cell>
        </row>
        <row r="23">
          <cell r="L23">
            <v>490.255</v>
          </cell>
        </row>
        <row r="31">
          <cell r="L31">
            <v>4117.33</v>
          </cell>
        </row>
        <row r="32">
          <cell r="L32">
            <v>223360</v>
          </cell>
        </row>
        <row r="33">
          <cell r="L33">
            <v>92544</v>
          </cell>
        </row>
        <row r="36">
          <cell r="L36">
            <v>125</v>
          </cell>
        </row>
        <row r="37">
          <cell r="L37">
            <v>125.38</v>
          </cell>
        </row>
        <row r="38">
          <cell r="L38">
            <v>10875.64</v>
          </cell>
        </row>
        <row r="39">
          <cell r="L39">
            <v>3942.5659999999998</v>
          </cell>
        </row>
        <row r="41">
          <cell r="L41">
            <v>21.588000000000001</v>
          </cell>
        </row>
        <row r="44">
          <cell r="L44">
            <v>22.25</v>
          </cell>
        </row>
        <row r="89">
          <cell r="A89" t="str">
            <v>Superintendente Regional do MS/DNIT</v>
          </cell>
        </row>
        <row r="131">
          <cell r="C131">
            <v>40301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0">
          <cell r="H40">
            <v>57.707999999999998</v>
          </cell>
        </row>
        <row r="41">
          <cell r="H41">
            <v>57.707999999999998</v>
          </cell>
        </row>
      </sheetData>
      <sheetData sheetId="9" refreshError="1">
        <row r="19">
          <cell r="E19">
            <v>70.748999999999995</v>
          </cell>
          <cell r="H1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2">
          <cell r="J32">
            <v>0</v>
          </cell>
          <cell r="O32">
            <v>0</v>
          </cell>
          <cell r="P32">
            <v>0</v>
          </cell>
        </row>
      </sheetData>
      <sheetData sheetId="19" refreshError="1">
        <row r="16">
          <cell r="J16">
            <v>7641.6729999999998</v>
          </cell>
        </row>
        <row r="32">
          <cell r="J32">
            <v>0</v>
          </cell>
        </row>
        <row r="61">
          <cell r="J61">
            <v>344.24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>
        <row r="58">
          <cell r="C58">
            <v>0</v>
          </cell>
          <cell r="E58">
            <v>0</v>
          </cell>
        </row>
      </sheetData>
      <sheetData sheetId="85" refreshError="1">
        <row r="28">
          <cell r="I28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5">
          <cell r="B5" t="str">
            <v>UT/19-00530/09</v>
          </cell>
        </row>
      </sheetData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5">
          <cell r="L5" t="str">
            <v>20.ª MEDIÇÃO PARCIAL</v>
          </cell>
        </row>
      </sheetData>
      <sheetData sheetId="260"/>
      <sheetData sheetId="261">
        <row r="7">
          <cell r="O7">
            <v>35</v>
          </cell>
        </row>
      </sheetData>
      <sheetData sheetId="262"/>
      <sheetData sheetId="263"/>
      <sheetData sheetId="264"/>
      <sheetData sheetId="265"/>
      <sheetData sheetId="266">
        <row r="56">
          <cell r="D56">
            <v>0.32679999999999998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2">
          <cell r="A2" t="str">
            <v>CTRT 0001/2001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3">
          <cell r="A3">
            <v>1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PLACA</v>
          </cell>
        </row>
      </sheetData>
      <sheetData sheetId="337">
        <row r="1">
          <cell r="A1" t="str">
            <v>DATA</v>
          </cell>
        </row>
      </sheetData>
      <sheetData sheetId="338">
        <row r="3">
          <cell r="A3">
            <v>1</v>
          </cell>
        </row>
      </sheetData>
      <sheetData sheetId="339">
        <row r="1">
          <cell r="B1" t="str">
            <v>DELTA CONSTRUÇÕES S/A</v>
          </cell>
        </row>
      </sheetData>
      <sheetData sheetId="340">
        <row r="1">
          <cell r="B1" t="str">
            <v>DELTA CONSTRUÇÕES S/A</v>
          </cell>
        </row>
      </sheetData>
      <sheetData sheetId="341">
        <row r="1">
          <cell r="A1" t="str">
            <v>PLACA</v>
          </cell>
        </row>
      </sheetData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1">
          <cell r="A1" t="str">
            <v>PLACA</v>
          </cell>
        </row>
      </sheetData>
      <sheetData sheetId="493" refreshError="1"/>
      <sheetData sheetId="494">
        <row r="1">
          <cell r="A1" t="str">
            <v>PLACA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">
          <cell r="A1">
            <v>0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">
          <cell r="A1" t="str">
            <v>DATA</v>
          </cell>
        </row>
      </sheetData>
      <sheetData sheetId="539" refreshError="1"/>
      <sheetData sheetId="540" refreshError="1"/>
      <sheetData sheetId="541" refreshError="1"/>
      <sheetData sheetId="542">
        <row r="1">
          <cell r="A1" t="str">
            <v>PLACA</v>
          </cell>
        </row>
      </sheetData>
      <sheetData sheetId="543">
        <row r="1">
          <cell r="A1" t="str">
            <v>PLACA</v>
          </cell>
        </row>
      </sheetData>
      <sheetData sheetId="544">
        <row r="1">
          <cell r="B1" t="str">
            <v>DELTA CONSTRUÇÕES S/A</v>
          </cell>
        </row>
      </sheetData>
      <sheetData sheetId="545">
        <row r="1">
          <cell r="B1" t="str">
            <v>DELTA CONSTRUÇÕES S/A</v>
          </cell>
        </row>
      </sheetData>
      <sheetData sheetId="546">
        <row r="1">
          <cell r="A1" t="str">
            <v>PLACA</v>
          </cell>
        </row>
      </sheetData>
      <sheetData sheetId="547" refreshError="1"/>
      <sheetData sheetId="548">
        <row r="2">
          <cell r="A2" t="str">
            <v>00450 - SÃO M. DO GUAMÁ/PA</v>
          </cell>
        </row>
      </sheetData>
      <sheetData sheetId="549">
        <row r="1">
          <cell r="A1" t="str">
            <v>PLACA</v>
          </cell>
        </row>
      </sheetData>
      <sheetData sheetId="550" refreshError="1"/>
      <sheetData sheetId="551">
        <row r="1">
          <cell r="B1" t="str">
            <v>DELTA CONSTRUÇÕES S/A</v>
          </cell>
        </row>
      </sheetData>
      <sheetData sheetId="552">
        <row r="1">
          <cell r="A1" t="str">
            <v>PLACA</v>
          </cell>
        </row>
      </sheetData>
      <sheetData sheetId="553">
        <row r="1">
          <cell r="A1" t="str">
            <v>PLACA</v>
          </cell>
        </row>
      </sheetData>
      <sheetData sheetId="554">
        <row r="1">
          <cell r="A1" t="str">
            <v>PLACA</v>
          </cell>
        </row>
      </sheetData>
      <sheetData sheetId="555">
        <row r="1">
          <cell r="A1" t="str">
            <v>DATA</v>
          </cell>
        </row>
      </sheetData>
      <sheetData sheetId="556">
        <row r="1">
          <cell r="A1" t="str">
            <v>PLACA</v>
          </cell>
        </row>
      </sheetData>
      <sheetData sheetId="557">
        <row r="1">
          <cell r="A1" t="str">
            <v>PLACA</v>
          </cell>
        </row>
      </sheetData>
      <sheetData sheetId="558">
        <row r="1">
          <cell r="A1" t="str">
            <v>PLACA</v>
          </cell>
        </row>
      </sheetData>
      <sheetData sheetId="559">
        <row r="1">
          <cell r="A1" t="str">
            <v>DATA</v>
          </cell>
        </row>
      </sheetData>
      <sheetData sheetId="560">
        <row r="1">
          <cell r="A1" t="str">
            <v>PLACA</v>
          </cell>
        </row>
      </sheetData>
      <sheetData sheetId="561">
        <row r="1">
          <cell r="A1" t="str">
            <v>PLACA</v>
          </cell>
        </row>
      </sheetData>
      <sheetData sheetId="562">
        <row r="1">
          <cell r="A1" t="str">
            <v>PLACA</v>
          </cell>
        </row>
      </sheetData>
      <sheetData sheetId="563">
        <row r="1">
          <cell r="A1" t="str">
            <v>DATA</v>
          </cell>
        </row>
      </sheetData>
      <sheetData sheetId="564">
        <row r="1">
          <cell r="A1" t="str">
            <v>PLACA</v>
          </cell>
        </row>
      </sheetData>
      <sheetData sheetId="565" refreshError="1"/>
      <sheetData sheetId="566">
        <row r="1">
          <cell r="A1" t="str">
            <v>DATA</v>
          </cell>
        </row>
      </sheetData>
      <sheetData sheetId="567">
        <row r="2">
          <cell r="C2">
            <v>2009</v>
          </cell>
        </row>
      </sheetData>
      <sheetData sheetId="568">
        <row r="1">
          <cell r="B1" t="str">
            <v>DELTA CONSTRUÇÕES S/A</v>
          </cell>
        </row>
      </sheetData>
      <sheetData sheetId="569">
        <row r="1">
          <cell r="A1" t="str">
            <v>PLACA</v>
          </cell>
        </row>
      </sheetData>
      <sheetData sheetId="570">
        <row r="1">
          <cell r="A1" t="str">
            <v>PLACA</v>
          </cell>
        </row>
      </sheetData>
      <sheetData sheetId="571">
        <row r="1">
          <cell r="A1" t="str">
            <v>PLACA</v>
          </cell>
        </row>
      </sheetData>
      <sheetData sheetId="572">
        <row r="1">
          <cell r="A1" t="str">
            <v>PLACA</v>
          </cell>
        </row>
      </sheetData>
      <sheetData sheetId="573">
        <row r="1">
          <cell r="A1" t="str">
            <v>PLACA</v>
          </cell>
        </row>
      </sheetData>
      <sheetData sheetId="574" refreshError="1"/>
      <sheetData sheetId="575">
        <row r="1">
          <cell r="A1" t="str">
            <v>DATA</v>
          </cell>
        </row>
      </sheetData>
      <sheetData sheetId="576">
        <row r="1">
          <cell r="A1" t="str">
            <v>PLACA</v>
          </cell>
        </row>
      </sheetData>
      <sheetData sheetId="577">
        <row r="1">
          <cell r="A1" t="str">
            <v>PLACA</v>
          </cell>
        </row>
      </sheetData>
      <sheetData sheetId="578">
        <row r="1">
          <cell r="A1" t="str">
            <v>DATA</v>
          </cell>
        </row>
      </sheetData>
      <sheetData sheetId="579">
        <row r="1">
          <cell r="A1" t="str">
            <v>DATA</v>
          </cell>
        </row>
      </sheetData>
      <sheetData sheetId="580">
        <row r="1">
          <cell r="A1" t="str">
            <v>PLACA</v>
          </cell>
        </row>
      </sheetData>
      <sheetData sheetId="581">
        <row r="1">
          <cell r="A1" t="str">
            <v>PLACA</v>
          </cell>
        </row>
      </sheetData>
      <sheetData sheetId="582">
        <row r="1">
          <cell r="A1" t="str">
            <v>PLACA</v>
          </cell>
        </row>
      </sheetData>
      <sheetData sheetId="583">
        <row r="1">
          <cell r="A1" t="str">
            <v>PLACA</v>
          </cell>
        </row>
      </sheetData>
      <sheetData sheetId="584">
        <row r="1">
          <cell r="A1" t="str">
            <v>PLACA</v>
          </cell>
        </row>
      </sheetData>
      <sheetData sheetId="585">
        <row r="1">
          <cell r="A1" t="str">
            <v>PLACA</v>
          </cell>
        </row>
      </sheetData>
      <sheetData sheetId="586">
        <row r="1">
          <cell r="A1" t="str">
            <v>PLACA</v>
          </cell>
        </row>
      </sheetData>
      <sheetData sheetId="587">
        <row r="1">
          <cell r="A1" t="str">
            <v>DATA</v>
          </cell>
        </row>
      </sheetData>
      <sheetData sheetId="588">
        <row r="1">
          <cell r="A1" t="str">
            <v>DATA</v>
          </cell>
        </row>
      </sheetData>
      <sheetData sheetId="589">
        <row r="1">
          <cell r="A1" t="str">
            <v>DATA</v>
          </cell>
        </row>
      </sheetData>
      <sheetData sheetId="590">
        <row r="1">
          <cell r="A1" t="str">
            <v>PLACA</v>
          </cell>
        </row>
      </sheetData>
      <sheetData sheetId="591">
        <row r="1">
          <cell r="A1" t="str">
            <v>DATA</v>
          </cell>
        </row>
      </sheetData>
      <sheetData sheetId="592">
        <row r="1">
          <cell r="A1" t="str">
            <v>PLACA</v>
          </cell>
        </row>
      </sheetData>
      <sheetData sheetId="593">
        <row r="1">
          <cell r="A1" t="str">
            <v>PLACA</v>
          </cell>
        </row>
      </sheetData>
      <sheetData sheetId="594">
        <row r="1">
          <cell r="A1" t="str">
            <v>DATA</v>
          </cell>
        </row>
      </sheetData>
      <sheetData sheetId="595">
        <row r="1">
          <cell r="A1" t="str">
            <v>PLACA</v>
          </cell>
        </row>
      </sheetData>
      <sheetData sheetId="596">
        <row r="1">
          <cell r="B1" t="str">
            <v>DELTA CONSTRUÇÕES S/A</v>
          </cell>
        </row>
      </sheetData>
      <sheetData sheetId="597" refreshError="1"/>
      <sheetData sheetId="598">
        <row r="1">
          <cell r="A1" t="str">
            <v>PLACA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">
          <cell r="A1" t="str">
            <v>PLACA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PLACA</v>
          </cell>
        </row>
      </sheetData>
      <sheetData sheetId="607">
        <row r="1">
          <cell r="A1" t="str">
            <v>DATA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DATA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DATA</v>
          </cell>
        </row>
      </sheetData>
      <sheetData sheetId="613" refreshError="1"/>
      <sheetData sheetId="614">
        <row r="1">
          <cell r="B1" t="str">
            <v>DELTA CONSTRUÇÕES S/A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B1" t="str">
            <v>DELTA CONSTRUÇÕES S/A</v>
          </cell>
        </row>
      </sheetData>
      <sheetData sheetId="617">
        <row r="1">
          <cell r="A1" t="str">
            <v>DATA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DATA</v>
          </cell>
        </row>
      </sheetData>
      <sheetData sheetId="620">
        <row r="1">
          <cell r="A1" t="str">
            <v>DATA</v>
          </cell>
        </row>
      </sheetData>
      <sheetData sheetId="621">
        <row r="1">
          <cell r="A1" t="str">
            <v>DATA</v>
          </cell>
        </row>
      </sheetData>
      <sheetData sheetId="622">
        <row r="1">
          <cell r="A1" t="str">
            <v>DATA</v>
          </cell>
        </row>
      </sheetData>
      <sheetData sheetId="623">
        <row r="1">
          <cell r="B1" t="str">
            <v>DELTA CONSTRUÇÕES S/A</v>
          </cell>
        </row>
      </sheetData>
      <sheetData sheetId="624">
        <row r="1">
          <cell r="A1" t="str">
            <v>DATA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 refreshError="1"/>
      <sheetData sheetId="632">
        <row r="1">
          <cell r="A1" t="str">
            <v>PLACA</v>
          </cell>
        </row>
      </sheetData>
      <sheetData sheetId="633">
        <row r="1">
          <cell r="A1" t="str">
            <v>PLACA</v>
          </cell>
        </row>
      </sheetData>
      <sheetData sheetId="634">
        <row r="1">
          <cell r="A1" t="str">
            <v>DATA</v>
          </cell>
        </row>
      </sheetData>
      <sheetData sheetId="635">
        <row r="1">
          <cell r="A1" t="str">
            <v>PLACA</v>
          </cell>
        </row>
      </sheetData>
      <sheetData sheetId="636">
        <row r="1">
          <cell r="A1" t="str">
            <v>DATA</v>
          </cell>
        </row>
      </sheetData>
      <sheetData sheetId="637">
        <row r="1">
          <cell r="A1" t="str">
            <v>DATA</v>
          </cell>
        </row>
      </sheetData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1">
          <cell r="A1" t="str">
            <v>PLACA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>
        <row r="1">
          <cell r="A1" t="str">
            <v>DATA</v>
          </cell>
        </row>
      </sheetData>
      <sheetData sheetId="655">
        <row r="1">
          <cell r="A1" t="str">
            <v>DATA</v>
          </cell>
        </row>
      </sheetData>
      <sheetData sheetId="656">
        <row r="1">
          <cell r="A1" t="str">
            <v>PLACA</v>
          </cell>
        </row>
      </sheetData>
      <sheetData sheetId="657">
        <row r="1">
          <cell r="A1" t="str">
            <v>DATA</v>
          </cell>
        </row>
      </sheetData>
      <sheetData sheetId="658">
        <row r="1">
          <cell r="B1" t="str">
            <v>DELTA CONSTRUÇÕES S/A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DATA</v>
          </cell>
        </row>
      </sheetData>
      <sheetData sheetId="661"/>
      <sheetData sheetId="662"/>
      <sheetData sheetId="663">
        <row r="2">
          <cell r="C2">
            <v>2009</v>
          </cell>
        </row>
      </sheetData>
      <sheetData sheetId="664">
        <row r="1">
          <cell r="B1" t="str">
            <v>DELTA CONSTRUÇÕES S/A</v>
          </cell>
        </row>
      </sheetData>
      <sheetData sheetId="665">
        <row r="1">
          <cell r="A1" t="str">
            <v>DATA</v>
          </cell>
        </row>
      </sheetData>
      <sheetData sheetId="666">
        <row r="1">
          <cell r="A1" t="str">
            <v>DATA</v>
          </cell>
        </row>
      </sheetData>
      <sheetData sheetId="667">
        <row r="1">
          <cell r="A1" t="str">
            <v>PLACA</v>
          </cell>
        </row>
      </sheetData>
      <sheetData sheetId="668">
        <row r="1">
          <cell r="B1" t="str">
            <v>MARCA MOD.</v>
          </cell>
        </row>
      </sheetData>
      <sheetData sheetId="669">
        <row r="1">
          <cell r="A1" t="str">
            <v>DATA</v>
          </cell>
        </row>
      </sheetData>
      <sheetData sheetId="670">
        <row r="1">
          <cell r="A1" t="str">
            <v>PLACA</v>
          </cell>
        </row>
      </sheetData>
      <sheetData sheetId="671">
        <row r="1">
          <cell r="A1" t="str">
            <v>DATA</v>
          </cell>
        </row>
      </sheetData>
      <sheetData sheetId="672">
        <row r="1">
          <cell r="A1" t="str">
            <v>DATA</v>
          </cell>
        </row>
      </sheetData>
      <sheetData sheetId="673">
        <row r="1">
          <cell r="A1" t="str">
            <v>DATA</v>
          </cell>
        </row>
      </sheetData>
      <sheetData sheetId="674">
        <row r="1">
          <cell r="A1" t="str">
            <v>DATA</v>
          </cell>
        </row>
      </sheetData>
      <sheetData sheetId="675">
        <row r="1">
          <cell r="A1" t="str">
            <v>DATA</v>
          </cell>
        </row>
      </sheetData>
      <sheetData sheetId="676">
        <row r="1">
          <cell r="B1" t="str">
            <v>DELTA CONSTRUÇÕES S/A</v>
          </cell>
        </row>
      </sheetData>
      <sheetData sheetId="677">
        <row r="1">
          <cell r="A1" t="str">
            <v>DATA</v>
          </cell>
        </row>
      </sheetData>
      <sheetData sheetId="678">
        <row r="1">
          <cell r="A1" t="str">
            <v>PLACA</v>
          </cell>
        </row>
      </sheetData>
      <sheetData sheetId="679">
        <row r="1">
          <cell r="A1" t="str">
            <v>DATA</v>
          </cell>
        </row>
      </sheetData>
      <sheetData sheetId="680" refreshError="1"/>
      <sheetData sheetId="681" refreshError="1"/>
      <sheetData sheetId="682">
        <row r="1">
          <cell r="A1" t="str">
            <v>PLACA</v>
          </cell>
        </row>
      </sheetData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>
        <row r="1">
          <cell r="A1" t="str">
            <v>PLACA</v>
          </cell>
        </row>
      </sheetData>
      <sheetData sheetId="687">
        <row r="1">
          <cell r="A1" t="str">
            <v>DATA</v>
          </cell>
        </row>
      </sheetData>
      <sheetData sheetId="688">
        <row r="1">
          <cell r="A1" t="str">
            <v>PLACA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>
        <row r="1">
          <cell r="B1" t="str">
            <v>DELTA CONSTRUÇÕES S/A</v>
          </cell>
        </row>
      </sheetData>
      <sheetData sheetId="702">
        <row r="1">
          <cell r="B1" t="str">
            <v>DELTA CONSTRUÇÕES S/A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PLACA</v>
          </cell>
        </row>
      </sheetData>
      <sheetData sheetId="715">
        <row r="1">
          <cell r="B1" t="str">
            <v>DELTA CONSTRUÇÕES S/A</v>
          </cell>
        </row>
      </sheetData>
      <sheetData sheetId="716">
        <row r="1">
          <cell r="A1" t="str">
            <v>DATA</v>
          </cell>
        </row>
      </sheetData>
      <sheetData sheetId="717">
        <row r="3">
          <cell r="B3" t="str">
            <v>001</v>
          </cell>
        </row>
      </sheetData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C2">
            <v>2009</v>
          </cell>
        </row>
      </sheetData>
      <sheetData sheetId="727" refreshError="1"/>
      <sheetData sheetId="728" refreshError="1"/>
      <sheetData sheetId="729" refreshError="1"/>
      <sheetData sheetId="730" refreshError="1"/>
      <sheetData sheetId="731">
        <row r="1">
          <cell r="A1" t="str">
            <v>DATA</v>
          </cell>
        </row>
      </sheetData>
      <sheetData sheetId="732" refreshError="1"/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>
        <row r="1">
          <cell r="B1" t="str">
            <v>DELTA CONSTRUÇÕES S/A</v>
          </cell>
        </row>
      </sheetData>
      <sheetData sheetId="740">
        <row r="1">
          <cell r="B1" t="str">
            <v>DELTA CONSTRUÇÕES S/A</v>
          </cell>
        </row>
      </sheetData>
      <sheetData sheetId="741">
        <row r="1">
          <cell r="B1" t="str">
            <v>DELTA CONSTRUÇÕES S/A</v>
          </cell>
        </row>
      </sheetData>
      <sheetData sheetId="742">
        <row r="1">
          <cell r="B1" t="str">
            <v>DELTA CONSTRUÇÕES S/A</v>
          </cell>
        </row>
      </sheetData>
      <sheetData sheetId="743">
        <row r="1">
          <cell r="B1" t="str">
            <v>DELTA CONSTRUÇÕES S/A</v>
          </cell>
        </row>
      </sheetData>
      <sheetData sheetId="744" refreshError="1"/>
      <sheetData sheetId="745" refreshError="1"/>
      <sheetData sheetId="746" refreshError="1"/>
      <sheetData sheetId="747">
        <row r="11">
          <cell r="A11" t="str">
            <v>02.200.00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>
        <row r="3">
          <cell r="A3">
            <v>1</v>
          </cell>
        </row>
      </sheetData>
      <sheetData sheetId="767">
        <row r="1">
          <cell r="B1" t="str">
            <v>DELTA CONSTRUÇÕES S/A</v>
          </cell>
        </row>
      </sheetData>
      <sheetData sheetId="768">
        <row r="1">
          <cell r="B1" t="str">
            <v>DELTA CONSTRUÇÕES S/A</v>
          </cell>
        </row>
      </sheetData>
      <sheetData sheetId="769">
        <row r="3">
          <cell r="A3">
            <v>1</v>
          </cell>
        </row>
      </sheetData>
      <sheetData sheetId="770">
        <row r="1">
          <cell r="A1" t="str">
            <v>PLACA</v>
          </cell>
        </row>
      </sheetData>
      <sheetData sheetId="771">
        <row r="3">
          <cell r="A3">
            <v>4.5</v>
          </cell>
        </row>
      </sheetData>
      <sheetData sheetId="772">
        <row r="1">
          <cell r="A1" t="str">
            <v>PLACA</v>
          </cell>
        </row>
      </sheetData>
      <sheetData sheetId="773">
        <row r="1">
          <cell r="B1" t="str">
            <v>DELTA CONSTRUÇÕES S/A</v>
          </cell>
        </row>
      </sheetData>
      <sheetData sheetId="774">
        <row r="1">
          <cell r="B1" t="str">
            <v>DELTA CONSTRUÇÕES S/A</v>
          </cell>
        </row>
      </sheetData>
      <sheetData sheetId="775">
        <row r="1">
          <cell r="B1" t="str">
            <v>DELTA CONSTRUÇÕES S/A</v>
          </cell>
        </row>
      </sheetData>
      <sheetData sheetId="776">
        <row r="1">
          <cell r="A1" t="str">
            <v>DATA</v>
          </cell>
        </row>
      </sheetData>
      <sheetData sheetId="777">
        <row r="1">
          <cell r="A1" t="str">
            <v>DATA</v>
          </cell>
        </row>
      </sheetData>
      <sheetData sheetId="778">
        <row r="1">
          <cell r="A1" t="str">
            <v>DATA</v>
          </cell>
        </row>
      </sheetData>
      <sheetData sheetId="779">
        <row r="1">
          <cell r="A1" t="str">
            <v>DATA</v>
          </cell>
        </row>
      </sheetData>
      <sheetData sheetId="780">
        <row r="1">
          <cell r="B1" t="str">
            <v>DELTA CONSTRUÇÕES S/A</v>
          </cell>
        </row>
      </sheetData>
      <sheetData sheetId="781">
        <row r="1">
          <cell r="B1" t="str">
            <v>DELTA CONSTRUÇÕES S/A</v>
          </cell>
        </row>
      </sheetData>
      <sheetData sheetId="782">
        <row r="1">
          <cell r="B1" t="str">
            <v>DELTA CONSTRUÇÕES S/A</v>
          </cell>
        </row>
      </sheetData>
      <sheetData sheetId="783">
        <row r="1">
          <cell r="B1" t="str">
            <v>DELTA CONSTRUÇÕES S/A</v>
          </cell>
        </row>
      </sheetData>
      <sheetData sheetId="784">
        <row r="1">
          <cell r="B1" t="str">
            <v>DELTA CONSTRUÇÕES S/A</v>
          </cell>
        </row>
      </sheetData>
      <sheetData sheetId="785">
        <row r="1">
          <cell r="B1" t="str">
            <v>DELTA CONSTRUÇÕES S/A</v>
          </cell>
        </row>
      </sheetData>
      <sheetData sheetId="786">
        <row r="2">
          <cell r="C2" t="str">
            <v>_x000E_CONTROLE DE QUALIDADE DE CONCRETO ASFALTICO_x000E_</v>
          </cell>
        </row>
      </sheetData>
      <sheetData sheetId="787">
        <row r="1">
          <cell r="B1" t="str">
            <v>DELTA CONSTRUÇÕES S/A</v>
          </cell>
        </row>
      </sheetData>
      <sheetData sheetId="788">
        <row r="1">
          <cell r="B1" t="str">
            <v>DELTA CONSTRUÇÕES S/A</v>
          </cell>
        </row>
      </sheetData>
      <sheetData sheetId="789">
        <row r="1">
          <cell r="B1" t="str">
            <v>DELTA CONSTRUÇÕES S/A</v>
          </cell>
        </row>
      </sheetData>
      <sheetData sheetId="790">
        <row r="1">
          <cell r="B1" t="str">
            <v>DELTA CONSTRUÇÕES S/A</v>
          </cell>
        </row>
      </sheetData>
      <sheetData sheetId="791">
        <row r="1">
          <cell r="A1" t="str">
            <v>PLACA</v>
          </cell>
        </row>
      </sheetData>
      <sheetData sheetId="792"/>
      <sheetData sheetId="793">
        <row r="3">
          <cell r="A3">
            <v>1</v>
          </cell>
        </row>
      </sheetData>
      <sheetData sheetId="794">
        <row r="1">
          <cell r="A1" t="str">
            <v>DATA</v>
          </cell>
        </row>
      </sheetData>
      <sheetData sheetId="795">
        <row r="1">
          <cell r="B1" t="str">
            <v>DELTA CONSTRUÇÕES S/A</v>
          </cell>
        </row>
      </sheetData>
      <sheetData sheetId="796">
        <row r="1">
          <cell r="A1" t="str">
            <v>PLACA</v>
          </cell>
        </row>
      </sheetData>
      <sheetData sheetId="797">
        <row r="3">
          <cell r="A3">
            <v>101</v>
          </cell>
        </row>
      </sheetData>
      <sheetData sheetId="798">
        <row r="1">
          <cell r="B1" t="str">
            <v>DELTA CONSTRUÇÕES S/A</v>
          </cell>
        </row>
      </sheetData>
      <sheetData sheetId="799">
        <row r="2">
          <cell r="C2">
            <v>2009</v>
          </cell>
        </row>
      </sheetData>
      <sheetData sheetId="800" refreshError="1"/>
      <sheetData sheetId="801">
        <row r="5">
          <cell r="B5" t="str">
            <v>005.037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>
        <row r="3">
          <cell r="A3">
            <v>4</v>
          </cell>
        </row>
      </sheetData>
      <sheetData sheetId="823">
        <row r="1">
          <cell r="A1" t="str">
            <v>PLACA</v>
          </cell>
        </row>
      </sheetData>
      <sheetData sheetId="824"/>
      <sheetData sheetId="825"/>
      <sheetData sheetId="826">
        <row r="1">
          <cell r="A1" t="str">
            <v>DATA</v>
          </cell>
        </row>
      </sheetData>
      <sheetData sheetId="827">
        <row r="1">
          <cell r="B1" t="str">
            <v>DELTA CONSTRUÇÕES S/A</v>
          </cell>
        </row>
      </sheetData>
      <sheetData sheetId="828">
        <row r="1">
          <cell r="A1" t="str">
            <v>PLACA</v>
          </cell>
        </row>
      </sheetData>
      <sheetData sheetId="829">
        <row r="3">
          <cell r="A3">
            <v>101</v>
          </cell>
        </row>
      </sheetData>
      <sheetData sheetId="830">
        <row r="1">
          <cell r="B1" t="str">
            <v>DELTA CONSTRUÇÕES S/A</v>
          </cell>
        </row>
      </sheetData>
      <sheetData sheetId="831">
        <row r="2">
          <cell r="C2">
            <v>2009</v>
          </cell>
        </row>
      </sheetData>
      <sheetData sheetId="832">
        <row r="5">
          <cell r="B5" t="str">
            <v>005.037</v>
          </cell>
        </row>
      </sheetData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">
          <cell r="B1" t="str">
            <v>DELTA CONSTRUÇÕES S/A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A1" t="str">
            <v>DATA</v>
          </cell>
        </row>
      </sheetData>
      <sheetData sheetId="883" refreshError="1"/>
      <sheetData sheetId="884" refreshError="1"/>
      <sheetData sheetId="885" refreshError="1"/>
      <sheetData sheetId="886">
        <row r="1">
          <cell r="A1" t="str">
            <v>DATA</v>
          </cell>
        </row>
      </sheetData>
      <sheetData sheetId="887">
        <row r="1">
          <cell r="A1" t="str">
            <v>PLACA</v>
          </cell>
        </row>
      </sheetData>
      <sheetData sheetId="888">
        <row r="1">
          <cell r="B1" t="str">
            <v>DELTA CONSTRUÇÕES S/A</v>
          </cell>
        </row>
      </sheetData>
      <sheetData sheetId="889">
        <row r="1">
          <cell r="A1" t="str">
            <v>DATA</v>
          </cell>
        </row>
      </sheetData>
      <sheetData sheetId="890">
        <row r="1">
          <cell r="B1" t="str">
            <v>DELTA CONSTRUÇÕES S/A</v>
          </cell>
        </row>
      </sheetData>
      <sheetData sheetId="891">
        <row r="1">
          <cell r="A1" t="str">
            <v>DATA</v>
          </cell>
        </row>
      </sheetData>
      <sheetData sheetId="892">
        <row r="1">
          <cell r="A1" t="str">
            <v>DATA</v>
          </cell>
        </row>
      </sheetData>
      <sheetData sheetId="893">
        <row r="1">
          <cell r="A1" t="str">
            <v>PLACA</v>
          </cell>
        </row>
      </sheetData>
      <sheetData sheetId="894">
        <row r="1">
          <cell r="A1" t="str">
            <v>PLACA</v>
          </cell>
        </row>
      </sheetData>
      <sheetData sheetId="895">
        <row r="1">
          <cell r="A1" t="str">
            <v>PLACA</v>
          </cell>
        </row>
      </sheetData>
      <sheetData sheetId="896">
        <row r="1">
          <cell r="A1" t="str">
            <v>PLACA</v>
          </cell>
        </row>
      </sheetData>
      <sheetData sheetId="897">
        <row r="1">
          <cell r="A1" t="str">
            <v>PLACA</v>
          </cell>
        </row>
      </sheetData>
      <sheetData sheetId="898">
        <row r="1">
          <cell r="A1" t="str">
            <v>PLACA</v>
          </cell>
        </row>
      </sheetData>
      <sheetData sheetId="899">
        <row r="1">
          <cell r="A1" t="str">
            <v>DATA</v>
          </cell>
        </row>
      </sheetData>
      <sheetData sheetId="900">
        <row r="1">
          <cell r="A1" t="str">
            <v>PLACA</v>
          </cell>
        </row>
      </sheetData>
      <sheetData sheetId="901">
        <row r="1">
          <cell r="A1" t="str">
            <v>PLACA</v>
          </cell>
        </row>
      </sheetData>
      <sheetData sheetId="902">
        <row r="1">
          <cell r="A1" t="str">
            <v>PLACA</v>
          </cell>
        </row>
      </sheetData>
      <sheetData sheetId="903">
        <row r="1">
          <cell r="A1" t="str">
            <v>PLACA</v>
          </cell>
        </row>
      </sheetData>
      <sheetData sheetId="904">
        <row r="1">
          <cell r="B1" t="str">
            <v>DELTA CONSTRUÇÕES S/A</v>
          </cell>
        </row>
      </sheetData>
      <sheetData sheetId="905">
        <row r="1">
          <cell r="A1" t="str">
            <v>PLACA</v>
          </cell>
        </row>
      </sheetData>
      <sheetData sheetId="906">
        <row r="1">
          <cell r="A1" t="str">
            <v>DATA</v>
          </cell>
        </row>
      </sheetData>
      <sheetData sheetId="907" refreshError="1"/>
      <sheetData sheetId="908">
        <row r="1">
          <cell r="A1" t="str">
            <v>PLACA</v>
          </cell>
        </row>
      </sheetData>
      <sheetData sheetId="909">
        <row r="1">
          <cell r="A1" t="str">
            <v>DATA</v>
          </cell>
        </row>
      </sheetData>
      <sheetData sheetId="910">
        <row r="1">
          <cell r="A1" t="str">
            <v>DATA</v>
          </cell>
        </row>
      </sheetData>
      <sheetData sheetId="911">
        <row r="1">
          <cell r="A1" t="str">
            <v>DATA</v>
          </cell>
        </row>
      </sheetData>
      <sheetData sheetId="912">
        <row r="1">
          <cell r="A1" t="str">
            <v>DATA</v>
          </cell>
        </row>
      </sheetData>
      <sheetData sheetId="913">
        <row r="1">
          <cell r="A1" t="str">
            <v>DATA</v>
          </cell>
        </row>
      </sheetData>
      <sheetData sheetId="914">
        <row r="1">
          <cell r="A1" t="str">
            <v>PLACA</v>
          </cell>
        </row>
      </sheetData>
      <sheetData sheetId="915">
        <row r="1">
          <cell r="A1" t="str">
            <v>DATA</v>
          </cell>
        </row>
      </sheetData>
      <sheetData sheetId="916">
        <row r="1">
          <cell r="A1" t="str">
            <v>DATA</v>
          </cell>
        </row>
      </sheetData>
      <sheetData sheetId="917">
        <row r="1">
          <cell r="A1" t="str">
            <v>DATA</v>
          </cell>
        </row>
      </sheetData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>
        <row r="1">
          <cell r="B1" t="str">
            <v>DELTA CONSTRUÇÕES S/A</v>
          </cell>
        </row>
      </sheetData>
      <sheetData sheetId="926">
        <row r="1">
          <cell r="B1" t="str">
            <v>DELTA CONSTRUÇÕES S/A</v>
          </cell>
        </row>
      </sheetData>
      <sheetData sheetId="927">
        <row r="1">
          <cell r="B1" t="str">
            <v>DELTA CONSTRUÇÕES S/A</v>
          </cell>
        </row>
      </sheetData>
      <sheetData sheetId="928">
        <row r="1">
          <cell r="B1" t="str">
            <v>DELTA CONSTRUÇÕES S/A</v>
          </cell>
        </row>
      </sheetData>
      <sheetData sheetId="929">
        <row r="1">
          <cell r="A1" t="str">
            <v>DATA</v>
          </cell>
        </row>
      </sheetData>
      <sheetData sheetId="930">
        <row r="1">
          <cell r="A1" t="str">
            <v>PLACA</v>
          </cell>
        </row>
      </sheetData>
      <sheetData sheetId="931">
        <row r="1">
          <cell r="A1" t="str">
            <v>PLACA</v>
          </cell>
        </row>
      </sheetData>
      <sheetData sheetId="932">
        <row r="1">
          <cell r="A1" t="str">
            <v>DATA</v>
          </cell>
        </row>
      </sheetData>
      <sheetData sheetId="933">
        <row r="1">
          <cell r="A1" t="str">
            <v>DATA</v>
          </cell>
        </row>
      </sheetData>
      <sheetData sheetId="934"/>
      <sheetData sheetId="935"/>
      <sheetData sheetId="936"/>
      <sheetData sheetId="937">
        <row r="1">
          <cell r="A1" t="str">
            <v>DATA</v>
          </cell>
        </row>
      </sheetData>
      <sheetData sheetId="938">
        <row r="3">
          <cell r="A3">
            <v>4</v>
          </cell>
        </row>
      </sheetData>
      <sheetData sheetId="939">
        <row r="1">
          <cell r="A1" t="str">
            <v>DATA</v>
          </cell>
        </row>
      </sheetData>
      <sheetData sheetId="940">
        <row r="1">
          <cell r="A1" t="str">
            <v>PLACA</v>
          </cell>
        </row>
      </sheetData>
      <sheetData sheetId="941">
        <row r="3">
          <cell r="A3">
            <v>1</v>
          </cell>
        </row>
      </sheetData>
      <sheetData sheetId="942">
        <row r="1">
          <cell r="A1" t="str">
            <v>PLACA</v>
          </cell>
        </row>
      </sheetData>
      <sheetData sheetId="943">
        <row r="3">
          <cell r="A3">
            <v>4</v>
          </cell>
        </row>
      </sheetData>
      <sheetData sheetId="944">
        <row r="1">
          <cell r="A1" t="str">
            <v>DATA</v>
          </cell>
        </row>
      </sheetData>
      <sheetData sheetId="945">
        <row r="1">
          <cell r="A1" t="str">
            <v>PLACA</v>
          </cell>
        </row>
      </sheetData>
      <sheetData sheetId="946">
        <row r="1">
          <cell r="A1" t="str">
            <v>DATA</v>
          </cell>
        </row>
      </sheetData>
      <sheetData sheetId="947">
        <row r="1">
          <cell r="A1" t="str">
            <v>PLACA</v>
          </cell>
        </row>
      </sheetData>
      <sheetData sheetId="948">
        <row r="1">
          <cell r="A1" t="str">
            <v>DATA</v>
          </cell>
        </row>
      </sheetData>
      <sheetData sheetId="949">
        <row r="1">
          <cell r="B1" t="str">
            <v>DELTA CONSTRUÇÕES S/A</v>
          </cell>
        </row>
      </sheetData>
      <sheetData sheetId="950" refreshError="1"/>
      <sheetData sheetId="951">
        <row r="1">
          <cell r="A1" t="str">
            <v>PLACA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>
        <row r="1">
          <cell r="A1" t="str">
            <v>DATA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">
          <cell r="A1" t="str">
            <v>DATA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/>
      <sheetData sheetId="1006">
        <row r="1">
          <cell r="B1" t="str">
            <v>DELTA CONSTRUÇÕES S/A</v>
          </cell>
        </row>
      </sheetData>
      <sheetData sheetId="1007">
        <row r="1">
          <cell r="B1" t="str">
            <v>DELTA CONSTRUÇÕES S/A</v>
          </cell>
        </row>
      </sheetData>
      <sheetData sheetId="1008"/>
      <sheetData sheetId="1009">
        <row r="1">
          <cell r="B1" t="str">
            <v>DELTA CONSTRUÇÕES S/A</v>
          </cell>
        </row>
      </sheetData>
      <sheetData sheetId="1010"/>
      <sheetData sheetId="1011"/>
      <sheetData sheetId="1012">
        <row r="3">
          <cell r="A3">
            <v>1</v>
          </cell>
        </row>
      </sheetData>
      <sheetData sheetId="1013">
        <row r="1">
          <cell r="A1" t="str">
            <v>DATA</v>
          </cell>
        </row>
      </sheetData>
      <sheetData sheetId="1014">
        <row r="1">
          <cell r="A1" t="str">
            <v>DATA</v>
          </cell>
        </row>
      </sheetData>
      <sheetData sheetId="1015">
        <row r="1">
          <cell r="A1" t="str">
            <v>PLACA</v>
          </cell>
        </row>
      </sheetData>
      <sheetData sheetId="1016">
        <row r="1">
          <cell r="A1" t="str">
            <v>PLACA</v>
          </cell>
        </row>
      </sheetData>
      <sheetData sheetId="1017">
        <row r="1">
          <cell r="A1" t="str">
            <v>PLACA</v>
          </cell>
        </row>
      </sheetData>
      <sheetData sheetId="1018">
        <row r="1">
          <cell r="A1" t="str">
            <v>PLACA</v>
          </cell>
        </row>
      </sheetData>
      <sheetData sheetId="1019">
        <row r="1">
          <cell r="A1" t="str">
            <v>PLACA</v>
          </cell>
        </row>
      </sheetData>
      <sheetData sheetId="1020">
        <row r="1">
          <cell r="A1" t="str">
            <v>PLACA</v>
          </cell>
        </row>
      </sheetData>
      <sheetData sheetId="1021">
        <row r="1">
          <cell r="A1" t="str">
            <v>PLACA</v>
          </cell>
        </row>
      </sheetData>
      <sheetData sheetId="1022">
        <row r="1">
          <cell r="A1" t="str">
            <v>PLACA</v>
          </cell>
        </row>
      </sheetData>
      <sheetData sheetId="1023">
        <row r="1">
          <cell r="B1" t="str">
            <v>DELTA CONSTRUÇÕES S/A</v>
          </cell>
        </row>
      </sheetData>
      <sheetData sheetId="1024">
        <row r="1">
          <cell r="A1" t="str">
            <v>DATA</v>
          </cell>
        </row>
      </sheetData>
      <sheetData sheetId="1025">
        <row r="1">
          <cell r="A1" t="str">
            <v>PLACA</v>
          </cell>
        </row>
      </sheetData>
      <sheetData sheetId="1026">
        <row r="1">
          <cell r="A1" t="str">
            <v>DATA</v>
          </cell>
        </row>
      </sheetData>
      <sheetData sheetId="1027">
        <row r="1">
          <cell r="A1" t="str">
            <v>PLACA</v>
          </cell>
        </row>
      </sheetData>
      <sheetData sheetId="1028">
        <row r="1">
          <cell r="A1" t="str">
            <v>DATA</v>
          </cell>
        </row>
      </sheetData>
      <sheetData sheetId="1029">
        <row r="1">
          <cell r="A1" t="str">
            <v>PLACA</v>
          </cell>
        </row>
      </sheetData>
      <sheetData sheetId="1030">
        <row r="1">
          <cell r="A1" t="str">
            <v>PLACA</v>
          </cell>
        </row>
      </sheetData>
      <sheetData sheetId="1031">
        <row r="1">
          <cell r="A1" t="str">
            <v>PLACA</v>
          </cell>
        </row>
      </sheetData>
      <sheetData sheetId="1032">
        <row r="1">
          <cell r="A1" t="str">
            <v>PLACA</v>
          </cell>
        </row>
      </sheetData>
      <sheetData sheetId="1033">
        <row r="1">
          <cell r="A1" t="str">
            <v>PLACA</v>
          </cell>
        </row>
      </sheetData>
      <sheetData sheetId="1034">
        <row r="1">
          <cell r="A1" t="str">
            <v>PLACA</v>
          </cell>
        </row>
      </sheetData>
      <sheetData sheetId="1035">
        <row r="1">
          <cell r="A1" t="str">
            <v>DATA</v>
          </cell>
        </row>
      </sheetData>
      <sheetData sheetId="1036">
        <row r="1">
          <cell r="A1" t="str">
            <v>DATA</v>
          </cell>
        </row>
      </sheetData>
      <sheetData sheetId="1037">
        <row r="1">
          <cell r="A1" t="str">
            <v>DATA</v>
          </cell>
        </row>
      </sheetData>
      <sheetData sheetId="1038">
        <row r="1">
          <cell r="A1" t="str">
            <v>PLACA</v>
          </cell>
        </row>
      </sheetData>
      <sheetData sheetId="1039">
        <row r="1">
          <cell r="A1" t="str">
            <v>PLACA</v>
          </cell>
        </row>
      </sheetData>
      <sheetData sheetId="1040">
        <row r="1">
          <cell r="A1" t="str">
            <v>PLACA</v>
          </cell>
        </row>
      </sheetData>
      <sheetData sheetId="1041">
        <row r="1">
          <cell r="A1" t="str">
            <v>PLACA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>
        <row r="1">
          <cell r="B1" t="str">
            <v>MARCA MOD.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>
        <row r="1">
          <cell r="A1" t="str">
            <v>DATA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">
          <cell r="B1" t="str">
            <v>DELTA CONSTRUÇÕES S/A</v>
          </cell>
        </row>
      </sheetData>
      <sheetData sheetId="1230"/>
      <sheetData sheetId="1231">
        <row r="7">
          <cell r="B7" t="str">
            <v>NUMERO</v>
          </cell>
        </row>
      </sheetData>
      <sheetData sheetId="1232">
        <row r="1">
          <cell r="B1" t="str">
            <v>DELTA CONSTRUÇÕES S/A</v>
          </cell>
        </row>
      </sheetData>
      <sheetData sheetId="1233">
        <row r="7">
          <cell r="B7" t="str">
            <v>NUMERO</v>
          </cell>
        </row>
      </sheetData>
      <sheetData sheetId="1234"/>
      <sheetData sheetId="1235">
        <row r="1">
          <cell r="B1" t="str">
            <v>DELTA CONSTRUÇÕES S/A</v>
          </cell>
        </row>
      </sheetData>
      <sheetData sheetId="1236"/>
      <sheetData sheetId="1237"/>
      <sheetData sheetId="1238"/>
      <sheetData sheetId="1239"/>
      <sheetData sheetId="1240"/>
      <sheetData sheetId="1241">
        <row r="1">
          <cell r="B1" t="str">
            <v>DELTA CONSTRUÇÕES S/A</v>
          </cell>
        </row>
      </sheetData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6">
          <cell r="A26" t="str">
            <v>CBUQ</v>
          </cell>
        </row>
      </sheetData>
      <sheetData sheetId="1290">
        <row r="1">
          <cell r="A1" t="str">
            <v>DATA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>
        <row r="1">
          <cell r="A1" t="str">
            <v>PLACA</v>
          </cell>
        </row>
      </sheetData>
      <sheetData sheetId="1296">
        <row r="3">
          <cell r="A3">
            <v>1</v>
          </cell>
        </row>
      </sheetData>
      <sheetData sheetId="1297">
        <row r="1">
          <cell r="A1" t="str">
            <v>DATA</v>
          </cell>
        </row>
      </sheetData>
      <sheetData sheetId="1298">
        <row r="1">
          <cell r="A1" t="str">
            <v>DATA</v>
          </cell>
        </row>
      </sheetData>
      <sheetData sheetId="1299">
        <row r="1">
          <cell r="B1" t="str">
            <v>DELTA CONSTRUÇÕES S/A</v>
          </cell>
        </row>
      </sheetData>
      <sheetData sheetId="1300"/>
      <sheetData sheetId="1301"/>
      <sheetData sheetId="1302"/>
      <sheetData sheetId="1303"/>
      <sheetData sheetId="1304"/>
      <sheetData sheetId="1305">
        <row r="19">
          <cell r="G19" t="str">
            <v>M410</v>
          </cell>
        </row>
      </sheetData>
      <sheetData sheetId="1306">
        <row r="3">
          <cell r="A3">
            <v>4.5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>
        <row r="26">
          <cell r="A26" t="str">
            <v>CBUQ</v>
          </cell>
        </row>
      </sheetData>
      <sheetData sheetId="1314">
        <row r="26">
          <cell r="A26" t="str">
            <v>CBUQ</v>
          </cell>
        </row>
      </sheetData>
      <sheetData sheetId="1315">
        <row r="26">
          <cell r="A26" t="str">
            <v>CBUQ</v>
          </cell>
        </row>
      </sheetData>
      <sheetData sheetId="1316">
        <row r="26">
          <cell r="A26" t="str">
            <v>CBUQ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>
        <row r="1">
          <cell r="B1" t="str">
            <v>DELTA CONSTRUÇÕES S/A</v>
          </cell>
        </row>
      </sheetData>
      <sheetData sheetId="1324">
        <row r="1">
          <cell r="A1" t="str">
            <v>PLACA</v>
          </cell>
        </row>
      </sheetData>
      <sheetData sheetId="1325"/>
      <sheetData sheetId="1326"/>
      <sheetData sheetId="1327"/>
      <sheetData sheetId="1328"/>
      <sheetData sheetId="1329">
        <row r="3">
          <cell r="A3">
            <v>1</v>
          </cell>
        </row>
      </sheetData>
      <sheetData sheetId="1330"/>
      <sheetData sheetId="1331">
        <row r="3">
          <cell r="A3">
            <v>4.5</v>
          </cell>
        </row>
      </sheetData>
      <sheetData sheetId="1332">
        <row r="2">
          <cell r="C2">
            <v>2009</v>
          </cell>
        </row>
      </sheetData>
      <sheetData sheetId="1333">
        <row r="2">
          <cell r="C2" t="str">
            <v>_x000E_CONTROLE DE QUALIDADE DE CONCRETO ASFALTICO_x000E_</v>
          </cell>
        </row>
      </sheetData>
      <sheetData sheetId="1334">
        <row r="3">
          <cell r="A3">
            <v>1</v>
          </cell>
        </row>
      </sheetData>
      <sheetData sheetId="1335">
        <row r="1">
          <cell r="B1" t="str">
            <v>DELTA CONSTRUÇÕES S/A</v>
          </cell>
        </row>
      </sheetData>
      <sheetData sheetId="1336">
        <row r="1">
          <cell r="B1" t="str">
            <v>DELTA CONSTRUÇÕES S/A</v>
          </cell>
        </row>
      </sheetData>
      <sheetData sheetId="1337" refreshError="1"/>
      <sheetData sheetId="1338"/>
      <sheetData sheetId="1339"/>
      <sheetData sheetId="1340">
        <row r="3">
          <cell r="A3">
            <v>4</v>
          </cell>
        </row>
      </sheetData>
      <sheetData sheetId="1341"/>
      <sheetData sheetId="1342">
        <row r="33">
          <cell r="P33">
            <v>6604186.4299999997</v>
          </cell>
        </row>
      </sheetData>
      <sheetData sheetId="1343">
        <row r="1">
          <cell r="A1" t="str">
            <v>DATA</v>
          </cell>
        </row>
      </sheetData>
      <sheetData sheetId="1344">
        <row r="3">
          <cell r="A3">
            <v>4</v>
          </cell>
        </row>
      </sheetData>
      <sheetData sheetId="1345">
        <row r="1">
          <cell r="A1" t="str">
            <v>DATA</v>
          </cell>
        </row>
      </sheetData>
      <sheetData sheetId="1346"/>
      <sheetData sheetId="1347"/>
      <sheetData sheetId="1348"/>
      <sheetData sheetId="1349">
        <row r="1">
          <cell r="B1" t="str">
            <v>DELTA CONSTRUÇÕES S/A</v>
          </cell>
        </row>
      </sheetData>
      <sheetData sheetId="1350">
        <row r="3">
          <cell r="A3">
            <v>4</v>
          </cell>
        </row>
      </sheetData>
      <sheetData sheetId="1351">
        <row r="1">
          <cell r="A1" t="str">
            <v>DATA</v>
          </cell>
        </row>
      </sheetData>
      <sheetData sheetId="1352">
        <row r="3">
          <cell r="A3">
            <v>4</v>
          </cell>
        </row>
      </sheetData>
      <sheetData sheetId="1353">
        <row r="1">
          <cell r="A1" t="str">
            <v>DATA</v>
          </cell>
        </row>
      </sheetData>
      <sheetData sheetId="1354"/>
      <sheetData sheetId="1355"/>
      <sheetData sheetId="1356"/>
      <sheetData sheetId="1357">
        <row r="3">
          <cell r="A3">
            <v>1</v>
          </cell>
        </row>
      </sheetData>
      <sheetData sheetId="1358"/>
      <sheetData sheetId="1359"/>
      <sheetData sheetId="1360">
        <row r="3">
          <cell r="A3">
            <v>1</v>
          </cell>
        </row>
      </sheetData>
      <sheetData sheetId="1361">
        <row r="1">
          <cell r="A1" t="str">
            <v>PLACA</v>
          </cell>
        </row>
      </sheetData>
      <sheetData sheetId="1362">
        <row r="2">
          <cell r="C2">
            <v>2009</v>
          </cell>
        </row>
      </sheetData>
      <sheetData sheetId="1363">
        <row r="1">
          <cell r="A1" t="str">
            <v>DATA</v>
          </cell>
        </row>
      </sheetData>
      <sheetData sheetId="1364"/>
      <sheetData sheetId="1365" refreshError="1"/>
      <sheetData sheetId="1366">
        <row r="1">
          <cell r="B1" t="str">
            <v>DELTA CONSTRUÇÕES S/A</v>
          </cell>
        </row>
      </sheetData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>
        <row r="13">
          <cell r="I13">
            <v>0</v>
          </cell>
        </row>
      </sheetData>
      <sheetData sheetId="1378">
        <row r="3">
          <cell r="A3">
            <v>1</v>
          </cell>
        </row>
      </sheetData>
      <sheetData sheetId="1379"/>
      <sheetData sheetId="1380" refreshError="1"/>
      <sheetData sheetId="1381">
        <row r="1">
          <cell r="A1" t="str">
            <v>Rodovia:</v>
          </cell>
        </row>
      </sheetData>
      <sheetData sheetId="1382" refreshError="1"/>
      <sheetData sheetId="1383"/>
      <sheetData sheetId="1384">
        <row r="1">
          <cell r="B1" t="str">
            <v>DELTA CONSTRUÇÕES S/A</v>
          </cell>
        </row>
      </sheetData>
      <sheetData sheetId="1385">
        <row r="2">
          <cell r="C2">
            <v>2009</v>
          </cell>
        </row>
      </sheetData>
      <sheetData sheetId="1386">
        <row r="2">
          <cell r="C2">
            <v>2009</v>
          </cell>
        </row>
      </sheetData>
      <sheetData sheetId="1387">
        <row r="2">
          <cell r="B2" t="str">
            <v>TER</v>
          </cell>
        </row>
      </sheetData>
      <sheetData sheetId="1388">
        <row r="2">
          <cell r="C2" t="str">
            <v>_x000E_CONTROLE DE QUALIDADE DE CONCRETO ASFALTICO_x000E_</v>
          </cell>
        </row>
      </sheetData>
      <sheetData sheetId="1389">
        <row r="1">
          <cell r="B1" t="str">
            <v>DELTA CONSTRUÇÕES S/A</v>
          </cell>
        </row>
      </sheetData>
      <sheetData sheetId="1390">
        <row r="1">
          <cell r="B1" t="str">
            <v>DELTA CONSTRUÇÕES S/A</v>
          </cell>
        </row>
      </sheetData>
      <sheetData sheetId="1391">
        <row r="3">
          <cell r="A3">
            <v>1</v>
          </cell>
        </row>
      </sheetData>
      <sheetData sheetId="1392">
        <row r="1">
          <cell r="A1" t="str">
            <v>Rodovia:</v>
          </cell>
        </row>
      </sheetData>
      <sheetData sheetId="1393">
        <row r="4">
          <cell r="B4" t="str">
            <v>Restauração Pista Simples</v>
          </cell>
        </row>
      </sheetData>
      <sheetData sheetId="1394"/>
      <sheetData sheetId="1395">
        <row r="3">
          <cell r="A3">
            <v>4</v>
          </cell>
        </row>
      </sheetData>
      <sheetData sheetId="1396">
        <row r="3">
          <cell r="A3">
            <v>4</v>
          </cell>
        </row>
      </sheetData>
      <sheetData sheetId="1397">
        <row r="1">
          <cell r="A1" t="str">
            <v>DATA</v>
          </cell>
        </row>
      </sheetData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3">
          <cell r="A3">
            <v>1</v>
          </cell>
        </row>
      </sheetData>
      <sheetData sheetId="1430" refreshError="1"/>
      <sheetData sheetId="1431">
        <row r="1">
          <cell r="A1">
            <v>0</v>
          </cell>
        </row>
      </sheetData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>
        <row r="25">
          <cell r="D25">
            <v>1</v>
          </cell>
        </row>
      </sheetData>
      <sheetData sheetId="1460" refreshError="1"/>
      <sheetData sheetId="1461">
        <row r="25">
          <cell r="D25">
            <v>1</v>
          </cell>
        </row>
      </sheetData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5">
          <cell r="E5" t="str">
            <v>ABR</v>
          </cell>
        </row>
      </sheetData>
      <sheetData sheetId="1505" refreshError="1"/>
      <sheetData sheetId="1506" refreshError="1"/>
      <sheetData sheetId="1507" refreshError="1"/>
      <sheetData sheetId="1508" refreshError="1"/>
      <sheetData sheetId="1509"/>
      <sheetData sheetId="1510">
        <row r="26">
          <cell r="A26" t="str">
            <v>CBUQ</v>
          </cell>
        </row>
      </sheetData>
      <sheetData sheetId="1511">
        <row r="2">
          <cell r="B2" t="str">
            <v>TER</v>
          </cell>
        </row>
      </sheetData>
      <sheetData sheetId="1512"/>
      <sheetData sheetId="1513"/>
      <sheetData sheetId="1514"/>
      <sheetData sheetId="1515">
        <row r="1">
          <cell r="B1" t="str">
            <v>DELTA CONSTRUÇÕES S/A</v>
          </cell>
        </row>
      </sheetData>
      <sheetData sheetId="1516">
        <row r="1">
          <cell r="A1" t="str">
            <v>Rodovia: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1">
          <cell r="A1">
            <v>0</v>
          </cell>
        </row>
      </sheetData>
      <sheetData sheetId="1529"/>
      <sheetData sheetId="1530">
        <row r="2">
          <cell r="B2" t="str">
            <v>TER</v>
          </cell>
        </row>
      </sheetData>
      <sheetData sheetId="1531"/>
      <sheetData sheetId="1532">
        <row r="1">
          <cell r="A1" t="str">
            <v>Rodovia:</v>
          </cell>
        </row>
      </sheetData>
      <sheetData sheetId="1533"/>
      <sheetData sheetId="1534"/>
      <sheetData sheetId="1535">
        <row r="1">
          <cell r="A1" t="str">
            <v>Rodovia:</v>
          </cell>
        </row>
      </sheetData>
      <sheetData sheetId="1536"/>
      <sheetData sheetId="1537"/>
      <sheetData sheetId="1538"/>
      <sheetData sheetId="1539"/>
      <sheetData sheetId="1540">
        <row r="1">
          <cell r="A1">
            <v>0</v>
          </cell>
        </row>
      </sheetData>
      <sheetData sheetId="1541"/>
      <sheetData sheetId="1542">
        <row r="46">
          <cell r="K46">
            <v>0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>
        <row r="32">
          <cell r="E32">
            <v>39142</v>
          </cell>
        </row>
      </sheetData>
      <sheetData sheetId="1559"/>
      <sheetData sheetId="1560">
        <row r="26">
          <cell r="A26" t="str">
            <v>CBUQ</v>
          </cell>
        </row>
      </sheetData>
      <sheetData sheetId="1561"/>
      <sheetData sheetId="1562"/>
      <sheetData sheetId="1563"/>
      <sheetData sheetId="1564">
        <row r="1">
          <cell r="A1" t="str">
            <v>DATA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">
          <cell r="B1" t="str">
            <v>DELTA CONSTRUÇÕES S/A</v>
          </cell>
        </row>
      </sheetData>
      <sheetData sheetId="1574">
        <row r="26">
          <cell r="A26" t="str">
            <v>CBUQ</v>
          </cell>
        </row>
      </sheetData>
      <sheetData sheetId="1575">
        <row r="7">
          <cell r="B7" t="str">
            <v>NUMERO</v>
          </cell>
        </row>
      </sheetData>
      <sheetData sheetId="1576">
        <row r="5">
          <cell r="B5" t="str">
            <v>005.037</v>
          </cell>
        </row>
      </sheetData>
      <sheetData sheetId="1577">
        <row r="7">
          <cell r="B7" t="str">
            <v>NUMERO</v>
          </cell>
        </row>
      </sheetData>
      <sheetData sheetId="1578"/>
      <sheetData sheetId="1579">
        <row r="2">
          <cell r="B2" t="str">
            <v>TER</v>
          </cell>
        </row>
      </sheetData>
      <sheetData sheetId="1580">
        <row r="1">
          <cell r="A1" t="str">
            <v>Rodovia:</v>
          </cell>
        </row>
      </sheetData>
      <sheetData sheetId="1581"/>
      <sheetData sheetId="1582"/>
      <sheetData sheetId="1583">
        <row r="26">
          <cell r="A26" t="str">
            <v>CBUQ</v>
          </cell>
        </row>
      </sheetData>
      <sheetData sheetId="1584">
        <row r="1">
          <cell r="A1" t="str">
            <v>Rodovia:</v>
          </cell>
        </row>
      </sheetData>
      <sheetData sheetId="1585"/>
      <sheetData sheetId="1586"/>
      <sheetData sheetId="1587"/>
      <sheetData sheetId="1588"/>
      <sheetData sheetId="1589">
        <row r="1">
          <cell r="A1">
            <v>0</v>
          </cell>
        </row>
      </sheetData>
      <sheetData sheetId="1590"/>
      <sheetData sheetId="1591">
        <row r="46">
          <cell r="K46">
            <v>0</v>
          </cell>
        </row>
      </sheetData>
      <sheetData sheetId="1592"/>
      <sheetData sheetId="1593"/>
      <sheetData sheetId="1594">
        <row r="1">
          <cell r="B1" t="str">
            <v>DELTA CONSTRUÇÕES S/A</v>
          </cell>
        </row>
      </sheetData>
      <sheetData sheetId="1595"/>
      <sheetData sheetId="1596">
        <row r="7">
          <cell r="B7" t="str">
            <v>NUMERO</v>
          </cell>
        </row>
      </sheetData>
      <sheetData sheetId="1597">
        <row r="1">
          <cell r="B1" t="str">
            <v>DELTA CONSTRUÇÕES S/A</v>
          </cell>
        </row>
      </sheetData>
      <sheetData sheetId="1598">
        <row r="7">
          <cell r="B7" t="str">
            <v>NUMERO</v>
          </cell>
        </row>
      </sheetData>
      <sheetData sheetId="1599"/>
      <sheetData sheetId="1600">
        <row r="2">
          <cell r="C2" t="str">
            <v>_x000E_CONTROLE DE QUALIDADE DE CONCRETO ASFALTICO_x000E_</v>
          </cell>
        </row>
      </sheetData>
      <sheetData sheetId="1601"/>
      <sheetData sheetId="1602"/>
      <sheetData sheetId="1603">
        <row r="13">
          <cell r="B13" t="str">
            <v>PAVIMENTAÇÃO</v>
          </cell>
        </row>
      </sheetData>
      <sheetData sheetId="1604"/>
      <sheetData sheetId="1605"/>
      <sheetData sheetId="1606">
        <row r="1">
          <cell r="B1" t="str">
            <v>DELTA CONSTRUÇÕES S/A</v>
          </cell>
        </row>
      </sheetData>
      <sheetData sheetId="1607"/>
      <sheetData sheetId="1608"/>
      <sheetData sheetId="1609">
        <row r="2">
          <cell r="B2" t="str">
            <v>TER</v>
          </cell>
        </row>
      </sheetData>
      <sheetData sheetId="1610"/>
      <sheetData sheetId="1611"/>
      <sheetData sheetId="1612"/>
      <sheetData sheetId="1613"/>
      <sheetData sheetId="1614">
        <row r="1">
          <cell r="A1" t="str">
            <v>Rodovia:</v>
          </cell>
        </row>
      </sheetData>
      <sheetData sheetId="1615"/>
      <sheetData sheetId="1616"/>
      <sheetData sheetId="1617">
        <row r="1">
          <cell r="A1" t="str">
            <v>Rodovia:</v>
          </cell>
        </row>
      </sheetData>
      <sheetData sheetId="1618">
        <row r="36">
          <cell r="I36">
            <v>0</v>
          </cell>
        </row>
      </sheetData>
      <sheetData sheetId="1619">
        <row r="36">
          <cell r="I36">
            <v>0</v>
          </cell>
        </row>
      </sheetData>
      <sheetData sheetId="1620">
        <row r="36">
          <cell r="I36">
            <v>0</v>
          </cell>
        </row>
      </sheetData>
      <sheetData sheetId="1621"/>
      <sheetData sheetId="1622"/>
      <sheetData sheetId="1623">
        <row r="46">
          <cell r="K46">
            <v>0</v>
          </cell>
        </row>
      </sheetData>
      <sheetData sheetId="1624">
        <row r="1">
          <cell r="A1" t="str">
            <v>Rodovia:</v>
          </cell>
        </row>
      </sheetData>
      <sheetData sheetId="1625">
        <row r="46">
          <cell r="K46">
            <v>0</v>
          </cell>
        </row>
      </sheetData>
      <sheetData sheetId="1626">
        <row r="46">
          <cell r="K46">
            <v>0</v>
          </cell>
        </row>
      </sheetData>
      <sheetData sheetId="1627">
        <row r="43">
          <cell r="J43">
            <v>0</v>
          </cell>
        </row>
      </sheetData>
      <sheetData sheetId="1628">
        <row r="43">
          <cell r="J43">
            <v>0</v>
          </cell>
        </row>
      </sheetData>
      <sheetData sheetId="1629">
        <row r="43">
          <cell r="J43">
            <v>0</v>
          </cell>
        </row>
      </sheetData>
      <sheetData sheetId="1630">
        <row r="43">
          <cell r="J43">
            <v>0</v>
          </cell>
        </row>
      </sheetData>
      <sheetData sheetId="1631"/>
      <sheetData sheetId="1632"/>
      <sheetData sheetId="1633">
        <row r="26">
          <cell r="A26" t="str">
            <v>CBUQ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25">
          <cell r="I25">
            <v>2000542.549999997</v>
          </cell>
        </row>
      </sheetData>
      <sheetData sheetId="1645">
        <row r="7">
          <cell r="F7" t="str">
            <v>463/2009/00/00 - ASJU</v>
          </cell>
        </row>
      </sheetData>
      <sheetData sheetId="1646"/>
      <sheetData sheetId="1647"/>
      <sheetData sheetId="1648"/>
      <sheetData sheetId="1649"/>
      <sheetData sheetId="1650">
        <row r="5">
          <cell r="B5" t="str">
            <v>005.037</v>
          </cell>
        </row>
      </sheetData>
      <sheetData sheetId="1651"/>
      <sheetData sheetId="1652">
        <row r="144">
          <cell r="K144" t="e">
            <v>#VALUE!</v>
          </cell>
        </row>
      </sheetData>
      <sheetData sheetId="1653" refreshError="1"/>
      <sheetData sheetId="1654">
        <row r="101">
          <cell r="U101">
            <v>77185.775999999998</v>
          </cell>
        </row>
      </sheetData>
      <sheetData sheetId="1655"/>
      <sheetData sheetId="1656" refreshError="1"/>
      <sheetData sheetId="1657"/>
      <sheetData sheetId="1658" refreshError="1"/>
      <sheetData sheetId="1659">
        <row r="25">
          <cell r="D25">
            <v>1</v>
          </cell>
        </row>
      </sheetData>
      <sheetData sheetId="1660">
        <row r="26">
          <cell r="A26" t="str">
            <v>CBUQ</v>
          </cell>
        </row>
      </sheetData>
      <sheetData sheetId="1661">
        <row r="1">
          <cell r="B1" t="str">
            <v>035/2004-08</v>
          </cell>
        </row>
      </sheetData>
      <sheetData sheetId="1662" refreshError="1"/>
      <sheetData sheetId="1663" refreshError="1"/>
      <sheetData sheetId="1664" refreshError="1"/>
      <sheetData sheetId="1665">
        <row r="2">
          <cell r="B2" t="str">
            <v>TER</v>
          </cell>
        </row>
      </sheetData>
      <sheetData sheetId="1666">
        <row r="8">
          <cell r="F8">
            <v>1</v>
          </cell>
        </row>
      </sheetData>
      <sheetData sheetId="1667"/>
      <sheetData sheetId="1668"/>
      <sheetData sheetId="1669"/>
      <sheetData sheetId="1670">
        <row r="1">
          <cell r="A1" t="str">
            <v>Rodovia:</v>
          </cell>
        </row>
      </sheetData>
      <sheetData sheetId="1671"/>
      <sheetData sheetId="1672"/>
      <sheetData sheetId="1673">
        <row r="1">
          <cell r="A1" t="str">
            <v>Rodovia: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>
        <row r="1">
          <cell r="A1" t="str">
            <v>Rodovia:</v>
          </cell>
        </row>
      </sheetData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>
        <row r="2">
          <cell r="B2" t="str">
            <v>TER</v>
          </cell>
        </row>
      </sheetData>
      <sheetData sheetId="1702"/>
      <sheetData sheetId="1703">
        <row r="13">
          <cell r="B13" t="str">
            <v>PAVIMENTAÇÃO</v>
          </cell>
        </row>
      </sheetData>
      <sheetData sheetId="1704"/>
      <sheetData sheetId="1705">
        <row r="1">
          <cell r="A1" t="str">
            <v>Rodovia:</v>
          </cell>
        </row>
      </sheetData>
      <sheetData sheetId="1706"/>
      <sheetData sheetId="1707">
        <row r="26">
          <cell r="A26" t="str">
            <v>CBUQ</v>
          </cell>
        </row>
      </sheetData>
      <sheetData sheetId="1708"/>
      <sheetData sheetId="1709"/>
      <sheetData sheetId="1710">
        <row r="32">
          <cell r="E32">
            <v>39142</v>
          </cell>
        </row>
      </sheetData>
      <sheetData sheetId="1711"/>
      <sheetData sheetId="1712"/>
      <sheetData sheetId="1713"/>
      <sheetData sheetId="1714"/>
      <sheetData sheetId="1715">
        <row r="1">
          <cell r="A1" t="str">
            <v>Rodovia:</v>
          </cell>
        </row>
      </sheetData>
      <sheetData sheetId="1716">
        <row r="1">
          <cell r="A1">
            <v>0</v>
          </cell>
        </row>
      </sheetData>
      <sheetData sheetId="1717"/>
      <sheetData sheetId="1718">
        <row r="6">
          <cell r="D6" t="str">
            <v>CAMG</v>
          </cell>
        </row>
      </sheetData>
      <sheetData sheetId="1719"/>
      <sheetData sheetId="1720">
        <row r="3">
          <cell r="A3">
            <v>1</v>
          </cell>
        </row>
      </sheetData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>
        <row r="1">
          <cell r="A1">
            <v>0</v>
          </cell>
        </row>
      </sheetData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>
        <row r="1">
          <cell r="A1" t="str">
            <v>Rodovia:</v>
          </cell>
        </row>
      </sheetData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1">
          <cell r="B1" t="str">
            <v>035/2004-08</v>
          </cell>
        </row>
      </sheetData>
      <sheetData sheetId="1785"/>
      <sheetData sheetId="1786"/>
      <sheetData sheetId="1787"/>
      <sheetData sheetId="1788"/>
      <sheetData sheetId="1789">
        <row r="8">
          <cell r="F8">
            <v>1</v>
          </cell>
        </row>
      </sheetData>
      <sheetData sheetId="1790"/>
      <sheetData sheetId="1791"/>
      <sheetData sheetId="1792"/>
      <sheetData sheetId="1793" refreshError="1"/>
      <sheetData sheetId="1794"/>
      <sheetData sheetId="1795">
        <row r="1">
          <cell r="A1">
            <v>0</v>
          </cell>
        </row>
      </sheetData>
      <sheetData sheetId="1796"/>
      <sheetData sheetId="1797">
        <row r="2">
          <cell r="B2" t="str">
            <v>TER</v>
          </cell>
        </row>
      </sheetData>
      <sheetData sheetId="1798"/>
      <sheetData sheetId="1799">
        <row r="1">
          <cell r="A1" t="str">
            <v>Rodovia:</v>
          </cell>
        </row>
      </sheetData>
      <sheetData sheetId="1800"/>
      <sheetData sheetId="1801"/>
      <sheetData sheetId="1802">
        <row r="1">
          <cell r="A1" t="str">
            <v>Rodovia:</v>
          </cell>
        </row>
      </sheetData>
      <sheetData sheetId="1803"/>
      <sheetData sheetId="1804"/>
      <sheetData sheetId="1805"/>
      <sheetData sheetId="1806"/>
      <sheetData sheetId="1807">
        <row r="25">
          <cell r="D25">
            <v>1</v>
          </cell>
        </row>
      </sheetData>
      <sheetData sheetId="1808">
        <row r="27">
          <cell r="B27">
            <v>101</v>
          </cell>
        </row>
      </sheetData>
      <sheetData sheetId="1809">
        <row r="1">
          <cell r="B1" t="str">
            <v>035/2004-08</v>
          </cell>
        </row>
      </sheetData>
      <sheetData sheetId="1810"/>
      <sheetData sheetId="1811"/>
      <sheetData sheetId="1812"/>
      <sheetData sheetId="1813">
        <row r="8">
          <cell r="F8">
            <v>1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 refreshError="1"/>
      <sheetData sheetId="1857"/>
      <sheetData sheetId="1858"/>
      <sheetData sheetId="1859"/>
      <sheetData sheetId="1860"/>
      <sheetData sheetId="1861"/>
      <sheetData sheetId="1862"/>
      <sheetData sheetId="1863">
        <row r="6">
          <cell r="D6" t="str">
            <v>CAMG</v>
          </cell>
        </row>
      </sheetData>
      <sheetData sheetId="1864"/>
      <sheetData sheetId="1865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/>
      <sheetData sheetId="1884" refreshError="1"/>
      <sheetData sheetId="1885" refreshError="1"/>
      <sheetData sheetId="1886"/>
      <sheetData sheetId="1887">
        <row r="6">
          <cell r="D6" t="str">
            <v>CAMG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 refreshError="1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>
        <row r="3">
          <cell r="A3">
            <v>4.5</v>
          </cell>
        </row>
      </sheetData>
      <sheetData sheetId="2053"/>
      <sheetData sheetId="2054"/>
      <sheetData sheetId="2055"/>
      <sheetData sheetId="2056"/>
      <sheetData sheetId="2057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>
        <row r="1">
          <cell r="A1" t="str">
            <v>PLACA</v>
          </cell>
        </row>
      </sheetData>
      <sheetData sheetId="2086">
        <row r="2">
          <cell r="C2">
            <v>2009</v>
          </cell>
        </row>
      </sheetData>
      <sheetData sheetId="2087">
        <row r="1">
          <cell r="A1" t="str">
            <v>PLACA</v>
          </cell>
        </row>
      </sheetData>
      <sheetData sheetId="2088">
        <row r="1">
          <cell r="B1" t="str">
            <v>DELTA CONSTRUÇÕES S/A</v>
          </cell>
        </row>
      </sheetData>
      <sheetData sheetId="2089" refreshError="1"/>
      <sheetData sheetId="2090">
        <row r="1">
          <cell r="A1" t="str">
            <v>DATA</v>
          </cell>
        </row>
      </sheetData>
      <sheetData sheetId="2091" refreshError="1"/>
      <sheetData sheetId="2092">
        <row r="1">
          <cell r="B1" t="str">
            <v>DELTA CONSTRUÇÕES S/A</v>
          </cell>
        </row>
      </sheetData>
      <sheetData sheetId="2093">
        <row r="1">
          <cell r="B1" t="str">
            <v>DELTA CONSTRUÇÕES S/A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1">
          <cell r="A1" t="str">
            <v>PLACA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/>
      <sheetData sheetId="2119" refreshError="1"/>
      <sheetData sheetId="2120" refreshError="1"/>
      <sheetData sheetId="2121" refreshError="1"/>
      <sheetData sheetId="2122" refreshError="1"/>
      <sheetData sheetId="2123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/>
      <sheetData sheetId="2131"/>
      <sheetData sheetId="2132" refreshError="1"/>
      <sheetData sheetId="2133"/>
      <sheetData sheetId="2134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>
        <row r="5">
          <cell r="B5" t="str">
            <v>005.037</v>
          </cell>
        </row>
      </sheetData>
      <sheetData sheetId="2147"/>
      <sheetData sheetId="2148"/>
      <sheetData sheetId="2149"/>
      <sheetData sheetId="2150">
        <row r="6">
          <cell r="D6" t="str">
            <v>CAMG</v>
          </cell>
        </row>
      </sheetData>
      <sheetData sheetId="2151"/>
      <sheetData sheetId="2152">
        <row r="1">
          <cell r="B1" t="str">
            <v>MARCA MOD.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>
        <row r="25">
          <cell r="D25">
            <v>1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>
        <row r="6">
          <cell r="D6" t="str">
            <v>CAMG</v>
          </cell>
        </row>
      </sheetData>
      <sheetData sheetId="2174">
        <row r="4">
          <cell r="B4" t="str">
            <v>BR-230/MA</v>
          </cell>
        </row>
      </sheetData>
      <sheetData sheetId="2175">
        <row r="1">
          <cell r="B1" t="str">
            <v>MINISTÉRIO DOS TRANSPORTES</v>
          </cell>
        </row>
      </sheetData>
      <sheetData sheetId="2176"/>
      <sheetData sheetId="2177"/>
      <sheetData sheetId="2178"/>
      <sheetData sheetId="2179"/>
      <sheetData sheetId="2180">
        <row r="50">
          <cell r="S50">
            <v>528.90000000000009</v>
          </cell>
        </row>
      </sheetData>
      <sheetData sheetId="2181"/>
      <sheetData sheetId="2182"/>
      <sheetData sheetId="2183"/>
      <sheetData sheetId="2184">
        <row r="53">
          <cell r="H53">
            <v>0.64552099465240642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1">
          <cell r="A1" t="str">
            <v>PLACA</v>
          </cell>
        </row>
      </sheetData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4">
          <cell r="B4" t="str">
            <v>BR-230/MA</v>
          </cell>
        </row>
      </sheetData>
      <sheetData sheetId="2211">
        <row r="1">
          <cell r="B1" t="str">
            <v>MINISTÉRIO DOS TRANSPORTES</v>
          </cell>
        </row>
      </sheetData>
      <sheetData sheetId="2212"/>
      <sheetData sheetId="2213"/>
      <sheetData sheetId="2214">
        <row r="3">
          <cell r="A3">
            <v>1</v>
          </cell>
        </row>
      </sheetData>
      <sheetData sheetId="2215"/>
      <sheetData sheetId="2216">
        <row r="50">
          <cell r="S50">
            <v>528.90000000000009</v>
          </cell>
        </row>
      </sheetData>
      <sheetData sheetId="2217"/>
      <sheetData sheetId="2218"/>
      <sheetData sheetId="2219">
        <row r="53">
          <cell r="H53">
            <v>0.64552099465240642</v>
          </cell>
        </row>
      </sheetData>
      <sheetData sheetId="2220"/>
      <sheetData sheetId="2221"/>
      <sheetData sheetId="2222"/>
      <sheetData sheetId="2223"/>
      <sheetData sheetId="2224"/>
      <sheetData sheetId="2225"/>
      <sheetData sheetId="2226">
        <row r="5">
          <cell r="E5" t="str">
            <v>ABR</v>
          </cell>
        </row>
      </sheetData>
      <sheetData sheetId="2227"/>
      <sheetData sheetId="2228"/>
      <sheetData sheetId="2229"/>
      <sheetData sheetId="2230"/>
      <sheetData sheetId="2231" refreshError="1"/>
      <sheetData sheetId="2232">
        <row r="1">
          <cell r="A1" t="str">
            <v>PLACA</v>
          </cell>
        </row>
      </sheetData>
      <sheetData sheetId="2233">
        <row r="1">
          <cell r="A1" t="str">
            <v>DATA</v>
          </cell>
        </row>
      </sheetData>
      <sheetData sheetId="2234">
        <row r="1">
          <cell r="A1" t="str">
            <v>PLACA</v>
          </cell>
        </row>
      </sheetData>
      <sheetData sheetId="2235">
        <row r="1">
          <cell r="B1" t="str">
            <v>MINISTÉRIO DOS TRANSPORTES</v>
          </cell>
        </row>
      </sheetData>
      <sheetData sheetId="2236">
        <row r="1">
          <cell r="B1" t="str">
            <v>DELTA CONSTRUÇÕES S/A</v>
          </cell>
        </row>
      </sheetData>
      <sheetData sheetId="2237">
        <row r="1">
          <cell r="A1" t="str">
            <v>DATA</v>
          </cell>
        </row>
      </sheetData>
      <sheetData sheetId="2238">
        <row r="1">
          <cell r="B1" t="str">
            <v>DELTA CONSTRUÇÕES S/A</v>
          </cell>
        </row>
      </sheetData>
      <sheetData sheetId="2239">
        <row r="26">
          <cell r="A26" t="str">
            <v>CBUQ</v>
          </cell>
        </row>
      </sheetData>
      <sheetData sheetId="2240">
        <row r="1">
          <cell r="A1" t="str">
            <v>PLACA</v>
          </cell>
        </row>
      </sheetData>
      <sheetData sheetId="2241"/>
      <sheetData sheetId="2242"/>
      <sheetData sheetId="2243">
        <row r="53">
          <cell r="H53">
            <v>0.64552099465240642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 refreshError="1"/>
      <sheetData sheetId="2346" refreshError="1"/>
      <sheetData sheetId="2347" refreshError="1"/>
      <sheetData sheetId="2348">
        <row r="37">
          <cell r="L37">
            <v>0</v>
          </cell>
        </row>
      </sheetData>
      <sheetData sheetId="2349"/>
      <sheetData sheetId="2350">
        <row r="1">
          <cell r="B1" t="str">
            <v>MARCA MOD.</v>
          </cell>
        </row>
      </sheetData>
      <sheetData sheetId="2351"/>
      <sheetData sheetId="2352"/>
      <sheetData sheetId="2353"/>
      <sheetData sheetId="2354"/>
      <sheetData sheetId="2355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35">
          <cell r="AY35">
            <v>0</v>
          </cell>
        </row>
      </sheetData>
      <sheetData sheetId="2372"/>
      <sheetData sheetId="2373"/>
      <sheetData sheetId="2374"/>
      <sheetData sheetId="2375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>
        <row r="1">
          <cell r="A1" t="str">
            <v>PLACA</v>
          </cell>
        </row>
      </sheetData>
      <sheetData sheetId="2435">
        <row r="1">
          <cell r="A1" t="str">
            <v>PLACA</v>
          </cell>
        </row>
      </sheetData>
      <sheetData sheetId="2436">
        <row r="1">
          <cell r="A1" t="str">
            <v>PLACA</v>
          </cell>
        </row>
      </sheetData>
      <sheetData sheetId="2437">
        <row r="1">
          <cell r="A1" t="str">
            <v>PLACA</v>
          </cell>
        </row>
      </sheetData>
      <sheetData sheetId="2438">
        <row r="1">
          <cell r="B1" t="str">
            <v>DELTA CONSTRUÇÕES S/A</v>
          </cell>
        </row>
      </sheetData>
      <sheetData sheetId="2439">
        <row r="1">
          <cell r="A1" t="str">
            <v>PLACA</v>
          </cell>
        </row>
      </sheetData>
      <sheetData sheetId="2440">
        <row r="1">
          <cell r="A1" t="str">
            <v>DATA</v>
          </cell>
        </row>
      </sheetData>
      <sheetData sheetId="2441">
        <row r="1">
          <cell r="A1" t="str">
            <v>PLACA</v>
          </cell>
        </row>
      </sheetData>
      <sheetData sheetId="2442">
        <row r="1">
          <cell r="A1" t="str">
            <v>PLACA</v>
          </cell>
        </row>
      </sheetData>
      <sheetData sheetId="2443">
        <row r="1">
          <cell r="B1" t="str">
            <v>DELTA CONSTRUÇÕES S/A</v>
          </cell>
        </row>
      </sheetData>
      <sheetData sheetId="2444">
        <row r="1">
          <cell r="A1" t="str">
            <v>DATA</v>
          </cell>
        </row>
      </sheetData>
      <sheetData sheetId="2445">
        <row r="1">
          <cell r="B1" t="str">
            <v>DELTA CONSTRUÇÕES S/A</v>
          </cell>
        </row>
      </sheetData>
      <sheetData sheetId="2446" refreshError="1"/>
      <sheetData sheetId="2447">
        <row r="1">
          <cell r="A1" t="str">
            <v>PLACA</v>
          </cell>
        </row>
      </sheetData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>
        <row r="1">
          <cell r="A1" t="str">
            <v>DATA</v>
          </cell>
        </row>
      </sheetData>
      <sheetData sheetId="2463">
        <row r="1">
          <cell r="A1" t="str">
            <v>DATA</v>
          </cell>
        </row>
      </sheetData>
      <sheetData sheetId="2464">
        <row r="1">
          <cell r="A1" t="str">
            <v>PLACA</v>
          </cell>
        </row>
      </sheetData>
      <sheetData sheetId="2465">
        <row r="1">
          <cell r="A1" t="str">
            <v>PLACA</v>
          </cell>
        </row>
      </sheetData>
      <sheetData sheetId="2466">
        <row r="1">
          <cell r="B1" t="str">
            <v>DELTA CONSTRUÇÕES S/A</v>
          </cell>
        </row>
      </sheetData>
      <sheetData sheetId="2467">
        <row r="1">
          <cell r="A1" t="str">
            <v>PLACA</v>
          </cell>
        </row>
      </sheetData>
      <sheetData sheetId="2468">
        <row r="1">
          <cell r="A1" t="str">
            <v>PLACA</v>
          </cell>
        </row>
      </sheetData>
      <sheetData sheetId="2469">
        <row r="1">
          <cell r="A1" t="str">
            <v>PLACA</v>
          </cell>
        </row>
      </sheetData>
      <sheetData sheetId="2470">
        <row r="1">
          <cell r="A1" t="str">
            <v>PLACA</v>
          </cell>
        </row>
      </sheetData>
      <sheetData sheetId="2471">
        <row r="1">
          <cell r="B1" t="str">
            <v>DELTA CONSTRUÇÕES S/A</v>
          </cell>
        </row>
      </sheetData>
      <sheetData sheetId="2472">
        <row r="1">
          <cell r="A1" t="str">
            <v>PLACA</v>
          </cell>
        </row>
      </sheetData>
      <sheetData sheetId="2473">
        <row r="1">
          <cell r="A1" t="str">
            <v>PLACA</v>
          </cell>
        </row>
      </sheetData>
      <sheetData sheetId="2474">
        <row r="1">
          <cell r="A1" t="str">
            <v>PLACA</v>
          </cell>
        </row>
      </sheetData>
      <sheetData sheetId="2475">
        <row r="1">
          <cell r="A1" t="str">
            <v>PLACA</v>
          </cell>
        </row>
      </sheetData>
      <sheetData sheetId="2476">
        <row r="1">
          <cell r="B1" t="str">
            <v>DELTA CONSTRUÇÕES S/A</v>
          </cell>
        </row>
      </sheetData>
      <sheetData sheetId="2477">
        <row r="1">
          <cell r="A1" t="str">
            <v>PLACA</v>
          </cell>
        </row>
      </sheetData>
      <sheetData sheetId="2478">
        <row r="1">
          <cell r="A1" t="str">
            <v>DATA</v>
          </cell>
        </row>
      </sheetData>
      <sheetData sheetId="2479">
        <row r="1">
          <cell r="A1" t="str">
            <v>PLACA</v>
          </cell>
        </row>
      </sheetData>
      <sheetData sheetId="2480">
        <row r="1">
          <cell r="B1" t="str">
            <v>DELTA CONSTRUÇÕES S/A</v>
          </cell>
        </row>
      </sheetData>
      <sheetData sheetId="2481">
        <row r="1">
          <cell r="B1" t="str">
            <v>DELTA CONSTRUÇÕES S/A</v>
          </cell>
        </row>
      </sheetData>
      <sheetData sheetId="2482">
        <row r="1">
          <cell r="B1" t="str">
            <v>DELTA CONSTRUÇÕES S/A</v>
          </cell>
        </row>
      </sheetData>
      <sheetData sheetId="2483">
        <row r="1">
          <cell r="A1" t="str">
            <v>DATA</v>
          </cell>
        </row>
      </sheetData>
      <sheetData sheetId="2484">
        <row r="1">
          <cell r="B1" t="str">
            <v>DELTA CONSTRUÇÕES S/A</v>
          </cell>
        </row>
      </sheetData>
      <sheetData sheetId="2485">
        <row r="1">
          <cell r="B1" t="str">
            <v>DELTA CONSTRUÇÕES S/A</v>
          </cell>
        </row>
      </sheetData>
      <sheetData sheetId="2486">
        <row r="1">
          <cell r="B1" t="str">
            <v>DELTA CONSTRUÇÕES S/A</v>
          </cell>
        </row>
      </sheetData>
      <sheetData sheetId="2487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/>
      <sheetData sheetId="252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/>
      <sheetData sheetId="2540" refreshError="1"/>
      <sheetData sheetId="2541" refreshError="1"/>
      <sheetData sheetId="2542" refreshError="1"/>
      <sheetData sheetId="2543"/>
      <sheetData sheetId="2544"/>
      <sheetData sheetId="2545" refreshError="1"/>
      <sheetData sheetId="2546" refreshError="1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4">
          <cell r="B4" t="str">
            <v>CODIGO</v>
          </cell>
        </row>
      </sheetData>
      <sheetData sheetId="2591"/>
      <sheetData sheetId="2592">
        <row r="7">
          <cell r="B7" t="str">
            <v>KM</v>
          </cell>
        </row>
      </sheetData>
      <sheetData sheetId="2593">
        <row r="7">
          <cell r="B7" t="str">
            <v>KM</v>
          </cell>
        </row>
      </sheetData>
      <sheetData sheetId="2594"/>
      <sheetData sheetId="2595">
        <row r="4">
          <cell r="B4" t="str">
            <v>CODIGO</v>
          </cell>
        </row>
      </sheetData>
      <sheetData sheetId="2596" refreshError="1"/>
      <sheetData sheetId="2597" refreshError="1"/>
      <sheetData sheetId="2598"/>
      <sheetData sheetId="2599" refreshError="1"/>
      <sheetData sheetId="2600"/>
      <sheetData sheetId="2601" refreshError="1"/>
      <sheetData sheetId="2602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 refreshError="1"/>
      <sheetData sheetId="2642" refreshError="1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>
        <row r="4">
          <cell r="A4">
            <v>36678</v>
          </cell>
        </row>
      </sheetData>
      <sheetData sheetId="2653">
        <row r="14">
          <cell r="B14">
            <v>4524</v>
          </cell>
        </row>
      </sheetData>
      <sheetData sheetId="2654">
        <row r="30">
          <cell r="K30">
            <v>0</v>
          </cell>
        </row>
      </sheetData>
      <sheetData sheetId="2655">
        <row r="4">
          <cell r="A4">
            <v>36678</v>
          </cell>
        </row>
      </sheetData>
      <sheetData sheetId="2656">
        <row r="14">
          <cell r="B14">
            <v>4524</v>
          </cell>
        </row>
      </sheetData>
      <sheetData sheetId="2657">
        <row r="4">
          <cell r="B4" t="str">
            <v>CODIGO</v>
          </cell>
        </row>
      </sheetData>
      <sheetData sheetId="2658"/>
      <sheetData sheetId="2659">
        <row r="33">
          <cell r="P33">
            <v>6604186.4299999997</v>
          </cell>
        </row>
      </sheetData>
      <sheetData sheetId="2660"/>
      <sheetData sheetId="2661">
        <row r="33">
          <cell r="P33">
            <v>6604186.4299999997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>
        <row r="9">
          <cell r="L9">
            <v>1</v>
          </cell>
        </row>
      </sheetData>
      <sheetData sheetId="2670"/>
      <sheetData sheetId="2671"/>
      <sheetData sheetId="2672">
        <row r="31">
          <cell r="Q31">
            <v>0</v>
          </cell>
        </row>
      </sheetData>
      <sheetData sheetId="2673"/>
      <sheetData sheetId="2674">
        <row r="9">
          <cell r="L9">
            <v>1</v>
          </cell>
        </row>
      </sheetData>
      <sheetData sheetId="2675">
        <row r="56">
          <cell r="D56">
            <v>0.32679999999999998</v>
          </cell>
        </row>
      </sheetData>
      <sheetData sheetId="2676" refreshError="1"/>
      <sheetData sheetId="2677">
        <row r="31">
          <cell r="Q31">
            <v>0</v>
          </cell>
        </row>
      </sheetData>
      <sheetData sheetId="2678">
        <row r="43">
          <cell r="C43">
            <v>2.327</v>
          </cell>
        </row>
      </sheetData>
      <sheetData sheetId="2679"/>
      <sheetData sheetId="2680">
        <row r="33">
          <cell r="P33">
            <v>6604186.4299999997</v>
          </cell>
        </row>
      </sheetData>
      <sheetData sheetId="2681"/>
      <sheetData sheetId="2682"/>
      <sheetData sheetId="2683"/>
      <sheetData sheetId="2684"/>
      <sheetData sheetId="2685">
        <row r="33">
          <cell r="P33">
            <v>6604186.4299999997</v>
          </cell>
        </row>
      </sheetData>
      <sheetData sheetId="2686"/>
      <sheetData sheetId="2687">
        <row r="33">
          <cell r="P33">
            <v>6604186.4299999997</v>
          </cell>
        </row>
      </sheetData>
      <sheetData sheetId="2688"/>
      <sheetData sheetId="2689"/>
      <sheetData sheetId="2690"/>
      <sheetData sheetId="2691">
        <row r="35">
          <cell r="AY35">
            <v>0</v>
          </cell>
        </row>
      </sheetData>
      <sheetData sheetId="2692"/>
      <sheetData sheetId="2693"/>
      <sheetData sheetId="2694"/>
      <sheetData sheetId="2695"/>
      <sheetData sheetId="2696">
        <row r="27">
          <cell r="U27">
            <v>0</v>
          </cell>
        </row>
      </sheetData>
      <sheetData sheetId="2697"/>
      <sheetData sheetId="2698">
        <row r="33">
          <cell r="P33">
            <v>6604186.4299999997</v>
          </cell>
        </row>
      </sheetData>
      <sheetData sheetId="2699"/>
      <sheetData sheetId="2700"/>
      <sheetData sheetId="2701">
        <row r="27">
          <cell r="U27">
            <v>0</v>
          </cell>
        </row>
      </sheetData>
      <sheetData sheetId="2702"/>
      <sheetData sheetId="2703">
        <row r="33">
          <cell r="P33">
            <v>6604186.4299999997</v>
          </cell>
        </row>
      </sheetData>
      <sheetData sheetId="2704">
        <row r="43">
          <cell r="J43">
            <v>0</v>
          </cell>
        </row>
      </sheetData>
      <sheetData sheetId="2705">
        <row r="43">
          <cell r="J43">
            <v>0</v>
          </cell>
        </row>
      </sheetData>
      <sheetData sheetId="2706"/>
      <sheetData sheetId="2707"/>
      <sheetData sheetId="2708">
        <row r="56">
          <cell r="D56">
            <v>0.32679999999999998</v>
          </cell>
        </row>
      </sheetData>
      <sheetData sheetId="2709">
        <row r="33">
          <cell r="P33">
            <v>6604186.4299999997</v>
          </cell>
        </row>
      </sheetData>
      <sheetData sheetId="2710" refreshError="1"/>
      <sheetData sheetId="2711"/>
      <sheetData sheetId="2712"/>
      <sheetData sheetId="2713">
        <row r="35">
          <cell r="AY35">
            <v>0</v>
          </cell>
        </row>
      </sheetData>
      <sheetData sheetId="2714"/>
      <sheetData sheetId="2715"/>
      <sheetData sheetId="2716"/>
      <sheetData sheetId="2717"/>
      <sheetData sheetId="2718">
        <row r="35">
          <cell r="AY35">
            <v>0</v>
          </cell>
        </row>
      </sheetData>
      <sheetData sheetId="2719"/>
      <sheetData sheetId="2720">
        <row r="31">
          <cell r="Q31">
            <v>0</v>
          </cell>
        </row>
      </sheetData>
      <sheetData sheetId="2721"/>
      <sheetData sheetId="2722"/>
      <sheetData sheetId="2723"/>
      <sheetData sheetId="2724"/>
      <sheetData sheetId="2725">
        <row r="31">
          <cell r="Q31">
            <v>0</v>
          </cell>
        </row>
      </sheetData>
      <sheetData sheetId="2726"/>
      <sheetData sheetId="2727"/>
      <sheetData sheetId="2728">
        <row r="1">
          <cell r="B1" t="str">
            <v>MINISTÉRIO DOS TRANSPORTES</v>
          </cell>
        </row>
      </sheetData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27">
          <cell r="U27">
            <v>0</v>
          </cell>
        </row>
      </sheetData>
      <sheetData sheetId="2736">
        <row r="31">
          <cell r="Q31">
            <v>0</v>
          </cell>
        </row>
      </sheetData>
      <sheetData sheetId="2737">
        <row r="33">
          <cell r="P33">
            <v>6604186.4299999997</v>
          </cell>
        </row>
      </sheetData>
      <sheetData sheetId="2738" refreshError="1"/>
      <sheetData sheetId="2739" refreshError="1"/>
      <sheetData sheetId="2740" refreshError="1"/>
      <sheetData sheetId="2741"/>
      <sheetData sheetId="2742">
        <row r="35">
          <cell r="AY35">
            <v>0</v>
          </cell>
        </row>
      </sheetData>
      <sheetData sheetId="2743"/>
      <sheetData sheetId="2744"/>
      <sheetData sheetId="2745"/>
      <sheetData sheetId="2746">
        <row r="31">
          <cell r="Q31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>
        <row r="35">
          <cell r="AY35">
            <v>0</v>
          </cell>
        </row>
      </sheetData>
      <sheetData sheetId="2757"/>
      <sheetData sheetId="2758" refreshError="1"/>
      <sheetData sheetId="2759" refreshError="1"/>
      <sheetData sheetId="2760" refreshError="1"/>
      <sheetData sheetId="2761" refreshError="1"/>
      <sheetData sheetId="2762"/>
      <sheetData sheetId="2763"/>
      <sheetData sheetId="2764">
        <row r="3">
          <cell r="C3">
            <v>60.964134991383446</v>
          </cell>
        </row>
      </sheetData>
      <sheetData sheetId="2765">
        <row r="35">
          <cell r="AY35">
            <v>0</v>
          </cell>
        </row>
      </sheetData>
      <sheetData sheetId="2766"/>
      <sheetData sheetId="2767"/>
      <sheetData sheetId="2768"/>
      <sheetData sheetId="2769"/>
      <sheetData sheetId="2770"/>
      <sheetData sheetId="2771"/>
      <sheetData sheetId="2772" refreshError="1"/>
      <sheetData sheetId="2773" refreshError="1"/>
      <sheetData sheetId="2774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/>
      <sheetData sheetId="2782"/>
      <sheetData sheetId="2783"/>
      <sheetData sheetId="2784">
        <row r="31">
          <cell r="Q31">
            <v>0</v>
          </cell>
        </row>
      </sheetData>
      <sheetData sheetId="2785"/>
      <sheetData sheetId="2786"/>
      <sheetData sheetId="2787"/>
      <sheetData sheetId="2788"/>
      <sheetData sheetId="2789"/>
      <sheetData sheetId="2790"/>
      <sheetData sheetId="2791">
        <row r="33">
          <cell r="P33">
            <v>6604186.4299999997</v>
          </cell>
        </row>
      </sheetData>
      <sheetData sheetId="2792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>
        <row r="7">
          <cell r="B7" t="str">
            <v>KM</v>
          </cell>
        </row>
      </sheetData>
      <sheetData sheetId="2942"/>
      <sheetData sheetId="2943"/>
      <sheetData sheetId="2944"/>
      <sheetData sheetId="2945"/>
      <sheetData sheetId="2946">
        <row r="7">
          <cell r="B7" t="str">
            <v>KM</v>
          </cell>
        </row>
      </sheetData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>
        <row r="23">
          <cell r="V23" t="str">
            <v>Eng° Luiz Tadeu Parisi</v>
          </cell>
        </row>
      </sheetData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B1" t="str">
            <v>MINISTÉRIO DOS TRANSPORTES</v>
          </cell>
        </row>
      </sheetData>
      <sheetData sheetId="2964"/>
      <sheetData sheetId="2965"/>
      <sheetData sheetId="2966"/>
      <sheetData sheetId="2967" refreshError="1"/>
      <sheetData sheetId="2968">
        <row r="1">
          <cell r="B1" t="str">
            <v>MINISTÉRIO DOS TRANSPORTES</v>
          </cell>
        </row>
      </sheetData>
      <sheetData sheetId="2969"/>
      <sheetData sheetId="2970" refreshError="1"/>
      <sheetData sheetId="2971" refreshError="1"/>
      <sheetData sheetId="2972" refreshError="1"/>
      <sheetData sheetId="2973" refreshError="1"/>
      <sheetData sheetId="2974"/>
      <sheetData sheetId="2975"/>
      <sheetData sheetId="2976"/>
      <sheetData sheetId="2977"/>
      <sheetData sheetId="2978"/>
      <sheetData sheetId="2979">
        <row r="199">
          <cell r="J199">
            <v>1.4817</v>
          </cell>
        </row>
      </sheetData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/>
      <sheetData sheetId="2987" refreshError="1"/>
      <sheetData sheetId="2988" refreshError="1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>
        <row r="25">
          <cell r="J25">
            <v>126587.69</v>
          </cell>
        </row>
      </sheetData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5">
          <cell r="AY35">
            <v>0</v>
          </cell>
        </row>
      </sheetData>
      <sheetData sheetId="3061"/>
      <sheetData sheetId="3062"/>
      <sheetData sheetId="3063">
        <row r="88">
          <cell r="A88" t="str">
            <v>Superintendente Regional do MS/DNIT</v>
          </cell>
        </row>
      </sheetData>
      <sheetData sheetId="3064"/>
      <sheetData sheetId="3065">
        <row r="35">
          <cell r="AY35">
            <v>0</v>
          </cell>
        </row>
      </sheetData>
      <sheetData sheetId="3066">
        <row r="7">
          <cell r="F7" t="str">
            <v>463/2009/00/00 - ASJU</v>
          </cell>
        </row>
      </sheetData>
      <sheetData sheetId="3067">
        <row r="46">
          <cell r="K46">
            <v>0</v>
          </cell>
        </row>
      </sheetData>
      <sheetData sheetId="3068">
        <row r="26">
          <cell r="C26" t="str">
            <v>35,246 Km</v>
          </cell>
        </row>
      </sheetData>
      <sheetData sheetId="3069"/>
      <sheetData sheetId="3070">
        <row r="23">
          <cell r="V23" t="str">
            <v>Eng° Luiz Tadeu Parisi</v>
          </cell>
        </row>
      </sheetData>
      <sheetData sheetId="3071"/>
      <sheetData sheetId="3072">
        <row r="13">
          <cell r="C13" t="str">
            <v xml:space="preserve"> IMPLANTAÇAO E PAVIMENTAÇAO DE RODOVIA</v>
          </cell>
        </row>
      </sheetData>
      <sheetData sheetId="3073"/>
      <sheetData sheetId="3074"/>
      <sheetData sheetId="3075"/>
      <sheetData sheetId="3076"/>
      <sheetData sheetId="3077"/>
      <sheetData sheetId="3078"/>
      <sheetData sheetId="3079">
        <row r="23">
          <cell r="V23" t="str">
            <v>Eng° Luiz Tadeu Parisi</v>
          </cell>
        </row>
      </sheetData>
      <sheetData sheetId="3080"/>
      <sheetData sheetId="3081"/>
      <sheetData sheetId="3082">
        <row r="199">
          <cell r="J199">
            <v>1.4817</v>
          </cell>
        </row>
      </sheetData>
      <sheetData sheetId="3083"/>
      <sheetData sheetId="3084">
        <row r="23">
          <cell r="V23" t="str">
            <v>Eng° Luiz Tadeu Parisi</v>
          </cell>
        </row>
      </sheetData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/>
      <sheetData sheetId="3092"/>
      <sheetData sheetId="3093"/>
      <sheetData sheetId="3094">
        <row r="1">
          <cell r="B1" t="str">
            <v>MINISTÉRIO DOS TRANSPORTES</v>
          </cell>
        </row>
      </sheetData>
      <sheetData sheetId="3095"/>
      <sheetData sheetId="3096"/>
      <sheetData sheetId="3097"/>
      <sheetData sheetId="3098"/>
      <sheetData sheetId="3099">
        <row r="1">
          <cell r="B1" t="str">
            <v>MINISTÉRIO DOS TRANSPORTES</v>
          </cell>
        </row>
      </sheetData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/>
      <sheetData sheetId="3270" refreshError="1"/>
      <sheetData sheetId="3271">
        <row r="32">
          <cell r="E32">
            <v>39142</v>
          </cell>
        </row>
      </sheetData>
      <sheetData sheetId="3272"/>
      <sheetData sheetId="3273">
        <row r="43">
          <cell r="J43">
            <v>0</v>
          </cell>
        </row>
      </sheetData>
      <sheetData sheetId="3274"/>
      <sheetData sheetId="3275">
        <row r="46">
          <cell r="K46">
            <v>0</v>
          </cell>
        </row>
      </sheetData>
      <sheetData sheetId="3276"/>
      <sheetData sheetId="3277"/>
      <sheetData sheetId="3278">
        <row r="7">
          <cell r="B7" t="str">
            <v>KM</v>
          </cell>
        </row>
      </sheetData>
      <sheetData sheetId="3279"/>
      <sheetData sheetId="3280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 refreshError="1"/>
      <sheetData sheetId="3297"/>
      <sheetData sheetId="3298">
        <row r="199">
          <cell r="J199">
            <v>1.4817</v>
          </cell>
        </row>
      </sheetData>
      <sheetData sheetId="3299">
        <row r="23">
          <cell r="V23" t="str">
            <v>Eng° Luiz Tadeu Parisi</v>
          </cell>
        </row>
      </sheetData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 refreshError="1"/>
      <sheetData sheetId="3310"/>
      <sheetData sheetId="3311"/>
      <sheetData sheetId="3312"/>
      <sheetData sheetId="3313">
        <row r="43">
          <cell r="J43">
            <v>0</v>
          </cell>
        </row>
      </sheetData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>
        <row r="2">
          <cell r="A2" t="str">
            <v>CTRT 0001/2001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25">
          <cell r="J25">
            <v>126587.69</v>
          </cell>
        </row>
      </sheetData>
      <sheetData sheetId="3357"/>
      <sheetData sheetId="3358" refreshError="1"/>
      <sheetData sheetId="3359" refreshError="1"/>
      <sheetData sheetId="3360" refreshError="1"/>
      <sheetData sheetId="3361">
        <row r="25">
          <cell r="J25">
            <v>126587.69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 refreshError="1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6">
          <cell r="C26" t="str">
            <v>35,246 Km</v>
          </cell>
        </row>
      </sheetData>
      <sheetData sheetId="3384"/>
      <sheetData sheetId="3385">
        <row r="35">
          <cell r="AY35">
            <v>0</v>
          </cell>
        </row>
      </sheetData>
      <sheetData sheetId="3386"/>
      <sheetData sheetId="3387">
        <row r="13">
          <cell r="C13" t="str">
            <v xml:space="preserve"> IMPLANTAÇAO E PAVIMENTAÇAO DE RODOVIA</v>
          </cell>
        </row>
      </sheetData>
      <sheetData sheetId="3388">
        <row r="26">
          <cell r="C26" t="str">
            <v>35,246 Km</v>
          </cell>
        </row>
      </sheetData>
      <sheetData sheetId="3389" refreshError="1"/>
      <sheetData sheetId="3390" refreshError="1"/>
      <sheetData sheetId="3391" refreshError="1"/>
      <sheetData sheetId="3392">
        <row r="13">
          <cell r="C13" t="str">
            <v xml:space="preserve"> IMPLANTAÇAO E PAVIMENTAÇAO DE RODOVIA</v>
          </cell>
        </row>
      </sheetData>
      <sheetData sheetId="3393"/>
      <sheetData sheetId="3394"/>
      <sheetData sheetId="3395" refreshError="1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/>
      <sheetData sheetId="3527"/>
      <sheetData sheetId="3528" refreshError="1"/>
      <sheetData sheetId="3529" refreshError="1"/>
      <sheetData sheetId="3530" refreshError="1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7">
          <cell r="B7" t="str">
            <v>KM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23">
          <cell r="V23" t="str">
            <v>Eng° Luiz Tadeu Parisi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 refreshError="1"/>
      <sheetData sheetId="3568" refreshError="1"/>
      <sheetData sheetId="3569"/>
      <sheetData sheetId="3570"/>
      <sheetData sheetId="3571"/>
      <sheetData sheetId="3572"/>
      <sheetData sheetId="3573">
        <row r="1">
          <cell r="B1" t="str">
            <v>MINISTÉRIO DOS TRANSPORTES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/>
      <sheetData sheetId="3586"/>
      <sheetData sheetId="3587"/>
      <sheetData sheetId="3588"/>
      <sheetData sheetId="3589" refreshError="1"/>
      <sheetData sheetId="3590" refreshError="1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/>
      <sheetData sheetId="3695" refreshError="1"/>
      <sheetData sheetId="3696"/>
      <sheetData sheetId="3697" refreshError="1"/>
      <sheetData sheetId="3698"/>
      <sheetData sheetId="3699" refreshError="1"/>
      <sheetData sheetId="3700" refreshError="1"/>
      <sheetData sheetId="3701" refreshError="1"/>
      <sheetData sheetId="3702" refreshError="1"/>
      <sheetData sheetId="3703"/>
      <sheetData sheetId="3704"/>
      <sheetData sheetId="3705"/>
      <sheetData sheetId="3706"/>
      <sheetData sheetId="3707">
        <row r="36">
          <cell r="I36">
            <v>0</v>
          </cell>
        </row>
      </sheetData>
      <sheetData sheetId="3708">
        <row r="46">
          <cell r="K46">
            <v>0</v>
          </cell>
        </row>
      </sheetData>
      <sheetData sheetId="3709">
        <row r="12">
          <cell r="L12" t="str">
            <v>Firma: Encomind Engenharia Com e Ind Ltda</v>
          </cell>
        </row>
      </sheetData>
      <sheetData sheetId="3710"/>
      <sheetData sheetId="3711"/>
      <sheetData sheetId="3712"/>
      <sheetData sheetId="3713"/>
      <sheetData sheetId="3714">
        <row r="3">
          <cell r="A3" t="str">
            <v xml:space="preserve"> Obra: Pavimentação Asfáltica</v>
          </cell>
        </row>
      </sheetData>
      <sheetData sheetId="3715"/>
      <sheetData sheetId="3716"/>
      <sheetData sheetId="3717"/>
      <sheetData sheetId="3718"/>
      <sheetData sheetId="3719">
        <row r="3">
          <cell r="A3" t="str">
            <v xml:space="preserve"> Obra: Pavimentação Asfáltica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>
        <row r="13">
          <cell r="B13" t="str">
            <v>PAVIMENTAÇÃO</v>
          </cell>
        </row>
      </sheetData>
      <sheetData sheetId="3727"/>
      <sheetData sheetId="3728">
        <row r="36">
          <cell r="I36">
            <v>0</v>
          </cell>
        </row>
      </sheetData>
      <sheetData sheetId="3729"/>
      <sheetData sheetId="3730"/>
      <sheetData sheetId="3731"/>
      <sheetData sheetId="3732"/>
      <sheetData sheetId="3733">
        <row r="32">
          <cell r="E32">
            <v>39142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 refreshError="1"/>
      <sheetData sheetId="3786" refreshError="1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1">
          <cell r="B1">
            <v>100</v>
          </cell>
        </row>
      </sheetData>
      <sheetData sheetId="3826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 refreshError="1"/>
      <sheetData sheetId="3893"/>
      <sheetData sheetId="3894" refreshError="1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A1">
            <v>0</v>
          </cell>
        </row>
      </sheetData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/>
      <sheetData sheetId="4260"/>
      <sheetData sheetId="4261"/>
      <sheetData sheetId="4262"/>
      <sheetData sheetId="4263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/>
      <sheetData sheetId="4273" refreshError="1"/>
      <sheetData sheetId="4274" refreshError="1"/>
      <sheetData sheetId="4275"/>
      <sheetData sheetId="4276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>
        <row r="1">
          <cell r="B1" t="str">
            <v>AutoBAn - Concessionária do Sistema Anhanguera - Bandeirantes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 refreshError="1"/>
      <sheetData sheetId="4481"/>
      <sheetData sheetId="4482"/>
      <sheetData sheetId="4483">
        <row r="40">
          <cell r="G40" t="str">
            <v/>
          </cell>
        </row>
      </sheetData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 refreshError="1"/>
      <sheetData sheetId="4643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/>
      <sheetData sheetId="4979"/>
      <sheetData sheetId="4980" refreshError="1"/>
      <sheetData sheetId="4981" refreshError="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 refreshError="1"/>
      <sheetData sheetId="5022" refreshError="1"/>
      <sheetData sheetId="5023"/>
      <sheetData sheetId="5024" refreshError="1"/>
      <sheetData sheetId="5025"/>
      <sheetData sheetId="5026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>
        <row r="2">
          <cell r="D2" t="str">
            <v>MÊS/ANO BÁSICO DE REFERÊNCIA: Mai / 2008   PA</v>
          </cell>
        </row>
      </sheetData>
      <sheetData sheetId="5609"/>
      <sheetData sheetId="5610">
        <row r="12">
          <cell r="H12">
            <v>40.1</v>
          </cell>
        </row>
      </sheetData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 refreshError="1"/>
      <sheetData sheetId="5630">
        <row r="96">
          <cell r="A96" t="str">
            <v>E001</v>
          </cell>
        </row>
      </sheetData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>
        <row r="5">
          <cell r="L5" t="str">
            <v>20.ª MEDIÇÃO PARCIAL</v>
          </cell>
        </row>
      </sheetData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1">
          <cell r="B1" t="str">
            <v>DELTA CONSTRUÇÕES S/A</v>
          </cell>
        </row>
      </sheetData>
      <sheetData sheetId="5809">
        <row r="1">
          <cell r="B1" t="str">
            <v>DELTA CONSTRUÇÕES S/A</v>
          </cell>
        </row>
      </sheetData>
      <sheetData sheetId="5810">
        <row r="1">
          <cell r="B1" t="str">
            <v>DELTA CONSTRUÇÕES S/A</v>
          </cell>
        </row>
      </sheetData>
      <sheetData sheetId="5811">
        <row r="1">
          <cell r="A1" t="str">
            <v>PLACA</v>
          </cell>
        </row>
      </sheetData>
      <sheetData sheetId="5812">
        <row r="1">
          <cell r="A1" t="str">
            <v>DATA</v>
          </cell>
        </row>
      </sheetData>
      <sheetData sheetId="5813">
        <row r="1">
          <cell r="B1" t="str">
            <v>DELTA CONSTRUÇÕES S/A</v>
          </cell>
        </row>
      </sheetData>
      <sheetData sheetId="5814">
        <row r="1">
          <cell r="A1" t="str">
            <v>DATA</v>
          </cell>
        </row>
      </sheetData>
      <sheetData sheetId="5815">
        <row r="1">
          <cell r="A1" t="str">
            <v>PLACA</v>
          </cell>
        </row>
      </sheetData>
      <sheetData sheetId="5816">
        <row r="1">
          <cell r="B1" t="str">
            <v>DELTA CONSTRUÇÕES S/A</v>
          </cell>
        </row>
      </sheetData>
      <sheetData sheetId="5817">
        <row r="1">
          <cell r="A1" t="str">
            <v>PLACA</v>
          </cell>
        </row>
      </sheetData>
      <sheetData sheetId="5818">
        <row r="1">
          <cell r="B1" t="str">
            <v>DELTA CONSTRUÇÕES S/A</v>
          </cell>
        </row>
      </sheetData>
      <sheetData sheetId="5819">
        <row r="1">
          <cell r="B1" t="str">
            <v>DELTA CONSTRUÇÕES S/A</v>
          </cell>
        </row>
      </sheetData>
      <sheetData sheetId="5820">
        <row r="1">
          <cell r="B1" t="str">
            <v>DELTA CONSTRUÇÕES S/A</v>
          </cell>
        </row>
      </sheetData>
      <sheetData sheetId="5821">
        <row r="1">
          <cell r="B1" t="str">
            <v>DELTA CONSTRUÇÕES S/A</v>
          </cell>
        </row>
      </sheetData>
      <sheetData sheetId="5822">
        <row r="1">
          <cell r="B1" t="str">
            <v>DELTA CONSTRUÇÕES S/A</v>
          </cell>
        </row>
      </sheetData>
      <sheetData sheetId="5823">
        <row r="1">
          <cell r="B1" t="str">
            <v>DELTA CONSTRUÇÕES S/A</v>
          </cell>
        </row>
      </sheetData>
      <sheetData sheetId="5824">
        <row r="1">
          <cell r="B1" t="str">
            <v>DELTA CONSTRUÇÕES S/A</v>
          </cell>
        </row>
      </sheetData>
      <sheetData sheetId="5825">
        <row r="1">
          <cell r="B1" t="str">
            <v>DELTA CONSTRUÇÕES S/A</v>
          </cell>
        </row>
      </sheetData>
      <sheetData sheetId="5826">
        <row r="1">
          <cell r="B1" t="str">
            <v>DELTA CONSTRUÇÕES S/A</v>
          </cell>
        </row>
      </sheetData>
      <sheetData sheetId="5827">
        <row r="1">
          <cell r="A1" t="str">
            <v>PLACA</v>
          </cell>
        </row>
      </sheetData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/>
      <sheetData sheetId="5874" refreshError="1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 refreshError="1"/>
      <sheetData sheetId="5884" refreshError="1"/>
      <sheetData sheetId="5885" refreshError="1"/>
      <sheetData sheetId="5886" refreshError="1"/>
      <sheetData sheetId="5887"/>
      <sheetData sheetId="5888"/>
      <sheetData sheetId="5889" refreshError="1"/>
      <sheetData sheetId="5890"/>
      <sheetData sheetId="5891"/>
      <sheetData sheetId="5892"/>
      <sheetData sheetId="5893" refreshError="1"/>
      <sheetData sheetId="5894"/>
      <sheetData sheetId="5895"/>
      <sheetData sheetId="5896"/>
      <sheetData sheetId="5897"/>
      <sheetData sheetId="5898"/>
      <sheetData sheetId="5899"/>
      <sheetData sheetId="5900"/>
      <sheetData sheetId="5901" refreshError="1"/>
      <sheetData sheetId="5902"/>
      <sheetData sheetId="5903"/>
      <sheetData sheetId="5904" refreshError="1"/>
      <sheetData sheetId="5905"/>
      <sheetData sheetId="5906" refreshError="1"/>
      <sheetData sheetId="5907"/>
      <sheetData sheetId="5908" refreshError="1"/>
      <sheetData sheetId="5909" refreshError="1"/>
      <sheetData sheetId="5910"/>
      <sheetData sheetId="5911"/>
      <sheetData sheetId="5912"/>
      <sheetData sheetId="5913" refreshError="1"/>
      <sheetData sheetId="5914"/>
      <sheetData sheetId="5915"/>
      <sheetData sheetId="5916" refreshError="1"/>
      <sheetData sheetId="5917" refreshError="1"/>
      <sheetData sheetId="5918" refreshError="1"/>
      <sheetData sheetId="5919"/>
      <sheetData sheetId="5920"/>
      <sheetData sheetId="5921" refreshError="1"/>
      <sheetData sheetId="5922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>
        <row r="11">
          <cell r="D11">
            <v>271.25799999999998</v>
          </cell>
        </row>
      </sheetData>
      <sheetData sheetId="5932">
        <row r="9">
          <cell r="B9">
            <v>1748.12</v>
          </cell>
        </row>
      </sheetData>
      <sheetData sheetId="5933" refreshError="1"/>
      <sheetData sheetId="5934">
        <row r="7">
          <cell r="C7">
            <v>0</v>
          </cell>
        </row>
      </sheetData>
      <sheetData sheetId="5935" refreshError="1"/>
      <sheetData sheetId="5936">
        <row r="18">
          <cell r="T18">
            <v>0</v>
          </cell>
        </row>
      </sheetData>
      <sheetData sheetId="5937">
        <row r="3">
          <cell r="T3">
            <v>2.2000000000000002</v>
          </cell>
        </row>
      </sheetData>
      <sheetData sheetId="5938">
        <row r="31">
          <cell r="N31">
            <v>69.790999999999997</v>
          </cell>
        </row>
      </sheetData>
      <sheetData sheetId="5939">
        <row r="25">
          <cell r="K25">
            <v>56.841999999999999</v>
          </cell>
        </row>
      </sheetData>
      <sheetData sheetId="5940">
        <row r="41">
          <cell r="L41">
            <v>10.199999999999999</v>
          </cell>
        </row>
      </sheetData>
      <sheetData sheetId="5941">
        <row r="30">
          <cell r="L30">
            <v>14.96</v>
          </cell>
        </row>
      </sheetData>
      <sheetData sheetId="5942">
        <row r="22">
          <cell r="K22">
            <v>0</v>
          </cell>
        </row>
      </sheetData>
      <sheetData sheetId="5943">
        <row r="18">
          <cell r="M18">
            <v>0</v>
          </cell>
        </row>
      </sheetData>
      <sheetData sheetId="5944">
        <row r="66">
          <cell r="I66">
            <v>23787</v>
          </cell>
        </row>
      </sheetData>
      <sheetData sheetId="5945">
        <row r="33">
          <cell r="N33">
            <v>0</v>
          </cell>
        </row>
      </sheetData>
      <sheetData sheetId="5946">
        <row r="22">
          <cell r="L22">
            <v>0</v>
          </cell>
        </row>
      </sheetData>
      <sheetData sheetId="5947">
        <row r="16">
          <cell r="L16">
            <v>0</v>
          </cell>
        </row>
      </sheetData>
      <sheetData sheetId="5948">
        <row r="24">
          <cell r="K24">
            <v>24.64</v>
          </cell>
        </row>
      </sheetData>
      <sheetData sheetId="5949">
        <row r="10">
          <cell r="I10">
            <v>0</v>
          </cell>
        </row>
      </sheetData>
      <sheetData sheetId="5950">
        <row r="18">
          <cell r="H18">
            <v>0</v>
          </cell>
        </row>
      </sheetData>
      <sheetData sheetId="5951">
        <row r="85">
          <cell r="M85">
            <v>0</v>
          </cell>
        </row>
      </sheetData>
      <sheetData sheetId="5952">
        <row r="16">
          <cell r="N16">
            <v>2681.9</v>
          </cell>
        </row>
      </sheetData>
      <sheetData sheetId="5953">
        <row r="12">
          <cell r="N12">
            <v>32.96</v>
          </cell>
        </row>
      </sheetData>
      <sheetData sheetId="5954">
        <row r="12">
          <cell r="N12">
            <v>0</v>
          </cell>
        </row>
      </sheetData>
      <sheetData sheetId="5955">
        <row r="22">
          <cell r="J22">
            <v>0</v>
          </cell>
        </row>
      </sheetData>
      <sheetData sheetId="5956">
        <row r="10">
          <cell r="L10">
            <v>0</v>
          </cell>
        </row>
      </sheetData>
      <sheetData sheetId="5957">
        <row r="15">
          <cell r="M15">
            <v>0</v>
          </cell>
        </row>
      </sheetData>
      <sheetData sheetId="5958">
        <row r="15">
          <cell r="N15">
            <v>0</v>
          </cell>
        </row>
      </sheetData>
      <sheetData sheetId="5959">
        <row r="14">
          <cell r="E14">
            <v>0</v>
          </cell>
        </row>
      </sheetData>
      <sheetData sheetId="5960">
        <row r="9">
          <cell r="I9">
            <v>0</v>
          </cell>
        </row>
      </sheetData>
      <sheetData sheetId="5961">
        <row r="19">
          <cell r="K19">
            <v>0</v>
          </cell>
        </row>
      </sheetData>
      <sheetData sheetId="5962">
        <row r="21">
          <cell r="M21">
            <v>0</v>
          </cell>
        </row>
      </sheetData>
      <sheetData sheetId="5963" refreshError="1"/>
      <sheetData sheetId="5964" refreshError="1"/>
      <sheetData sheetId="5965" refreshError="1"/>
      <sheetData sheetId="5966"/>
      <sheetData sheetId="5967"/>
      <sheetData sheetId="5968"/>
      <sheetData sheetId="5969"/>
      <sheetData sheetId="5970"/>
      <sheetData sheetId="5971"/>
      <sheetData sheetId="5972" refreshError="1"/>
      <sheetData sheetId="5973"/>
      <sheetData sheetId="5974"/>
      <sheetData sheetId="5975" refreshError="1"/>
      <sheetData sheetId="5976"/>
      <sheetData sheetId="5977" refreshError="1"/>
      <sheetData sheetId="5978"/>
      <sheetData sheetId="5979"/>
      <sheetData sheetId="5980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/>
      <sheetData sheetId="5994" refreshError="1"/>
      <sheetData sheetId="5995"/>
      <sheetData sheetId="5996"/>
      <sheetData sheetId="5997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>
        <row r="38">
          <cell r="K38">
            <v>6.7779999999999996</v>
          </cell>
        </row>
      </sheetData>
      <sheetData sheetId="6086">
        <row r="94">
          <cell r="N94">
            <v>27.867000000000001</v>
          </cell>
        </row>
      </sheetData>
      <sheetData sheetId="6087">
        <row r="62">
          <cell r="N62">
            <v>5.59</v>
          </cell>
        </row>
      </sheetData>
      <sheetData sheetId="6088"/>
      <sheetData sheetId="6089"/>
      <sheetData sheetId="6090">
        <row r="28">
          <cell r="O28">
            <v>156.108</v>
          </cell>
        </row>
      </sheetData>
      <sheetData sheetId="6091">
        <row r="32">
          <cell r="N32">
            <v>0.51500000000000001</v>
          </cell>
        </row>
      </sheetData>
      <sheetData sheetId="6092"/>
      <sheetData sheetId="6093"/>
      <sheetData sheetId="6094">
        <row r="37">
          <cell r="N37">
            <v>291.42</v>
          </cell>
        </row>
      </sheetData>
      <sheetData sheetId="6095"/>
      <sheetData sheetId="6096">
        <row r="30">
          <cell r="K30">
            <v>70</v>
          </cell>
        </row>
      </sheetData>
      <sheetData sheetId="6097"/>
      <sheetData sheetId="6098">
        <row r="32">
          <cell r="I32">
            <v>27.975999999999999</v>
          </cell>
        </row>
      </sheetData>
      <sheetData sheetId="6099">
        <row r="24">
          <cell r="I24">
            <v>1619.8810000000001</v>
          </cell>
        </row>
      </sheetData>
      <sheetData sheetId="6100">
        <row r="25">
          <cell r="I25">
            <v>16693.044999999998</v>
          </cell>
        </row>
      </sheetData>
      <sheetData sheetId="6101"/>
      <sheetData sheetId="6102"/>
      <sheetData sheetId="6103"/>
      <sheetData sheetId="6104">
        <row r="38">
          <cell r="D38">
            <v>35.381999999999998</v>
          </cell>
        </row>
      </sheetData>
      <sheetData sheetId="6105">
        <row r="18">
          <cell r="D18">
            <v>48.021999999999998</v>
          </cell>
        </row>
      </sheetData>
      <sheetData sheetId="6106">
        <row r="19">
          <cell r="C19">
            <v>1.7999999999999999E-2</v>
          </cell>
        </row>
      </sheetData>
      <sheetData sheetId="6107"/>
      <sheetData sheetId="6108">
        <row r="19">
          <cell r="C19">
            <v>0.01</v>
          </cell>
        </row>
      </sheetData>
      <sheetData sheetId="6109">
        <row r="19">
          <cell r="C19">
            <v>418.88</v>
          </cell>
        </row>
      </sheetData>
      <sheetData sheetId="6110"/>
      <sheetData sheetId="6111"/>
      <sheetData sheetId="6112">
        <row r="31">
          <cell r="O31">
            <v>0</v>
          </cell>
        </row>
      </sheetData>
      <sheetData sheetId="6113"/>
      <sheetData sheetId="6114"/>
      <sheetData sheetId="6115"/>
      <sheetData sheetId="6116">
        <row r="26">
          <cell r="H26">
            <v>3.69</v>
          </cell>
        </row>
      </sheetData>
      <sheetData sheetId="6117"/>
      <sheetData sheetId="6118">
        <row r="44">
          <cell r="O44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1">
          <cell r="H21">
            <v>0</v>
          </cell>
        </row>
      </sheetData>
      <sheetData sheetId="6137"/>
      <sheetData sheetId="6138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/>
      <sheetData sheetId="6148">
        <row r="5">
          <cell r="B5" t="str">
            <v>E.J. CONSTRUTORA EIRELI - EPP</v>
          </cell>
        </row>
      </sheetData>
      <sheetData sheetId="6149" refreshError="1"/>
      <sheetData sheetId="6150" refreshError="1"/>
      <sheetData sheetId="6151"/>
      <sheetData sheetId="6152"/>
      <sheetData sheetId="6153"/>
      <sheetData sheetId="6154"/>
      <sheetData sheetId="6155"/>
      <sheetData sheetId="6156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 refreshError="1"/>
      <sheetData sheetId="6200" refreshError="1"/>
      <sheetData sheetId="6201" refreshError="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PRODUÇÃO"/>
      <sheetName val="ISSQN"/>
      <sheetName val="Avanço Físico"/>
      <sheetName val="BOLETIM"/>
      <sheetName val="MBUQ"/>
      <sheetName val="PRODUÇÃO DIÁRIA"/>
      <sheetName val="CONTROLE"/>
      <sheetName val="REFERÊNCIA"/>
      <sheetName val="VLORES EMPAT"/>
      <sheetName val="TRANSPORTE"/>
      <sheetName val="Contr. veículo"/>
      <sheetName val="T. BURACO"/>
      <sheetName val="ROÇ. MEC. Emp."/>
      <sheetName val="ROÇ. MAN. Emp"/>
      <sheetName val="ROÇ. MAN. CC. Emp"/>
      <sheetName val="CAPINA MANUAL. Emp"/>
      <sheetName val="CAIACAO Emp"/>
      <sheetName val="LIMP.DESC D'AGUA Emp"/>
      <sheetName val="LIMPEZA MF Emp"/>
      <sheetName val="ROÇ. MEC "/>
      <sheetName val="ROÇ. MAN"/>
      <sheetName val="ROÇ. MAN. CC "/>
      <sheetName val="CAPINA MANUAL "/>
      <sheetName val="CAIACAO"/>
      <sheetName val="LIMP.DESC D'AGUA"/>
      <sheetName val="Conferencia (D)"/>
      <sheetName val="Conferencia (E)"/>
      <sheetName val="Conferencia (EX)"/>
      <sheetName val="LIMPEZA MF"/>
      <sheetName val="REC. DE PLACA "/>
      <sheetName val="LIMPEZA DE PLACA"/>
      <sheetName val="LIMP PLACA"/>
      <sheetName val="Serv. Admin."/>
      <sheetName val="CORREÇÃO DEF MBUQ"/>
      <sheetName val="RECOMP. REVEST."/>
      <sheetName val="CORREÇÃO DEF MBUQ (3)"/>
      <sheetName val="CORREÇÃO DEF MBUQ  FRESAGEM"/>
      <sheetName val="RECOMP. MEC. DE ATERRO"/>
      <sheetName val="RECOMP. MANUAL DE ATERRO"/>
      <sheetName val="ESCAV. MAN. 1 CAT. "/>
      <sheetName val="Corte de Area Gramada"/>
      <sheetName val="ESCAV. VALA MEC"/>
      <sheetName val="Limp. de Bueiro"/>
      <sheetName val="Deso.Bueiro"/>
      <sheetName val="ELEIVAMENTO"/>
      <sheetName val="REM. PROFUN MECANIZADO"/>
      <sheetName val="CONCRETO"/>
      <sheetName val="REC. DEFENSA"/>
      <sheetName val="CAPINA QUIMICA"/>
      <sheetName val="Remoção cam. gran. e Betumin."/>
      <sheetName val="LIMP. PONTE"/>
      <sheetName val="Muro de Gabião "/>
      <sheetName val="Esc vala leste"/>
      <sheetName val="ESC. CARG. MAT. JAZIDA"/>
      <sheetName val="ESC. MAT 1ª C 200 a 400"/>
      <sheetName val="Esc vala oeste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LIMP VAL DREN"/>
      <sheetName val="ENR. DE PEDRA JOGADA"/>
      <sheetName val="SINALIZAÇÃO"/>
      <sheetName val="ENR. DE PEDRA ARRUMADA"/>
      <sheetName val="RECOMP. REVEST. CBUQ"/>
      <sheetName val="Correção defeito"/>
      <sheetName val="BOTA FORA"/>
      <sheetName val="D=0,40M SEM BERÇO ACBC"/>
      <sheetName val="D=0,60M SEM BERÇO ACBC"/>
      <sheetName val="BLD 02"/>
      <sheetName val="D=0,80M SEM BERÇO ACBC"/>
      <sheetName val="PVI 03"/>
      <sheetName val="PVI 04"/>
      <sheetName val="CPV 02"/>
      <sheetName val="CPV 04"/>
      <sheetName val="CPV 05"/>
      <sheetName val="CPV 06"/>
      <sheetName val="Sarjeta de canteiro central de "/>
      <sheetName val="HIDROSSEMEADURA"/>
      <sheetName val="CPV 03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</sheetNames>
    <sheetDataSet>
      <sheetData sheetId="0" refreshError="1"/>
      <sheetData sheetId="1">
        <row r="27">
          <cell r="N27">
            <v>218.4</v>
          </cell>
        </row>
        <row r="42">
          <cell r="N42">
            <v>63492</v>
          </cell>
        </row>
        <row r="44">
          <cell r="N44">
            <v>18288.738999999998</v>
          </cell>
        </row>
        <row r="55">
          <cell r="N55">
            <v>327189.54799999995</v>
          </cell>
        </row>
        <row r="147">
          <cell r="C147" t="str">
            <v>01/12/2011 a 31/12/2011</v>
          </cell>
        </row>
        <row r="149">
          <cell r="C149" t="str">
            <v>28ª PRODUÇÃO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RBE ACT mi"/>
      <sheetName val="RESUMO TOTAL LOTE"/>
      <sheetName val="BR 146"/>
      <sheetName val="FIDENS-R$mil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DG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FOLHA MED"/>
      <sheetName val="CUSTOS"/>
      <sheetName val="IND. FÍS"/>
      <sheetName val="AV.FIS"/>
      <sheetName val="BD"/>
      <sheetName val="RCONSERV"/>
      <sheetName val="TAPA BURACO"/>
      <sheetName val="RMPMEC"/>
      <sheetName val="REMP.DEMAN"/>
      <sheetName val="MBUQ"/>
      <sheetName val="FRESA"/>
      <sheetName val="TSS"/>
      <sheetName val="MICRO"/>
      <sheetName val="GRAMA"/>
      <sheetName val="ADMIN"/>
      <sheetName val="Manual"/>
      <sheetName val="Colonião"/>
      <sheetName val="MECANIZ"/>
      <sheetName val="Capina"/>
      <sheetName val="ESCAV. LIMP"/>
      <sheetName val="Limp.Meio-fio"/>
      <sheetName val="LIMP.VALETA"/>
      <sheetName val="Limp desc"/>
      <sheetName val="LIM PONTE"/>
      <sheetName val="Caiação"/>
      <sheetName val="Recmanater"/>
      <sheetName val="Recmecater"/>
      <sheetName val="Enroc.Jog."/>
      <sheetName val="Concreto"/>
      <sheetName val="Forma"/>
      <sheetName val="ESCAV"/>
      <sheetName val="M.O."/>
      <sheetName val="TLB5P"/>
      <sheetName val="TLMR"/>
      <sheetName val="TLB10P"/>
      <sheetName val="TCB10P"/>
      <sheetName val="TLCC4"/>
      <sheetName val="TCC4 "/>
      <sheetName val="CAP20"/>
      <sheetName val="CM30 RPD"/>
      <sheetName val="RR-1C TB"/>
      <sheetName val="RR-2CTSS"/>
      <sheetName val="EMULFLEX"/>
      <sheetName val="CARRO"/>
      <sheetName val="FICHA CAR"/>
      <sheetName val="REPERF"/>
      <sheetName val="DES.BUEIRO"/>
      <sheetName val="RECPLACA"/>
      <sheetName val="LIMPBUEIRO"/>
      <sheetName val="LIMP.VALA"/>
      <sheetName val="CANT"/>
      <sheetName val="LIMPLAC"/>
      <sheetName val="CAP50"/>
      <sheetName val="RR-1C RECREV"/>
      <sheetName val="projeto"/>
      <sheetName val="IDENTIFIC. EMPRESA - Q1"/>
      <sheetName val="P A T O  D"/>
      <sheetName val="FOLHA_MED"/>
      <sheetName val="IND__FÍS"/>
      <sheetName val="AV_FIS"/>
      <sheetName val="TAPA_BURACO"/>
      <sheetName val="REMP_DEMAN"/>
      <sheetName val="ESCAV__LIMP"/>
      <sheetName val="Limp_Meio-fio"/>
      <sheetName val="LIMP_VALETA"/>
      <sheetName val="Limp_desc"/>
      <sheetName val="LIM_PONTE"/>
      <sheetName val="Enroc_Jog_"/>
      <sheetName val="M_O_"/>
      <sheetName val="TCC4_"/>
      <sheetName val="CM30_RPD"/>
      <sheetName val="RR-1C_TB"/>
      <sheetName val="FICHA_CAR"/>
      <sheetName val="Pedreiro"/>
    </sheetNames>
    <sheetDataSet>
      <sheetData sheetId="0" refreshError="1">
        <row r="1">
          <cell r="B1" t="str">
            <v>UT/19 901/2009</v>
          </cell>
        </row>
        <row r="3">
          <cell r="B3" t="str">
            <v>BR-267/MS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61M-CBMI"/>
      <sheetName val="compunit"/>
      <sheetName val="medição "/>
      <sheetName val="DER janeiro98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Mão de Obra"/>
      <sheetName val="CROQUIS"/>
      <sheetName val="MB"/>
      <sheetName val="PATO"/>
      <sheetName val="TLCB5"/>
      <sheetName val="TLMR"/>
      <sheetName val="eq"/>
      <sheetName val="mo"/>
      <sheetName val="projeto"/>
      <sheetName val="CALCULOS AUXILIARES"/>
      <sheetName val="Croqui"/>
      <sheetName val="Mat"/>
      <sheetName val="SERVIÇOS digitado"/>
      <sheetName val="CADPLA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7">
          <cell r="M127">
            <v>2.27</v>
          </cell>
        </row>
        <row r="128">
          <cell r="M128">
            <v>2.27</v>
          </cell>
        </row>
      </sheetData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ADMIN"/>
      <sheetName val="Comparativo"/>
      <sheetName val="procedimentos"/>
      <sheetName val="serviços"/>
      <sheetName val="dados"/>
      <sheetName val="tcb10p"/>
      <sheetName val="ququant"/>
      <sheetName val="projeto"/>
      <sheetName val="SERVIÇOS digitado"/>
      <sheetName val="Mão de Obra"/>
      <sheetName val="Mat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PATO - BR - 425 aditivo"/>
      <sheetName val="QuQuant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FOLHA MED"/>
      <sheetName val="CUSTOS"/>
      <sheetName val="IND. FÍS"/>
      <sheetName val="AV.FIS"/>
      <sheetName val="BD"/>
      <sheetName val="RCONSERV"/>
      <sheetName val="MICRO"/>
      <sheetName val="EMULFLEX"/>
      <sheetName val="TB-163"/>
      <sheetName val="CORDEF-163"/>
      <sheetName val="FRESA"/>
      <sheetName val="LIMP E REC PLACA"/>
      <sheetName val="Caiação-163"/>
      <sheetName val="Manual-163"/>
      <sheetName val="Colonião-163"/>
      <sheetName val="MECANIZ"/>
      <sheetName val="Capina-163"/>
      <sheetName val="Recmanater"/>
      <sheetName val="Recmecater"/>
      <sheetName val="MBUQ"/>
      <sheetName val="CAP20"/>
      <sheetName val="RR1CTB"/>
      <sheetName val="TB10P"/>
      <sheetName val="TLCC4"/>
      <sheetName val="TLMR"/>
      <sheetName val="TLB5P"/>
      <sheetName val="CARRO"/>
      <sheetName val="FOLHA_MED"/>
      <sheetName val="IND__FÍS"/>
      <sheetName val="AV_FIS"/>
      <sheetName val="LIMP_E_REC_PLA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5">
          <cell r="M35">
            <v>0</v>
          </cell>
        </row>
      </sheetData>
      <sheetData sheetId="10" refreshError="1"/>
      <sheetData sheetId="11" refreshError="1"/>
      <sheetData sheetId="12" refreshError="1">
        <row r="14">
          <cell r="H14">
            <v>0</v>
          </cell>
          <cell r="Q14">
            <v>0</v>
          </cell>
        </row>
        <row r="27">
          <cell r="H27">
            <v>0</v>
          </cell>
        </row>
      </sheetData>
      <sheetData sheetId="13" refreshError="1"/>
      <sheetData sheetId="14" refreshError="1"/>
      <sheetData sheetId="15" refreshError="1">
        <row r="33">
          <cell r="L33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3">
          <cell r="H33">
            <v>0</v>
          </cell>
        </row>
      </sheetData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Folha Med SOMA"/>
      <sheetName val="IND. FÍS"/>
      <sheetName val="Custo TOTAL"/>
      <sheetName val="Av.Fís."/>
      <sheetName val="Custo 163"/>
      <sheetName val="Custo 262"/>
      <sheetName val="BD"/>
      <sheetName val="RCONSERV"/>
      <sheetName val="REPRMAN-163"/>
      <sheetName val="REPREMEC-163"/>
      <sheetName val="EMULFLEX"/>
      <sheetName val="MICRO"/>
      <sheetName val="FRESA"/>
      <sheetName val="TB-163"/>
      <sheetName val="TB-262"/>
      <sheetName val="CORDEF-163"/>
      <sheetName val="CORDEF-262"/>
      <sheetName val="PINT FAIXA"/>
      <sheetName val="Meio-fio-163"/>
      <sheetName val="Meio-fio-262"/>
      <sheetName val="DESC-163"/>
      <sheetName val="DESC-262"/>
      <sheetName val="LIMP.VALETA"/>
      <sheetName val="LIM PONTE-163"/>
      <sheetName val="LIM PONTE-262"/>
      <sheetName val="Caiação-163"/>
      <sheetName val="Caiação-262"/>
      <sheetName val="Manual-163"/>
      <sheetName val="Manual-262"/>
      <sheetName val="Colonião-163"/>
      <sheetName val="Colonião-262"/>
      <sheetName val="MECANIZ"/>
      <sheetName val="LIMP E REC PLACA"/>
      <sheetName val="Capina-163"/>
      <sheetName val="Capina-262"/>
      <sheetName val="BUEIRO"/>
      <sheetName val="GRAMA"/>
      <sheetName val="Reg faixa"/>
      <sheetName val="Enroc.Jog."/>
      <sheetName val="Recmanater"/>
      <sheetName val="Recmecater"/>
      <sheetName val="Forma"/>
      <sheetName val="Concreto"/>
      <sheetName val="ESCAV"/>
      <sheetName val="MF ENTRADA"/>
      <sheetName val="ESCAV. LIMP"/>
      <sheetName val="ESCAV. LIMP 262"/>
      <sheetName val="TB10P"/>
      <sheetName val="TLB5P"/>
      <sheetName val="TLMB"/>
      <sheetName val="TLMR"/>
      <sheetName val="TLCC4"/>
      <sheetName val="MBUQ"/>
      <sheetName val="CM30 RPDMAN"/>
      <sheetName val="CAP20"/>
      <sheetName val="CM30TBTB"/>
      <sheetName val="CM30 RPDMEC"/>
      <sheetName val="RR-1C PL"/>
      <sheetName val="CARRO"/>
      <sheetName val="FICHA CAR"/>
      <sheetName val="DADOS"/>
      <sheetName val="FOLHA MED"/>
      <sheetName val="CUSTOS"/>
      <sheetName val="AV.FIS"/>
      <sheetName val="TAPA BURACO"/>
      <sheetName val="REMP.DEMEC"/>
      <sheetName val="TSS"/>
      <sheetName val="REMP.DEMAN"/>
      <sheetName val="ADMIN"/>
      <sheetName val="Manual"/>
      <sheetName val="Colonião"/>
      <sheetName val="Capina"/>
      <sheetName val="Limp.Meio-fio"/>
      <sheetName val="Limp desc"/>
      <sheetName val="LIM PONTE"/>
      <sheetName val="Caiação"/>
      <sheetName val="M.O."/>
      <sheetName val="TLB10P"/>
      <sheetName val="TCB10P"/>
      <sheetName val="TCC4 "/>
      <sheetName val="CM30 RPD"/>
      <sheetName val="RR-1C TB"/>
      <sheetName val="RR-2CTSS"/>
      <sheetName val="Folha_Med_SOMA"/>
      <sheetName val="IND__FÍS"/>
      <sheetName val="Custo_TOTAL"/>
      <sheetName val="Av_Fís_"/>
      <sheetName val="Custo_163"/>
      <sheetName val="Custo_262"/>
      <sheetName val="PINT_FAIXA"/>
      <sheetName val="LIMP_VALETA"/>
      <sheetName val="LIM_PONTE-163"/>
      <sheetName val="LIM_PONTE-262"/>
      <sheetName val="LIMP_E_REC_PLACA"/>
      <sheetName val="Reg_faixa"/>
      <sheetName val="Enroc_Jog_"/>
      <sheetName val="MF_ENTRADA"/>
      <sheetName val="ESCAV__LIMP"/>
      <sheetName val="ESCAV__LIMP_262"/>
      <sheetName val="CM30_RPDMAN"/>
      <sheetName val="CM30_RPDMEC"/>
      <sheetName val="RR-1C_PL"/>
      <sheetName val="FICHA_CAR"/>
      <sheetName val="FOLHA_MED"/>
      <sheetName val="AV_FIS"/>
      <sheetName val="TAPA_BURACO"/>
      <sheetName val="REMP_DEMEC"/>
      <sheetName val="REMP_DEMAN"/>
      <sheetName val="Limp_Meio-fio"/>
      <sheetName val="Limp_desc"/>
      <sheetName val="LIM_PONTE"/>
      <sheetName val="M_O_"/>
      <sheetName val="TCC4_"/>
      <sheetName val="CM30_RPD"/>
      <sheetName val="RR-1C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3">
          <cell r="O33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16">
          <cell r="D16">
            <v>334.42700000000002</v>
          </cell>
        </row>
        <row r="24">
          <cell r="D24">
            <v>0</v>
          </cell>
        </row>
      </sheetData>
      <sheetData sheetId="54" refreshError="1"/>
      <sheetData sheetId="55" refreshError="1"/>
      <sheetData sheetId="56" refreshError="1">
        <row r="14">
          <cell r="D14">
            <v>0</v>
          </cell>
        </row>
        <row r="33">
          <cell r="D33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 CONTRATUAL"/>
      <sheetName val="SALDO sicro"/>
      <sheetName val="previsão (glandio)"/>
      <sheetName val="previsão"/>
      <sheetName val="FM"/>
      <sheetName val="LDS (2)"/>
      <sheetName val="cal transp"/>
      <sheetName val="TP"/>
      <sheetName val="TPSL"/>
      <sheetName val="RP MAN"/>
      <sheetName val="RPM"/>
      <sheetName val="CDSL"/>
      <sheetName val="capa sel"/>
      <sheetName val="RRQ"/>
      <sheetName val="LAMA"/>
      <sheetName val="serv adm"/>
      <sheetName val="RCGPISL"/>
      <sheetName val="CALCULO"/>
      <sheetName val="ISS"/>
      <sheetName val="ISS (atual)"/>
      <sheetName val="CONC"/>
      <sheetName val="LDS"/>
      <sheetName val="RPS"/>
      <sheetName val="LPC"/>
      <sheetName val="ESC"/>
      <sheetName val="LDB"/>
      <sheetName val="CMR"/>
      <sheetName val="CLAG"/>
      <sheetName val="ENR"/>
      <sheetName val="VEÍCULO"/>
      <sheetName val="MOB"/>
      <sheetName val="CM-30"/>
      <sheetName val="RR-1C"/>
      <sheetName val="RL-1C"/>
      <sheetName val="EMULFLEX "/>
      <sheetName val="CAP-20"/>
      <sheetName val="TCCB10"/>
      <sheetName val="TLCB5"/>
      <sheetName val="TLMR"/>
      <sheetName val="TCC4"/>
      <sheetName val="TLMB"/>
      <sheetName val="TLCB10"/>
      <sheetName val="MBUQ"/>
      <sheetName val="DADOS"/>
      <sheetName val="croqui"/>
      <sheetName val="Calendário"/>
      <sheetName val="Mão de Obra"/>
      <sheetName val="CROQUIS"/>
      <sheetName val="MB"/>
      <sheetName val="PATO"/>
      <sheetName val="mat"/>
      <sheetName val="plan1"/>
      <sheetName val="2.2.5.CBUQ"/>
      <sheetName val="2.2.5.PMQ"/>
      <sheetName val="p a t o 99 b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5">
          <cell r="D155">
            <v>480</v>
          </cell>
        </row>
      </sheetData>
      <sheetData sheetId="8" refreshError="1"/>
      <sheetData sheetId="9">
        <row r="37">
          <cell r="M37">
            <v>200</v>
          </cell>
        </row>
        <row r="77">
          <cell r="M77">
            <v>160</v>
          </cell>
        </row>
        <row r="78">
          <cell r="D78">
            <v>160</v>
          </cell>
        </row>
      </sheetData>
      <sheetData sheetId="10">
        <row r="37">
          <cell r="D37">
            <v>100</v>
          </cell>
        </row>
        <row r="76">
          <cell r="D76">
            <v>80</v>
          </cell>
        </row>
      </sheetData>
      <sheetData sheetId="11" refreshError="1"/>
      <sheetData sheetId="12" refreshError="1"/>
      <sheetData sheetId="13">
        <row r="36">
          <cell r="L36">
            <v>49000</v>
          </cell>
        </row>
        <row r="37">
          <cell r="D37">
            <v>1225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2">
          <cell r="I22">
            <v>13416.73</v>
          </cell>
        </row>
      </sheetData>
      <sheetData sheetId="38">
        <row r="24">
          <cell r="I24">
            <v>96111.576000000001</v>
          </cell>
        </row>
      </sheetData>
      <sheetData sheetId="39">
        <row r="25">
          <cell r="I25">
            <v>2736.48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q Roçada - Lote 14"/>
      <sheetName val="Freq roçada"/>
    </sheetNames>
    <definedNames>
      <definedName name="______Rbv1"/>
      <definedName name="___la2"/>
      <definedName name="___TOT1"/>
      <definedName name="___TOT2"/>
      <definedName name="___TOT3"/>
      <definedName name="_c_10"/>
      <definedName name="_Fev1" refersTo="#REF!"/>
      <definedName name="_FEV95"/>
      <definedName name="_JUN96"/>
      <definedName name="_JUN97"/>
      <definedName name="_JUN98"/>
      <definedName name="_MAI97"/>
      <definedName name="_MAI98"/>
      <definedName name="_MAI99"/>
      <definedName name="_tb97" refersTo="#REF!"/>
      <definedName name="_tt1" refersTo="#REF!"/>
      <definedName name="_x_12"/>
      <definedName name="_x_12_1"/>
      <definedName name="_x_3"/>
      <definedName name="AAAAAAAAA" refersTo="#REF!"/>
      <definedName name="aauf"/>
      <definedName name="aauq"/>
      <definedName name="abc" refersTo="#REF!"/>
      <definedName name="Acréscimo" refersTo="#REF!"/>
      <definedName name="AEMUL" refersTo="#REF!"/>
      <definedName name="AESR"/>
      <definedName name="AF" refersTo="#REF!"/>
      <definedName name="AFDD" refersTo="#REF!"/>
      <definedName name="AQCM30" refersTo="#REF!"/>
      <definedName name="AQRM1C" refersTo="#REF!"/>
      <definedName name="AQRR1C" refersTo="#REF!"/>
      <definedName name="AVC" refersTo="#REF!"/>
    </defined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p a t o 99 b"/>
      <sheetName val="sid_ni_5"/>
      <sheetName val="Mão de Obra"/>
      <sheetName val="CROQUIS"/>
      <sheetName val="MB"/>
      <sheetName val="PATO"/>
      <sheetName val="TLCB5"/>
      <sheetName val="TLMR"/>
      <sheetName val="Base"/>
      <sheetName val="Sub-base"/>
      <sheetName val="ququant"/>
      <sheetName val="Calendário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Avanço Físico"/>
      <sheetName val="ISSQN"/>
      <sheetName val="BOLETIM"/>
      <sheetName val="MBUQ AC-BC"/>
      <sheetName val="Transportes"/>
      <sheetName val="Tapa Buraco"/>
      <sheetName val="Limp. Sarj. Meio Fio"/>
      <sheetName val="Limp. Val. Corte"/>
      <sheetName val="Limp. Vala Dren."/>
      <sheetName val="Limp. Descida Dágua"/>
      <sheetName val="Limp. Placa Sinal."/>
      <sheetName val="Rec. Placa Sinal."/>
      <sheetName val="Caiação"/>
      <sheetName val="Roçada Manual"/>
      <sheetName val="Roçada Cap. Colonião"/>
      <sheetName val="Capina Manual"/>
      <sheetName val="Rec. Rev. Motoniv."/>
      <sheetName val="Limp. Ponte"/>
      <sheetName val="Esc. Man. 1ª Cat"/>
      <sheetName val="Esc. Mec. Vala 1ª Cat"/>
      <sheetName val="Contr. veículo"/>
      <sheetName val="Serv. por Adm."/>
      <sheetName val="Inst. Canteiro"/>
      <sheetName val="Mob Desmob"/>
      <sheetName val="REM. PROFUN MECANIZADO"/>
      <sheetName val="ROÇ. MECAN."/>
      <sheetName val="ROÇ. MAN. CC"/>
      <sheetName val="REM. MANUAL"/>
      <sheetName val="PONTE E CAIAÇÃO"/>
      <sheetName val="CORREÇ DEF MBUQ"/>
      <sheetName val="MBUQ"/>
      <sheetName val="ESCAV. MAN. e MEC."/>
      <sheetName val="0000000"/>
      <sheetName val="RECOMP. REVEST. CBUQ Polimero"/>
      <sheetName val="REM. CAM. GRAN-BET"/>
      <sheetName val="REC.MEC.ATER"/>
      <sheetName val="CONCRETO"/>
      <sheetName val="LIMP.DESOB.BUE E ESCAVAÇ."/>
      <sheetName val="Relat. fotogr"/>
      <sheetName val="Relatconsv"/>
      <sheetName val="RECOMP. REVEST. CBUQ"/>
      <sheetName val="CORREC FRESA"/>
      <sheetName val="ENROCAMENTO ARRUM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F__MEDIÇAO"/>
      <sheetName val="Avanço_Físico"/>
      <sheetName val="MBUQ_AC-BC"/>
      <sheetName val="Tapa_Buraco"/>
      <sheetName val="Limp__Sarj__Meio_Fio"/>
      <sheetName val="Limp__Val__Corte"/>
      <sheetName val="Limp__Vala_Dren_"/>
      <sheetName val="Limp__Descida_Dágua"/>
      <sheetName val="Limp__Placa_Sinal_"/>
      <sheetName val="Rec__Placa_Sinal_"/>
      <sheetName val="Roçada_Manual"/>
      <sheetName val="Roçada_Cap__Colonião"/>
      <sheetName val="Capina_Manual"/>
      <sheetName val="Rec__Rev__Motoniv_"/>
      <sheetName val="Limp__Ponte"/>
      <sheetName val="Esc__Man__1ª_Cat"/>
      <sheetName val="Esc__Mec__Vala_1ª_Cat"/>
      <sheetName val="Contr__veículo"/>
      <sheetName val="Serv__por_Adm_"/>
      <sheetName val="Inst__Canteiro"/>
      <sheetName val="Mob_Desmob"/>
      <sheetName val="REM__PROFUN_MECANIZADO"/>
      <sheetName val="ROÇ__MECAN_"/>
      <sheetName val="ROÇ__MAN__CC"/>
      <sheetName val="REM__MANUAL"/>
      <sheetName val="PONTE_E_CAIAÇÃO"/>
      <sheetName val="CORREÇ_DEF_MBUQ"/>
      <sheetName val="ESCAV__MAN__e_MEC_"/>
      <sheetName val="RECOMP__REVEST__CBUQ_Polimero"/>
      <sheetName val="REM__CAM__GRAN-BET"/>
      <sheetName val="REC_MEC_ATER"/>
      <sheetName val="LIMP_DESOB_BUE_E_ESCAVAÇ_"/>
      <sheetName val="Relat__fotogr"/>
      <sheetName val="RECOMP__REVEST__CBUQ"/>
      <sheetName val="CORREC_FRESA"/>
      <sheetName val="ENROCAMENTO_ARRUM_"/>
      <sheetName val="REC_MAN_ATER"/>
      <sheetName val="REV__VEGETAL"/>
      <sheetName val="ENROCAMENTO_JOGADO"/>
      <sheetName val="RECOMP_MANUAL"/>
      <sheetName val="CONCRETO_ciclópico"/>
      <sheetName val="Plan2_(2)"/>
      <sheetName val="dolar"/>
      <sheetName val="Quadro Geral"/>
      <sheetName val="Relação de Pessoal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</sheetNames>
    <sheetDataSet>
      <sheetData sheetId="0">
        <row r="10">
          <cell r="J10">
            <v>0</v>
          </cell>
        </row>
        <row r="39">
          <cell r="J39">
            <v>0</v>
          </cell>
        </row>
        <row r="51">
          <cell r="J51">
            <v>0</v>
          </cell>
        </row>
      </sheetData>
      <sheetData sheetId="1"/>
      <sheetData sheetId="2"/>
      <sheetData sheetId="3"/>
      <sheetData sheetId="4"/>
      <sheetData sheetId="5"/>
      <sheetData sheetId="6">
        <row r="41">
          <cell r="H41">
            <v>233.124</v>
          </cell>
        </row>
        <row r="43">
          <cell r="H43">
            <v>233.124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6">
          <cell r="C116">
            <v>99.58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ROJETO"/>
      <sheetName val="PATO"/>
      <sheetName val="alphaville"/>
      <sheetName val="PACAJUS"/>
      <sheetName val="PQ"/>
      <sheetName val="PSCEGERAL"/>
      <sheetName val="Planilha"/>
      <sheetName val="INDICES"/>
      <sheetName val="Mão de Obra"/>
      <sheetName val="P A T O"/>
      <sheetName val="qorcamentodnerL1"/>
      <sheetName val="8ª MP_BR_459"/>
      <sheetName val="Page 1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RELATÓRIO"/>
      <sheetName val="p a t o 99 b"/>
      <sheetName val="eq"/>
      <sheetName val="mo"/>
      <sheetName val="planilha contratual"/>
      <sheetName val="Assumptions"/>
      <sheetName val="Recmecater"/>
      <sheetName val="RECREV"/>
      <sheetName val="CHE"/>
      <sheetName val="Taludes"/>
      <sheetName val="Trecho"/>
      <sheetName val="transporte dupl pr151"/>
      <sheetName val="TCB5"/>
      <sheetName val="sid_ni_5"/>
      <sheetName val="Fresagem e Remendos profundos"/>
      <sheetName val="Hora Máquina1"/>
      <sheetName val="plmuseu"/>
      <sheetName val="Consulto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Calc"/>
      <sheetName val="Composições"/>
      <sheetName val="Serviços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INVENTÁRIO"/>
      <sheetName val="PLANEJAMENTO CONSERVA"/>
      <sheetName val="COMPOSIÇÕES UNITÁRIAS"/>
      <sheetName val="ROÇADA"/>
      <sheetName val="PROPOSTA"/>
      <sheetName val="PROPOSTA TESTE"/>
      <sheetName val="VALORES RECEBIMENTO"/>
      <sheetName val="UNITÁRIOS BATAGUASSU"/>
      <sheetName val="EROSOES"/>
      <sheetName val="REMENDO"/>
      <sheetName val="MBUF"/>
      <sheetName val="TLCB5"/>
      <sheetName val="TLMR"/>
      <sheetName val="TLCB10"/>
      <sheetName val="TLCC4"/>
      <sheetName val="TCCC4"/>
      <sheetName val="TCCB10"/>
      <sheetName val="TLMB"/>
      <sheetName val="PLANEJAMENTO GERAL_PROPOSTO_rev"/>
      <sheetName val="compos1"/>
      <sheetName val="CCusto"/>
      <sheetName val="DG"/>
    </sheetNames>
    <sheetDataSet>
      <sheetData sheetId="0"/>
      <sheetData sheetId="1"/>
      <sheetData sheetId="2"/>
      <sheetData sheetId="3">
        <row r="212">
          <cell r="E212">
            <v>2723457.19</v>
          </cell>
        </row>
      </sheetData>
      <sheetData sheetId="4"/>
      <sheetData sheetId="5">
        <row r="3">
          <cell r="B3" t="str">
            <v>BR-262/MS</v>
          </cell>
        </row>
      </sheetData>
      <sheetData sheetId="6"/>
      <sheetData sheetId="7"/>
      <sheetData sheetId="8">
        <row r="10">
          <cell r="P10">
            <v>3.6</v>
          </cell>
        </row>
        <row r="11">
          <cell r="P11">
            <v>128</v>
          </cell>
          <cell r="S11">
            <v>1.3154999999999999</v>
          </cell>
        </row>
        <row r="12">
          <cell r="S12">
            <v>2.2000000000000002</v>
          </cell>
        </row>
        <row r="14">
          <cell r="P14">
            <v>57.15</v>
          </cell>
          <cell r="S14">
            <v>4.0000000000000002E-4</v>
          </cell>
        </row>
        <row r="16">
          <cell r="S16">
            <v>1.02</v>
          </cell>
        </row>
        <row r="17">
          <cell r="S17">
            <v>1.1655</v>
          </cell>
        </row>
        <row r="20">
          <cell r="S20">
            <v>3.3999999999999998E-3</v>
          </cell>
        </row>
        <row r="21">
          <cell r="S21">
            <v>7.6E-3</v>
          </cell>
        </row>
        <row r="22">
          <cell r="S22">
            <v>1.6999999999999999E-3</v>
          </cell>
        </row>
        <row r="24">
          <cell r="S24">
            <v>1.1000000000000001E-3</v>
          </cell>
        </row>
      </sheetData>
      <sheetData sheetId="9">
        <row r="10">
          <cell r="P10">
            <v>3.6</v>
          </cell>
        </row>
      </sheetData>
      <sheetData sheetId="10"/>
      <sheetData sheetId="11">
        <row r="10">
          <cell r="C10">
            <v>846.85499999999979</v>
          </cell>
        </row>
      </sheetData>
      <sheetData sheetId="12">
        <row r="10">
          <cell r="C10">
            <v>846.85499999999979</v>
          </cell>
        </row>
      </sheetData>
      <sheetData sheetId="13"/>
      <sheetData sheetId="14">
        <row r="22">
          <cell r="I22">
            <v>803721.02399999998</v>
          </cell>
        </row>
      </sheetData>
      <sheetData sheetId="15">
        <row r="22">
          <cell r="I22">
            <v>803721.02399999998</v>
          </cell>
        </row>
      </sheetData>
      <sheetData sheetId="16">
        <row r="27">
          <cell r="I27">
            <v>1574.9397000000001</v>
          </cell>
        </row>
        <row r="29">
          <cell r="I29">
            <v>55.116</v>
          </cell>
        </row>
      </sheetData>
      <sheetData sheetId="17">
        <row r="29">
          <cell r="I29">
            <v>55.116</v>
          </cell>
        </row>
      </sheetData>
      <sheetData sheetId="18">
        <row r="33">
          <cell r="H33">
            <v>231.8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 Financeiro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Medição"/>
      <sheetName val="RESUMO"/>
      <sheetName val="Produção x Medição"/>
      <sheetName val="Orçamento"/>
      <sheetName val="PT"/>
      <sheetName val="TRANSP"/>
      <sheetName val="TCB5"/>
      <sheetName val="Mat"/>
      <sheetName val="ficha medição"/>
      <sheetName val="PLANILHA ATUALIZADA"/>
      <sheetName val="RELATA"/>
      <sheetName val="LISTAGEM"/>
      <sheetName val="workings1"/>
      <sheetName val="LMC"/>
      <sheetName val="SUPRIMIDOS"/>
      <sheetName val="COMPARATIVO"/>
      <sheetName val="ana_paula"/>
      <sheetName val="Planilha2"/>
      <sheetName val="CONT_ITEM"/>
      <sheetName val="Planilha1"/>
      <sheetName val="Planilha3"/>
      <sheetName val="Planilha4"/>
      <sheetName val="Planilha5"/>
      <sheetName val="Planilha6"/>
      <sheetName val="Planilha7"/>
      <sheetName val="Planilha8"/>
      <sheetName val="RESUMO_ESTOQUE"/>
      <sheetName val="memória bueiros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Carimbo de Nota"/>
      <sheetName val="Fresagem de Pista Ago-98"/>
      <sheetName val="COMPOS1"/>
      <sheetName val="Custo da Imprimação"/>
      <sheetName val="Custo da Pintura de Ligação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RESUMO_AUT1"/>
      <sheetName val="Resumo Financeiro"/>
      <sheetName val=""/>
      <sheetName val="RP-1 SB (3)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OSTO"/>
      <sheetName val="7CONT FIN"/>
      <sheetName val="DG"/>
      <sheetName val="Resumo Geral"/>
      <sheetName val="BD"/>
      <sheetName val="TABELAS"/>
      <sheetName val="Read Me!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Planilha orçamentária da PMJ"/>
      <sheetName val="NF 131"/>
      <sheetName val="Imai03"/>
      <sheetName val="DIPRVS12"/>
      <sheetName val="PROJETO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Relatório-1ª_med_"/>
      <sheetName val="ANALISES.XLS"/>
      <sheetName val="H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  <sheetName val="PRO_08"/>
      <sheetName val="memória de calculo_liquid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Carimbo de Nota"/>
      <sheetName val="Fresagem de Pista Ago-98"/>
      <sheetName val="ROSTO"/>
      <sheetName val="7CONT FIN"/>
      <sheetName val="DG"/>
      <sheetName val="P3"/>
      <sheetName val="PLANILHA ATUALIZADA"/>
      <sheetName val="Auxiliar"/>
      <sheetName val="RELATA"/>
      <sheetName val="Conc 20"/>
      <sheetName val="CRON.NOVO.ARIPUANA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Quadro + Gráfico"/>
      <sheetName val="RELATA"/>
      <sheetName val="Proposta"/>
      <sheetName val="Cálculo"/>
      <sheetName val="memória de calculo_liquida"/>
      <sheetName val="Preços"/>
      <sheetName val="Desp. Apoio"/>
      <sheetName val="Fresagem de Pista Ago-98"/>
      <sheetName val="Carimbo de Nota"/>
      <sheetName val="Conc 20"/>
      <sheetName val="CRON.NOVO.ARIPUANA"/>
      <sheetName val="PRO_0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Imai03"/>
      <sheetName val="NF 131"/>
      <sheetName val="PROJETO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OFIC"/>
      <sheetName val="BODE"/>
      <sheetName val="RO"/>
      <sheetName val="ESTORNO"/>
      <sheetName val="RAFO"/>
      <sheetName val="FOTOS"/>
      <sheetName val="REL"/>
      <sheetName val="FAUTO"/>
      <sheetName val="LEVANTAMENTO"/>
      <sheetName val="RPS"/>
      <sheetName val="CANTAUTO"/>
      <sheetName val="DIÁRIO"/>
      <sheetName val="SERENCCAM"/>
      <sheetName val="TBF"/>
      <sheetName val="CDF"/>
      <sheetName val="RP brita"/>
      <sheetName val="TSS"/>
      <sheetName val="QTD SERV"/>
      <sheetName val="transcon"/>
      <sheetName val="TRANSP"/>
      <sheetName val="LIMP SARJ"/>
      <sheetName val="LIMP DA"/>
      <sheetName val="ROÇMAN"/>
      <sheetName val="ROÇCOL"/>
      <sheetName val="ROÇMEC"/>
      <sheetName val="CAPMAN"/>
      <sheetName val="CAIAÇÃO"/>
      <sheetName val="LIMP PTE"/>
      <sheetName val="LIMP BU"/>
      <sheetName val="DESOBU"/>
      <sheetName val="RMATER"/>
      <sheetName val="RMECATER"/>
      <sheetName val="ENROC"/>
      <sheetName val="ESC MAN"/>
      <sheetName val="CONCR"/>
      <sheetName val="FORMA"/>
      <sheetName val="REAT APIL"/>
      <sheetName val="REC.G.CORPO"/>
      <sheetName val="REN SINAL"/>
      <sheetName val="RECREV"/>
      <sheetName val="CDQ"/>
      <sheetName val="TBQ"/>
      <sheetName val="ISS"/>
    </sheetNames>
    <sheetDataSet>
      <sheetData sheetId="0"/>
      <sheetData sheetId="1"/>
      <sheetData sheetId="2"/>
      <sheetData sheetId="3">
        <row r="96">
          <cell r="AB96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5.CBUQ"/>
      <sheetName val="5.2.9.RemMatBetum"/>
      <sheetName val="5.3.0.EscavavSoloSemEsgot."/>
      <sheetName val="5.3.1.Escoram"/>
      <sheetName val="5.3.1.Andaimes"/>
      <sheetName val="5.3.3.Concreto15"/>
      <sheetName val="5.3.3.Concreto18"/>
      <sheetName val="5.3.3.ConcretoProjet"/>
      <sheetName val="5.5.5.Aço"/>
      <sheetName val="5.3.3.Forma"/>
      <sheetName val="5.3.9.AcabPedreiro"/>
      <sheetName val="5.3.9.JateamAreia"/>
      <sheetName val="5.3.9.Apicoamento"/>
      <sheetName val="5.3.9.CorteEstConcreto"/>
      <sheetName val="5.3.9.DemEstrConcret"/>
      <sheetName val="7.2.9.Aquis.Mat.Bet. 59ªMP-REV"/>
      <sheetName val="alteração"/>
      <sheetName val="plmuseu"/>
      <sheetName val="comp_completa"/>
      <sheetName val="serviços digitado"/>
    </sheetNames>
    <sheetDataSet>
      <sheetData sheetId="0"/>
      <sheetData sheetId="1"/>
      <sheetData sheetId="2"/>
      <sheetData sheetId="3"/>
      <sheetData sheetId="4"/>
      <sheetData sheetId="5">
        <row r="48">
          <cell r="L48">
            <v>47101.5</v>
          </cell>
        </row>
      </sheetData>
      <sheetData sheetId="6">
        <row r="30">
          <cell r="J30">
            <v>86.04498000000001</v>
          </cell>
        </row>
        <row r="39">
          <cell r="O39">
            <v>2458.4279999999999</v>
          </cell>
        </row>
      </sheetData>
      <sheetData sheetId="7">
        <row r="43">
          <cell r="J43">
            <v>225.33681599999997</v>
          </cell>
        </row>
      </sheetData>
      <sheetData sheetId="8">
        <row r="49">
          <cell r="L49">
            <v>408.01151999999996</v>
          </cell>
        </row>
      </sheetData>
      <sheetData sheetId="9">
        <row r="49">
          <cell r="I49">
            <v>1.245527184</v>
          </cell>
        </row>
      </sheetData>
      <sheetData sheetId="10">
        <row r="48">
          <cell r="L48">
            <v>1751.3760000000002</v>
          </cell>
        </row>
      </sheetData>
      <sheetData sheetId="11">
        <row r="117">
          <cell r="I117">
            <v>3300.0500000000006</v>
          </cell>
        </row>
      </sheetData>
      <sheetData sheetId="12">
        <row r="55">
          <cell r="I55">
            <v>846.4</v>
          </cell>
        </row>
      </sheetData>
      <sheetData sheetId="13">
        <row r="52">
          <cell r="I52">
            <v>4</v>
          </cell>
        </row>
      </sheetData>
      <sheetData sheetId="14">
        <row r="56">
          <cell r="K56">
            <v>26663.5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Planilha PI+R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9.RemMatBetum"/>
      <sheetName val="5.3.0.EscavavSoloSemEsgot."/>
      <sheetName val="5.3.1.Escoram"/>
      <sheetName val="5.3.1.Andaimes"/>
      <sheetName val="5.3.9.JateamAreia"/>
      <sheetName val="5.3.9.Apicoamento"/>
      <sheetName val="5.3.9.CorteEstConcreto"/>
      <sheetName val="5.3.9.DemEstrConcret"/>
      <sheetName val="7.2.9.Aquis.Mat.Bet. 59ªMP-REV"/>
      <sheetName val="2.2.2.SUB_BASE_SEG"/>
      <sheetName val="2.2.0.Regularizacao"/>
      <sheetName val="2.2.2.BASESEG30%ARE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0">
          <cell r="J30">
            <v>199.13264000000001</v>
          </cell>
        </row>
      </sheetData>
      <sheetData sheetId="8" refreshError="1">
        <row r="43">
          <cell r="J43">
            <v>265.19196000000005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BOLETIM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LIMP PLACA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 CAIAÇÃO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RELATORIO_1"/>
      <sheetName val="RELATORIO_2"/>
      <sheetName val="PLUVIOMETRIA_2ª"/>
      <sheetName val="TAPA_BUR_MBUF_MAN_5ª_MP_"/>
      <sheetName val="TAPA_BUR_MBUF_REC_5ª_MP"/>
      <sheetName val="REMENDO_PROF_MAN_3ª_MP"/>
      <sheetName val="REM__PROF_REC_MBUF_5ª_MP"/>
      <sheetName val="REMENDO_PROF_MBUQ_5ª_MP"/>
      <sheetName val="REC_com_MBUF_MAN_3ª"/>
      <sheetName val="REC_com_MBUF_REC_3ª_"/>
      <sheetName val="FRESA_MAN"/>
      <sheetName val="CORREÇÃO_"/>
      <sheetName val="_CONCRETO_CIM_5ªMP_"/>
      <sheetName val="_FORMA5ª_"/>
      <sheetName val="_GUARDA_CORPO"/>
      <sheetName val="ESCAV_MECAN"/>
      <sheetName val="RECOMPOSIÇÃO_MEC__ATERRO_5ª_MP"/>
      <sheetName val="ENROCAMENTO_5ª"/>
      <sheetName val="LIMP_SARJ_M_FIO_(5ª)"/>
      <sheetName val="LIMP_DESC__ÁGUA_5ª_"/>
      <sheetName val="LIMP_DE_PONTE_"/>
      <sheetName val="_LIMP_DE_VALA_DE_DREN_"/>
      <sheetName val="DESOBSTRUÇÃO_DE_BUEIRO_"/>
      <sheetName val="LIMP_PLACA"/>
      <sheetName val="_RECOMP_PLACA"/>
      <sheetName val="_REMOÇÃO_DE_MAN__DE_BARREIRA_"/>
      <sheetName val="_REM_DE_MAN__DE_mat_bet"/>
      <sheetName val="_REM_DE_MEC__DE_mat_bet_"/>
      <sheetName val="_ROÇ_MAN_(5ª)"/>
      <sheetName val="_ROÇ_COL_(5ª)"/>
      <sheetName val="_ROÇ_MEC(4ª)"/>
      <sheetName val="CAPINA_(estourou)"/>
      <sheetName val="_CAIAÇÃO"/>
      <sheetName val="QUANT_SERV_MAN_(4ª)"/>
      <sheetName val="QUANT_SERV_REC_I(5ª)"/>
      <sheetName val="mom__total_"/>
      <sheetName val="_TRANSPORTE_MAN_5ª"/>
      <sheetName val="CORREÇÃO_DA_TERCEIRA_MEDIÇÃO"/>
      <sheetName val="_TRANSPORTE_REC(5ª)"/>
      <sheetName val="FRESAGEM_(REL)58"/>
      <sheetName val="CORR_DEF_MBUF_MAN(REL)"/>
      <sheetName val="RECOMPOS__REV_CBUF(rel)_MAN"/>
      <sheetName val="RECOMPOS__REV_CBUF(rel)REC_3ª"/>
      <sheetName val="TAPA_BUR_MBUF(rel)_5ªman"/>
      <sheetName val="TAPA_BUR_MBUF(rel)_3ªrec"/>
      <sheetName val="REM_PROF_Q_REC(rel)_OK"/>
      <sheetName val="REM_PROF_FRIO_REC(rel)"/>
      <sheetName val="CORR_DEF_MBUQ(rel)"/>
      <sheetName val="CAIAÇÃO_(rel)"/>
      <sheetName val="GUARDA_CORPO_(rel)n"/>
      <sheetName val="RECOMPOS__REV_CBUQ(relat)"/>
      <sheetName val="CONCR_CIM_(rel)_5ª"/>
      <sheetName val="FORMA_(rel)_5ª"/>
      <sheetName val="RECOMPOSIÇÃO_DE_ATERRO"/>
      <sheetName val="LIMP_DE_VALA_DE_DREN__(rel)N"/>
      <sheetName val="LIMP_DE_DESCIDA_REL__"/>
      <sheetName val="DESOBSTRUÇÃO_DE_BUEIRO_(REL)"/>
      <sheetName val="LIMP_DE_PONTE"/>
      <sheetName val="ROÇ_MAN_(rel)5ª"/>
      <sheetName val="ROÇ_COL_(rel)4ª"/>
      <sheetName val="LIMP_SARJ_M_FIO(rel)"/>
      <sheetName val="REM__PROF_MBUF_MAN(rel)"/>
      <sheetName val="REM__PROF_MBUF_REC(rel)_"/>
      <sheetName val="REC_FAIXA_DOM(4ª)"/>
      <sheetName val="RO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I36">
            <v>103.46400000000001</v>
          </cell>
          <cell r="M36">
            <v>79121.7</v>
          </cell>
          <cell r="N36">
            <v>0</v>
          </cell>
        </row>
        <row r="38">
          <cell r="O38" t="str">
            <v>ENG.º NILO FLEURY DIAS</v>
          </cell>
        </row>
      </sheetData>
      <sheetData sheetId="7">
        <row r="36">
          <cell r="I36">
            <v>49.832999999999998</v>
          </cell>
        </row>
      </sheetData>
      <sheetData sheetId="8">
        <row r="39">
          <cell r="K39">
            <v>0</v>
          </cell>
          <cell r="L39">
            <v>0</v>
          </cell>
          <cell r="M39">
            <v>0</v>
          </cell>
          <cell r="R39">
            <v>0</v>
          </cell>
        </row>
      </sheetData>
      <sheetData sheetId="9">
        <row r="39">
          <cell r="K39">
            <v>32.909999999999997</v>
          </cell>
          <cell r="L39">
            <v>131.65600000000001</v>
          </cell>
          <cell r="M39">
            <v>164.56</v>
          </cell>
        </row>
      </sheetData>
      <sheetData sheetId="10">
        <row r="39">
          <cell r="K39">
            <v>33.69</v>
          </cell>
          <cell r="L39">
            <v>134.75399999999999</v>
          </cell>
          <cell r="M39">
            <v>168.44</v>
          </cell>
          <cell r="S39">
            <v>0</v>
          </cell>
        </row>
      </sheetData>
      <sheetData sheetId="11">
        <row r="36">
          <cell r="I36">
            <v>0</v>
          </cell>
          <cell r="M36">
            <v>0</v>
          </cell>
          <cell r="O36">
            <v>0</v>
          </cell>
        </row>
      </sheetData>
      <sheetData sheetId="12">
        <row r="36">
          <cell r="I36">
            <v>0</v>
          </cell>
          <cell r="M36">
            <v>0</v>
          </cell>
        </row>
      </sheetData>
      <sheetData sheetId="13">
        <row r="36">
          <cell r="I36">
            <v>0</v>
          </cell>
          <cell r="L36">
            <v>0</v>
          </cell>
        </row>
      </sheetData>
      <sheetData sheetId="14">
        <row r="43">
          <cell r="J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5">
        <row r="27">
          <cell r="I27">
            <v>20.56</v>
          </cell>
          <cell r="M27">
            <v>0</v>
          </cell>
          <cell r="N27">
            <v>0</v>
          </cell>
        </row>
      </sheetData>
      <sheetData sheetId="16">
        <row r="27">
          <cell r="H27">
            <v>115.4</v>
          </cell>
          <cell r="L27">
            <v>0</v>
          </cell>
        </row>
      </sheetData>
      <sheetData sheetId="17">
        <row r="27">
          <cell r="I27">
            <v>0</v>
          </cell>
          <cell r="J27">
            <v>0</v>
          </cell>
          <cell r="K27">
            <v>0</v>
          </cell>
        </row>
      </sheetData>
      <sheetData sheetId="18">
        <row r="27">
          <cell r="I27">
            <v>120</v>
          </cell>
        </row>
      </sheetData>
      <sheetData sheetId="19">
        <row r="27">
          <cell r="I27">
            <v>149.17500000000001</v>
          </cell>
        </row>
      </sheetData>
      <sheetData sheetId="20">
        <row r="27">
          <cell r="I27">
            <v>149.17500000000001</v>
          </cell>
        </row>
      </sheetData>
      <sheetData sheetId="21">
        <row r="27">
          <cell r="I27">
            <v>120</v>
          </cell>
        </row>
      </sheetData>
      <sheetData sheetId="22">
        <row r="29">
          <cell r="I29">
            <v>3710</v>
          </cell>
        </row>
      </sheetData>
      <sheetData sheetId="23">
        <row r="29">
          <cell r="I29">
            <v>150</v>
          </cell>
        </row>
      </sheetData>
      <sheetData sheetId="24">
        <row r="29">
          <cell r="I29">
            <v>120</v>
          </cell>
        </row>
      </sheetData>
      <sheetData sheetId="25">
        <row r="29">
          <cell r="I29">
            <v>0</v>
          </cell>
        </row>
      </sheetData>
      <sheetData sheetId="26">
        <row r="29">
          <cell r="I29">
            <v>0</v>
          </cell>
        </row>
      </sheetData>
      <sheetData sheetId="27">
        <row r="37">
          <cell r="F37">
            <v>0</v>
          </cell>
        </row>
      </sheetData>
      <sheetData sheetId="28">
        <row r="37">
          <cell r="F37">
            <v>0</v>
          </cell>
        </row>
      </sheetData>
      <sheetData sheetId="29">
        <row r="27">
          <cell r="I27">
            <v>0</v>
          </cell>
        </row>
      </sheetData>
      <sheetData sheetId="30">
        <row r="27">
          <cell r="I27">
            <v>0</v>
          </cell>
        </row>
      </sheetData>
      <sheetData sheetId="31">
        <row r="27">
          <cell r="I27">
            <v>0</v>
          </cell>
        </row>
      </sheetData>
      <sheetData sheetId="32">
        <row r="29">
          <cell r="I29">
            <v>7</v>
          </cell>
        </row>
      </sheetData>
      <sheetData sheetId="33">
        <row r="27">
          <cell r="I27">
            <v>2</v>
          </cell>
        </row>
      </sheetData>
      <sheetData sheetId="34">
        <row r="27">
          <cell r="I27">
            <v>0</v>
          </cell>
        </row>
      </sheetData>
      <sheetData sheetId="35">
        <row r="27">
          <cell r="I27">
            <v>0</v>
          </cell>
        </row>
      </sheetData>
      <sheetData sheetId="36">
        <row r="27">
          <cell r="I27">
            <v>0</v>
          </cell>
        </row>
      </sheetData>
      <sheetData sheetId="37">
        <row r="14">
          <cell r="D14">
            <v>103.46400000000001</v>
          </cell>
          <cell r="F14">
            <v>0</v>
          </cell>
          <cell r="G14">
            <v>0</v>
          </cell>
          <cell r="H14">
            <v>0</v>
          </cell>
        </row>
      </sheetData>
      <sheetData sheetId="38">
        <row r="14">
          <cell r="D14">
            <v>49.832999999999998</v>
          </cell>
          <cell r="E14">
            <v>0</v>
          </cell>
          <cell r="F14">
            <v>333</v>
          </cell>
          <cell r="G14">
            <v>266.40999999999997</v>
          </cell>
          <cell r="H14">
            <v>0</v>
          </cell>
          <cell r="I14">
            <v>82.742999999999995</v>
          </cell>
          <cell r="O14">
            <v>0</v>
          </cell>
        </row>
      </sheetData>
      <sheetData sheetId="39"/>
      <sheetData sheetId="40">
        <row r="14">
          <cell r="K14">
            <v>15070.118910000001</v>
          </cell>
        </row>
        <row r="24">
          <cell r="K24">
            <v>12428.095680000002</v>
          </cell>
        </row>
        <row r="36">
          <cell r="K36">
            <v>466.48647045000001</v>
          </cell>
        </row>
      </sheetData>
      <sheetData sheetId="41"/>
      <sheetData sheetId="42"/>
      <sheetData sheetId="43">
        <row r="46">
          <cell r="G46">
            <v>7588.7929999999978</v>
          </cell>
          <cell r="H46">
            <v>396.67699999999991</v>
          </cell>
          <cell r="J46">
            <v>9520.2479999999996</v>
          </cell>
        </row>
      </sheetData>
      <sheetData sheetId="44"/>
      <sheetData sheetId="45">
        <row r="10">
          <cell r="H10">
            <v>0</v>
          </cell>
        </row>
        <row r="11">
          <cell r="I11">
            <v>0</v>
          </cell>
        </row>
        <row r="12">
          <cell r="H12">
            <v>0</v>
          </cell>
        </row>
        <row r="13">
          <cell r="I13">
            <v>0</v>
          </cell>
        </row>
        <row r="14">
          <cell r="H14">
            <v>0</v>
          </cell>
        </row>
        <row r="15">
          <cell r="I15">
            <v>0</v>
          </cell>
        </row>
        <row r="75">
          <cell r="D75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  <sheetData sheetId="46"/>
      <sheetData sheetId="47">
        <row r="56">
          <cell r="H56">
            <v>147799.59999999998</v>
          </cell>
          <cell r="R56">
            <v>103.46400000000001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44">
          <cell r="G44">
            <v>6.4460678985818651</v>
          </cell>
          <cell r="H44">
            <v>0</v>
          </cell>
          <cell r="Q44">
            <v>0</v>
          </cell>
        </row>
      </sheetData>
      <sheetData sheetId="72"/>
      <sheetData sheetId="73">
        <row r="27">
          <cell r="I27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2.2.5.CBUQ"/>
      <sheetName val="2.2.5.PMQ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Viaduto S. Pompeu"/>
      <sheetName val="CPV"/>
      <sheetName val="Planejado"/>
      <sheetName val="Teor"/>
      <sheetName val="Mat."/>
      <sheetName val="M.O."/>
      <sheetName val="Preços"/>
      <sheetName val="DG"/>
      <sheetName val="Medição (2"/>
      <sheetName val="Medição Completa"/>
      <sheetName val="PROJETO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Financeiro"/>
      <sheetName val="QuQuant"/>
      <sheetName val="RESUMO CD"/>
      <sheetName val="1- BANCO DE DADOS MOB-DESM"/>
      <sheetName val="AVANÇO FÍSICO"/>
      <sheetName val="Anex. II Plan.A"/>
      <sheetName val="Anex. III Plan.B"/>
      <sheetName val="Anex IX Enc  Soc B"/>
      <sheetName val="Anex V Plan. Equipam."/>
      <sheetName val="Anex VI Fornec. Div"/>
      <sheetName val="FRETE"/>
      <sheetName val="Parametros"/>
      <sheetName val="Indices"/>
      <sheetName val="medicao"/>
      <sheetName val="Re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compos1"/>
      <sheetName val="PU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  <cell r="AA9" t="str">
            <v xml:space="preserve">DEPARTAMENTO NACIONAL DE INFRA-ESTRUTURA DE TRANSPORTES            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4">
          <cell r="AA14" t="str">
            <v>OF. N. 020/2002                                          LAGES  -  SANTA CATARINA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  <cell r="AA15" t="str">
            <v xml:space="preserve">                                                                   DATA:     12  DE MARCO  2002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  <cell r="AA17" t="str">
            <v>Prezado Senhor: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1">
          <cell r="S41" t="str">
            <v>CERTIFICO QUE O(S) SERVIÇO(S) ACIMA DISCRIMINADOS FOI(FORAM) EFETUADO(S):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T45" t="str">
            <v>EM, 01/03/2002</v>
          </cell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S50" t="str">
            <v>_______________________          ____________________________    _________________________</v>
          </cell>
          <cell r="AA50" t="str">
            <v xml:space="preserve">  ENG. IZALDO CARLOS KONDLATSCH</v>
          </cell>
        </row>
        <row r="51">
          <cell r="S51" t="str">
            <v>ENG. GERVASIO MARCINICHEN               ENG. IZALDO CARLOS KONDLATSCH       ENG . WAGNER  FERNANDO FABRE</v>
          </cell>
          <cell r="AA51" t="str">
            <v xml:space="preserve">  FLORIANÓPOLIS/SC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SNV"/>
      <sheetName val="imagens"/>
      <sheetName val="LEGENDAS"/>
      <sheetName val="VDM"/>
      <sheetName val="PERFIS_MT"/>
      <sheetName val="CLASSE"/>
      <sheetName val="SH Manual"/>
      <sheetName val="Sinalização Vertical"/>
      <sheetName val="Tachas e Tachões"/>
      <sheetName val="SH Mecânica"/>
      <sheetName val="Defensas"/>
      <sheetName val="Pórticos"/>
      <sheetName val="Curvas Tratamento"/>
    </sheetNames>
    <sheetDataSet>
      <sheetData sheetId="0">
        <row r="2">
          <cell r="B2">
            <v>70000</v>
          </cell>
          <cell r="R2" t="str">
            <v>A-1000</v>
          </cell>
          <cell r="S2">
            <v>152</v>
          </cell>
          <cell r="T2" t="str">
            <v>3.00 x 1.50</v>
          </cell>
          <cell r="U2">
            <v>4.5</v>
          </cell>
        </row>
        <row r="3">
          <cell r="R3" t="str">
            <v>A-1001</v>
          </cell>
          <cell r="S3">
            <v>153</v>
          </cell>
          <cell r="T3" t="str">
            <v>3.00 x 1.50</v>
          </cell>
          <cell r="U3">
            <v>4.5</v>
          </cell>
        </row>
        <row r="4">
          <cell r="R4" t="str">
            <v>A-1002</v>
          </cell>
          <cell r="S4">
            <v>154</v>
          </cell>
          <cell r="T4" t="str">
            <v>3.00 x 1.50</v>
          </cell>
          <cell r="U4">
            <v>4.5</v>
          </cell>
        </row>
        <row r="5">
          <cell r="R5" t="str">
            <v>A-1003</v>
          </cell>
          <cell r="S5">
            <v>155</v>
          </cell>
          <cell r="T5" t="str">
            <v>3.00 x 1.50</v>
          </cell>
          <cell r="U5">
            <v>4.5</v>
          </cell>
        </row>
        <row r="6">
          <cell r="R6" t="str">
            <v>A-10b</v>
          </cell>
          <cell r="S6">
            <v>15</v>
          </cell>
          <cell r="T6" t="str">
            <v>L=1.00</v>
          </cell>
          <cell r="U6">
            <v>1</v>
          </cell>
        </row>
        <row r="7">
          <cell r="R7" t="str">
            <v>A-11a</v>
          </cell>
          <cell r="S7">
            <v>16</v>
          </cell>
          <cell r="T7" t="str">
            <v>L=1.00</v>
          </cell>
          <cell r="U7">
            <v>1</v>
          </cell>
        </row>
        <row r="8">
          <cell r="R8" t="str">
            <v>A-11b</v>
          </cell>
          <cell r="S8">
            <v>17</v>
          </cell>
          <cell r="T8" t="str">
            <v>L=1.00</v>
          </cell>
          <cell r="U8">
            <v>1</v>
          </cell>
        </row>
        <row r="9">
          <cell r="R9" t="str">
            <v>A-12</v>
          </cell>
          <cell r="S9">
            <v>18</v>
          </cell>
          <cell r="T9" t="str">
            <v>L=1.00</v>
          </cell>
          <cell r="U9">
            <v>1</v>
          </cell>
        </row>
        <row r="10">
          <cell r="R10" t="str">
            <v>A-12-250</v>
          </cell>
          <cell r="S10">
            <v>99</v>
          </cell>
          <cell r="T10" t="str">
            <v>2.00 x 2.50</v>
          </cell>
          <cell r="U10">
            <v>5</v>
          </cell>
        </row>
        <row r="11">
          <cell r="R11" t="str">
            <v>A-12-500</v>
          </cell>
          <cell r="S11">
            <v>100</v>
          </cell>
          <cell r="T11" t="str">
            <v>2.00 x 2.50</v>
          </cell>
          <cell r="U11">
            <v>5</v>
          </cell>
        </row>
        <row r="12">
          <cell r="R12" t="str">
            <v>A-13a</v>
          </cell>
          <cell r="S12">
            <v>19</v>
          </cell>
          <cell r="T12" t="str">
            <v>L=1.00</v>
          </cell>
          <cell r="U12">
            <v>1</v>
          </cell>
        </row>
        <row r="13">
          <cell r="R13" t="str">
            <v>A-13b</v>
          </cell>
          <cell r="S13">
            <v>20</v>
          </cell>
          <cell r="T13" t="str">
            <v>L=1.00</v>
          </cell>
          <cell r="U13">
            <v>1</v>
          </cell>
        </row>
        <row r="14">
          <cell r="R14" t="str">
            <v>A-14</v>
          </cell>
          <cell r="S14">
            <v>21</v>
          </cell>
          <cell r="T14" t="str">
            <v>L=1.00</v>
          </cell>
          <cell r="U14">
            <v>1</v>
          </cell>
        </row>
        <row r="15">
          <cell r="R15" t="str">
            <v>A-17</v>
          </cell>
          <cell r="S15">
            <v>22</v>
          </cell>
          <cell r="T15" t="str">
            <v>L=1.00</v>
          </cell>
          <cell r="U15">
            <v>1</v>
          </cell>
        </row>
        <row r="16">
          <cell r="R16" t="str">
            <v>A-18-100</v>
          </cell>
          <cell r="S16">
            <v>101</v>
          </cell>
          <cell r="T16" t="str">
            <v>2.00 x 2.50</v>
          </cell>
          <cell r="U16">
            <v>5</v>
          </cell>
        </row>
        <row r="17">
          <cell r="R17" t="str">
            <v>A-18-100U</v>
          </cell>
          <cell r="S17">
            <v>102</v>
          </cell>
          <cell r="T17" t="str">
            <v>1.20 x 1.50</v>
          </cell>
          <cell r="U17">
            <v>1.7999999999999998</v>
          </cell>
        </row>
        <row r="18">
          <cell r="R18" t="str">
            <v>A-18-150</v>
          </cell>
          <cell r="S18">
            <v>103</v>
          </cell>
          <cell r="T18" t="str">
            <v>2.00 x 2.50</v>
          </cell>
          <cell r="U18">
            <v>5</v>
          </cell>
        </row>
        <row r="19">
          <cell r="R19" t="str">
            <v>A-18-250</v>
          </cell>
          <cell r="S19">
            <v>104</v>
          </cell>
          <cell r="T19" t="str">
            <v>2.00 x 2.50</v>
          </cell>
          <cell r="U19">
            <v>5</v>
          </cell>
        </row>
        <row r="20">
          <cell r="R20" t="str">
            <v>A-18-250U</v>
          </cell>
          <cell r="S20">
            <v>105</v>
          </cell>
          <cell r="T20" t="str">
            <v>1.20 x 1.50</v>
          </cell>
          <cell r="U20">
            <v>1.7999999999999998</v>
          </cell>
        </row>
        <row r="21">
          <cell r="R21" t="str">
            <v>A-18-500</v>
          </cell>
          <cell r="S21">
            <v>106</v>
          </cell>
          <cell r="T21" t="str">
            <v>2.00 x 2.50</v>
          </cell>
          <cell r="U21">
            <v>5</v>
          </cell>
        </row>
        <row r="22">
          <cell r="R22" t="str">
            <v>A-18-D</v>
          </cell>
          <cell r="S22">
            <v>107</v>
          </cell>
          <cell r="T22" t="str">
            <v>2.00 x 2.50</v>
          </cell>
          <cell r="U22">
            <v>5</v>
          </cell>
        </row>
        <row r="23">
          <cell r="R23" t="str">
            <v>A-18-E</v>
          </cell>
          <cell r="S23">
            <v>108</v>
          </cell>
          <cell r="T23" t="str">
            <v>2.00 x 2.50</v>
          </cell>
          <cell r="U23">
            <v>5</v>
          </cell>
        </row>
        <row r="24">
          <cell r="R24" t="str">
            <v>A-18-EU</v>
          </cell>
          <cell r="S24">
            <v>109</v>
          </cell>
          <cell r="T24" t="str">
            <v>1.20 x 1.50</v>
          </cell>
          <cell r="U24">
            <v>1.7999999999999998</v>
          </cell>
        </row>
        <row r="25">
          <cell r="R25" t="str">
            <v>A-1a</v>
          </cell>
          <cell r="S25">
            <v>1</v>
          </cell>
          <cell r="T25" t="str">
            <v>L=1.00</v>
          </cell>
          <cell r="U25">
            <v>1</v>
          </cell>
        </row>
        <row r="26">
          <cell r="R26" t="str">
            <v>A-1a-150</v>
          </cell>
          <cell r="S26">
            <v>73</v>
          </cell>
          <cell r="T26" t="str">
            <v>2.00 x 3.50</v>
          </cell>
          <cell r="U26">
            <v>7</v>
          </cell>
        </row>
        <row r="27">
          <cell r="R27" t="str">
            <v>A-1a-250</v>
          </cell>
          <cell r="S27">
            <v>74</v>
          </cell>
          <cell r="T27" t="str">
            <v>2.00 x 3.50</v>
          </cell>
          <cell r="U27">
            <v>7</v>
          </cell>
        </row>
        <row r="28">
          <cell r="R28" t="str">
            <v>A-1a28</v>
          </cell>
          <cell r="S28">
            <v>72</v>
          </cell>
          <cell r="T28" t="str">
            <v>2.00 x 3.50</v>
          </cell>
          <cell r="U28">
            <v>7</v>
          </cell>
        </row>
        <row r="29">
          <cell r="R29" t="str">
            <v>A-1a-300</v>
          </cell>
          <cell r="S29">
            <v>75</v>
          </cell>
          <cell r="T29" t="str">
            <v>2.00 x 3.50</v>
          </cell>
          <cell r="U29">
            <v>7</v>
          </cell>
        </row>
        <row r="30">
          <cell r="R30" t="str">
            <v>A-1b</v>
          </cell>
          <cell r="S30">
            <v>2</v>
          </cell>
          <cell r="T30" t="str">
            <v>L=1.00</v>
          </cell>
          <cell r="U30">
            <v>1</v>
          </cell>
        </row>
        <row r="31">
          <cell r="R31" t="str">
            <v>A-1b-150</v>
          </cell>
          <cell r="S31">
            <v>76</v>
          </cell>
          <cell r="T31" t="str">
            <v>2.00 x 3.50</v>
          </cell>
          <cell r="U31">
            <v>7</v>
          </cell>
        </row>
        <row r="32">
          <cell r="R32" t="str">
            <v>A-1b-250</v>
          </cell>
          <cell r="S32">
            <v>77</v>
          </cell>
          <cell r="T32" t="str">
            <v>2.00 x 3.50</v>
          </cell>
          <cell r="U32">
            <v>7</v>
          </cell>
        </row>
        <row r="33">
          <cell r="R33" t="str">
            <v>A-1b-300</v>
          </cell>
          <cell r="S33">
            <v>78</v>
          </cell>
          <cell r="T33" t="str">
            <v>2.00 x 3.50</v>
          </cell>
          <cell r="U33">
            <v>7</v>
          </cell>
        </row>
        <row r="34">
          <cell r="R34" t="str">
            <v>A-202-neb</v>
          </cell>
          <cell r="S34">
            <v>150</v>
          </cell>
          <cell r="T34" t="str">
            <v>2.00 x 1.00</v>
          </cell>
          <cell r="U34">
            <v>2</v>
          </cell>
        </row>
        <row r="35">
          <cell r="R35" t="str">
            <v>A-20a</v>
          </cell>
          <cell r="S35">
            <v>23</v>
          </cell>
          <cell r="T35" t="str">
            <v>L=1.00</v>
          </cell>
          <cell r="U35">
            <v>1</v>
          </cell>
        </row>
        <row r="36">
          <cell r="R36" t="str">
            <v>A-20a-10km</v>
          </cell>
          <cell r="S36">
            <v>113</v>
          </cell>
          <cell r="T36" t="str">
            <v>2.00 x 2.50</v>
          </cell>
          <cell r="U36">
            <v>5</v>
          </cell>
        </row>
        <row r="37">
          <cell r="R37" t="str">
            <v>A-20a-2km</v>
          </cell>
          <cell r="S37">
            <v>110</v>
          </cell>
          <cell r="T37" t="str">
            <v>2.00 x 2.50</v>
          </cell>
          <cell r="U37">
            <v>5</v>
          </cell>
        </row>
        <row r="38">
          <cell r="R38" t="str">
            <v>A-20a-4km</v>
          </cell>
          <cell r="S38">
            <v>111</v>
          </cell>
          <cell r="T38" t="str">
            <v>2.00 x 2.50</v>
          </cell>
          <cell r="U38">
            <v>5</v>
          </cell>
        </row>
        <row r="39">
          <cell r="R39" t="str">
            <v>A-20a-5km</v>
          </cell>
          <cell r="S39">
            <v>112</v>
          </cell>
          <cell r="T39" t="str">
            <v>2.00 x 2.50</v>
          </cell>
          <cell r="U39">
            <v>5</v>
          </cell>
        </row>
        <row r="40">
          <cell r="R40" t="str">
            <v>A-210</v>
          </cell>
          <cell r="S40">
            <v>151</v>
          </cell>
          <cell r="T40" t="str">
            <v>1.50 x 1.00</v>
          </cell>
          <cell r="U40">
            <v>1.5</v>
          </cell>
        </row>
        <row r="41">
          <cell r="R41" t="str">
            <v>A-21b</v>
          </cell>
          <cell r="S41">
            <v>24</v>
          </cell>
          <cell r="T41" t="str">
            <v>L=1.00</v>
          </cell>
          <cell r="U41">
            <v>1</v>
          </cell>
        </row>
        <row r="42">
          <cell r="R42" t="str">
            <v>A-21b-300</v>
          </cell>
          <cell r="S42">
            <v>114</v>
          </cell>
          <cell r="T42" t="str">
            <v>2.00 x 3.50</v>
          </cell>
          <cell r="U42">
            <v>7</v>
          </cell>
        </row>
        <row r="43">
          <cell r="R43" t="str">
            <v>A-21c</v>
          </cell>
          <cell r="S43">
            <v>25</v>
          </cell>
          <cell r="T43" t="str">
            <v>L=1.00</v>
          </cell>
          <cell r="U43">
            <v>1</v>
          </cell>
        </row>
        <row r="44">
          <cell r="R44" t="str">
            <v>A-21c-300</v>
          </cell>
          <cell r="S44">
            <v>115</v>
          </cell>
          <cell r="T44" t="str">
            <v>2.00 x 3.50</v>
          </cell>
          <cell r="U44">
            <v>7</v>
          </cell>
        </row>
        <row r="45">
          <cell r="R45" t="str">
            <v>A-21d</v>
          </cell>
          <cell r="S45">
            <v>26</v>
          </cell>
          <cell r="T45" t="str">
            <v>L=1.00</v>
          </cell>
          <cell r="U45">
            <v>1</v>
          </cell>
        </row>
        <row r="46">
          <cell r="R46" t="str">
            <v>A-21d-150</v>
          </cell>
          <cell r="S46">
            <v>116</v>
          </cell>
          <cell r="T46" t="str">
            <v>2.00 x 3.50</v>
          </cell>
          <cell r="U46">
            <v>7</v>
          </cell>
        </row>
        <row r="47">
          <cell r="R47" t="str">
            <v>A-21d-300</v>
          </cell>
          <cell r="S47">
            <v>117</v>
          </cell>
          <cell r="T47" t="str">
            <v>2.00 x 3.50</v>
          </cell>
          <cell r="U47">
            <v>7</v>
          </cell>
        </row>
        <row r="48">
          <cell r="R48" t="str">
            <v>A-21e</v>
          </cell>
          <cell r="S48">
            <v>27</v>
          </cell>
          <cell r="T48" t="str">
            <v>L=1.00</v>
          </cell>
          <cell r="U48">
            <v>1</v>
          </cell>
        </row>
        <row r="49">
          <cell r="R49" t="str">
            <v>A-21e-250</v>
          </cell>
          <cell r="S49">
            <v>118</v>
          </cell>
          <cell r="T49" t="str">
            <v>2.00 x 3.50</v>
          </cell>
          <cell r="U49">
            <v>7</v>
          </cell>
        </row>
        <row r="50">
          <cell r="R50" t="str">
            <v>A-21e-300</v>
          </cell>
          <cell r="S50">
            <v>119</v>
          </cell>
          <cell r="T50" t="str">
            <v>2.00 x 3.50</v>
          </cell>
          <cell r="U50">
            <v>7</v>
          </cell>
        </row>
        <row r="51">
          <cell r="R51" t="str">
            <v>A-22</v>
          </cell>
          <cell r="S51">
            <v>28</v>
          </cell>
          <cell r="T51" t="str">
            <v>L=1.00</v>
          </cell>
          <cell r="U51">
            <v>1</v>
          </cell>
        </row>
        <row r="52">
          <cell r="R52" t="str">
            <v>A-22-200</v>
          </cell>
          <cell r="S52">
            <v>120</v>
          </cell>
          <cell r="T52" t="str">
            <v>2.00 x 2.50</v>
          </cell>
          <cell r="U52">
            <v>5</v>
          </cell>
        </row>
        <row r="53">
          <cell r="R53" t="str">
            <v>A-22-250</v>
          </cell>
          <cell r="S53">
            <v>121</v>
          </cell>
          <cell r="T53" t="str">
            <v>2.00 x 2.50</v>
          </cell>
          <cell r="U53">
            <v>5</v>
          </cell>
        </row>
        <row r="54">
          <cell r="R54" t="str">
            <v>A-22-250-a</v>
          </cell>
          <cell r="S54">
            <v>122</v>
          </cell>
          <cell r="T54" t="str">
            <v>1.00 x 1.20</v>
          </cell>
          <cell r="U54">
            <v>1.2</v>
          </cell>
        </row>
        <row r="55">
          <cell r="R55" t="str">
            <v>A-22-250U</v>
          </cell>
          <cell r="S55">
            <v>123</v>
          </cell>
          <cell r="T55" t="str">
            <v>1.20 x 1.50</v>
          </cell>
          <cell r="U55">
            <v>1.7999999999999998</v>
          </cell>
        </row>
        <row r="56">
          <cell r="R56" t="str">
            <v>A-22-500</v>
          </cell>
          <cell r="S56">
            <v>124</v>
          </cell>
          <cell r="T56" t="str">
            <v>2.00 x 2.50</v>
          </cell>
          <cell r="U56">
            <v>5</v>
          </cell>
        </row>
        <row r="57">
          <cell r="R57" t="str">
            <v>A-27</v>
          </cell>
          <cell r="S57">
            <v>29</v>
          </cell>
          <cell r="T57" t="str">
            <v>L=1.00</v>
          </cell>
          <cell r="U57">
            <v>1</v>
          </cell>
        </row>
        <row r="58">
          <cell r="R58" t="str">
            <v>A-28</v>
          </cell>
          <cell r="S58">
            <v>30</v>
          </cell>
          <cell r="T58" t="str">
            <v>L=1.00</v>
          </cell>
          <cell r="U58">
            <v>1</v>
          </cell>
        </row>
        <row r="59">
          <cell r="R59" t="str">
            <v>A-2a</v>
          </cell>
          <cell r="S59">
            <v>3</v>
          </cell>
          <cell r="T59" t="str">
            <v>L=1.00</v>
          </cell>
          <cell r="U59">
            <v>1</v>
          </cell>
        </row>
        <row r="60">
          <cell r="R60" t="str">
            <v>A-2a-100</v>
          </cell>
          <cell r="S60">
            <v>79</v>
          </cell>
          <cell r="T60" t="str">
            <v>2.00 x 3.50</v>
          </cell>
          <cell r="U60">
            <v>7</v>
          </cell>
        </row>
        <row r="61">
          <cell r="R61" t="str">
            <v>A-2a-250</v>
          </cell>
          <cell r="S61">
            <v>80</v>
          </cell>
          <cell r="T61" t="str">
            <v>2.00 x 3.50</v>
          </cell>
          <cell r="U61">
            <v>7</v>
          </cell>
        </row>
        <row r="62">
          <cell r="R62" t="str">
            <v>A-2a-300</v>
          </cell>
          <cell r="S62">
            <v>81</v>
          </cell>
          <cell r="T62" t="str">
            <v>2.00 x 3.50</v>
          </cell>
          <cell r="U62">
            <v>7</v>
          </cell>
        </row>
        <row r="63">
          <cell r="R63" t="str">
            <v>A-2b</v>
          </cell>
          <cell r="S63">
            <v>4</v>
          </cell>
          <cell r="T63" t="str">
            <v>L=1.00</v>
          </cell>
          <cell r="U63">
            <v>1</v>
          </cell>
        </row>
        <row r="64">
          <cell r="R64" t="str">
            <v>A-2b-100</v>
          </cell>
          <cell r="S64">
            <v>82</v>
          </cell>
          <cell r="T64" t="str">
            <v>2.00 x 3.50</v>
          </cell>
          <cell r="U64">
            <v>7</v>
          </cell>
        </row>
        <row r="65">
          <cell r="R65" t="str">
            <v>A-2b-200</v>
          </cell>
          <cell r="S65">
            <v>83</v>
          </cell>
          <cell r="T65" t="str">
            <v>2.00 x 3.50</v>
          </cell>
          <cell r="U65">
            <v>7</v>
          </cell>
        </row>
        <row r="66">
          <cell r="R66" t="str">
            <v>A-2b-250</v>
          </cell>
          <cell r="S66">
            <v>84</v>
          </cell>
          <cell r="T66" t="str">
            <v>2.00 x 3.50</v>
          </cell>
          <cell r="U66">
            <v>7</v>
          </cell>
        </row>
        <row r="67">
          <cell r="R67" t="str">
            <v>A-2b-300</v>
          </cell>
          <cell r="S67">
            <v>85</v>
          </cell>
          <cell r="T67" t="str">
            <v>2.00 x 3.50</v>
          </cell>
          <cell r="U67">
            <v>7</v>
          </cell>
        </row>
        <row r="68">
          <cell r="R68" t="str">
            <v>A-30c-A</v>
          </cell>
          <cell r="S68">
            <v>125</v>
          </cell>
          <cell r="T68" t="str">
            <v>2.00 x 3.00</v>
          </cell>
          <cell r="U68">
            <v>6</v>
          </cell>
        </row>
        <row r="69">
          <cell r="R69" t="str">
            <v>A-31</v>
          </cell>
          <cell r="S69">
            <v>31</v>
          </cell>
          <cell r="T69" t="str">
            <v>L=1.00</v>
          </cell>
          <cell r="U69">
            <v>1</v>
          </cell>
        </row>
        <row r="70">
          <cell r="R70" t="str">
            <v>A-32a</v>
          </cell>
          <cell r="S70">
            <v>32</v>
          </cell>
          <cell r="T70" t="str">
            <v>L=1.00</v>
          </cell>
          <cell r="U70">
            <v>1</v>
          </cell>
        </row>
        <row r="71">
          <cell r="R71" t="str">
            <v>A-32b</v>
          </cell>
          <cell r="S71">
            <v>33</v>
          </cell>
          <cell r="T71" t="str">
            <v>L=1.00</v>
          </cell>
          <cell r="U71">
            <v>1</v>
          </cell>
        </row>
        <row r="72">
          <cell r="R72" t="str">
            <v>A-32b-150</v>
          </cell>
          <cell r="S72">
            <v>127</v>
          </cell>
          <cell r="T72" t="str">
            <v>2.00 x 2.50</v>
          </cell>
          <cell r="U72">
            <v>5</v>
          </cell>
        </row>
        <row r="73">
          <cell r="R73" t="str">
            <v>A-32b-250</v>
          </cell>
          <cell r="S73">
            <v>128</v>
          </cell>
          <cell r="T73" t="str">
            <v>2.00 x 2.50</v>
          </cell>
          <cell r="U73">
            <v>5</v>
          </cell>
        </row>
        <row r="74">
          <cell r="R74" t="str">
            <v>A-32b-300</v>
          </cell>
          <cell r="S74">
            <v>129</v>
          </cell>
          <cell r="T74" t="str">
            <v>2.00 x 2.50</v>
          </cell>
          <cell r="U74">
            <v>5</v>
          </cell>
        </row>
        <row r="75">
          <cell r="R75" t="str">
            <v>A-32b-300U</v>
          </cell>
          <cell r="S75">
            <v>130</v>
          </cell>
          <cell r="T75" t="str">
            <v>1.20 x 1.50</v>
          </cell>
          <cell r="U75">
            <v>1.7999999999999998</v>
          </cell>
        </row>
        <row r="76">
          <cell r="R76" t="str">
            <v>A-32b-500</v>
          </cell>
          <cell r="S76">
            <v>131</v>
          </cell>
          <cell r="T76" t="str">
            <v>2.00 x 2.50</v>
          </cell>
          <cell r="U76">
            <v>5</v>
          </cell>
        </row>
        <row r="77">
          <cell r="R77" t="str">
            <v>A-32b-500U</v>
          </cell>
          <cell r="S77">
            <v>132</v>
          </cell>
          <cell r="T77" t="str">
            <v>1.20 x 1.50</v>
          </cell>
          <cell r="U77">
            <v>1.7999999999999998</v>
          </cell>
        </row>
        <row r="78">
          <cell r="R78" t="str">
            <v>A-32b-D</v>
          </cell>
          <cell r="S78">
            <v>133</v>
          </cell>
          <cell r="T78" t="str">
            <v>2.00 x 2.50</v>
          </cell>
          <cell r="U78">
            <v>5</v>
          </cell>
        </row>
        <row r="79">
          <cell r="R79" t="str">
            <v>A-32b-E</v>
          </cell>
          <cell r="S79">
            <v>134</v>
          </cell>
          <cell r="T79" t="str">
            <v>2.00 x 2.50</v>
          </cell>
          <cell r="U79">
            <v>5</v>
          </cell>
        </row>
        <row r="80">
          <cell r="R80" t="str">
            <v>A-32b-EU</v>
          </cell>
          <cell r="S80">
            <v>135</v>
          </cell>
          <cell r="T80" t="str">
            <v>1.20 x 1.50</v>
          </cell>
          <cell r="U80">
            <v>1.7999999999999998</v>
          </cell>
        </row>
        <row r="81">
          <cell r="R81" t="str">
            <v>A-33a</v>
          </cell>
          <cell r="S81">
            <v>34</v>
          </cell>
          <cell r="T81" t="str">
            <v>L=1.00</v>
          </cell>
          <cell r="U81">
            <v>1</v>
          </cell>
        </row>
        <row r="82">
          <cell r="R82" t="str">
            <v>A-33a-250</v>
          </cell>
          <cell r="S82">
            <v>137</v>
          </cell>
          <cell r="T82" t="str">
            <v>2.00 x 2.50</v>
          </cell>
          <cell r="U82">
            <v>5</v>
          </cell>
        </row>
        <row r="83">
          <cell r="R83" t="str">
            <v>A-33a-300</v>
          </cell>
          <cell r="S83">
            <v>138</v>
          </cell>
          <cell r="T83" t="str">
            <v>2.00 x 2.50</v>
          </cell>
          <cell r="U83">
            <v>5</v>
          </cell>
        </row>
        <row r="84">
          <cell r="R84" t="str">
            <v>A-33a-500</v>
          </cell>
          <cell r="S84">
            <v>139</v>
          </cell>
          <cell r="T84" t="str">
            <v>2.00 x 2.50</v>
          </cell>
          <cell r="U84">
            <v>5</v>
          </cell>
        </row>
        <row r="85">
          <cell r="R85" t="str">
            <v>A-33a-EU</v>
          </cell>
          <cell r="S85">
            <v>136</v>
          </cell>
          <cell r="T85" t="str">
            <v>1.20 x 1.50</v>
          </cell>
          <cell r="U85">
            <v>1.7999999999999998</v>
          </cell>
        </row>
        <row r="86">
          <cell r="R86" t="str">
            <v>A-33b-200</v>
          </cell>
          <cell r="S86">
            <v>140</v>
          </cell>
          <cell r="T86" t="str">
            <v>2.00 x 2.50</v>
          </cell>
          <cell r="U86">
            <v>5</v>
          </cell>
        </row>
        <row r="87">
          <cell r="R87" t="str">
            <v>A-33b-250</v>
          </cell>
          <cell r="S87">
            <v>141</v>
          </cell>
          <cell r="T87" t="str">
            <v>2.00 x 2.50</v>
          </cell>
          <cell r="U87">
            <v>5</v>
          </cell>
        </row>
        <row r="88">
          <cell r="R88" t="str">
            <v>A-33b-250U</v>
          </cell>
          <cell r="S88">
            <v>142</v>
          </cell>
          <cell r="T88" t="str">
            <v>1.20 x 1.50</v>
          </cell>
          <cell r="U88">
            <v>1.7999999999999998</v>
          </cell>
        </row>
        <row r="89">
          <cell r="R89" t="str">
            <v>A-33b-500</v>
          </cell>
          <cell r="S89">
            <v>143</v>
          </cell>
          <cell r="T89" t="str">
            <v>2.00 x 2.50</v>
          </cell>
          <cell r="U89">
            <v>5</v>
          </cell>
        </row>
        <row r="90">
          <cell r="R90" t="str">
            <v>A-33b-D</v>
          </cell>
          <cell r="S90">
            <v>144</v>
          </cell>
          <cell r="T90" t="str">
            <v>2.00 x 2.50</v>
          </cell>
          <cell r="U90">
            <v>5</v>
          </cell>
        </row>
        <row r="91">
          <cell r="R91" t="str">
            <v>A-33b-E</v>
          </cell>
          <cell r="S91">
            <v>145</v>
          </cell>
          <cell r="T91" t="str">
            <v>2.00 x 2.50</v>
          </cell>
          <cell r="U91">
            <v>5</v>
          </cell>
        </row>
        <row r="92">
          <cell r="R92" t="str">
            <v>A-33b-EU</v>
          </cell>
          <cell r="S92">
            <v>146</v>
          </cell>
          <cell r="T92" t="str">
            <v>1.20 x 1.50</v>
          </cell>
          <cell r="U92">
            <v>1.7999999999999998</v>
          </cell>
        </row>
        <row r="93">
          <cell r="R93" t="str">
            <v>A-39</v>
          </cell>
          <cell r="S93">
            <v>35</v>
          </cell>
          <cell r="T93" t="str">
            <v>L=1.00</v>
          </cell>
          <cell r="U93">
            <v>1</v>
          </cell>
        </row>
        <row r="94">
          <cell r="R94" t="str">
            <v>A-39-150</v>
          </cell>
          <cell r="S94">
            <v>147</v>
          </cell>
          <cell r="T94" t="str">
            <v>2.00 x 2.50</v>
          </cell>
          <cell r="U94">
            <v>5</v>
          </cell>
        </row>
        <row r="95">
          <cell r="R95" t="str">
            <v>A-39-200</v>
          </cell>
          <cell r="S95">
            <v>148</v>
          </cell>
          <cell r="T95" t="str">
            <v>2.00 x 2.50</v>
          </cell>
          <cell r="U95">
            <v>5</v>
          </cell>
        </row>
        <row r="96">
          <cell r="R96" t="str">
            <v>A-39-300</v>
          </cell>
          <cell r="S96">
            <v>149</v>
          </cell>
          <cell r="T96" t="str">
            <v>2.00 x 2.50</v>
          </cell>
          <cell r="U96">
            <v>5</v>
          </cell>
        </row>
        <row r="97">
          <cell r="R97" t="str">
            <v>A-3a</v>
          </cell>
          <cell r="S97">
            <v>5</v>
          </cell>
          <cell r="T97" t="str">
            <v>L=1.00</v>
          </cell>
          <cell r="U97">
            <v>1</v>
          </cell>
        </row>
        <row r="98">
          <cell r="R98" t="str">
            <v>A-3a-2km</v>
          </cell>
          <cell r="S98">
            <v>86</v>
          </cell>
          <cell r="T98" t="str">
            <v>2.00 x 3.50</v>
          </cell>
          <cell r="U98">
            <v>7</v>
          </cell>
        </row>
        <row r="99">
          <cell r="R99" t="str">
            <v>A-3b</v>
          </cell>
          <cell r="S99">
            <v>6</v>
          </cell>
          <cell r="T99" t="str">
            <v>L=1.00</v>
          </cell>
          <cell r="U99">
            <v>1</v>
          </cell>
        </row>
        <row r="100">
          <cell r="R100" t="str">
            <v>A-3b-10km</v>
          </cell>
          <cell r="S100">
            <v>89</v>
          </cell>
          <cell r="T100" t="str">
            <v>2.00 x 3.50</v>
          </cell>
          <cell r="U100">
            <v>7</v>
          </cell>
        </row>
        <row r="101">
          <cell r="R101" t="str">
            <v>A-3b-1km</v>
          </cell>
          <cell r="S101">
            <v>87</v>
          </cell>
          <cell r="T101" t="str">
            <v>2.00 x 3.50</v>
          </cell>
          <cell r="U101">
            <v>7</v>
          </cell>
        </row>
        <row r="102">
          <cell r="R102" t="str">
            <v>A-3b-2km</v>
          </cell>
          <cell r="S102">
            <v>88</v>
          </cell>
          <cell r="T102" t="str">
            <v>2.00 x 3.50</v>
          </cell>
          <cell r="U102">
            <v>7</v>
          </cell>
        </row>
        <row r="103">
          <cell r="R103" t="str">
            <v>A-41</v>
          </cell>
          <cell r="S103">
            <v>36</v>
          </cell>
          <cell r="T103" t="str">
            <v>L=1.00</v>
          </cell>
          <cell r="U103">
            <v>1</v>
          </cell>
        </row>
        <row r="104">
          <cell r="R104" t="str">
            <v>A-42a</v>
          </cell>
          <cell r="S104">
            <v>37</v>
          </cell>
          <cell r="T104" t="str">
            <v>L=1.00</v>
          </cell>
          <cell r="U104">
            <v>1</v>
          </cell>
        </row>
        <row r="105">
          <cell r="R105" t="str">
            <v>A-42b</v>
          </cell>
          <cell r="S105">
            <v>38</v>
          </cell>
          <cell r="T105" t="str">
            <v>L=1.00</v>
          </cell>
          <cell r="U105">
            <v>1</v>
          </cell>
        </row>
        <row r="106">
          <cell r="R106" t="str">
            <v>A-4a</v>
          </cell>
          <cell r="S106">
            <v>7</v>
          </cell>
          <cell r="T106" t="str">
            <v>L=1.00</v>
          </cell>
          <cell r="U106">
            <v>1</v>
          </cell>
        </row>
        <row r="107">
          <cell r="R107" t="str">
            <v>A-4a-150</v>
          </cell>
          <cell r="S107">
            <v>90</v>
          </cell>
          <cell r="T107" t="str">
            <v>2.00 x 2.50</v>
          </cell>
          <cell r="U107">
            <v>5</v>
          </cell>
        </row>
        <row r="108">
          <cell r="R108" t="str">
            <v>A-4b</v>
          </cell>
          <cell r="S108">
            <v>8</v>
          </cell>
          <cell r="T108" t="str">
            <v>L=1.00</v>
          </cell>
          <cell r="U108">
            <v>1</v>
          </cell>
        </row>
        <row r="109">
          <cell r="R109" t="str">
            <v>A-4b-150</v>
          </cell>
          <cell r="S109">
            <v>91</v>
          </cell>
          <cell r="T109" t="str">
            <v>2.00 x 2.50</v>
          </cell>
          <cell r="U109">
            <v>5</v>
          </cell>
        </row>
        <row r="110">
          <cell r="R110" t="str">
            <v>A-4b-300</v>
          </cell>
          <cell r="S110">
            <v>92</v>
          </cell>
          <cell r="T110" t="str">
            <v>2.00 x 2.50</v>
          </cell>
          <cell r="U110">
            <v>5</v>
          </cell>
        </row>
        <row r="111">
          <cell r="R111" t="str">
            <v>A-5a</v>
          </cell>
          <cell r="S111">
            <v>9</v>
          </cell>
          <cell r="T111" t="str">
            <v>L=1.00</v>
          </cell>
          <cell r="U111">
            <v>1</v>
          </cell>
        </row>
        <row r="112">
          <cell r="R112" t="str">
            <v>A-5a-200</v>
          </cell>
          <cell r="S112">
            <v>93</v>
          </cell>
          <cell r="T112" t="str">
            <v>2.00 x 2.50</v>
          </cell>
          <cell r="U112">
            <v>5</v>
          </cell>
        </row>
        <row r="113">
          <cell r="R113" t="str">
            <v>A-5a-250</v>
          </cell>
          <cell r="S113">
            <v>94</v>
          </cell>
          <cell r="T113" t="str">
            <v>2.00 x 2.50</v>
          </cell>
          <cell r="U113">
            <v>5</v>
          </cell>
        </row>
        <row r="114">
          <cell r="R114" t="str">
            <v>A-5b</v>
          </cell>
          <cell r="S114">
            <v>10</v>
          </cell>
          <cell r="T114" t="str">
            <v>L=1.00</v>
          </cell>
          <cell r="U114">
            <v>1</v>
          </cell>
        </row>
        <row r="115">
          <cell r="R115" t="str">
            <v>A-5b-200</v>
          </cell>
          <cell r="S115">
            <v>95</v>
          </cell>
          <cell r="T115" t="str">
            <v>2.00 x 2.50</v>
          </cell>
          <cell r="U115">
            <v>5</v>
          </cell>
        </row>
        <row r="116">
          <cell r="R116" t="str">
            <v>A-6</v>
          </cell>
          <cell r="S116">
            <v>11</v>
          </cell>
          <cell r="T116" t="str">
            <v>L=1.00</v>
          </cell>
          <cell r="U116">
            <v>1</v>
          </cell>
        </row>
        <row r="117">
          <cell r="R117" t="str">
            <v>A-6-RV</v>
          </cell>
          <cell r="S117">
            <v>96</v>
          </cell>
          <cell r="T117" t="str">
            <v>2.00 x 3.00</v>
          </cell>
          <cell r="U117">
            <v>6</v>
          </cell>
        </row>
        <row r="118">
          <cell r="R118" t="str">
            <v>A-7a</v>
          </cell>
          <cell r="S118">
            <v>12</v>
          </cell>
          <cell r="T118" t="str">
            <v>L=1.00</v>
          </cell>
          <cell r="U118">
            <v>1</v>
          </cell>
        </row>
        <row r="119">
          <cell r="R119" t="str">
            <v>A-7a-200</v>
          </cell>
          <cell r="S119">
            <v>97</v>
          </cell>
          <cell r="T119" t="str">
            <v>2.00 x 2.50</v>
          </cell>
          <cell r="U119">
            <v>5</v>
          </cell>
        </row>
        <row r="120">
          <cell r="R120" t="str">
            <v>A-7b</v>
          </cell>
          <cell r="S120">
            <v>13</v>
          </cell>
          <cell r="T120" t="str">
            <v>L=1.00</v>
          </cell>
          <cell r="U120">
            <v>1</v>
          </cell>
        </row>
        <row r="121">
          <cell r="R121" t="str">
            <v>A-7b-200</v>
          </cell>
          <cell r="S121">
            <v>98</v>
          </cell>
          <cell r="T121" t="str">
            <v>2.00 x 2.50</v>
          </cell>
          <cell r="U121">
            <v>5</v>
          </cell>
        </row>
        <row r="122">
          <cell r="R122" t="str">
            <v>A-8</v>
          </cell>
          <cell r="S122">
            <v>14</v>
          </cell>
          <cell r="T122" t="str">
            <v>L=1.00</v>
          </cell>
          <cell r="U122">
            <v>1</v>
          </cell>
        </row>
        <row r="123">
          <cell r="R123" t="str">
            <v>AC-32A-ATENÇÃO</v>
          </cell>
          <cell r="S123">
            <v>126</v>
          </cell>
          <cell r="T123" t="str">
            <v>2.00 x 3.50</v>
          </cell>
          <cell r="U123">
            <v>7</v>
          </cell>
        </row>
        <row r="124">
          <cell r="R124" t="str">
            <v>AC-32A-MIP</v>
          </cell>
          <cell r="S124">
            <v>158</v>
          </cell>
          <cell r="T124" t="str">
            <v>1.20 x 2.50</v>
          </cell>
          <cell r="U124">
            <v>3</v>
          </cell>
        </row>
        <row r="125">
          <cell r="R125" t="str">
            <v>AC-39-200M</v>
          </cell>
          <cell r="S125">
            <v>159</v>
          </cell>
          <cell r="T125" t="str">
            <v>2.50 x 1.20</v>
          </cell>
          <cell r="U125">
            <v>3</v>
          </cell>
        </row>
        <row r="126">
          <cell r="R126" t="str">
            <v>AC-6-500</v>
          </cell>
          <cell r="S126">
            <v>156</v>
          </cell>
          <cell r="T126" t="str">
            <v>3.00 x 1.50</v>
          </cell>
          <cell r="U126">
            <v>4.5</v>
          </cell>
        </row>
        <row r="127">
          <cell r="R127" t="str">
            <v>AC-7b-500</v>
          </cell>
          <cell r="S127">
            <v>157</v>
          </cell>
          <cell r="T127" t="str">
            <v>2.50 x 1.20</v>
          </cell>
          <cell r="U127">
            <v>3</v>
          </cell>
        </row>
        <row r="128">
          <cell r="R128" t="str">
            <v>ADV-100</v>
          </cell>
          <cell r="S128">
            <v>171</v>
          </cell>
          <cell r="T128" t="str">
            <v>2.00 x 1.00</v>
          </cell>
          <cell r="U128">
            <v>2</v>
          </cell>
        </row>
        <row r="129">
          <cell r="R129" t="str">
            <v>ADV-89</v>
          </cell>
          <cell r="S129">
            <v>160</v>
          </cell>
          <cell r="T129" t="str">
            <v>2.50 x 1.00</v>
          </cell>
          <cell r="U129">
            <v>2.5</v>
          </cell>
        </row>
        <row r="130">
          <cell r="R130" t="str">
            <v>ADV-89-100</v>
          </cell>
          <cell r="S130">
            <v>161</v>
          </cell>
          <cell r="T130" t="str">
            <v>2.50 x 1.00</v>
          </cell>
          <cell r="U130">
            <v>2.5</v>
          </cell>
        </row>
        <row r="131">
          <cell r="R131" t="str">
            <v>ADV-90</v>
          </cell>
          <cell r="S131">
            <v>162</v>
          </cell>
          <cell r="T131" t="str">
            <v>2.50 x 1.00</v>
          </cell>
          <cell r="U131">
            <v>2.5</v>
          </cell>
        </row>
        <row r="132">
          <cell r="R132" t="str">
            <v>ADV-92</v>
          </cell>
          <cell r="S132">
            <v>163</v>
          </cell>
          <cell r="T132" t="str">
            <v>2.00 x 1.20</v>
          </cell>
          <cell r="U132">
            <v>2.4</v>
          </cell>
        </row>
        <row r="133">
          <cell r="R133" t="str">
            <v>ADV-93</v>
          </cell>
          <cell r="S133">
            <v>164</v>
          </cell>
          <cell r="T133" t="str">
            <v>2.00 x 1.00</v>
          </cell>
          <cell r="U133">
            <v>2</v>
          </cell>
        </row>
        <row r="134">
          <cell r="R134" t="str">
            <v>ADV-94</v>
          </cell>
          <cell r="S134">
            <v>165</v>
          </cell>
          <cell r="T134" t="str">
            <v>2.00 x 1.00</v>
          </cell>
          <cell r="U134">
            <v>2</v>
          </cell>
        </row>
        <row r="135">
          <cell r="R135" t="str">
            <v>ADV-95</v>
          </cell>
          <cell r="S135">
            <v>166</v>
          </cell>
          <cell r="T135" t="str">
            <v>2.50 x 1.20</v>
          </cell>
          <cell r="U135">
            <v>3</v>
          </cell>
        </row>
        <row r="136">
          <cell r="R136" t="str">
            <v>ADV-96</v>
          </cell>
          <cell r="S136">
            <v>167</v>
          </cell>
          <cell r="T136" t="str">
            <v>3.50 x 1.50</v>
          </cell>
          <cell r="U136">
            <v>5.25</v>
          </cell>
        </row>
        <row r="137">
          <cell r="R137" t="str">
            <v>ADV-97</v>
          </cell>
          <cell r="S137">
            <v>168</v>
          </cell>
          <cell r="T137" t="str">
            <v>2.00 x 1.00</v>
          </cell>
          <cell r="U137">
            <v>2</v>
          </cell>
        </row>
        <row r="138">
          <cell r="R138" t="str">
            <v>ADV-98</v>
          </cell>
          <cell r="S138">
            <v>169</v>
          </cell>
          <cell r="T138" t="str">
            <v>2.00 x 1.00</v>
          </cell>
          <cell r="U138">
            <v>2</v>
          </cell>
        </row>
        <row r="139">
          <cell r="R139" t="str">
            <v>ADV-99</v>
          </cell>
          <cell r="S139">
            <v>170</v>
          </cell>
          <cell r="T139" t="str">
            <v>2.00 x 1.00</v>
          </cell>
          <cell r="U139">
            <v>2</v>
          </cell>
        </row>
        <row r="140">
          <cell r="R140" t="str">
            <v>ADV-APROX1</v>
          </cell>
          <cell r="S140">
            <v>39</v>
          </cell>
          <cell r="T140" t="str">
            <v>L=1.00</v>
          </cell>
          <cell r="U140">
            <v>1</v>
          </cell>
        </row>
        <row r="141">
          <cell r="R141" t="str">
            <v>ADV-APROX2</v>
          </cell>
          <cell r="S141">
            <v>40</v>
          </cell>
          <cell r="T141" t="str">
            <v>L=1.00</v>
          </cell>
          <cell r="U141">
            <v>1</v>
          </cell>
        </row>
        <row r="142">
          <cell r="R142" t="str">
            <v>ADV-APROX3</v>
          </cell>
          <cell r="S142">
            <v>41</v>
          </cell>
          <cell r="T142" t="str">
            <v>L=1.00</v>
          </cell>
          <cell r="U142">
            <v>1</v>
          </cell>
        </row>
        <row r="143">
          <cell r="R143" t="str">
            <v>ADV-APROX4</v>
          </cell>
          <cell r="S143">
            <v>42</v>
          </cell>
          <cell r="T143" t="str">
            <v>L=1.00</v>
          </cell>
          <cell r="U143">
            <v>1</v>
          </cell>
        </row>
        <row r="144">
          <cell r="R144" t="str">
            <v>ADV-APROX5</v>
          </cell>
          <cell r="S144">
            <v>43</v>
          </cell>
          <cell r="T144" t="str">
            <v>L=1.00</v>
          </cell>
          <cell r="U144">
            <v>1</v>
          </cell>
        </row>
        <row r="145">
          <cell r="R145" t="str">
            <v>ADV-APROX6</v>
          </cell>
          <cell r="S145">
            <v>44</v>
          </cell>
          <cell r="T145" t="str">
            <v>L=1.00</v>
          </cell>
          <cell r="U145">
            <v>1</v>
          </cell>
        </row>
        <row r="146">
          <cell r="R146" t="str">
            <v>ADV-APROX7</v>
          </cell>
          <cell r="S146">
            <v>45</v>
          </cell>
          <cell r="T146" t="str">
            <v>L=1.00</v>
          </cell>
          <cell r="U146">
            <v>1</v>
          </cell>
        </row>
        <row r="147">
          <cell r="R147" t="str">
            <v>ADV-APROX8</v>
          </cell>
          <cell r="S147">
            <v>46</v>
          </cell>
          <cell r="T147" t="str">
            <v>L=1.00</v>
          </cell>
          <cell r="U147">
            <v>1</v>
          </cell>
        </row>
        <row r="148">
          <cell r="R148" t="str">
            <v>ADV-APROX9</v>
          </cell>
          <cell r="S148">
            <v>47</v>
          </cell>
          <cell r="T148" t="str">
            <v>L=1.00</v>
          </cell>
          <cell r="U148">
            <v>1</v>
          </cell>
        </row>
        <row r="149">
          <cell r="R149" t="str">
            <v>B-280-SOLO</v>
          </cell>
          <cell r="S149">
            <v>172</v>
          </cell>
          <cell r="T149" t="str">
            <v>1.00 x 1.00</v>
          </cell>
          <cell r="U149">
            <v>1</v>
          </cell>
        </row>
        <row r="150">
          <cell r="R150" t="str">
            <v>BR-470-SOLO</v>
          </cell>
          <cell r="S150">
            <v>173</v>
          </cell>
          <cell r="T150" t="str">
            <v>1.00 x 1.00</v>
          </cell>
          <cell r="U150">
            <v>1</v>
          </cell>
        </row>
        <row r="151">
          <cell r="R151" t="str">
            <v>E-1</v>
          </cell>
          <cell r="S151">
            <v>174</v>
          </cell>
          <cell r="T151" t="str">
            <v>2.00 x 1.20</v>
          </cell>
          <cell r="U151">
            <v>2.4</v>
          </cell>
        </row>
        <row r="152">
          <cell r="R152" t="str">
            <v>E-10a-neb</v>
          </cell>
          <cell r="S152">
            <v>176</v>
          </cell>
          <cell r="T152" t="str">
            <v>2.50 x 1.20</v>
          </cell>
          <cell r="U152">
            <v>3</v>
          </cell>
        </row>
        <row r="153">
          <cell r="R153" t="str">
            <v>E-11</v>
          </cell>
          <cell r="S153">
            <v>177</v>
          </cell>
          <cell r="T153" t="str">
            <v>2.00 x 1.00</v>
          </cell>
          <cell r="U153">
            <v>2</v>
          </cell>
        </row>
        <row r="154">
          <cell r="R154" t="str">
            <v>E-128</v>
          </cell>
          <cell r="S154">
            <v>189</v>
          </cell>
          <cell r="T154" t="str">
            <v>2.00 x 1.00</v>
          </cell>
          <cell r="U154">
            <v>2</v>
          </cell>
        </row>
        <row r="155">
          <cell r="R155" t="str">
            <v>E-12A</v>
          </cell>
          <cell r="S155">
            <v>178</v>
          </cell>
          <cell r="T155" t="str">
            <v>3.00 x 1.20</v>
          </cell>
          <cell r="U155">
            <v>3.5999999999999996</v>
          </cell>
        </row>
        <row r="156">
          <cell r="R156" t="str">
            <v>E-142</v>
          </cell>
          <cell r="S156">
            <v>190</v>
          </cell>
          <cell r="T156" t="str">
            <v>2.00 x 1.00</v>
          </cell>
          <cell r="U156">
            <v>2</v>
          </cell>
        </row>
        <row r="157">
          <cell r="R157" t="str">
            <v>E-143</v>
          </cell>
          <cell r="S157">
            <v>191</v>
          </cell>
          <cell r="T157" t="str">
            <v>2.00 x 1.00</v>
          </cell>
          <cell r="U157">
            <v>2</v>
          </cell>
        </row>
        <row r="158">
          <cell r="R158" t="str">
            <v>E-144</v>
          </cell>
          <cell r="S158">
            <v>192</v>
          </cell>
          <cell r="T158" t="str">
            <v>2.00 x 1.00</v>
          </cell>
          <cell r="U158">
            <v>2</v>
          </cell>
        </row>
        <row r="159">
          <cell r="R159" t="str">
            <v>E-147</v>
          </cell>
          <cell r="S159">
            <v>193</v>
          </cell>
          <cell r="T159" t="str">
            <v>2.50 x 1.20</v>
          </cell>
          <cell r="U159">
            <v>3</v>
          </cell>
        </row>
        <row r="160">
          <cell r="R160" t="str">
            <v>E-149</v>
          </cell>
          <cell r="S160">
            <v>194</v>
          </cell>
          <cell r="T160" t="str">
            <v>2.50 x 1.20</v>
          </cell>
          <cell r="U160">
            <v>3</v>
          </cell>
        </row>
        <row r="161">
          <cell r="R161" t="str">
            <v>E-150</v>
          </cell>
          <cell r="S161">
            <v>195</v>
          </cell>
          <cell r="T161" t="str">
            <v>2.50 x 1.00</v>
          </cell>
          <cell r="U161">
            <v>2.5</v>
          </cell>
        </row>
        <row r="162">
          <cell r="R162" t="str">
            <v>E-151</v>
          </cell>
          <cell r="S162">
            <v>196</v>
          </cell>
          <cell r="T162" t="str">
            <v>2.00 x 1.00</v>
          </cell>
          <cell r="U162">
            <v>2</v>
          </cell>
        </row>
        <row r="163">
          <cell r="R163" t="str">
            <v>E-154</v>
          </cell>
          <cell r="S163">
            <v>197</v>
          </cell>
          <cell r="T163" t="str">
            <v>2.00 x 1.20</v>
          </cell>
          <cell r="U163">
            <v>2.4</v>
          </cell>
        </row>
        <row r="164">
          <cell r="R164" t="str">
            <v>E-155</v>
          </cell>
          <cell r="S164">
            <v>198</v>
          </cell>
          <cell r="T164" t="str">
            <v>2.50 x 1.20</v>
          </cell>
          <cell r="U164">
            <v>3</v>
          </cell>
        </row>
        <row r="165">
          <cell r="R165" t="str">
            <v>E-157</v>
          </cell>
          <cell r="S165">
            <v>199</v>
          </cell>
          <cell r="T165" t="str">
            <v>3.00 x 1.50</v>
          </cell>
          <cell r="U165">
            <v>4.5</v>
          </cell>
        </row>
        <row r="166">
          <cell r="R166" t="str">
            <v>E-158</v>
          </cell>
          <cell r="S166">
            <v>200</v>
          </cell>
          <cell r="T166" t="str">
            <v>2.00 x 1.20</v>
          </cell>
          <cell r="U166">
            <v>2.4</v>
          </cell>
        </row>
        <row r="167">
          <cell r="R167" t="str">
            <v>E-159</v>
          </cell>
          <cell r="S167">
            <v>201</v>
          </cell>
          <cell r="T167" t="str">
            <v>2.00 x 1.00</v>
          </cell>
          <cell r="U167">
            <v>2</v>
          </cell>
        </row>
        <row r="168">
          <cell r="R168" t="str">
            <v>E-160</v>
          </cell>
          <cell r="S168">
            <v>202</v>
          </cell>
          <cell r="T168" t="str">
            <v>2.00 x 1.00</v>
          </cell>
          <cell r="U168">
            <v>2</v>
          </cell>
        </row>
        <row r="169">
          <cell r="R169" t="str">
            <v>E-162</v>
          </cell>
          <cell r="S169">
            <v>203</v>
          </cell>
          <cell r="T169" t="str">
            <v>1.50 x 1.00</v>
          </cell>
          <cell r="U169">
            <v>1.5</v>
          </cell>
        </row>
        <row r="170">
          <cell r="R170" t="str">
            <v>E-165</v>
          </cell>
          <cell r="S170">
            <v>204</v>
          </cell>
          <cell r="T170" t="str">
            <v>2.00 x 1.00</v>
          </cell>
          <cell r="U170">
            <v>2</v>
          </cell>
        </row>
        <row r="171">
          <cell r="R171" t="str">
            <v>E-166</v>
          </cell>
          <cell r="S171">
            <v>205</v>
          </cell>
          <cell r="T171" t="str">
            <v>2.50 x 1.50</v>
          </cell>
          <cell r="U171">
            <v>3.75</v>
          </cell>
        </row>
        <row r="172">
          <cell r="R172" t="str">
            <v>E-167</v>
          </cell>
          <cell r="S172">
            <v>206</v>
          </cell>
          <cell r="T172" t="str">
            <v>2.00 x 1.20</v>
          </cell>
          <cell r="U172">
            <v>2.4</v>
          </cell>
        </row>
        <row r="173">
          <cell r="R173" t="str">
            <v>E-169</v>
          </cell>
          <cell r="S173">
            <v>207</v>
          </cell>
          <cell r="T173" t="str">
            <v>2.00 x 1.20</v>
          </cell>
          <cell r="U173">
            <v>2.4</v>
          </cell>
        </row>
        <row r="174">
          <cell r="R174" t="str">
            <v>E-180</v>
          </cell>
          <cell r="S174">
            <v>208</v>
          </cell>
          <cell r="T174" t="str">
            <v>3.00 x 1.50</v>
          </cell>
          <cell r="U174">
            <v>4.5</v>
          </cell>
        </row>
        <row r="175">
          <cell r="R175" t="str">
            <v>E-181</v>
          </cell>
          <cell r="S175">
            <v>209</v>
          </cell>
          <cell r="T175" t="str">
            <v>2.00 x 1.00</v>
          </cell>
          <cell r="U175">
            <v>2</v>
          </cell>
        </row>
        <row r="176">
          <cell r="R176" t="str">
            <v>E-26</v>
          </cell>
          <cell r="S176">
            <v>179</v>
          </cell>
          <cell r="T176" t="str">
            <v>2.00 x 1.00</v>
          </cell>
          <cell r="U176">
            <v>2</v>
          </cell>
        </row>
        <row r="177">
          <cell r="R177" t="str">
            <v>E-34</v>
          </cell>
          <cell r="S177">
            <v>180</v>
          </cell>
          <cell r="T177" t="str">
            <v>2.20 x 1.00</v>
          </cell>
          <cell r="U177">
            <v>2.2000000000000002</v>
          </cell>
        </row>
        <row r="178">
          <cell r="R178" t="str">
            <v>E-35</v>
          </cell>
          <cell r="S178">
            <v>181</v>
          </cell>
          <cell r="T178" t="str">
            <v>2.00 x 1.00</v>
          </cell>
          <cell r="U178">
            <v>2</v>
          </cell>
        </row>
        <row r="179">
          <cell r="R179" t="str">
            <v>E-36</v>
          </cell>
          <cell r="S179">
            <v>182</v>
          </cell>
          <cell r="T179" t="str">
            <v>2.00 x 1.00</v>
          </cell>
          <cell r="U179">
            <v>2</v>
          </cell>
        </row>
        <row r="180">
          <cell r="R180" t="str">
            <v>E-37</v>
          </cell>
          <cell r="S180">
            <v>183</v>
          </cell>
          <cell r="T180" t="str">
            <v>2.00 x 1.00</v>
          </cell>
          <cell r="U180">
            <v>2</v>
          </cell>
        </row>
        <row r="181">
          <cell r="R181" t="str">
            <v>E-38</v>
          </cell>
          <cell r="S181">
            <v>184</v>
          </cell>
          <cell r="T181" t="str">
            <v>2.00 x 1.00</v>
          </cell>
          <cell r="U181">
            <v>2</v>
          </cell>
        </row>
        <row r="182">
          <cell r="R182" t="str">
            <v>E-48</v>
          </cell>
          <cell r="S182">
            <v>185</v>
          </cell>
          <cell r="T182" t="str">
            <v>1.50 x 1.00</v>
          </cell>
          <cell r="U182">
            <v>1.5</v>
          </cell>
        </row>
        <row r="183">
          <cell r="R183" t="str">
            <v>E-57</v>
          </cell>
          <cell r="S183">
            <v>186</v>
          </cell>
          <cell r="T183" t="str">
            <v>1.50 x 1.00</v>
          </cell>
          <cell r="U183">
            <v>1.5</v>
          </cell>
        </row>
        <row r="184">
          <cell r="R184" t="str">
            <v>E-59</v>
          </cell>
          <cell r="S184">
            <v>187</v>
          </cell>
          <cell r="T184" t="str">
            <v>1.50 x 1.00</v>
          </cell>
          <cell r="U184">
            <v>1.5</v>
          </cell>
        </row>
        <row r="185">
          <cell r="R185" t="str">
            <v>E-8</v>
          </cell>
          <cell r="S185">
            <v>175</v>
          </cell>
          <cell r="T185" t="str">
            <v>2.00 x 1.20</v>
          </cell>
          <cell r="U185">
            <v>2.4</v>
          </cell>
        </row>
        <row r="186">
          <cell r="R186" t="str">
            <v>E-85</v>
          </cell>
          <cell r="S186">
            <v>188</v>
          </cell>
          <cell r="T186" t="str">
            <v>2.00 x 1.00</v>
          </cell>
          <cell r="U186">
            <v>2</v>
          </cell>
        </row>
        <row r="187">
          <cell r="R187" t="str">
            <v>ESP-10</v>
          </cell>
          <cell r="S187">
            <v>210</v>
          </cell>
          <cell r="T187" t="str">
            <v>1.20 x 1.00</v>
          </cell>
          <cell r="U187">
            <v>1.2</v>
          </cell>
        </row>
        <row r="188">
          <cell r="R188" t="str">
            <v>I-149</v>
          </cell>
          <cell r="S188">
            <v>239</v>
          </cell>
          <cell r="T188" t="str">
            <v>1.00 x 1.00</v>
          </cell>
          <cell r="U188">
            <v>1</v>
          </cell>
        </row>
        <row r="189">
          <cell r="R189" t="str">
            <v>I-1567</v>
          </cell>
          <cell r="S189">
            <v>363</v>
          </cell>
          <cell r="T189" t="str">
            <v>2.50 x 1.20</v>
          </cell>
          <cell r="U189">
            <v>3</v>
          </cell>
        </row>
        <row r="190">
          <cell r="R190" t="str">
            <v>I-1569</v>
          </cell>
          <cell r="S190">
            <v>364</v>
          </cell>
          <cell r="T190" t="str">
            <v>2.50 x 1.20</v>
          </cell>
          <cell r="U190">
            <v>3</v>
          </cell>
        </row>
        <row r="191">
          <cell r="R191" t="str">
            <v>I-1573M</v>
          </cell>
          <cell r="S191">
            <v>365</v>
          </cell>
          <cell r="T191" t="str">
            <v>4.00 x 3.00</v>
          </cell>
          <cell r="U191">
            <v>12</v>
          </cell>
        </row>
        <row r="192">
          <cell r="R192" t="str">
            <v>I-1581</v>
          </cell>
          <cell r="S192">
            <v>366</v>
          </cell>
          <cell r="T192" t="str">
            <v>2.00 x 1.20</v>
          </cell>
          <cell r="U192">
            <v>2.4</v>
          </cell>
        </row>
        <row r="193">
          <cell r="R193" t="str">
            <v>I-1582</v>
          </cell>
          <cell r="S193">
            <v>367</v>
          </cell>
          <cell r="T193" t="str">
            <v>2.50 x 1.50</v>
          </cell>
          <cell r="U193">
            <v>3.75</v>
          </cell>
        </row>
        <row r="194">
          <cell r="R194" t="str">
            <v>I-1584</v>
          </cell>
          <cell r="S194">
            <v>368</v>
          </cell>
          <cell r="T194" t="str">
            <v>3.00 x 1.50</v>
          </cell>
          <cell r="U194">
            <v>4.5</v>
          </cell>
        </row>
        <row r="195">
          <cell r="R195" t="str">
            <v>I-1585</v>
          </cell>
          <cell r="S195">
            <v>369</v>
          </cell>
          <cell r="T195" t="str">
            <v>2.50 x 1.50</v>
          </cell>
          <cell r="U195">
            <v>3.75</v>
          </cell>
        </row>
        <row r="196">
          <cell r="R196" t="str">
            <v>I-1594</v>
          </cell>
          <cell r="S196">
            <v>370</v>
          </cell>
          <cell r="T196" t="str">
            <v>2.50 x 1.50</v>
          </cell>
          <cell r="U196">
            <v>3.75</v>
          </cell>
        </row>
        <row r="197">
          <cell r="R197" t="str">
            <v>I-1700</v>
          </cell>
          <cell r="S197">
            <v>371</v>
          </cell>
          <cell r="T197" t="str">
            <v>2.50 x 1.00</v>
          </cell>
          <cell r="U197">
            <v>2.5</v>
          </cell>
        </row>
        <row r="198">
          <cell r="R198" t="str">
            <v>I-1724</v>
          </cell>
          <cell r="S198">
            <v>372</v>
          </cell>
          <cell r="T198" t="str">
            <v>2.50 x 1.00</v>
          </cell>
          <cell r="U198">
            <v>2.5</v>
          </cell>
        </row>
        <row r="199">
          <cell r="R199" t="str">
            <v>I-1756</v>
          </cell>
          <cell r="S199">
            <v>373</v>
          </cell>
          <cell r="T199" t="str">
            <v>2.50 x 1.00</v>
          </cell>
          <cell r="U199">
            <v>2.5</v>
          </cell>
        </row>
        <row r="200">
          <cell r="R200" t="str">
            <v>I-1757</v>
          </cell>
          <cell r="S200">
            <v>374</v>
          </cell>
          <cell r="T200" t="str">
            <v>2.00 x 1.20</v>
          </cell>
          <cell r="U200">
            <v>2.4</v>
          </cell>
        </row>
        <row r="201">
          <cell r="R201" t="str">
            <v>I-1760</v>
          </cell>
          <cell r="S201">
            <v>375</v>
          </cell>
          <cell r="T201" t="str">
            <v>2.00 x 1.00</v>
          </cell>
          <cell r="U201">
            <v>2</v>
          </cell>
        </row>
        <row r="202">
          <cell r="R202" t="str">
            <v>I-1762</v>
          </cell>
          <cell r="S202">
            <v>376</v>
          </cell>
          <cell r="T202" t="str">
            <v>2.50 x 1.00</v>
          </cell>
          <cell r="U202">
            <v>2.5</v>
          </cell>
        </row>
        <row r="203">
          <cell r="R203" t="str">
            <v>I-1763</v>
          </cell>
          <cell r="S203">
            <v>377</v>
          </cell>
          <cell r="T203" t="str">
            <v>2.50 x 1.20</v>
          </cell>
          <cell r="U203">
            <v>3</v>
          </cell>
        </row>
        <row r="204">
          <cell r="R204" t="str">
            <v>I-1764</v>
          </cell>
          <cell r="S204">
            <v>378</v>
          </cell>
          <cell r="T204" t="str">
            <v>2.50 x 1.00</v>
          </cell>
          <cell r="U204">
            <v>2.5</v>
          </cell>
        </row>
        <row r="205">
          <cell r="R205" t="str">
            <v>I-1765</v>
          </cell>
          <cell r="S205">
            <v>379</v>
          </cell>
          <cell r="T205" t="str">
            <v>3.00 x 1.50</v>
          </cell>
          <cell r="U205">
            <v>4.5</v>
          </cell>
        </row>
        <row r="206">
          <cell r="R206" t="str">
            <v>I-1778</v>
          </cell>
          <cell r="S206">
            <v>380</v>
          </cell>
          <cell r="T206" t="str">
            <v>3.00 x 1.50</v>
          </cell>
          <cell r="U206">
            <v>4.5</v>
          </cell>
        </row>
        <row r="207">
          <cell r="R207" t="str">
            <v>I-1781</v>
          </cell>
          <cell r="S207">
            <v>381</v>
          </cell>
          <cell r="T207" t="str">
            <v>2.50 x 1.50</v>
          </cell>
          <cell r="U207">
            <v>3.75</v>
          </cell>
        </row>
        <row r="208">
          <cell r="R208" t="str">
            <v>I-1783</v>
          </cell>
          <cell r="S208">
            <v>382</v>
          </cell>
          <cell r="T208" t="str">
            <v>2.50 x 1.00</v>
          </cell>
          <cell r="U208">
            <v>2.5</v>
          </cell>
        </row>
        <row r="209">
          <cell r="R209" t="str">
            <v>I-1784</v>
          </cell>
          <cell r="S209">
            <v>383</v>
          </cell>
          <cell r="T209" t="str">
            <v>3.00 x 1.50</v>
          </cell>
          <cell r="U209">
            <v>4.5</v>
          </cell>
        </row>
        <row r="210">
          <cell r="R210" t="str">
            <v>I-1785</v>
          </cell>
          <cell r="S210">
            <v>384</v>
          </cell>
          <cell r="T210" t="str">
            <v>3.00 x 1.50</v>
          </cell>
          <cell r="U210">
            <v>4.5</v>
          </cell>
        </row>
        <row r="211">
          <cell r="R211" t="str">
            <v>I-1787</v>
          </cell>
          <cell r="S211">
            <v>385</v>
          </cell>
          <cell r="T211" t="str">
            <v>2.50 x 1.00</v>
          </cell>
          <cell r="U211">
            <v>2.5</v>
          </cell>
        </row>
        <row r="212">
          <cell r="R212" t="str">
            <v>I-1789</v>
          </cell>
          <cell r="S212">
            <v>386</v>
          </cell>
          <cell r="T212" t="str">
            <v>2.00 x 2.00</v>
          </cell>
          <cell r="U212">
            <v>4</v>
          </cell>
        </row>
        <row r="213">
          <cell r="R213" t="str">
            <v>I-1799</v>
          </cell>
          <cell r="S213">
            <v>387</v>
          </cell>
          <cell r="T213" t="str">
            <v>2.00 x 1.00</v>
          </cell>
          <cell r="U213">
            <v>2</v>
          </cell>
        </row>
        <row r="214">
          <cell r="R214" t="str">
            <v>I-1801</v>
          </cell>
          <cell r="S214">
            <v>388</v>
          </cell>
          <cell r="T214" t="str">
            <v>2.00 x 1.00</v>
          </cell>
          <cell r="U214">
            <v>2</v>
          </cell>
        </row>
        <row r="215">
          <cell r="R215" t="str">
            <v>I-1807</v>
          </cell>
          <cell r="S215">
            <v>389</v>
          </cell>
          <cell r="T215" t="str">
            <v>3.50 x 1.50</v>
          </cell>
          <cell r="U215">
            <v>5.25</v>
          </cell>
        </row>
        <row r="216">
          <cell r="R216" t="str">
            <v>I-1833</v>
          </cell>
          <cell r="S216">
            <v>390</v>
          </cell>
          <cell r="T216" t="str">
            <v>3.50 x 2.00</v>
          </cell>
          <cell r="U216">
            <v>7</v>
          </cell>
        </row>
        <row r="217">
          <cell r="R217" t="str">
            <v>I-1834</v>
          </cell>
          <cell r="S217">
            <v>391</v>
          </cell>
          <cell r="T217" t="str">
            <v>4.00 x 3.00</v>
          </cell>
          <cell r="U217">
            <v>12</v>
          </cell>
        </row>
        <row r="218">
          <cell r="R218" t="str">
            <v>I-1840</v>
          </cell>
          <cell r="S218">
            <v>392</v>
          </cell>
          <cell r="T218" t="str">
            <v>2.50 x 1.50</v>
          </cell>
          <cell r="U218">
            <v>3.75</v>
          </cell>
        </row>
        <row r="219">
          <cell r="R219" t="str">
            <v>I-1865</v>
          </cell>
          <cell r="S219">
            <v>393</v>
          </cell>
          <cell r="T219" t="str">
            <v>2.50 x 1.00</v>
          </cell>
          <cell r="U219">
            <v>2.5</v>
          </cell>
        </row>
        <row r="220">
          <cell r="R220" t="str">
            <v>I-1866</v>
          </cell>
          <cell r="S220">
            <v>394</v>
          </cell>
          <cell r="T220" t="str">
            <v>2.00 x 1.00</v>
          </cell>
          <cell r="U220">
            <v>2</v>
          </cell>
        </row>
        <row r="221">
          <cell r="R221" t="str">
            <v>I-1868</v>
          </cell>
          <cell r="S221">
            <v>395</v>
          </cell>
          <cell r="T221" t="str">
            <v>2.50 x 1.00</v>
          </cell>
          <cell r="U221">
            <v>2.5</v>
          </cell>
        </row>
        <row r="222">
          <cell r="R222" t="str">
            <v>I-1870</v>
          </cell>
          <cell r="S222">
            <v>396</v>
          </cell>
          <cell r="T222" t="str">
            <v>2.50 x 0.50</v>
          </cell>
          <cell r="U222">
            <v>1.25</v>
          </cell>
        </row>
        <row r="223">
          <cell r="R223" t="str">
            <v>I-1871</v>
          </cell>
          <cell r="S223">
            <v>397</v>
          </cell>
          <cell r="T223" t="str">
            <v>2.50 x 0.50</v>
          </cell>
          <cell r="U223">
            <v>1.25</v>
          </cell>
        </row>
        <row r="224">
          <cell r="R224" t="str">
            <v>I-1873</v>
          </cell>
          <cell r="S224">
            <v>398</v>
          </cell>
          <cell r="T224" t="str">
            <v>3.00 x 1.20</v>
          </cell>
          <cell r="U224">
            <v>3.5999999999999996</v>
          </cell>
        </row>
        <row r="225">
          <cell r="R225" t="str">
            <v>I-1874</v>
          </cell>
          <cell r="S225">
            <v>399</v>
          </cell>
          <cell r="T225" t="str">
            <v>3.00 x 1.20</v>
          </cell>
          <cell r="U225">
            <v>3.5999999999999996</v>
          </cell>
        </row>
        <row r="226">
          <cell r="R226" t="str">
            <v>I-1883</v>
          </cell>
          <cell r="S226">
            <v>400</v>
          </cell>
          <cell r="T226" t="str">
            <v>3.50 x 2.00</v>
          </cell>
          <cell r="U226">
            <v>7</v>
          </cell>
        </row>
        <row r="227">
          <cell r="R227" t="str">
            <v>I-1892</v>
          </cell>
          <cell r="S227">
            <v>401</v>
          </cell>
          <cell r="T227" t="str">
            <v>3.00 x 1.20</v>
          </cell>
          <cell r="U227">
            <v>3.5999999999999996</v>
          </cell>
        </row>
        <row r="228">
          <cell r="R228" t="str">
            <v>I-1893</v>
          </cell>
          <cell r="S228">
            <v>402</v>
          </cell>
          <cell r="T228" t="str">
            <v>2.50 x 1.50</v>
          </cell>
          <cell r="U228">
            <v>3.75</v>
          </cell>
        </row>
        <row r="229">
          <cell r="R229" t="str">
            <v>I-1898</v>
          </cell>
          <cell r="S229">
            <v>403</v>
          </cell>
          <cell r="T229" t="str">
            <v>2.50 x 1.50</v>
          </cell>
          <cell r="U229">
            <v>3.75</v>
          </cell>
        </row>
        <row r="230">
          <cell r="R230" t="str">
            <v>I-1904</v>
          </cell>
          <cell r="S230">
            <v>404</v>
          </cell>
          <cell r="T230" t="str">
            <v>3.00 x 2.00</v>
          </cell>
          <cell r="U230">
            <v>6</v>
          </cell>
        </row>
        <row r="231">
          <cell r="R231" t="str">
            <v>I-1913</v>
          </cell>
          <cell r="S231">
            <v>405</v>
          </cell>
          <cell r="T231" t="str">
            <v>3.00 x 1.20</v>
          </cell>
          <cell r="U231">
            <v>3.5999999999999996</v>
          </cell>
        </row>
        <row r="232">
          <cell r="R232" t="str">
            <v>I-1914</v>
          </cell>
          <cell r="S232">
            <v>406</v>
          </cell>
          <cell r="T232" t="str">
            <v>2.50 x 1.20</v>
          </cell>
          <cell r="U232">
            <v>3</v>
          </cell>
        </row>
        <row r="233">
          <cell r="R233" t="str">
            <v>I-1918</v>
          </cell>
          <cell r="S233">
            <v>407</v>
          </cell>
          <cell r="T233" t="str">
            <v>4.00 x 3.00</v>
          </cell>
          <cell r="U233">
            <v>12</v>
          </cell>
        </row>
        <row r="234">
          <cell r="R234" t="str">
            <v>I-1919M</v>
          </cell>
          <cell r="S234">
            <v>408</v>
          </cell>
          <cell r="T234" t="str">
            <v>4.00 x 3.00</v>
          </cell>
          <cell r="U234">
            <v>12</v>
          </cell>
        </row>
        <row r="235">
          <cell r="R235" t="str">
            <v>I-1920</v>
          </cell>
          <cell r="S235">
            <v>409</v>
          </cell>
          <cell r="T235" t="str">
            <v>4.00 x 3.00</v>
          </cell>
          <cell r="U235">
            <v>12</v>
          </cell>
        </row>
        <row r="236">
          <cell r="R236" t="str">
            <v>I-1923</v>
          </cell>
          <cell r="S236">
            <v>410</v>
          </cell>
          <cell r="T236" t="str">
            <v>2.50 x 1.50</v>
          </cell>
          <cell r="U236">
            <v>3.75</v>
          </cell>
        </row>
        <row r="237">
          <cell r="R237" t="str">
            <v>I-1927</v>
          </cell>
          <cell r="S237">
            <v>411</v>
          </cell>
          <cell r="T237" t="str">
            <v>2.50 x 1.00</v>
          </cell>
          <cell r="U237">
            <v>2.5</v>
          </cell>
        </row>
        <row r="238">
          <cell r="R238" t="str">
            <v>I-1930</v>
          </cell>
          <cell r="S238">
            <v>412</v>
          </cell>
          <cell r="T238" t="str">
            <v>4.00 x 3.00</v>
          </cell>
          <cell r="U238">
            <v>12</v>
          </cell>
        </row>
        <row r="239">
          <cell r="R239" t="str">
            <v>I-1932</v>
          </cell>
          <cell r="S239">
            <v>413</v>
          </cell>
          <cell r="T239" t="str">
            <v>4.00 x 3.00</v>
          </cell>
          <cell r="U239">
            <v>12</v>
          </cell>
        </row>
        <row r="240">
          <cell r="R240" t="str">
            <v>I-1941</v>
          </cell>
          <cell r="S240">
            <v>414</v>
          </cell>
          <cell r="T240" t="str">
            <v>2.50 x 1.50</v>
          </cell>
          <cell r="U240">
            <v>3.75</v>
          </cell>
        </row>
        <row r="241">
          <cell r="R241" t="str">
            <v>I-1960</v>
          </cell>
          <cell r="S241">
            <v>415</v>
          </cell>
          <cell r="T241" t="str">
            <v>2.00 x 1.20</v>
          </cell>
          <cell r="U241">
            <v>2.4</v>
          </cell>
        </row>
        <row r="242">
          <cell r="R242" t="str">
            <v>I-1982</v>
          </cell>
          <cell r="S242">
            <v>416</v>
          </cell>
          <cell r="T242" t="str">
            <v>3.50 x 1.50</v>
          </cell>
          <cell r="U242">
            <v>5.25</v>
          </cell>
        </row>
        <row r="243">
          <cell r="R243" t="str">
            <v>I-1983</v>
          </cell>
          <cell r="S243">
            <v>417</v>
          </cell>
          <cell r="T243" t="str">
            <v>3.00 x 1.50</v>
          </cell>
          <cell r="U243">
            <v>4.5</v>
          </cell>
        </row>
        <row r="244">
          <cell r="R244" t="str">
            <v>I-1984</v>
          </cell>
          <cell r="S244">
            <v>418</v>
          </cell>
          <cell r="T244" t="str">
            <v>2.50 x 1.00</v>
          </cell>
          <cell r="U244">
            <v>2.5</v>
          </cell>
        </row>
        <row r="245">
          <cell r="R245" t="str">
            <v>I-1985</v>
          </cell>
          <cell r="S245">
            <v>419</v>
          </cell>
          <cell r="T245" t="str">
            <v>2.50 x 1.00</v>
          </cell>
          <cell r="U245">
            <v>2.5</v>
          </cell>
        </row>
        <row r="246">
          <cell r="R246" t="str">
            <v>I-1986</v>
          </cell>
          <cell r="S246">
            <v>420</v>
          </cell>
          <cell r="T246" t="str">
            <v>3.50 x 1.00</v>
          </cell>
          <cell r="U246">
            <v>3.5</v>
          </cell>
        </row>
        <row r="247">
          <cell r="R247" t="str">
            <v>I-1990</v>
          </cell>
          <cell r="S247">
            <v>421</v>
          </cell>
          <cell r="T247" t="str">
            <v>4.00 x 3.00</v>
          </cell>
          <cell r="U247">
            <v>12</v>
          </cell>
        </row>
        <row r="248">
          <cell r="R248" t="str">
            <v>I-1991</v>
          </cell>
          <cell r="S248">
            <v>422</v>
          </cell>
          <cell r="T248" t="str">
            <v>4.00 x 3.00</v>
          </cell>
          <cell r="U248">
            <v>12</v>
          </cell>
        </row>
        <row r="249">
          <cell r="R249" t="str">
            <v>I-1993</v>
          </cell>
          <cell r="S249">
            <v>423</v>
          </cell>
          <cell r="T249" t="str">
            <v>4.00 x 3.00</v>
          </cell>
          <cell r="U249">
            <v>12</v>
          </cell>
        </row>
        <row r="250">
          <cell r="R250" t="str">
            <v>I-2016</v>
          </cell>
          <cell r="S250">
            <v>424</v>
          </cell>
          <cell r="T250" t="str">
            <v>4.00 x 1.50</v>
          </cell>
          <cell r="U250">
            <v>6</v>
          </cell>
        </row>
        <row r="251">
          <cell r="R251" t="str">
            <v>I-2021</v>
          </cell>
          <cell r="S251">
            <v>425</v>
          </cell>
          <cell r="T251" t="str">
            <v>3.50 x 1.50</v>
          </cell>
          <cell r="U251">
            <v>5.25</v>
          </cell>
        </row>
        <row r="252">
          <cell r="R252" t="str">
            <v>I-2048</v>
          </cell>
          <cell r="S252">
            <v>426</v>
          </cell>
          <cell r="T252" t="str">
            <v>2.50 x 1.00</v>
          </cell>
          <cell r="U252">
            <v>2.5</v>
          </cell>
        </row>
        <row r="253">
          <cell r="R253" t="str">
            <v>I-2049</v>
          </cell>
          <cell r="S253">
            <v>427</v>
          </cell>
          <cell r="T253" t="str">
            <v>2.50 x 1.00</v>
          </cell>
          <cell r="U253">
            <v>2.5</v>
          </cell>
        </row>
        <row r="254">
          <cell r="R254" t="str">
            <v>I-2054</v>
          </cell>
          <cell r="S254">
            <v>428</v>
          </cell>
          <cell r="T254" t="str">
            <v>2.50 x 1.00</v>
          </cell>
          <cell r="U254">
            <v>2.5</v>
          </cell>
        </row>
        <row r="255">
          <cell r="R255" t="str">
            <v>I-2059</v>
          </cell>
          <cell r="S255">
            <v>429</v>
          </cell>
          <cell r="T255" t="str">
            <v>2.50 x 1.00</v>
          </cell>
          <cell r="U255">
            <v>2.5</v>
          </cell>
        </row>
        <row r="256">
          <cell r="R256" t="str">
            <v>I-2071</v>
          </cell>
          <cell r="S256">
            <v>430</v>
          </cell>
          <cell r="T256" t="str">
            <v>2.00 x 1.00</v>
          </cell>
          <cell r="U256">
            <v>2</v>
          </cell>
        </row>
        <row r="257">
          <cell r="R257" t="str">
            <v>I-2073</v>
          </cell>
          <cell r="S257">
            <v>431</v>
          </cell>
          <cell r="T257" t="str">
            <v>2.00 x 1.50</v>
          </cell>
          <cell r="U257">
            <v>3</v>
          </cell>
        </row>
        <row r="258">
          <cell r="R258" t="str">
            <v>I-2093</v>
          </cell>
          <cell r="S258">
            <v>432</v>
          </cell>
          <cell r="T258" t="str">
            <v>3.50 x 1.20</v>
          </cell>
          <cell r="U258">
            <v>4.2</v>
          </cell>
        </row>
        <row r="259">
          <cell r="R259" t="str">
            <v>I-2094</v>
          </cell>
          <cell r="S259">
            <v>433</v>
          </cell>
          <cell r="T259" t="str">
            <v>3.50 x 1.20</v>
          </cell>
          <cell r="U259">
            <v>4.2</v>
          </cell>
        </row>
        <row r="260">
          <cell r="R260" t="str">
            <v>I-2095</v>
          </cell>
          <cell r="S260">
            <v>434</v>
          </cell>
          <cell r="T260" t="str">
            <v>3.00 x 1.20</v>
          </cell>
          <cell r="U260">
            <v>3.5999999999999996</v>
          </cell>
        </row>
        <row r="261">
          <cell r="R261" t="str">
            <v>I-2098</v>
          </cell>
          <cell r="S261">
            <v>435</v>
          </cell>
          <cell r="T261" t="str">
            <v>2.50 x 1.00</v>
          </cell>
          <cell r="U261">
            <v>2.5</v>
          </cell>
        </row>
        <row r="262">
          <cell r="R262" t="str">
            <v>I-2099</v>
          </cell>
          <cell r="S262">
            <v>436</v>
          </cell>
          <cell r="T262" t="str">
            <v>2.50 x 1.00</v>
          </cell>
          <cell r="U262">
            <v>2.5</v>
          </cell>
        </row>
        <row r="263">
          <cell r="R263" t="str">
            <v>I-2102</v>
          </cell>
          <cell r="S263">
            <v>437</v>
          </cell>
          <cell r="T263" t="str">
            <v>2.50 x 1.20</v>
          </cell>
          <cell r="U263">
            <v>3</v>
          </cell>
        </row>
        <row r="264">
          <cell r="R264" t="str">
            <v>I-2199</v>
          </cell>
          <cell r="S264">
            <v>438</v>
          </cell>
          <cell r="T264" t="str">
            <v>2.50 x 1.00</v>
          </cell>
          <cell r="U264">
            <v>2.5</v>
          </cell>
        </row>
        <row r="265">
          <cell r="R265" t="str">
            <v>I-2200</v>
          </cell>
          <cell r="S265">
            <v>439</v>
          </cell>
          <cell r="T265" t="str">
            <v>2.50 x 1.00</v>
          </cell>
          <cell r="U265">
            <v>2.5</v>
          </cell>
        </row>
        <row r="266">
          <cell r="R266" t="str">
            <v>I-2205</v>
          </cell>
          <cell r="S266">
            <v>440</v>
          </cell>
          <cell r="T266" t="str">
            <v>2.50 x 1.50</v>
          </cell>
          <cell r="U266">
            <v>3.75</v>
          </cell>
        </row>
        <row r="267">
          <cell r="R267" t="str">
            <v>I-2207</v>
          </cell>
          <cell r="S267">
            <v>441</v>
          </cell>
          <cell r="T267" t="str">
            <v>3.00 x 1.50</v>
          </cell>
          <cell r="U267">
            <v>4.5</v>
          </cell>
        </row>
        <row r="268">
          <cell r="R268" t="str">
            <v>I-2215</v>
          </cell>
          <cell r="S268">
            <v>442</v>
          </cell>
          <cell r="T268" t="str">
            <v>4.00 x 1.50</v>
          </cell>
          <cell r="U268">
            <v>6</v>
          </cell>
        </row>
        <row r="269">
          <cell r="R269" t="str">
            <v>I-2218</v>
          </cell>
          <cell r="S269">
            <v>443</v>
          </cell>
          <cell r="T269" t="str">
            <v>3.50 x 1.50</v>
          </cell>
          <cell r="U269">
            <v>5.25</v>
          </cell>
        </row>
        <row r="270">
          <cell r="R270" t="str">
            <v>I-2219</v>
          </cell>
          <cell r="S270">
            <v>444</v>
          </cell>
          <cell r="T270" t="str">
            <v>2.50 x 1.00</v>
          </cell>
          <cell r="U270">
            <v>2.5</v>
          </cell>
        </row>
        <row r="271">
          <cell r="R271" t="str">
            <v>I-2220</v>
          </cell>
          <cell r="S271">
            <v>445</v>
          </cell>
          <cell r="T271" t="str">
            <v>2.50 x 1.00</v>
          </cell>
          <cell r="U271">
            <v>2.5</v>
          </cell>
        </row>
        <row r="272">
          <cell r="R272" t="str">
            <v>I-2232</v>
          </cell>
          <cell r="S272">
            <v>446</v>
          </cell>
          <cell r="T272" t="str">
            <v>3.00 x 1.00</v>
          </cell>
          <cell r="U272">
            <v>3</v>
          </cell>
        </row>
        <row r="273">
          <cell r="R273" t="str">
            <v>I-2233</v>
          </cell>
          <cell r="S273">
            <v>447</v>
          </cell>
          <cell r="T273" t="str">
            <v>3.00 x 1.00</v>
          </cell>
          <cell r="U273">
            <v>3</v>
          </cell>
        </row>
        <row r="274">
          <cell r="R274" t="str">
            <v>I-2500</v>
          </cell>
          <cell r="S274">
            <v>448</v>
          </cell>
          <cell r="T274" t="str">
            <v>4.50 x 1.50</v>
          </cell>
          <cell r="U274">
            <v>6.75</v>
          </cell>
        </row>
        <row r="275">
          <cell r="R275" t="str">
            <v>I-2501</v>
          </cell>
          <cell r="S275">
            <v>449</v>
          </cell>
          <cell r="T275" t="str">
            <v>3.50 x 1.50</v>
          </cell>
          <cell r="U275">
            <v>5.25</v>
          </cell>
        </row>
        <row r="276">
          <cell r="R276" t="str">
            <v>I-2502</v>
          </cell>
          <cell r="S276">
            <v>450</v>
          </cell>
          <cell r="T276" t="str">
            <v>2.50 x 1.20</v>
          </cell>
          <cell r="U276">
            <v>3</v>
          </cell>
        </row>
        <row r="277">
          <cell r="R277" t="str">
            <v>I-2503</v>
          </cell>
          <cell r="S277">
            <v>451</v>
          </cell>
          <cell r="T277" t="str">
            <v>1.50 x 1.00</v>
          </cell>
          <cell r="U277">
            <v>1.5</v>
          </cell>
        </row>
        <row r="278">
          <cell r="R278" t="str">
            <v>I-2504</v>
          </cell>
          <cell r="S278">
            <v>452</v>
          </cell>
          <cell r="T278" t="str">
            <v>2.00 x 1.00</v>
          </cell>
          <cell r="U278">
            <v>2</v>
          </cell>
        </row>
        <row r="279">
          <cell r="R279" t="str">
            <v>I-2505</v>
          </cell>
          <cell r="S279">
            <v>453</v>
          </cell>
          <cell r="T279" t="str">
            <v>1.50 x 0.50</v>
          </cell>
          <cell r="U279">
            <v>0.75</v>
          </cell>
        </row>
        <row r="280">
          <cell r="R280" t="str">
            <v>I-2506</v>
          </cell>
          <cell r="S280">
            <v>454</v>
          </cell>
          <cell r="T280" t="str">
            <v>1.50 x 0.50</v>
          </cell>
          <cell r="U280">
            <v>0.75</v>
          </cell>
        </row>
        <row r="281">
          <cell r="R281" t="str">
            <v>I-2507</v>
          </cell>
          <cell r="S281">
            <v>455</v>
          </cell>
          <cell r="T281" t="str">
            <v>2.00 x 1.20</v>
          </cell>
          <cell r="U281">
            <v>2.4</v>
          </cell>
        </row>
        <row r="282">
          <cell r="R282" t="str">
            <v>I-2508</v>
          </cell>
          <cell r="S282">
            <v>456</v>
          </cell>
          <cell r="T282" t="str">
            <v>2.50 x 1.00</v>
          </cell>
          <cell r="U282">
            <v>2.5</v>
          </cell>
        </row>
        <row r="283">
          <cell r="R283" t="str">
            <v>I-2509</v>
          </cell>
          <cell r="S283">
            <v>457</v>
          </cell>
          <cell r="T283" t="str">
            <v>2.50 x 1.50</v>
          </cell>
          <cell r="U283">
            <v>3.75</v>
          </cell>
        </row>
        <row r="284">
          <cell r="R284" t="str">
            <v>I-2510</v>
          </cell>
          <cell r="S284">
            <v>458</v>
          </cell>
          <cell r="T284" t="str">
            <v>3.50 x 1.20</v>
          </cell>
          <cell r="U284">
            <v>4.2</v>
          </cell>
        </row>
        <row r="285">
          <cell r="R285" t="str">
            <v>I-2511</v>
          </cell>
          <cell r="S285">
            <v>459</v>
          </cell>
          <cell r="T285" t="str">
            <v>1.50 x 1.20</v>
          </cell>
          <cell r="U285">
            <v>1.7999999999999998</v>
          </cell>
        </row>
        <row r="286">
          <cell r="R286" t="str">
            <v>I-2512</v>
          </cell>
          <cell r="S286">
            <v>460</v>
          </cell>
          <cell r="T286" t="str">
            <v>2.50 x 1.20</v>
          </cell>
          <cell r="U286">
            <v>3</v>
          </cell>
        </row>
        <row r="287">
          <cell r="R287" t="str">
            <v>I-2513</v>
          </cell>
          <cell r="S287">
            <v>461</v>
          </cell>
          <cell r="T287" t="str">
            <v>2.00 x 0.50</v>
          </cell>
          <cell r="U287">
            <v>1</v>
          </cell>
        </row>
        <row r="288">
          <cell r="R288" t="str">
            <v>I-2514</v>
          </cell>
          <cell r="S288">
            <v>462</v>
          </cell>
          <cell r="T288" t="str">
            <v>2.00 x 0.50</v>
          </cell>
          <cell r="U288">
            <v>1</v>
          </cell>
        </row>
        <row r="289">
          <cell r="R289" t="str">
            <v>I-2515</v>
          </cell>
          <cell r="S289">
            <v>463</v>
          </cell>
          <cell r="T289" t="str">
            <v>2.00 x 0.50</v>
          </cell>
          <cell r="U289">
            <v>1</v>
          </cell>
        </row>
        <row r="290">
          <cell r="R290" t="str">
            <v>I-2516</v>
          </cell>
          <cell r="S290">
            <v>464</v>
          </cell>
          <cell r="T290" t="str">
            <v>2.00 x 1.20</v>
          </cell>
          <cell r="U290">
            <v>2.4</v>
          </cell>
        </row>
        <row r="291">
          <cell r="R291" t="str">
            <v>I-2517</v>
          </cell>
          <cell r="S291">
            <v>465</v>
          </cell>
          <cell r="T291" t="str">
            <v>3.50 x 1.50</v>
          </cell>
          <cell r="U291">
            <v>5.25</v>
          </cell>
        </row>
        <row r="292">
          <cell r="R292" t="str">
            <v>I-2518</v>
          </cell>
          <cell r="S292">
            <v>466</v>
          </cell>
          <cell r="T292" t="str">
            <v>2.50 x 2.00</v>
          </cell>
          <cell r="U292">
            <v>5</v>
          </cell>
        </row>
        <row r="293">
          <cell r="R293" t="str">
            <v>I-2520</v>
          </cell>
          <cell r="S293">
            <v>467</v>
          </cell>
          <cell r="T293" t="str">
            <v>2.00 x 1.00</v>
          </cell>
          <cell r="U293">
            <v>2</v>
          </cell>
        </row>
        <row r="294">
          <cell r="R294" t="str">
            <v>I-2521</v>
          </cell>
          <cell r="S294">
            <v>468</v>
          </cell>
          <cell r="T294" t="str">
            <v>3.00 x 2.00</v>
          </cell>
          <cell r="U294">
            <v>6</v>
          </cell>
        </row>
        <row r="295">
          <cell r="R295" t="str">
            <v>I-2522</v>
          </cell>
          <cell r="S295">
            <v>469</v>
          </cell>
          <cell r="T295" t="str">
            <v>4.50 x 1.50</v>
          </cell>
          <cell r="U295">
            <v>6.75</v>
          </cell>
        </row>
        <row r="296">
          <cell r="R296" t="str">
            <v>I-2523</v>
          </cell>
          <cell r="S296">
            <v>470</v>
          </cell>
          <cell r="T296" t="str">
            <v>2.50 x 1.00</v>
          </cell>
          <cell r="U296">
            <v>2.5</v>
          </cell>
        </row>
        <row r="297">
          <cell r="R297" t="str">
            <v>I-2524</v>
          </cell>
          <cell r="S297">
            <v>471</v>
          </cell>
          <cell r="T297" t="str">
            <v>2.50 x 1.00</v>
          </cell>
          <cell r="U297">
            <v>2.5</v>
          </cell>
        </row>
        <row r="298">
          <cell r="R298" t="str">
            <v>I-2525</v>
          </cell>
          <cell r="S298">
            <v>472</v>
          </cell>
          <cell r="T298" t="str">
            <v>2.50 x 1.50</v>
          </cell>
          <cell r="U298">
            <v>3.75</v>
          </cell>
        </row>
        <row r="299">
          <cell r="R299" t="str">
            <v>I-2526</v>
          </cell>
          <cell r="S299">
            <v>473</v>
          </cell>
          <cell r="T299" t="str">
            <v>2.00 x 1.00</v>
          </cell>
          <cell r="U299">
            <v>2</v>
          </cell>
        </row>
        <row r="300">
          <cell r="R300" t="str">
            <v>I-2527</v>
          </cell>
          <cell r="S300">
            <v>474</v>
          </cell>
          <cell r="T300" t="str">
            <v>2.50 x 1.00</v>
          </cell>
          <cell r="U300">
            <v>2.5</v>
          </cell>
        </row>
        <row r="301">
          <cell r="R301" t="str">
            <v>I-2528</v>
          </cell>
          <cell r="S301">
            <v>475</v>
          </cell>
          <cell r="T301" t="str">
            <v>3.00 x 1.00</v>
          </cell>
          <cell r="U301">
            <v>3</v>
          </cell>
        </row>
        <row r="302">
          <cell r="R302" t="str">
            <v>I-2529</v>
          </cell>
          <cell r="S302">
            <v>476</v>
          </cell>
          <cell r="T302" t="str">
            <v>2.00 x 1.20</v>
          </cell>
          <cell r="U302">
            <v>2.4</v>
          </cell>
        </row>
        <row r="303">
          <cell r="R303" t="str">
            <v>I-2530</v>
          </cell>
          <cell r="S303">
            <v>477</v>
          </cell>
          <cell r="T303" t="str">
            <v>2.50 x 1.50</v>
          </cell>
          <cell r="U303">
            <v>3.75</v>
          </cell>
        </row>
        <row r="304">
          <cell r="R304" t="str">
            <v>I-2531</v>
          </cell>
          <cell r="S304">
            <v>478</v>
          </cell>
          <cell r="T304" t="str">
            <v>2.50 x 1.00</v>
          </cell>
          <cell r="U304">
            <v>2.5</v>
          </cell>
        </row>
        <row r="305">
          <cell r="R305" t="str">
            <v>I-2532</v>
          </cell>
          <cell r="S305">
            <v>479</v>
          </cell>
          <cell r="T305" t="str">
            <v>2.50 x 1.50</v>
          </cell>
          <cell r="U305">
            <v>3.75</v>
          </cell>
        </row>
        <row r="306">
          <cell r="R306" t="str">
            <v>I-2533</v>
          </cell>
          <cell r="S306">
            <v>480</v>
          </cell>
          <cell r="T306" t="str">
            <v>2.50 x 1.00</v>
          </cell>
          <cell r="U306">
            <v>2.5</v>
          </cell>
        </row>
        <row r="307">
          <cell r="R307" t="str">
            <v>I-2534</v>
          </cell>
          <cell r="S307">
            <v>481</v>
          </cell>
          <cell r="T307" t="str">
            <v>2.50 x 1.50</v>
          </cell>
          <cell r="U307">
            <v>3.75</v>
          </cell>
        </row>
        <row r="308">
          <cell r="R308" t="str">
            <v>I-2535</v>
          </cell>
          <cell r="S308">
            <v>482</v>
          </cell>
          <cell r="T308" t="str">
            <v>3.50 x 1.00</v>
          </cell>
          <cell r="U308">
            <v>3.5</v>
          </cell>
        </row>
        <row r="309">
          <cell r="R309" t="str">
            <v>I-2536</v>
          </cell>
          <cell r="S309">
            <v>483</v>
          </cell>
          <cell r="T309" t="str">
            <v>2.00 x 1.20</v>
          </cell>
          <cell r="U309">
            <v>2.4</v>
          </cell>
        </row>
        <row r="310">
          <cell r="R310" t="str">
            <v>I-2537</v>
          </cell>
          <cell r="S310">
            <v>484</v>
          </cell>
          <cell r="T310" t="str">
            <v>1.50 x 0.50</v>
          </cell>
          <cell r="U310">
            <v>0.75</v>
          </cell>
        </row>
        <row r="311">
          <cell r="R311" t="str">
            <v>I-2538</v>
          </cell>
          <cell r="S311">
            <v>485</v>
          </cell>
          <cell r="T311" t="str">
            <v>2.50 x 1.50</v>
          </cell>
          <cell r="U311">
            <v>3.75</v>
          </cell>
        </row>
        <row r="312">
          <cell r="R312" t="str">
            <v>I-2539</v>
          </cell>
          <cell r="S312">
            <v>486</v>
          </cell>
          <cell r="T312" t="str">
            <v>2.50 x 1.50</v>
          </cell>
          <cell r="U312">
            <v>3.75</v>
          </cell>
        </row>
        <row r="313">
          <cell r="R313" t="str">
            <v>I-2540</v>
          </cell>
          <cell r="S313">
            <v>487</v>
          </cell>
          <cell r="T313" t="str">
            <v>4.00 x 1.50</v>
          </cell>
          <cell r="U313">
            <v>6</v>
          </cell>
        </row>
        <row r="314">
          <cell r="R314" t="str">
            <v>I-2541</v>
          </cell>
          <cell r="S314">
            <v>488</v>
          </cell>
          <cell r="T314" t="str">
            <v>4.00 x 1.50</v>
          </cell>
          <cell r="U314">
            <v>6</v>
          </cell>
        </row>
        <row r="315">
          <cell r="R315" t="str">
            <v>I-2542</v>
          </cell>
          <cell r="S315">
            <v>489</v>
          </cell>
          <cell r="T315" t="str">
            <v>4.00 x 1.50</v>
          </cell>
          <cell r="U315">
            <v>6</v>
          </cell>
        </row>
        <row r="316">
          <cell r="R316" t="str">
            <v>I-2543</v>
          </cell>
          <cell r="S316">
            <v>490</v>
          </cell>
          <cell r="T316" t="str">
            <v>2.50 x 1.50</v>
          </cell>
          <cell r="U316">
            <v>3.75</v>
          </cell>
        </row>
        <row r="317">
          <cell r="R317" t="str">
            <v>I-2545</v>
          </cell>
          <cell r="S317">
            <v>491</v>
          </cell>
          <cell r="T317" t="str">
            <v>3.00 x 1.00</v>
          </cell>
          <cell r="U317">
            <v>3</v>
          </cell>
        </row>
        <row r="318">
          <cell r="R318" t="str">
            <v>I-2546</v>
          </cell>
          <cell r="S318">
            <v>492</v>
          </cell>
          <cell r="T318" t="str">
            <v>3.00 x 1.00</v>
          </cell>
          <cell r="U318">
            <v>3</v>
          </cell>
        </row>
        <row r="319">
          <cell r="R319" t="str">
            <v>I-2547</v>
          </cell>
          <cell r="S319">
            <v>493</v>
          </cell>
          <cell r="T319" t="str">
            <v>2.50 x 1.50</v>
          </cell>
          <cell r="U319">
            <v>3.75</v>
          </cell>
        </row>
        <row r="320">
          <cell r="R320" t="str">
            <v>I-2548</v>
          </cell>
          <cell r="S320">
            <v>494</v>
          </cell>
          <cell r="T320" t="str">
            <v>2.50 x 1.20</v>
          </cell>
          <cell r="U320">
            <v>3</v>
          </cell>
        </row>
        <row r="321">
          <cell r="R321" t="str">
            <v>I-2549</v>
          </cell>
          <cell r="S321">
            <v>495</v>
          </cell>
          <cell r="T321" t="str">
            <v>2.00 x 1.00</v>
          </cell>
          <cell r="U321">
            <v>2</v>
          </cell>
        </row>
        <row r="322">
          <cell r="R322" t="str">
            <v>I-2550</v>
          </cell>
          <cell r="S322">
            <v>496</v>
          </cell>
          <cell r="T322" t="str">
            <v>3.00 x 1.50</v>
          </cell>
          <cell r="U322">
            <v>4.5</v>
          </cell>
        </row>
        <row r="323">
          <cell r="R323" t="str">
            <v>I-2551</v>
          </cell>
          <cell r="S323">
            <v>497</v>
          </cell>
          <cell r="T323" t="str">
            <v>2.00 x 1.00</v>
          </cell>
          <cell r="U323">
            <v>2</v>
          </cell>
        </row>
        <row r="324">
          <cell r="R324" t="str">
            <v>I-2552</v>
          </cell>
          <cell r="S324">
            <v>498</v>
          </cell>
          <cell r="T324" t="str">
            <v>2.50 x 1.00</v>
          </cell>
          <cell r="U324">
            <v>2.5</v>
          </cell>
        </row>
        <row r="325">
          <cell r="R325" t="str">
            <v>I-2553</v>
          </cell>
          <cell r="S325">
            <v>499</v>
          </cell>
          <cell r="T325" t="str">
            <v>3.00 x 1.50</v>
          </cell>
          <cell r="U325">
            <v>4.5</v>
          </cell>
        </row>
        <row r="326">
          <cell r="R326" t="str">
            <v>I-2555</v>
          </cell>
          <cell r="S326">
            <v>500</v>
          </cell>
          <cell r="T326" t="str">
            <v>3.00 x 2.00</v>
          </cell>
          <cell r="U326">
            <v>6</v>
          </cell>
        </row>
        <row r="327">
          <cell r="R327" t="str">
            <v>I-2556</v>
          </cell>
          <cell r="S327">
            <v>501</v>
          </cell>
          <cell r="T327" t="str">
            <v>3.00 x 1.00</v>
          </cell>
          <cell r="U327">
            <v>3</v>
          </cell>
        </row>
        <row r="328">
          <cell r="R328" t="str">
            <v>I-2557</v>
          </cell>
          <cell r="S328">
            <v>502</v>
          </cell>
          <cell r="T328" t="str">
            <v>1.50 x 1.20</v>
          </cell>
          <cell r="U328">
            <v>1.7999999999999998</v>
          </cell>
        </row>
        <row r="329">
          <cell r="R329" t="str">
            <v>I-2559</v>
          </cell>
          <cell r="S329">
            <v>503</v>
          </cell>
          <cell r="T329" t="str">
            <v>2.00 x 1.00</v>
          </cell>
          <cell r="U329">
            <v>2</v>
          </cell>
        </row>
        <row r="330">
          <cell r="R330" t="str">
            <v>I-2560</v>
          </cell>
          <cell r="S330">
            <v>504</v>
          </cell>
          <cell r="T330" t="str">
            <v>2.50 x 1.00</v>
          </cell>
          <cell r="U330">
            <v>2.5</v>
          </cell>
        </row>
        <row r="331">
          <cell r="R331" t="str">
            <v>I-2562</v>
          </cell>
          <cell r="S331">
            <v>505</v>
          </cell>
          <cell r="T331" t="str">
            <v>2.50 x 1.50</v>
          </cell>
          <cell r="U331">
            <v>3.75</v>
          </cell>
        </row>
        <row r="332">
          <cell r="R332" t="str">
            <v>I-2563</v>
          </cell>
          <cell r="S332">
            <v>506</v>
          </cell>
          <cell r="T332" t="str">
            <v>2.50 x 1.00</v>
          </cell>
          <cell r="U332">
            <v>2.5</v>
          </cell>
        </row>
        <row r="333">
          <cell r="R333" t="str">
            <v>I-2564</v>
          </cell>
          <cell r="S333">
            <v>507</v>
          </cell>
          <cell r="T333" t="str">
            <v>2.50 x 1.50</v>
          </cell>
          <cell r="U333">
            <v>3.75</v>
          </cell>
        </row>
        <row r="334">
          <cell r="R334" t="str">
            <v>I-2565</v>
          </cell>
          <cell r="S334">
            <v>508</v>
          </cell>
          <cell r="T334" t="str">
            <v>2.00 x 1.00</v>
          </cell>
          <cell r="U334">
            <v>2</v>
          </cell>
        </row>
        <row r="335">
          <cell r="R335" t="str">
            <v>I-2566</v>
          </cell>
          <cell r="S335">
            <v>509</v>
          </cell>
          <cell r="T335" t="str">
            <v>3.00 x 1.00</v>
          </cell>
          <cell r="U335">
            <v>3</v>
          </cell>
        </row>
        <row r="336">
          <cell r="R336" t="str">
            <v>I-2568M</v>
          </cell>
          <cell r="S336">
            <v>510</v>
          </cell>
          <cell r="T336" t="str">
            <v>4.00 x 3.00</v>
          </cell>
          <cell r="U336">
            <v>12</v>
          </cell>
        </row>
        <row r="337">
          <cell r="R337" t="str">
            <v>I-2569</v>
          </cell>
          <cell r="S337">
            <v>511</v>
          </cell>
          <cell r="T337" t="str">
            <v>4.00 x 1.50</v>
          </cell>
          <cell r="U337">
            <v>6</v>
          </cell>
        </row>
        <row r="338">
          <cell r="R338" t="str">
            <v>I-2570</v>
          </cell>
          <cell r="S338">
            <v>512</v>
          </cell>
          <cell r="T338" t="str">
            <v>3.00 x 1.00</v>
          </cell>
          <cell r="U338">
            <v>3</v>
          </cell>
        </row>
        <row r="339">
          <cell r="R339" t="str">
            <v>I-2571</v>
          </cell>
          <cell r="S339">
            <v>513</v>
          </cell>
          <cell r="T339" t="str">
            <v>4.00 x 1.50</v>
          </cell>
          <cell r="U339">
            <v>6</v>
          </cell>
        </row>
        <row r="340">
          <cell r="R340" t="str">
            <v>I-2572</v>
          </cell>
          <cell r="S340">
            <v>514</v>
          </cell>
          <cell r="T340" t="str">
            <v>2.50 x 1.00</v>
          </cell>
          <cell r="U340">
            <v>2.5</v>
          </cell>
        </row>
        <row r="341">
          <cell r="R341" t="str">
            <v>I-2573</v>
          </cell>
          <cell r="S341">
            <v>515</v>
          </cell>
          <cell r="T341" t="str">
            <v>3.50 x 2.00</v>
          </cell>
          <cell r="U341">
            <v>7</v>
          </cell>
        </row>
        <row r="342">
          <cell r="R342" t="str">
            <v>I-2574</v>
          </cell>
          <cell r="S342">
            <v>516</v>
          </cell>
          <cell r="T342" t="str">
            <v>3.00 x 1.00</v>
          </cell>
          <cell r="U342">
            <v>3</v>
          </cell>
        </row>
        <row r="343">
          <cell r="R343" t="str">
            <v>I-2575</v>
          </cell>
          <cell r="S343">
            <v>517</v>
          </cell>
          <cell r="T343" t="str">
            <v>3.00 x 1.50</v>
          </cell>
          <cell r="U343">
            <v>4.5</v>
          </cell>
        </row>
        <row r="344">
          <cell r="R344" t="str">
            <v>I-2576</v>
          </cell>
          <cell r="S344">
            <v>518</v>
          </cell>
          <cell r="T344" t="str">
            <v>3.00 x 0.50</v>
          </cell>
          <cell r="U344">
            <v>1.5</v>
          </cell>
        </row>
        <row r="345">
          <cell r="R345" t="str">
            <v>I-2577</v>
          </cell>
          <cell r="S345">
            <v>519</v>
          </cell>
          <cell r="T345" t="str">
            <v>2.50 x 1.50</v>
          </cell>
          <cell r="U345">
            <v>3.75</v>
          </cell>
        </row>
        <row r="346">
          <cell r="R346" t="str">
            <v>I-2578</v>
          </cell>
          <cell r="S346">
            <v>520</v>
          </cell>
          <cell r="T346" t="str">
            <v>2.00 x 1.00</v>
          </cell>
          <cell r="U346">
            <v>2</v>
          </cell>
        </row>
        <row r="347">
          <cell r="R347" t="str">
            <v>I-2579</v>
          </cell>
          <cell r="S347">
            <v>521</v>
          </cell>
          <cell r="T347" t="str">
            <v>2.50 x 1.20</v>
          </cell>
          <cell r="U347">
            <v>3</v>
          </cell>
        </row>
        <row r="348">
          <cell r="R348" t="str">
            <v>I-2580</v>
          </cell>
          <cell r="S348">
            <v>522</v>
          </cell>
          <cell r="T348" t="str">
            <v>2.50 x 1.00</v>
          </cell>
          <cell r="U348">
            <v>2.5</v>
          </cell>
        </row>
        <row r="349">
          <cell r="R349" t="str">
            <v>I-2581</v>
          </cell>
          <cell r="S349">
            <v>523</v>
          </cell>
          <cell r="T349" t="str">
            <v>2.00 x 1.00</v>
          </cell>
          <cell r="U349">
            <v>2</v>
          </cell>
        </row>
        <row r="350">
          <cell r="R350" t="str">
            <v>I-2582</v>
          </cell>
          <cell r="S350">
            <v>524</v>
          </cell>
          <cell r="T350" t="str">
            <v>2.00 x 1.00</v>
          </cell>
          <cell r="U350">
            <v>2</v>
          </cell>
        </row>
        <row r="351">
          <cell r="R351" t="str">
            <v>I-2583M</v>
          </cell>
          <cell r="S351">
            <v>525</v>
          </cell>
          <cell r="T351" t="str">
            <v>4.00 x 3.00</v>
          </cell>
          <cell r="U351">
            <v>12</v>
          </cell>
        </row>
        <row r="352">
          <cell r="R352" t="str">
            <v>I-2584M</v>
          </cell>
          <cell r="S352">
            <v>526</v>
          </cell>
          <cell r="T352" t="str">
            <v>4.00 x 3.00</v>
          </cell>
          <cell r="U352">
            <v>12</v>
          </cell>
        </row>
        <row r="353">
          <cell r="R353" t="str">
            <v>I-2585</v>
          </cell>
          <cell r="S353">
            <v>527</v>
          </cell>
          <cell r="T353" t="str">
            <v>2.50 x 1.50</v>
          </cell>
          <cell r="U353">
            <v>3.75</v>
          </cell>
        </row>
        <row r="354">
          <cell r="R354" t="str">
            <v>I-2586</v>
          </cell>
          <cell r="S354">
            <v>528</v>
          </cell>
          <cell r="T354" t="str">
            <v>3.00 x 2.00</v>
          </cell>
          <cell r="U354">
            <v>6</v>
          </cell>
        </row>
        <row r="355">
          <cell r="R355" t="str">
            <v>I-2587</v>
          </cell>
          <cell r="S355">
            <v>529</v>
          </cell>
          <cell r="T355" t="str">
            <v>2.50 x 1.00</v>
          </cell>
          <cell r="U355">
            <v>2.5</v>
          </cell>
        </row>
        <row r="356">
          <cell r="R356" t="str">
            <v>I-2590</v>
          </cell>
          <cell r="S356">
            <v>530</v>
          </cell>
          <cell r="T356" t="str">
            <v>4.00 x 1.50</v>
          </cell>
          <cell r="U356">
            <v>6</v>
          </cell>
        </row>
        <row r="357">
          <cell r="R357" t="str">
            <v>I-2591</v>
          </cell>
          <cell r="S357">
            <v>531</v>
          </cell>
          <cell r="T357" t="str">
            <v>4.00 x 3.00</v>
          </cell>
          <cell r="U357">
            <v>12</v>
          </cell>
        </row>
        <row r="358">
          <cell r="R358" t="str">
            <v>I-2592</v>
          </cell>
          <cell r="S358">
            <v>532</v>
          </cell>
          <cell r="T358" t="str">
            <v>3.00 x 1.50</v>
          </cell>
          <cell r="U358">
            <v>4.5</v>
          </cell>
        </row>
        <row r="359">
          <cell r="R359" t="str">
            <v>I-2593</v>
          </cell>
          <cell r="S359">
            <v>533</v>
          </cell>
          <cell r="T359" t="str">
            <v>2.50 x 1.50</v>
          </cell>
          <cell r="U359">
            <v>3.75</v>
          </cell>
        </row>
        <row r="360">
          <cell r="R360" t="str">
            <v>I-2594</v>
          </cell>
          <cell r="S360">
            <v>534</v>
          </cell>
          <cell r="T360" t="str">
            <v>3.00 x 1.50</v>
          </cell>
          <cell r="U360">
            <v>4.5</v>
          </cell>
        </row>
        <row r="361">
          <cell r="R361" t="str">
            <v>I-2595</v>
          </cell>
          <cell r="S361">
            <v>535</v>
          </cell>
          <cell r="T361" t="str">
            <v>2.00 x 1.20</v>
          </cell>
          <cell r="U361">
            <v>2.4</v>
          </cell>
        </row>
        <row r="362">
          <cell r="R362" t="str">
            <v>I-2596</v>
          </cell>
          <cell r="S362">
            <v>536</v>
          </cell>
          <cell r="T362" t="str">
            <v>3.00 x 1.20</v>
          </cell>
          <cell r="U362">
            <v>3.5999999999999996</v>
          </cell>
        </row>
        <row r="363">
          <cell r="R363" t="str">
            <v>I-2597</v>
          </cell>
          <cell r="S363">
            <v>537</v>
          </cell>
          <cell r="T363" t="str">
            <v>3.00 x 1.00</v>
          </cell>
          <cell r="U363">
            <v>3</v>
          </cell>
        </row>
        <row r="364">
          <cell r="R364" t="str">
            <v>I-2598</v>
          </cell>
          <cell r="S364">
            <v>538</v>
          </cell>
          <cell r="T364" t="str">
            <v>3.00 x 1.00</v>
          </cell>
          <cell r="U364">
            <v>3</v>
          </cell>
        </row>
        <row r="365">
          <cell r="R365" t="str">
            <v>I-2599</v>
          </cell>
          <cell r="S365">
            <v>539</v>
          </cell>
          <cell r="T365" t="str">
            <v>3.00 x 1.50</v>
          </cell>
          <cell r="U365">
            <v>4.5</v>
          </cell>
        </row>
        <row r="366">
          <cell r="R366" t="str">
            <v>I-2600</v>
          </cell>
          <cell r="S366">
            <v>540</v>
          </cell>
          <cell r="T366" t="str">
            <v>4.00 x 3.00</v>
          </cell>
          <cell r="U366">
            <v>12</v>
          </cell>
        </row>
        <row r="367">
          <cell r="R367" t="str">
            <v>I-2601</v>
          </cell>
          <cell r="S367">
            <v>541</v>
          </cell>
          <cell r="T367" t="str">
            <v>4.50 x 1.50</v>
          </cell>
          <cell r="U367">
            <v>6.75</v>
          </cell>
        </row>
        <row r="368">
          <cell r="R368" t="str">
            <v>I-2602</v>
          </cell>
          <cell r="S368">
            <v>542</v>
          </cell>
          <cell r="T368" t="str">
            <v>3.00 x 1.50</v>
          </cell>
          <cell r="U368">
            <v>4.5</v>
          </cell>
        </row>
        <row r="369">
          <cell r="R369" t="str">
            <v>I-2603</v>
          </cell>
          <cell r="S369">
            <v>543</v>
          </cell>
          <cell r="T369" t="str">
            <v>3.00 x 1.50</v>
          </cell>
          <cell r="U369">
            <v>4.5</v>
          </cell>
        </row>
        <row r="370">
          <cell r="R370" t="str">
            <v>I-2604</v>
          </cell>
          <cell r="S370">
            <v>544</v>
          </cell>
          <cell r="T370" t="str">
            <v>4.50 x 2.00</v>
          </cell>
          <cell r="U370">
            <v>9</v>
          </cell>
        </row>
        <row r="371">
          <cell r="R371" t="str">
            <v>I-2605</v>
          </cell>
          <cell r="S371">
            <v>545</v>
          </cell>
          <cell r="T371" t="str">
            <v>4.50 x 2.00</v>
          </cell>
          <cell r="U371">
            <v>9</v>
          </cell>
        </row>
        <row r="372">
          <cell r="R372" t="str">
            <v>I-2606</v>
          </cell>
          <cell r="S372">
            <v>546</v>
          </cell>
          <cell r="T372" t="str">
            <v>3.00 x 0.50</v>
          </cell>
          <cell r="U372">
            <v>1.5</v>
          </cell>
        </row>
        <row r="373">
          <cell r="R373" t="str">
            <v>I-2607</v>
          </cell>
          <cell r="S373">
            <v>547</v>
          </cell>
          <cell r="T373" t="str">
            <v>3.50 x 1.20</v>
          </cell>
          <cell r="U373">
            <v>4.2</v>
          </cell>
        </row>
        <row r="374">
          <cell r="R374" t="str">
            <v>I-2609</v>
          </cell>
          <cell r="S374">
            <v>548</v>
          </cell>
          <cell r="T374" t="str">
            <v>2.50 x 1.50</v>
          </cell>
          <cell r="U374">
            <v>3.75</v>
          </cell>
        </row>
        <row r="375">
          <cell r="R375" t="str">
            <v>I-2610</v>
          </cell>
          <cell r="S375">
            <v>549</v>
          </cell>
          <cell r="T375" t="str">
            <v>4.00 x 1.50</v>
          </cell>
          <cell r="U375">
            <v>6</v>
          </cell>
        </row>
        <row r="376">
          <cell r="R376" t="str">
            <v>I-2611</v>
          </cell>
          <cell r="S376">
            <v>550</v>
          </cell>
          <cell r="T376" t="str">
            <v>4.00 x 1.50</v>
          </cell>
          <cell r="U376">
            <v>6</v>
          </cell>
        </row>
        <row r="377">
          <cell r="R377" t="str">
            <v>I-2612</v>
          </cell>
          <cell r="S377">
            <v>551</v>
          </cell>
          <cell r="T377" t="str">
            <v>2.00 x 1.00</v>
          </cell>
          <cell r="U377">
            <v>2</v>
          </cell>
        </row>
        <row r="378">
          <cell r="R378" t="str">
            <v>I-2613</v>
          </cell>
          <cell r="S378">
            <v>552</v>
          </cell>
          <cell r="T378" t="str">
            <v>1.50 x 1.00</v>
          </cell>
          <cell r="U378">
            <v>1.5</v>
          </cell>
        </row>
        <row r="379">
          <cell r="R379" t="str">
            <v>I-2614</v>
          </cell>
          <cell r="S379">
            <v>553</v>
          </cell>
          <cell r="T379" t="str">
            <v>2.00 x 1.00</v>
          </cell>
          <cell r="U379">
            <v>2</v>
          </cell>
        </row>
        <row r="380">
          <cell r="R380" t="str">
            <v>I-2615</v>
          </cell>
          <cell r="S380">
            <v>554</v>
          </cell>
          <cell r="T380" t="str">
            <v>2.50 x 1.50</v>
          </cell>
          <cell r="U380">
            <v>3.75</v>
          </cell>
        </row>
        <row r="381">
          <cell r="R381" t="str">
            <v>I-2616</v>
          </cell>
          <cell r="S381">
            <v>555</v>
          </cell>
          <cell r="T381" t="str">
            <v>2.50 x 1.50</v>
          </cell>
          <cell r="U381">
            <v>3.75</v>
          </cell>
        </row>
        <row r="382">
          <cell r="R382" t="str">
            <v>I-2617</v>
          </cell>
          <cell r="S382">
            <v>556</v>
          </cell>
          <cell r="T382" t="str">
            <v>2.00 x 1.00</v>
          </cell>
          <cell r="U382">
            <v>2</v>
          </cell>
        </row>
        <row r="383">
          <cell r="R383" t="str">
            <v>I-2618</v>
          </cell>
          <cell r="S383">
            <v>557</v>
          </cell>
          <cell r="T383" t="str">
            <v>2.50 x 1.20</v>
          </cell>
          <cell r="U383">
            <v>3</v>
          </cell>
        </row>
        <row r="384">
          <cell r="R384" t="str">
            <v>I-2619</v>
          </cell>
          <cell r="S384">
            <v>558</v>
          </cell>
          <cell r="T384" t="str">
            <v>2.50 x 1.20</v>
          </cell>
          <cell r="U384">
            <v>3</v>
          </cell>
        </row>
        <row r="385">
          <cell r="R385" t="str">
            <v>I-2620</v>
          </cell>
          <cell r="S385">
            <v>559</v>
          </cell>
          <cell r="T385" t="str">
            <v>2.00 x 0.50</v>
          </cell>
          <cell r="U385">
            <v>1</v>
          </cell>
        </row>
        <row r="386">
          <cell r="R386" t="str">
            <v>I-2621</v>
          </cell>
          <cell r="S386">
            <v>560</v>
          </cell>
          <cell r="T386" t="str">
            <v>2.00 x 0.50</v>
          </cell>
          <cell r="U386">
            <v>1</v>
          </cell>
        </row>
        <row r="387">
          <cell r="R387" t="str">
            <v>I-2622</v>
          </cell>
          <cell r="S387">
            <v>561</v>
          </cell>
          <cell r="T387" t="str">
            <v>2.00 x 1.00</v>
          </cell>
          <cell r="U387">
            <v>2</v>
          </cell>
        </row>
        <row r="388">
          <cell r="R388" t="str">
            <v>I-2623</v>
          </cell>
          <cell r="S388">
            <v>562</v>
          </cell>
          <cell r="T388" t="str">
            <v>3.50 x 1.50</v>
          </cell>
          <cell r="U388">
            <v>5.25</v>
          </cell>
        </row>
        <row r="389">
          <cell r="R389" t="str">
            <v>I-2624</v>
          </cell>
          <cell r="S389">
            <v>563</v>
          </cell>
          <cell r="T389" t="str">
            <v>2.50 x 1.00</v>
          </cell>
          <cell r="U389">
            <v>2.5</v>
          </cell>
        </row>
        <row r="390">
          <cell r="R390" t="str">
            <v>I-2625</v>
          </cell>
          <cell r="S390">
            <v>564</v>
          </cell>
          <cell r="T390" t="str">
            <v>4.50 x 1.50</v>
          </cell>
          <cell r="U390">
            <v>6.75</v>
          </cell>
        </row>
        <row r="391">
          <cell r="R391" t="str">
            <v>I-2626</v>
          </cell>
          <cell r="S391">
            <v>565</v>
          </cell>
          <cell r="T391" t="str">
            <v>2.50 x 1.00</v>
          </cell>
          <cell r="U391">
            <v>2.5</v>
          </cell>
        </row>
        <row r="392">
          <cell r="R392" t="str">
            <v>I-2627</v>
          </cell>
          <cell r="S392">
            <v>566</v>
          </cell>
          <cell r="T392" t="str">
            <v>4.00 x 1.50</v>
          </cell>
          <cell r="U392">
            <v>6</v>
          </cell>
        </row>
        <row r="393">
          <cell r="R393" t="str">
            <v>I-2628</v>
          </cell>
          <cell r="S393">
            <v>567</v>
          </cell>
          <cell r="T393" t="str">
            <v>4.00 x 1.50</v>
          </cell>
          <cell r="U393">
            <v>6</v>
          </cell>
        </row>
        <row r="394">
          <cell r="R394" t="str">
            <v>I-2629</v>
          </cell>
          <cell r="S394">
            <v>568</v>
          </cell>
          <cell r="T394" t="str">
            <v>4.00 x 1.50</v>
          </cell>
          <cell r="U394">
            <v>6</v>
          </cell>
        </row>
        <row r="395">
          <cell r="R395" t="str">
            <v>I-263</v>
          </cell>
          <cell r="S395">
            <v>240</v>
          </cell>
          <cell r="T395" t="str">
            <v>3.00 x 1.50</v>
          </cell>
          <cell r="U395">
            <v>4.5</v>
          </cell>
        </row>
        <row r="396">
          <cell r="R396" t="str">
            <v>I-2637</v>
          </cell>
          <cell r="S396">
            <v>569</v>
          </cell>
          <cell r="T396" t="str">
            <v>2.00 x 1.00</v>
          </cell>
          <cell r="U396">
            <v>2</v>
          </cell>
        </row>
        <row r="397">
          <cell r="R397" t="str">
            <v>I-2638</v>
          </cell>
          <cell r="S397">
            <v>570</v>
          </cell>
          <cell r="T397" t="str">
            <v>3.50 x 1.50</v>
          </cell>
          <cell r="U397">
            <v>5.25</v>
          </cell>
        </row>
        <row r="398">
          <cell r="R398" t="str">
            <v>I-2639</v>
          </cell>
          <cell r="S398">
            <v>571</v>
          </cell>
          <cell r="T398" t="str">
            <v>2.50 x 1.20</v>
          </cell>
          <cell r="U398">
            <v>3</v>
          </cell>
        </row>
        <row r="399">
          <cell r="R399" t="str">
            <v>I-264</v>
          </cell>
          <cell r="S399">
            <v>241</v>
          </cell>
          <cell r="T399" t="str">
            <v>3.00 x 1.50</v>
          </cell>
          <cell r="U399">
            <v>4.5</v>
          </cell>
        </row>
        <row r="400">
          <cell r="R400" t="str">
            <v>I-2640</v>
          </cell>
          <cell r="S400">
            <v>572</v>
          </cell>
          <cell r="T400" t="str">
            <v>2.00 x 1.20</v>
          </cell>
          <cell r="U400">
            <v>2.4</v>
          </cell>
        </row>
        <row r="401">
          <cell r="R401" t="str">
            <v>I-2641</v>
          </cell>
          <cell r="S401">
            <v>573</v>
          </cell>
          <cell r="T401" t="str">
            <v>2.50 x 1.50</v>
          </cell>
          <cell r="U401">
            <v>3.75</v>
          </cell>
        </row>
        <row r="402">
          <cell r="R402" t="str">
            <v>I-2642</v>
          </cell>
          <cell r="S402">
            <v>574</v>
          </cell>
          <cell r="T402" t="str">
            <v>2.50 x 1.00</v>
          </cell>
          <cell r="U402">
            <v>2.5</v>
          </cell>
        </row>
        <row r="403">
          <cell r="R403" t="str">
            <v>I-2643</v>
          </cell>
          <cell r="S403">
            <v>575</v>
          </cell>
          <cell r="T403" t="str">
            <v>2.50 x 1.20</v>
          </cell>
          <cell r="U403">
            <v>3</v>
          </cell>
        </row>
        <row r="404">
          <cell r="R404" t="str">
            <v>I-2644</v>
          </cell>
          <cell r="S404">
            <v>576</v>
          </cell>
          <cell r="T404" t="str">
            <v>2.00 x 1.00</v>
          </cell>
          <cell r="U404">
            <v>2</v>
          </cell>
        </row>
        <row r="405">
          <cell r="R405" t="str">
            <v>I-2645</v>
          </cell>
          <cell r="S405">
            <v>577</v>
          </cell>
          <cell r="T405" t="str">
            <v>2.50 x 1.00</v>
          </cell>
          <cell r="U405">
            <v>2.5</v>
          </cell>
        </row>
        <row r="406">
          <cell r="R406" t="str">
            <v>I-2646</v>
          </cell>
          <cell r="S406">
            <v>578</v>
          </cell>
          <cell r="T406" t="str">
            <v>2.50 x 1.00</v>
          </cell>
          <cell r="U406">
            <v>2.5</v>
          </cell>
        </row>
        <row r="407">
          <cell r="R407" t="str">
            <v>I-2647</v>
          </cell>
          <cell r="S407">
            <v>579</v>
          </cell>
          <cell r="T407" t="str">
            <v>4.50 x 1.50</v>
          </cell>
          <cell r="U407">
            <v>6.75</v>
          </cell>
        </row>
        <row r="408">
          <cell r="R408" t="str">
            <v>I-2648</v>
          </cell>
          <cell r="S408">
            <v>580</v>
          </cell>
          <cell r="T408" t="str">
            <v>2.50 x 1.20</v>
          </cell>
          <cell r="U408">
            <v>3</v>
          </cell>
        </row>
        <row r="409">
          <cell r="R409" t="str">
            <v>I-2649</v>
          </cell>
          <cell r="S409">
            <v>581</v>
          </cell>
          <cell r="T409" t="str">
            <v>2.00 x 1.50</v>
          </cell>
          <cell r="U409">
            <v>3</v>
          </cell>
        </row>
        <row r="410">
          <cell r="R410" t="str">
            <v>I-265</v>
          </cell>
          <cell r="S410">
            <v>242</v>
          </cell>
          <cell r="T410" t="str">
            <v>2.50 x 1.20</v>
          </cell>
          <cell r="U410">
            <v>3</v>
          </cell>
        </row>
        <row r="411">
          <cell r="R411" t="str">
            <v>I-2650</v>
          </cell>
          <cell r="S411">
            <v>582</v>
          </cell>
          <cell r="T411" t="str">
            <v>2.50 x 1.50</v>
          </cell>
          <cell r="U411">
            <v>3.75</v>
          </cell>
        </row>
        <row r="412">
          <cell r="R412" t="str">
            <v>I-2651</v>
          </cell>
          <cell r="S412">
            <v>583</v>
          </cell>
          <cell r="T412" t="str">
            <v>3.00 x 1.20</v>
          </cell>
          <cell r="U412">
            <v>3.5999999999999996</v>
          </cell>
        </row>
        <row r="413">
          <cell r="R413" t="str">
            <v>I-2652</v>
          </cell>
          <cell r="S413">
            <v>584</v>
          </cell>
          <cell r="T413" t="str">
            <v>3.00 x 1.50</v>
          </cell>
          <cell r="U413">
            <v>4.5</v>
          </cell>
        </row>
        <row r="414">
          <cell r="R414" t="str">
            <v>I-2655</v>
          </cell>
          <cell r="S414">
            <v>585</v>
          </cell>
          <cell r="T414" t="str">
            <v>2.50 x 1.50</v>
          </cell>
          <cell r="U414">
            <v>3.75</v>
          </cell>
        </row>
        <row r="415">
          <cell r="R415" t="str">
            <v>I-2656</v>
          </cell>
          <cell r="S415">
            <v>586</v>
          </cell>
          <cell r="T415" t="str">
            <v>2.00 x 1.20</v>
          </cell>
          <cell r="U415">
            <v>2.4</v>
          </cell>
        </row>
        <row r="416">
          <cell r="R416" t="str">
            <v>I-2658</v>
          </cell>
          <cell r="S416">
            <v>587</v>
          </cell>
          <cell r="T416" t="str">
            <v>3.00 x 1.50</v>
          </cell>
          <cell r="U416">
            <v>4.5</v>
          </cell>
        </row>
        <row r="417">
          <cell r="R417" t="str">
            <v>I-2659</v>
          </cell>
          <cell r="S417">
            <v>588</v>
          </cell>
          <cell r="T417" t="str">
            <v>4.00 x 1.50</v>
          </cell>
          <cell r="U417">
            <v>6</v>
          </cell>
        </row>
        <row r="418">
          <cell r="R418" t="str">
            <v>I-266</v>
          </cell>
          <cell r="S418">
            <v>243</v>
          </cell>
          <cell r="T418" t="str">
            <v>2.50 x 1.20</v>
          </cell>
          <cell r="U418">
            <v>3</v>
          </cell>
        </row>
        <row r="419">
          <cell r="R419" t="str">
            <v>I-2660</v>
          </cell>
          <cell r="S419">
            <v>589</v>
          </cell>
          <cell r="T419" t="str">
            <v>4.50 x 1.50</v>
          </cell>
          <cell r="U419">
            <v>6.75</v>
          </cell>
        </row>
        <row r="420">
          <cell r="R420" t="str">
            <v>I-2661</v>
          </cell>
          <cell r="S420">
            <v>590</v>
          </cell>
          <cell r="T420" t="str">
            <v>4.00 x 1.50</v>
          </cell>
          <cell r="U420">
            <v>6</v>
          </cell>
        </row>
        <row r="421">
          <cell r="R421" t="str">
            <v>I-2662</v>
          </cell>
          <cell r="S421">
            <v>591</v>
          </cell>
          <cell r="T421" t="str">
            <v>4.50 x 1.50</v>
          </cell>
          <cell r="U421">
            <v>6.75</v>
          </cell>
        </row>
        <row r="422">
          <cell r="R422" t="str">
            <v>I-2663</v>
          </cell>
          <cell r="S422">
            <v>592</v>
          </cell>
          <cell r="T422" t="str">
            <v>2.50 x 1.00</v>
          </cell>
          <cell r="U422">
            <v>2.5</v>
          </cell>
        </row>
        <row r="423">
          <cell r="R423" t="str">
            <v>I-2664</v>
          </cell>
          <cell r="S423">
            <v>593</v>
          </cell>
          <cell r="T423" t="str">
            <v>4.00 x 1.50</v>
          </cell>
          <cell r="U423">
            <v>6</v>
          </cell>
        </row>
        <row r="424">
          <cell r="R424" t="str">
            <v>I-2665</v>
          </cell>
          <cell r="S424">
            <v>594</v>
          </cell>
          <cell r="T424" t="str">
            <v>3.00 x 1.00</v>
          </cell>
          <cell r="U424">
            <v>3</v>
          </cell>
        </row>
        <row r="425">
          <cell r="R425" t="str">
            <v>I-2666</v>
          </cell>
          <cell r="S425">
            <v>595</v>
          </cell>
          <cell r="T425" t="str">
            <v>2.00 x 1.00</v>
          </cell>
          <cell r="U425">
            <v>2</v>
          </cell>
        </row>
        <row r="426">
          <cell r="R426" t="str">
            <v>I-2667</v>
          </cell>
          <cell r="S426">
            <v>596</v>
          </cell>
          <cell r="T426" t="str">
            <v>2.00 x 1.00</v>
          </cell>
          <cell r="U426">
            <v>2</v>
          </cell>
        </row>
        <row r="427">
          <cell r="R427" t="str">
            <v>I-2668</v>
          </cell>
          <cell r="S427">
            <v>597</v>
          </cell>
          <cell r="T427" t="str">
            <v>2.50 x 1.00</v>
          </cell>
          <cell r="U427">
            <v>2.5</v>
          </cell>
        </row>
        <row r="428">
          <cell r="R428" t="str">
            <v>I-2670</v>
          </cell>
          <cell r="S428">
            <v>598</v>
          </cell>
          <cell r="T428" t="str">
            <v>4.50 x 1.50</v>
          </cell>
          <cell r="U428">
            <v>6.75</v>
          </cell>
        </row>
        <row r="429">
          <cell r="R429" t="str">
            <v>I-2675</v>
          </cell>
          <cell r="S429">
            <v>599</v>
          </cell>
          <cell r="T429" t="str">
            <v>2.00 x 1.00</v>
          </cell>
          <cell r="U429">
            <v>2</v>
          </cell>
        </row>
        <row r="430">
          <cell r="R430" t="str">
            <v>I-269</v>
          </cell>
          <cell r="S430">
            <v>244</v>
          </cell>
          <cell r="T430" t="str">
            <v>3.00 x 1.00</v>
          </cell>
          <cell r="U430">
            <v>3</v>
          </cell>
        </row>
        <row r="431">
          <cell r="R431" t="str">
            <v>I-270</v>
          </cell>
          <cell r="S431">
            <v>245</v>
          </cell>
          <cell r="T431" t="str">
            <v>3.00 x 1.50</v>
          </cell>
          <cell r="U431">
            <v>4.5</v>
          </cell>
        </row>
        <row r="432">
          <cell r="R432" t="str">
            <v>I-271</v>
          </cell>
          <cell r="S432">
            <v>246</v>
          </cell>
          <cell r="T432" t="str">
            <v>3.00 x 1.50</v>
          </cell>
          <cell r="U432">
            <v>4.5</v>
          </cell>
        </row>
        <row r="433">
          <cell r="R433" t="str">
            <v>I-275</v>
          </cell>
          <cell r="S433">
            <v>247</v>
          </cell>
          <cell r="T433" t="str">
            <v>3.00 x 1.50</v>
          </cell>
          <cell r="U433">
            <v>4.5</v>
          </cell>
        </row>
        <row r="434">
          <cell r="R434" t="str">
            <v>I-276</v>
          </cell>
          <cell r="S434">
            <v>248</v>
          </cell>
          <cell r="T434" t="str">
            <v>3.00 x 1.50</v>
          </cell>
          <cell r="U434">
            <v>4.5</v>
          </cell>
        </row>
        <row r="435">
          <cell r="R435" t="str">
            <v>I-277</v>
          </cell>
          <cell r="S435">
            <v>249</v>
          </cell>
          <cell r="T435" t="str">
            <v>3.00 x 1.50</v>
          </cell>
          <cell r="U435">
            <v>4.5</v>
          </cell>
        </row>
        <row r="436">
          <cell r="R436" t="str">
            <v>I-278</v>
          </cell>
          <cell r="S436">
            <v>250</v>
          </cell>
          <cell r="T436" t="str">
            <v>2.50 x 1.20</v>
          </cell>
          <cell r="U436">
            <v>3</v>
          </cell>
        </row>
        <row r="437">
          <cell r="R437" t="str">
            <v>I-279</v>
          </cell>
          <cell r="S437">
            <v>251</v>
          </cell>
          <cell r="T437" t="str">
            <v>2.50 x 1.00</v>
          </cell>
          <cell r="U437">
            <v>2.5</v>
          </cell>
        </row>
        <row r="438">
          <cell r="R438" t="str">
            <v>I-282</v>
          </cell>
          <cell r="S438">
            <v>252</v>
          </cell>
          <cell r="T438" t="str">
            <v>3.00 x 1.20</v>
          </cell>
          <cell r="U438">
            <v>3.5999999999999996</v>
          </cell>
        </row>
        <row r="439">
          <cell r="R439" t="str">
            <v>I-283</v>
          </cell>
          <cell r="S439">
            <v>253</v>
          </cell>
          <cell r="T439" t="str">
            <v>3.00 x 1.20</v>
          </cell>
          <cell r="U439">
            <v>3.5999999999999996</v>
          </cell>
        </row>
        <row r="440">
          <cell r="R440" t="str">
            <v>I-285</v>
          </cell>
          <cell r="S440">
            <v>254</v>
          </cell>
          <cell r="T440" t="str">
            <v>3.00 x 1.50</v>
          </cell>
          <cell r="U440">
            <v>4.5</v>
          </cell>
        </row>
        <row r="441">
          <cell r="R441" t="str">
            <v>I-286</v>
          </cell>
          <cell r="S441">
            <v>255</v>
          </cell>
          <cell r="T441" t="str">
            <v>3.00 x 1.50</v>
          </cell>
          <cell r="U441">
            <v>4.5</v>
          </cell>
        </row>
        <row r="442">
          <cell r="R442" t="str">
            <v>I-287</v>
          </cell>
          <cell r="S442">
            <v>256</v>
          </cell>
          <cell r="T442" t="str">
            <v>3.00 x 1.50</v>
          </cell>
          <cell r="U442">
            <v>4.5</v>
          </cell>
        </row>
        <row r="443">
          <cell r="R443" t="str">
            <v>I-289</v>
          </cell>
          <cell r="S443">
            <v>257</v>
          </cell>
          <cell r="T443" t="str">
            <v>3.00 x 1.50</v>
          </cell>
          <cell r="U443">
            <v>4.5</v>
          </cell>
        </row>
        <row r="444">
          <cell r="R444" t="str">
            <v>I-290</v>
          </cell>
          <cell r="S444">
            <v>258</v>
          </cell>
          <cell r="T444" t="str">
            <v>3.00 x 1.50</v>
          </cell>
          <cell r="U444">
            <v>4.5</v>
          </cell>
        </row>
        <row r="445">
          <cell r="R445" t="str">
            <v>I-291</v>
          </cell>
          <cell r="S445">
            <v>259</v>
          </cell>
          <cell r="T445" t="str">
            <v>3.00 x 1.50</v>
          </cell>
          <cell r="U445">
            <v>4.5</v>
          </cell>
        </row>
        <row r="446">
          <cell r="R446" t="str">
            <v>I-292</v>
          </cell>
          <cell r="S446">
            <v>260</v>
          </cell>
          <cell r="T446" t="str">
            <v>3.00 x 1.50</v>
          </cell>
          <cell r="U446">
            <v>4.5</v>
          </cell>
        </row>
        <row r="447">
          <cell r="R447" t="str">
            <v>I-3005</v>
          </cell>
          <cell r="S447">
            <v>600</v>
          </cell>
          <cell r="T447" t="str">
            <v>2.50 x 1.50</v>
          </cell>
          <cell r="U447">
            <v>3.75</v>
          </cell>
        </row>
        <row r="448">
          <cell r="R448" t="str">
            <v>I-312</v>
          </cell>
          <cell r="S448">
            <v>261</v>
          </cell>
          <cell r="T448" t="str">
            <v>3.00 x 1.00</v>
          </cell>
          <cell r="U448">
            <v>3</v>
          </cell>
        </row>
        <row r="449">
          <cell r="R449" t="str">
            <v>I-313</v>
          </cell>
          <cell r="S449">
            <v>262</v>
          </cell>
          <cell r="T449" t="str">
            <v>3.00 x 1.50</v>
          </cell>
          <cell r="U449">
            <v>4.5</v>
          </cell>
        </row>
        <row r="450">
          <cell r="R450" t="str">
            <v>I-314</v>
          </cell>
          <cell r="S450">
            <v>263</v>
          </cell>
          <cell r="T450" t="str">
            <v>3.00 x 1.50</v>
          </cell>
          <cell r="U450">
            <v>4.5</v>
          </cell>
        </row>
        <row r="451">
          <cell r="R451" t="str">
            <v>I-350</v>
          </cell>
          <cell r="S451">
            <v>264</v>
          </cell>
          <cell r="T451" t="str">
            <v>2.50 x 1.00</v>
          </cell>
          <cell r="U451">
            <v>2.5</v>
          </cell>
        </row>
        <row r="452">
          <cell r="R452" t="str">
            <v>I-3525</v>
          </cell>
          <cell r="S452">
            <v>601</v>
          </cell>
          <cell r="T452" t="str">
            <v>3.50 x 1.00</v>
          </cell>
          <cell r="U452">
            <v>3.5</v>
          </cell>
        </row>
        <row r="453">
          <cell r="R453" t="str">
            <v>I-3526</v>
          </cell>
          <cell r="S453">
            <v>602</v>
          </cell>
          <cell r="T453" t="str">
            <v>2.50 x 1.20</v>
          </cell>
          <cell r="U453">
            <v>3</v>
          </cell>
        </row>
        <row r="454">
          <cell r="R454" t="str">
            <v>I-3527</v>
          </cell>
          <cell r="S454">
            <v>603</v>
          </cell>
          <cell r="T454" t="str">
            <v>2.00 x 1.50</v>
          </cell>
          <cell r="U454">
            <v>3</v>
          </cell>
        </row>
        <row r="455">
          <cell r="R455" t="str">
            <v>I-3530</v>
          </cell>
          <cell r="S455">
            <v>604</v>
          </cell>
          <cell r="T455" t="str">
            <v>3.50 x 1.50</v>
          </cell>
          <cell r="U455">
            <v>5.25</v>
          </cell>
        </row>
        <row r="456">
          <cell r="R456" t="str">
            <v>I-3531</v>
          </cell>
          <cell r="S456">
            <v>605</v>
          </cell>
          <cell r="T456" t="str">
            <v>2.50 x 1.00</v>
          </cell>
          <cell r="U456">
            <v>2.5</v>
          </cell>
        </row>
        <row r="457">
          <cell r="R457" t="str">
            <v>I-3534</v>
          </cell>
          <cell r="S457">
            <v>606</v>
          </cell>
          <cell r="T457" t="str">
            <v>2.50 x 1.50</v>
          </cell>
          <cell r="U457">
            <v>3.75</v>
          </cell>
        </row>
        <row r="458">
          <cell r="R458" t="str">
            <v>I-3535</v>
          </cell>
          <cell r="S458">
            <v>607</v>
          </cell>
          <cell r="T458" t="str">
            <v>2.50 x 1.20</v>
          </cell>
          <cell r="U458">
            <v>3</v>
          </cell>
        </row>
        <row r="459">
          <cell r="R459" t="str">
            <v>I-3536</v>
          </cell>
          <cell r="S459">
            <v>608</v>
          </cell>
          <cell r="T459" t="str">
            <v>3.50 x 1.00</v>
          </cell>
          <cell r="U459">
            <v>3.5</v>
          </cell>
        </row>
        <row r="460">
          <cell r="R460" t="str">
            <v>I-3537</v>
          </cell>
          <cell r="S460">
            <v>609</v>
          </cell>
          <cell r="T460" t="str">
            <v>2.50 x 1.00</v>
          </cell>
          <cell r="U460">
            <v>2.5</v>
          </cell>
        </row>
        <row r="461">
          <cell r="R461" t="str">
            <v>I-3539</v>
          </cell>
          <cell r="S461">
            <v>610</v>
          </cell>
          <cell r="T461" t="str">
            <v>2.50 x 1.00</v>
          </cell>
          <cell r="U461">
            <v>2.5</v>
          </cell>
        </row>
        <row r="462">
          <cell r="R462" t="str">
            <v>I-3540</v>
          </cell>
          <cell r="S462">
            <v>611</v>
          </cell>
          <cell r="T462" t="str">
            <v>3.50 x 1.00</v>
          </cell>
          <cell r="U462">
            <v>3.5</v>
          </cell>
        </row>
        <row r="463">
          <cell r="R463" t="str">
            <v>I-3542</v>
          </cell>
          <cell r="S463">
            <v>612</v>
          </cell>
          <cell r="T463" t="str">
            <v>3.00 x 1.20</v>
          </cell>
          <cell r="U463">
            <v>3.5999999999999996</v>
          </cell>
        </row>
        <row r="464">
          <cell r="R464" t="str">
            <v>I-3544</v>
          </cell>
          <cell r="S464">
            <v>613</v>
          </cell>
          <cell r="T464" t="str">
            <v>2.50 x 1.00</v>
          </cell>
          <cell r="U464">
            <v>2.5</v>
          </cell>
        </row>
        <row r="465">
          <cell r="R465" t="str">
            <v>I-3545</v>
          </cell>
          <cell r="S465">
            <v>614</v>
          </cell>
          <cell r="T465" t="str">
            <v>2.50 x 1.00</v>
          </cell>
          <cell r="U465">
            <v>2.5</v>
          </cell>
        </row>
        <row r="466">
          <cell r="R466" t="str">
            <v>I-3546</v>
          </cell>
          <cell r="S466">
            <v>615</v>
          </cell>
          <cell r="T466" t="str">
            <v>2.50 x 1.50</v>
          </cell>
          <cell r="U466">
            <v>3.75</v>
          </cell>
        </row>
        <row r="467">
          <cell r="R467" t="str">
            <v>I-3547</v>
          </cell>
          <cell r="S467">
            <v>616</v>
          </cell>
          <cell r="T467" t="str">
            <v>2.50 x 0.50</v>
          </cell>
          <cell r="U467">
            <v>1.25</v>
          </cell>
        </row>
        <row r="468">
          <cell r="R468" t="str">
            <v>I-3548</v>
          </cell>
          <cell r="S468">
            <v>617</v>
          </cell>
          <cell r="T468" t="str">
            <v>2.50 x 1.00</v>
          </cell>
          <cell r="U468">
            <v>2.5</v>
          </cell>
        </row>
        <row r="469">
          <cell r="R469" t="str">
            <v>I-3549</v>
          </cell>
          <cell r="S469">
            <v>618</v>
          </cell>
          <cell r="T469" t="str">
            <v>3.00 x 1.50</v>
          </cell>
          <cell r="U469">
            <v>4.5</v>
          </cell>
        </row>
        <row r="470">
          <cell r="R470" t="str">
            <v>I-3550</v>
          </cell>
          <cell r="S470">
            <v>619</v>
          </cell>
          <cell r="T470" t="str">
            <v>3.00 x 1.50</v>
          </cell>
          <cell r="U470">
            <v>4.5</v>
          </cell>
        </row>
        <row r="471">
          <cell r="R471" t="str">
            <v>I-3551</v>
          </cell>
          <cell r="S471">
            <v>620</v>
          </cell>
          <cell r="T471" t="str">
            <v>2.50 x 1.50</v>
          </cell>
          <cell r="U471">
            <v>3.75</v>
          </cell>
        </row>
        <row r="472">
          <cell r="R472" t="str">
            <v>I-3553</v>
          </cell>
          <cell r="S472">
            <v>621</v>
          </cell>
          <cell r="T472" t="str">
            <v>2.50 x 1.20</v>
          </cell>
          <cell r="U472">
            <v>3</v>
          </cell>
        </row>
        <row r="473">
          <cell r="R473" t="str">
            <v>I-3554</v>
          </cell>
          <cell r="S473">
            <v>622</v>
          </cell>
          <cell r="T473" t="str">
            <v>2.50 x 1.00</v>
          </cell>
          <cell r="U473">
            <v>2.5</v>
          </cell>
        </row>
        <row r="474">
          <cell r="R474" t="str">
            <v>I-3555</v>
          </cell>
          <cell r="S474">
            <v>623</v>
          </cell>
          <cell r="T474" t="str">
            <v>2.00 x 1.00</v>
          </cell>
          <cell r="U474">
            <v>2</v>
          </cell>
        </row>
        <row r="475">
          <cell r="R475" t="str">
            <v>I-3556</v>
          </cell>
          <cell r="S475">
            <v>624</v>
          </cell>
          <cell r="T475" t="str">
            <v>3.00 x 1.50</v>
          </cell>
          <cell r="U475">
            <v>4.5</v>
          </cell>
        </row>
        <row r="476">
          <cell r="R476" t="str">
            <v>I-3557</v>
          </cell>
          <cell r="S476">
            <v>625</v>
          </cell>
          <cell r="T476" t="str">
            <v>2.50 x 1.50</v>
          </cell>
          <cell r="U476">
            <v>3.75</v>
          </cell>
        </row>
        <row r="477">
          <cell r="R477" t="str">
            <v>I-3559</v>
          </cell>
          <cell r="S477">
            <v>626</v>
          </cell>
          <cell r="T477" t="str">
            <v>2.50 x 1.20</v>
          </cell>
          <cell r="U477">
            <v>3</v>
          </cell>
        </row>
        <row r="478">
          <cell r="R478" t="str">
            <v>I-3562</v>
          </cell>
          <cell r="S478">
            <v>627</v>
          </cell>
          <cell r="T478" t="str">
            <v>3.50 x 1.00</v>
          </cell>
          <cell r="U478">
            <v>3.5</v>
          </cell>
        </row>
        <row r="479">
          <cell r="R479" t="str">
            <v>I-3563</v>
          </cell>
          <cell r="S479">
            <v>628</v>
          </cell>
          <cell r="T479" t="str">
            <v>2.50 x 1.20</v>
          </cell>
          <cell r="U479">
            <v>3</v>
          </cell>
        </row>
        <row r="480">
          <cell r="R480" t="str">
            <v>I-3564</v>
          </cell>
          <cell r="S480">
            <v>629</v>
          </cell>
          <cell r="T480" t="str">
            <v>2.50 x 1.00</v>
          </cell>
          <cell r="U480">
            <v>2.5</v>
          </cell>
        </row>
        <row r="481">
          <cell r="R481" t="str">
            <v>I-3565</v>
          </cell>
          <cell r="S481">
            <v>630</v>
          </cell>
          <cell r="T481" t="str">
            <v>3.00 x 1.20</v>
          </cell>
          <cell r="U481">
            <v>3.5999999999999996</v>
          </cell>
        </row>
        <row r="482">
          <cell r="R482" t="str">
            <v>I-3566</v>
          </cell>
          <cell r="S482">
            <v>631</v>
          </cell>
          <cell r="T482" t="str">
            <v>2.50 x 1.20</v>
          </cell>
          <cell r="U482">
            <v>3</v>
          </cell>
        </row>
        <row r="483">
          <cell r="R483" t="str">
            <v>I-3567</v>
          </cell>
          <cell r="S483">
            <v>632</v>
          </cell>
          <cell r="T483" t="str">
            <v>4.50 x 1.50</v>
          </cell>
          <cell r="U483">
            <v>6.75</v>
          </cell>
        </row>
        <row r="484">
          <cell r="R484" t="str">
            <v>I-3568</v>
          </cell>
          <cell r="S484">
            <v>633</v>
          </cell>
          <cell r="T484" t="str">
            <v>3.50 x 1.00</v>
          </cell>
          <cell r="U484">
            <v>3.5</v>
          </cell>
        </row>
        <row r="485">
          <cell r="R485" t="str">
            <v>I-3569</v>
          </cell>
          <cell r="S485">
            <v>634</v>
          </cell>
          <cell r="T485" t="str">
            <v>2.50 x 1.50</v>
          </cell>
          <cell r="U485">
            <v>3.75</v>
          </cell>
        </row>
        <row r="486">
          <cell r="R486" t="str">
            <v>I-3570</v>
          </cell>
          <cell r="S486">
            <v>635</v>
          </cell>
          <cell r="T486" t="str">
            <v>3.00 x 1.20</v>
          </cell>
          <cell r="U486">
            <v>3.5999999999999996</v>
          </cell>
        </row>
        <row r="487">
          <cell r="R487" t="str">
            <v>I-3571</v>
          </cell>
          <cell r="S487">
            <v>636</v>
          </cell>
          <cell r="T487" t="str">
            <v>2.50 x 0.50</v>
          </cell>
          <cell r="U487">
            <v>1.25</v>
          </cell>
        </row>
        <row r="488">
          <cell r="R488" t="str">
            <v>I-3572</v>
          </cell>
          <cell r="S488">
            <v>637</v>
          </cell>
          <cell r="T488" t="str">
            <v>3.00 x 1.50</v>
          </cell>
          <cell r="U488">
            <v>4.5</v>
          </cell>
        </row>
        <row r="489">
          <cell r="R489" t="str">
            <v>I-3574</v>
          </cell>
          <cell r="S489">
            <v>638</v>
          </cell>
          <cell r="T489" t="str">
            <v>3.00 x 1.20</v>
          </cell>
          <cell r="U489">
            <v>3.5999999999999996</v>
          </cell>
        </row>
        <row r="490">
          <cell r="R490" t="str">
            <v>I-3575</v>
          </cell>
          <cell r="S490">
            <v>639</v>
          </cell>
          <cell r="T490" t="str">
            <v>3.50 x 1.00</v>
          </cell>
          <cell r="U490">
            <v>3.5</v>
          </cell>
        </row>
        <row r="491">
          <cell r="R491" t="str">
            <v>I-3578</v>
          </cell>
          <cell r="S491">
            <v>640</v>
          </cell>
          <cell r="T491" t="str">
            <v>2.50 x 1.00</v>
          </cell>
          <cell r="U491">
            <v>2.5</v>
          </cell>
        </row>
        <row r="492">
          <cell r="R492" t="str">
            <v>I-3580</v>
          </cell>
          <cell r="S492">
            <v>641</v>
          </cell>
          <cell r="T492" t="str">
            <v>4.00 x 3.00</v>
          </cell>
          <cell r="U492">
            <v>12</v>
          </cell>
        </row>
        <row r="493">
          <cell r="R493" t="str">
            <v>I-3583</v>
          </cell>
          <cell r="S493">
            <v>642</v>
          </cell>
          <cell r="T493" t="str">
            <v>2.50 x 1.00</v>
          </cell>
          <cell r="U493">
            <v>2.5</v>
          </cell>
        </row>
        <row r="494">
          <cell r="R494" t="str">
            <v>I-3585</v>
          </cell>
          <cell r="S494">
            <v>643</v>
          </cell>
          <cell r="T494" t="str">
            <v>3.50 x 1.00</v>
          </cell>
          <cell r="U494">
            <v>3.5</v>
          </cell>
        </row>
        <row r="495">
          <cell r="R495" t="str">
            <v>I-3586</v>
          </cell>
          <cell r="S495">
            <v>644</v>
          </cell>
          <cell r="T495" t="str">
            <v>4.50 x 1.50</v>
          </cell>
          <cell r="U495">
            <v>6.75</v>
          </cell>
        </row>
        <row r="496">
          <cell r="R496" t="str">
            <v>I-3587</v>
          </cell>
          <cell r="S496">
            <v>645</v>
          </cell>
          <cell r="T496" t="str">
            <v>4.00 x 3.00</v>
          </cell>
          <cell r="U496">
            <v>12</v>
          </cell>
        </row>
        <row r="497">
          <cell r="R497" t="str">
            <v>I-3588</v>
          </cell>
          <cell r="S497">
            <v>646</v>
          </cell>
          <cell r="T497" t="str">
            <v>4.00 x 1.50</v>
          </cell>
          <cell r="U497">
            <v>6</v>
          </cell>
        </row>
        <row r="498">
          <cell r="R498" t="str">
            <v>I-3589</v>
          </cell>
          <cell r="S498">
            <v>647</v>
          </cell>
          <cell r="T498" t="str">
            <v>4.00 x 1.50</v>
          </cell>
          <cell r="U498">
            <v>6</v>
          </cell>
        </row>
        <row r="499">
          <cell r="R499" t="str">
            <v>I-3590</v>
          </cell>
          <cell r="S499">
            <v>648</v>
          </cell>
          <cell r="T499" t="str">
            <v>4.50 x 1.50</v>
          </cell>
          <cell r="U499">
            <v>6.75</v>
          </cell>
        </row>
        <row r="500">
          <cell r="R500" t="str">
            <v>I-3591</v>
          </cell>
          <cell r="S500">
            <v>649</v>
          </cell>
          <cell r="T500" t="str">
            <v>3.00 x 1.00</v>
          </cell>
          <cell r="U500">
            <v>3</v>
          </cell>
        </row>
        <row r="501">
          <cell r="R501" t="str">
            <v>I-3592</v>
          </cell>
          <cell r="S501">
            <v>650</v>
          </cell>
          <cell r="T501" t="str">
            <v>3.00 x 1.20</v>
          </cell>
          <cell r="U501">
            <v>3.5999999999999996</v>
          </cell>
        </row>
        <row r="502">
          <cell r="R502" t="str">
            <v>I-3593</v>
          </cell>
          <cell r="S502">
            <v>651</v>
          </cell>
          <cell r="T502" t="str">
            <v>3.00 x 1.50</v>
          </cell>
          <cell r="U502">
            <v>4.5</v>
          </cell>
        </row>
        <row r="503">
          <cell r="R503" t="str">
            <v>I-3594</v>
          </cell>
          <cell r="S503">
            <v>652</v>
          </cell>
          <cell r="T503" t="str">
            <v>3.00 x 1.50</v>
          </cell>
          <cell r="U503">
            <v>4.5</v>
          </cell>
        </row>
        <row r="504">
          <cell r="R504" t="str">
            <v>I-3595</v>
          </cell>
          <cell r="S504">
            <v>653</v>
          </cell>
          <cell r="T504" t="str">
            <v>3.50 x 2.00</v>
          </cell>
          <cell r="U504">
            <v>7</v>
          </cell>
        </row>
        <row r="505">
          <cell r="R505" t="str">
            <v>I-3596</v>
          </cell>
          <cell r="S505">
            <v>654</v>
          </cell>
          <cell r="T505" t="str">
            <v>3.50 x 2.00</v>
          </cell>
          <cell r="U505">
            <v>7</v>
          </cell>
        </row>
        <row r="506">
          <cell r="R506" t="str">
            <v>I-3597</v>
          </cell>
          <cell r="S506">
            <v>655</v>
          </cell>
          <cell r="T506" t="str">
            <v>2.00 x 1.50</v>
          </cell>
          <cell r="U506">
            <v>3</v>
          </cell>
        </row>
        <row r="507">
          <cell r="R507" t="str">
            <v>I-3598</v>
          </cell>
          <cell r="S507">
            <v>656</v>
          </cell>
          <cell r="T507" t="str">
            <v>3.00 x 1.20</v>
          </cell>
          <cell r="U507">
            <v>3.5999999999999996</v>
          </cell>
        </row>
        <row r="508">
          <cell r="R508" t="str">
            <v>I-3599</v>
          </cell>
          <cell r="S508">
            <v>657</v>
          </cell>
          <cell r="T508" t="str">
            <v>3.50 x 1.00</v>
          </cell>
          <cell r="U508">
            <v>3.5</v>
          </cell>
        </row>
        <row r="509">
          <cell r="R509" t="str">
            <v>I-36</v>
          </cell>
          <cell r="S509">
            <v>233</v>
          </cell>
          <cell r="T509" t="str">
            <v>2.50 x 1.20</v>
          </cell>
          <cell r="U509">
            <v>3</v>
          </cell>
        </row>
        <row r="510">
          <cell r="R510" t="str">
            <v>I-3600</v>
          </cell>
          <cell r="S510">
            <v>658</v>
          </cell>
          <cell r="T510" t="str">
            <v>4.50 x 2.00</v>
          </cell>
          <cell r="U510">
            <v>9</v>
          </cell>
        </row>
        <row r="511">
          <cell r="R511" t="str">
            <v>I-3601</v>
          </cell>
          <cell r="S511">
            <v>659</v>
          </cell>
          <cell r="T511" t="str">
            <v>4.50 x 1.50</v>
          </cell>
          <cell r="U511">
            <v>6.75</v>
          </cell>
        </row>
        <row r="512">
          <cell r="R512" t="str">
            <v>I-3602</v>
          </cell>
          <cell r="S512">
            <v>660</v>
          </cell>
          <cell r="T512" t="str">
            <v>4.00 x 1.50</v>
          </cell>
          <cell r="U512">
            <v>6</v>
          </cell>
        </row>
        <row r="513">
          <cell r="R513" t="str">
            <v>I-3603</v>
          </cell>
          <cell r="S513">
            <v>661</v>
          </cell>
          <cell r="T513" t="str">
            <v>3.50 x 1.50</v>
          </cell>
          <cell r="U513">
            <v>5.25</v>
          </cell>
        </row>
        <row r="514">
          <cell r="R514" t="str">
            <v>I-3604</v>
          </cell>
          <cell r="S514">
            <v>662</v>
          </cell>
          <cell r="T514" t="str">
            <v>4.00 x 1.50</v>
          </cell>
          <cell r="U514">
            <v>6</v>
          </cell>
        </row>
        <row r="515">
          <cell r="R515" t="str">
            <v>I-3607</v>
          </cell>
          <cell r="S515">
            <v>663</v>
          </cell>
          <cell r="T515" t="str">
            <v>4.50 x 1.50</v>
          </cell>
          <cell r="U515">
            <v>6.75</v>
          </cell>
        </row>
        <row r="516">
          <cell r="R516" t="str">
            <v>I-3608</v>
          </cell>
          <cell r="S516">
            <v>664</v>
          </cell>
          <cell r="T516" t="str">
            <v>4.00 x 1.50</v>
          </cell>
          <cell r="U516">
            <v>6</v>
          </cell>
        </row>
        <row r="517">
          <cell r="R517" t="str">
            <v>I-3609</v>
          </cell>
          <cell r="S517">
            <v>665</v>
          </cell>
          <cell r="T517" t="str">
            <v>3.00 x 1.50</v>
          </cell>
          <cell r="U517">
            <v>4.5</v>
          </cell>
        </row>
        <row r="518">
          <cell r="R518" t="str">
            <v>I-3610</v>
          </cell>
          <cell r="S518">
            <v>666</v>
          </cell>
          <cell r="T518" t="str">
            <v>2.00 x 1.00</v>
          </cell>
          <cell r="U518">
            <v>2</v>
          </cell>
        </row>
        <row r="519">
          <cell r="R519" t="str">
            <v>I-3611</v>
          </cell>
          <cell r="S519">
            <v>667</v>
          </cell>
          <cell r="T519" t="str">
            <v>2.50 x 1.50</v>
          </cell>
          <cell r="U519">
            <v>3.75</v>
          </cell>
        </row>
        <row r="520">
          <cell r="R520" t="str">
            <v>I-3612</v>
          </cell>
          <cell r="S520">
            <v>668</v>
          </cell>
          <cell r="T520" t="str">
            <v>2.50 x 1.50</v>
          </cell>
          <cell r="U520">
            <v>3.75</v>
          </cell>
        </row>
        <row r="521">
          <cell r="R521" t="str">
            <v>I-3613</v>
          </cell>
          <cell r="S521">
            <v>669</v>
          </cell>
          <cell r="T521" t="str">
            <v>3.00 x 1.00</v>
          </cell>
          <cell r="U521">
            <v>3</v>
          </cell>
        </row>
        <row r="522">
          <cell r="R522" t="str">
            <v>I-3614</v>
          </cell>
          <cell r="S522">
            <v>670</v>
          </cell>
          <cell r="T522" t="str">
            <v>3.00 x 1.50</v>
          </cell>
          <cell r="U522">
            <v>4.5</v>
          </cell>
        </row>
        <row r="523">
          <cell r="R523" t="str">
            <v>I-3615</v>
          </cell>
          <cell r="S523">
            <v>671</v>
          </cell>
          <cell r="T523" t="str">
            <v>2.50 x 1.20</v>
          </cell>
          <cell r="U523">
            <v>3</v>
          </cell>
        </row>
        <row r="524">
          <cell r="R524" t="str">
            <v>I-3616</v>
          </cell>
          <cell r="S524">
            <v>672</v>
          </cell>
          <cell r="T524" t="str">
            <v>3.00 x 1.50</v>
          </cell>
          <cell r="U524">
            <v>4.5</v>
          </cell>
        </row>
        <row r="525">
          <cell r="R525" t="str">
            <v>I-3617</v>
          </cell>
          <cell r="S525">
            <v>673</v>
          </cell>
          <cell r="T525" t="str">
            <v>3.00 x 1.50</v>
          </cell>
          <cell r="U525">
            <v>4.5</v>
          </cell>
        </row>
        <row r="526">
          <cell r="R526" t="str">
            <v>I-3618</v>
          </cell>
          <cell r="S526">
            <v>674</v>
          </cell>
          <cell r="T526" t="str">
            <v>2.50 x 1.00</v>
          </cell>
          <cell r="U526">
            <v>2.5</v>
          </cell>
        </row>
        <row r="527">
          <cell r="R527" t="str">
            <v>I-3619</v>
          </cell>
          <cell r="S527">
            <v>675</v>
          </cell>
          <cell r="T527" t="str">
            <v>2.50 x 1.50</v>
          </cell>
          <cell r="U527">
            <v>3.75</v>
          </cell>
        </row>
        <row r="528">
          <cell r="R528" t="str">
            <v>I-3620</v>
          </cell>
          <cell r="S528">
            <v>676</v>
          </cell>
          <cell r="T528" t="str">
            <v>2.50 x 1.50</v>
          </cell>
          <cell r="U528">
            <v>3.75</v>
          </cell>
        </row>
        <row r="529">
          <cell r="R529" t="str">
            <v>I-3621</v>
          </cell>
          <cell r="S529">
            <v>677</v>
          </cell>
          <cell r="T529" t="str">
            <v>3.00 x 1.50</v>
          </cell>
          <cell r="U529">
            <v>4.5</v>
          </cell>
        </row>
        <row r="530">
          <cell r="R530" t="str">
            <v>I-3623</v>
          </cell>
          <cell r="S530">
            <v>678</v>
          </cell>
          <cell r="T530" t="str">
            <v>2.50 x 1.50</v>
          </cell>
          <cell r="U530">
            <v>3.75</v>
          </cell>
        </row>
        <row r="531">
          <cell r="R531" t="str">
            <v>I-3624</v>
          </cell>
          <cell r="S531">
            <v>679</v>
          </cell>
          <cell r="T531" t="str">
            <v>2.50 x 1.50</v>
          </cell>
          <cell r="U531">
            <v>3.75</v>
          </cell>
        </row>
        <row r="532">
          <cell r="R532" t="str">
            <v>I-3625</v>
          </cell>
          <cell r="S532">
            <v>680</v>
          </cell>
          <cell r="T532" t="str">
            <v>2.00 x 1.20</v>
          </cell>
          <cell r="U532">
            <v>2.4</v>
          </cell>
        </row>
        <row r="533">
          <cell r="R533" t="str">
            <v>I-3626</v>
          </cell>
          <cell r="S533">
            <v>681</v>
          </cell>
          <cell r="T533" t="str">
            <v>4.00 x 3.00</v>
          </cell>
          <cell r="U533">
            <v>12</v>
          </cell>
        </row>
        <row r="534">
          <cell r="R534" t="str">
            <v>I-3627</v>
          </cell>
          <cell r="S534">
            <v>682</v>
          </cell>
          <cell r="T534" t="str">
            <v>4.00 x 3.00</v>
          </cell>
          <cell r="U534">
            <v>12</v>
          </cell>
        </row>
        <row r="535">
          <cell r="R535" t="str">
            <v>I-3629</v>
          </cell>
          <cell r="S535">
            <v>683</v>
          </cell>
          <cell r="T535" t="str">
            <v>4.00 x 3.00</v>
          </cell>
          <cell r="U535">
            <v>12</v>
          </cell>
        </row>
        <row r="536">
          <cell r="R536" t="str">
            <v>I-3632</v>
          </cell>
          <cell r="S536">
            <v>684</v>
          </cell>
          <cell r="T536" t="str">
            <v>3.00 x 1.50</v>
          </cell>
          <cell r="U536">
            <v>4.5</v>
          </cell>
        </row>
        <row r="537">
          <cell r="R537" t="str">
            <v>I-3633</v>
          </cell>
          <cell r="S537">
            <v>685</v>
          </cell>
          <cell r="T537" t="str">
            <v>2.50 x 1.00</v>
          </cell>
          <cell r="U537">
            <v>2.5</v>
          </cell>
        </row>
        <row r="538">
          <cell r="R538" t="str">
            <v>I-3634</v>
          </cell>
          <cell r="S538">
            <v>686</v>
          </cell>
          <cell r="T538" t="str">
            <v>2.50 x 1.00</v>
          </cell>
          <cell r="U538">
            <v>2.5</v>
          </cell>
        </row>
        <row r="539">
          <cell r="R539" t="str">
            <v>I-3635</v>
          </cell>
          <cell r="S539">
            <v>687</v>
          </cell>
          <cell r="T539" t="str">
            <v>2.50 x 1.00</v>
          </cell>
          <cell r="U539">
            <v>2.5</v>
          </cell>
        </row>
        <row r="540">
          <cell r="R540" t="str">
            <v>I-3636</v>
          </cell>
          <cell r="S540">
            <v>688</v>
          </cell>
          <cell r="T540" t="str">
            <v>2.50 x 1.50</v>
          </cell>
          <cell r="U540">
            <v>3.75</v>
          </cell>
        </row>
        <row r="541">
          <cell r="R541" t="str">
            <v>I-3637</v>
          </cell>
          <cell r="S541">
            <v>689</v>
          </cell>
          <cell r="T541" t="str">
            <v>2.50 x 1.00</v>
          </cell>
          <cell r="U541">
            <v>2.5</v>
          </cell>
        </row>
        <row r="542">
          <cell r="R542" t="str">
            <v>I-3638</v>
          </cell>
          <cell r="S542">
            <v>690</v>
          </cell>
          <cell r="T542" t="str">
            <v>3.00 x 1.50</v>
          </cell>
          <cell r="U542">
            <v>4.5</v>
          </cell>
        </row>
        <row r="543">
          <cell r="R543" t="str">
            <v>I-3640</v>
          </cell>
          <cell r="S543">
            <v>691</v>
          </cell>
          <cell r="T543" t="str">
            <v>2.50 x 1.00</v>
          </cell>
          <cell r="U543">
            <v>2.5</v>
          </cell>
        </row>
        <row r="544">
          <cell r="R544" t="str">
            <v>I-3642</v>
          </cell>
          <cell r="S544">
            <v>692</v>
          </cell>
          <cell r="T544" t="str">
            <v>4.00 x 1.50</v>
          </cell>
          <cell r="U544">
            <v>6</v>
          </cell>
        </row>
        <row r="545">
          <cell r="R545" t="str">
            <v>I-3643</v>
          </cell>
          <cell r="S545">
            <v>693</v>
          </cell>
          <cell r="T545" t="str">
            <v>3.50 x 1.50</v>
          </cell>
          <cell r="U545">
            <v>5.25</v>
          </cell>
        </row>
        <row r="546">
          <cell r="R546" t="str">
            <v>I-3644</v>
          </cell>
          <cell r="S546">
            <v>694</v>
          </cell>
          <cell r="T546" t="str">
            <v>4.50 x 1.50</v>
          </cell>
          <cell r="U546">
            <v>6.75</v>
          </cell>
        </row>
        <row r="547">
          <cell r="R547" t="str">
            <v>I-3645</v>
          </cell>
          <cell r="S547">
            <v>695</v>
          </cell>
          <cell r="T547" t="str">
            <v>4.00 x 3.00</v>
          </cell>
          <cell r="U547">
            <v>12</v>
          </cell>
        </row>
        <row r="548">
          <cell r="R548" t="str">
            <v>I-3646</v>
          </cell>
          <cell r="S548">
            <v>696</v>
          </cell>
          <cell r="T548" t="str">
            <v>2.50 x 1.20</v>
          </cell>
          <cell r="U548">
            <v>3</v>
          </cell>
        </row>
        <row r="549">
          <cell r="R549" t="str">
            <v>I-3647</v>
          </cell>
          <cell r="S549">
            <v>697</v>
          </cell>
          <cell r="T549" t="str">
            <v>3.50 x 2.00</v>
          </cell>
          <cell r="U549">
            <v>7</v>
          </cell>
        </row>
        <row r="550">
          <cell r="R550" t="str">
            <v>I-3648</v>
          </cell>
          <cell r="S550">
            <v>698</v>
          </cell>
          <cell r="T550" t="str">
            <v>2.50 x 1.20</v>
          </cell>
          <cell r="U550">
            <v>3</v>
          </cell>
        </row>
        <row r="551">
          <cell r="R551" t="str">
            <v>I-3649</v>
          </cell>
          <cell r="S551">
            <v>699</v>
          </cell>
          <cell r="T551" t="str">
            <v>3.00 x 0.50</v>
          </cell>
          <cell r="U551">
            <v>1.5</v>
          </cell>
        </row>
        <row r="552">
          <cell r="R552" t="str">
            <v>I-3650</v>
          </cell>
          <cell r="S552">
            <v>700</v>
          </cell>
          <cell r="T552" t="str">
            <v>3.00 x 1.50</v>
          </cell>
          <cell r="U552">
            <v>4.5</v>
          </cell>
        </row>
        <row r="553">
          <cell r="R553" t="str">
            <v>I-3651</v>
          </cell>
          <cell r="S553">
            <v>701</v>
          </cell>
          <cell r="T553" t="str">
            <v>3.50 x 1.50</v>
          </cell>
          <cell r="U553">
            <v>5.25</v>
          </cell>
        </row>
        <row r="554">
          <cell r="R554" t="str">
            <v>I-3652</v>
          </cell>
          <cell r="S554">
            <v>702</v>
          </cell>
          <cell r="T554" t="str">
            <v>4.00 x 1.50</v>
          </cell>
          <cell r="U554">
            <v>6</v>
          </cell>
        </row>
        <row r="555">
          <cell r="R555" t="str">
            <v>I-3653</v>
          </cell>
          <cell r="S555">
            <v>703</v>
          </cell>
          <cell r="T555" t="str">
            <v>3.50 x 1.50</v>
          </cell>
          <cell r="U555">
            <v>5.25</v>
          </cell>
        </row>
        <row r="556">
          <cell r="R556" t="str">
            <v>I-3655</v>
          </cell>
          <cell r="S556">
            <v>704</v>
          </cell>
          <cell r="T556" t="str">
            <v>3.50 x 1.50</v>
          </cell>
          <cell r="U556">
            <v>5.25</v>
          </cell>
        </row>
        <row r="557">
          <cell r="R557" t="str">
            <v>I-3656</v>
          </cell>
          <cell r="S557">
            <v>705</v>
          </cell>
          <cell r="T557" t="str">
            <v>3.50 x 1.00</v>
          </cell>
          <cell r="U557">
            <v>3.5</v>
          </cell>
        </row>
        <row r="558">
          <cell r="R558" t="str">
            <v>I-3657</v>
          </cell>
          <cell r="S558">
            <v>706</v>
          </cell>
          <cell r="T558" t="str">
            <v>3.50 x 1.20</v>
          </cell>
          <cell r="U558">
            <v>4.2</v>
          </cell>
        </row>
        <row r="559">
          <cell r="R559" t="str">
            <v>I-3658</v>
          </cell>
          <cell r="S559">
            <v>707</v>
          </cell>
          <cell r="T559" t="str">
            <v>3.50 x 1.20</v>
          </cell>
          <cell r="U559">
            <v>4.2</v>
          </cell>
        </row>
        <row r="560">
          <cell r="R560" t="str">
            <v>I-3659</v>
          </cell>
          <cell r="S560">
            <v>708</v>
          </cell>
          <cell r="T560" t="str">
            <v>2.00 x 1.00</v>
          </cell>
          <cell r="U560">
            <v>2</v>
          </cell>
        </row>
        <row r="561">
          <cell r="R561" t="str">
            <v>I-3660</v>
          </cell>
          <cell r="S561">
            <v>709</v>
          </cell>
          <cell r="T561" t="str">
            <v>3.00 x 1.50</v>
          </cell>
          <cell r="U561">
            <v>4.5</v>
          </cell>
        </row>
        <row r="562">
          <cell r="R562" t="str">
            <v>I-3661</v>
          </cell>
          <cell r="S562">
            <v>710</v>
          </cell>
          <cell r="T562" t="str">
            <v>3.50 x 1.50</v>
          </cell>
          <cell r="U562">
            <v>5.25</v>
          </cell>
        </row>
        <row r="563">
          <cell r="R563" t="str">
            <v>I-3662</v>
          </cell>
          <cell r="S563">
            <v>711</v>
          </cell>
          <cell r="T563" t="str">
            <v>4.00 x 1.50</v>
          </cell>
          <cell r="U563">
            <v>6</v>
          </cell>
        </row>
        <row r="564">
          <cell r="R564" t="str">
            <v>I-3663</v>
          </cell>
          <cell r="S564">
            <v>712</v>
          </cell>
          <cell r="T564" t="str">
            <v>4.00 x 1.50</v>
          </cell>
          <cell r="U564">
            <v>6</v>
          </cell>
        </row>
        <row r="565">
          <cell r="R565" t="str">
            <v>I-3679</v>
          </cell>
          <cell r="S565">
            <v>713</v>
          </cell>
          <cell r="T565" t="str">
            <v>3.00 x 1.50</v>
          </cell>
          <cell r="U565">
            <v>4.5</v>
          </cell>
        </row>
        <row r="566">
          <cell r="R566" t="str">
            <v>I-3680</v>
          </cell>
          <cell r="S566">
            <v>714</v>
          </cell>
          <cell r="T566" t="str">
            <v>3.50 x 2.00</v>
          </cell>
          <cell r="U566">
            <v>7</v>
          </cell>
        </row>
        <row r="567">
          <cell r="R567" t="str">
            <v>I-3681</v>
          </cell>
          <cell r="S567">
            <v>715</v>
          </cell>
          <cell r="T567" t="str">
            <v>4.50 x 2.00</v>
          </cell>
          <cell r="U567">
            <v>9</v>
          </cell>
        </row>
        <row r="568">
          <cell r="R568" t="str">
            <v>I-3682</v>
          </cell>
          <cell r="S568">
            <v>716</v>
          </cell>
          <cell r="T568" t="str">
            <v>4.00 x 2.00</v>
          </cell>
          <cell r="U568">
            <v>8</v>
          </cell>
        </row>
        <row r="569">
          <cell r="R569" t="str">
            <v>I-3683</v>
          </cell>
          <cell r="S569">
            <v>717</v>
          </cell>
          <cell r="T569" t="str">
            <v>4.00 x 2.00</v>
          </cell>
          <cell r="U569">
            <v>8</v>
          </cell>
        </row>
        <row r="570">
          <cell r="R570" t="str">
            <v>I-3684</v>
          </cell>
          <cell r="S570">
            <v>718</v>
          </cell>
          <cell r="T570" t="str">
            <v>3.00 x 1.50</v>
          </cell>
          <cell r="U570">
            <v>4.5</v>
          </cell>
        </row>
        <row r="571">
          <cell r="R571" t="str">
            <v>I-3685</v>
          </cell>
          <cell r="S571">
            <v>719</v>
          </cell>
          <cell r="T571" t="str">
            <v>4.50 x 2.00</v>
          </cell>
          <cell r="U571">
            <v>9</v>
          </cell>
        </row>
        <row r="572">
          <cell r="R572" t="str">
            <v>I-3686</v>
          </cell>
          <cell r="S572">
            <v>720</v>
          </cell>
          <cell r="T572" t="str">
            <v>3.00 x 1.50</v>
          </cell>
          <cell r="U572">
            <v>4.5</v>
          </cell>
        </row>
        <row r="573">
          <cell r="R573" t="str">
            <v>I-3687</v>
          </cell>
          <cell r="S573">
            <v>721</v>
          </cell>
          <cell r="T573" t="str">
            <v>2.50 x 1.00</v>
          </cell>
          <cell r="U573">
            <v>2.5</v>
          </cell>
        </row>
        <row r="574">
          <cell r="R574" t="str">
            <v>I-3688</v>
          </cell>
          <cell r="S574">
            <v>722</v>
          </cell>
          <cell r="T574" t="str">
            <v>3.00 x 1.50</v>
          </cell>
          <cell r="U574">
            <v>4.5</v>
          </cell>
        </row>
        <row r="575">
          <cell r="R575" t="str">
            <v>I-3689</v>
          </cell>
          <cell r="S575">
            <v>723</v>
          </cell>
          <cell r="T575" t="str">
            <v>3.00 x 1.50</v>
          </cell>
          <cell r="U575">
            <v>4.5</v>
          </cell>
        </row>
        <row r="576">
          <cell r="R576" t="str">
            <v>I-3690</v>
          </cell>
          <cell r="S576">
            <v>724</v>
          </cell>
          <cell r="T576" t="str">
            <v>2.50 x 1.00</v>
          </cell>
          <cell r="U576">
            <v>2.5</v>
          </cell>
        </row>
        <row r="577">
          <cell r="R577" t="str">
            <v>I-3691</v>
          </cell>
          <cell r="S577">
            <v>725</v>
          </cell>
          <cell r="T577" t="str">
            <v>2.50 x 1.20</v>
          </cell>
          <cell r="U577">
            <v>3</v>
          </cell>
        </row>
        <row r="578">
          <cell r="R578" t="str">
            <v>I-3692</v>
          </cell>
          <cell r="S578">
            <v>726</v>
          </cell>
          <cell r="T578" t="str">
            <v>3.00 x 1.00</v>
          </cell>
          <cell r="U578">
            <v>3</v>
          </cell>
        </row>
        <row r="579">
          <cell r="R579" t="str">
            <v>I-3693</v>
          </cell>
          <cell r="S579">
            <v>727</v>
          </cell>
          <cell r="T579" t="str">
            <v>2.50 x 1.00</v>
          </cell>
          <cell r="U579">
            <v>2.5</v>
          </cell>
        </row>
        <row r="580">
          <cell r="R580" t="str">
            <v>I-3694</v>
          </cell>
          <cell r="S580">
            <v>728</v>
          </cell>
          <cell r="T580" t="str">
            <v>2.50 x 1.50</v>
          </cell>
          <cell r="U580">
            <v>3.75</v>
          </cell>
        </row>
        <row r="581">
          <cell r="R581" t="str">
            <v>I-3695</v>
          </cell>
          <cell r="S581">
            <v>729</v>
          </cell>
          <cell r="T581" t="str">
            <v>2.50 x 1.20</v>
          </cell>
          <cell r="U581">
            <v>3</v>
          </cell>
        </row>
        <row r="582">
          <cell r="R582" t="str">
            <v>I-3696</v>
          </cell>
          <cell r="S582">
            <v>730</v>
          </cell>
          <cell r="T582" t="str">
            <v>2.50 x 1.50</v>
          </cell>
          <cell r="U582">
            <v>3.75</v>
          </cell>
        </row>
        <row r="583">
          <cell r="R583" t="str">
            <v>I-3697</v>
          </cell>
          <cell r="S583">
            <v>731</v>
          </cell>
          <cell r="T583" t="str">
            <v>3.00 x 1.00</v>
          </cell>
          <cell r="U583">
            <v>3</v>
          </cell>
        </row>
        <row r="584">
          <cell r="R584" t="str">
            <v>I-3698</v>
          </cell>
          <cell r="S584">
            <v>732</v>
          </cell>
          <cell r="T584" t="str">
            <v>3.00 x 1.50</v>
          </cell>
          <cell r="U584">
            <v>4.5</v>
          </cell>
        </row>
        <row r="585">
          <cell r="R585" t="str">
            <v>I-3699</v>
          </cell>
          <cell r="S585">
            <v>733</v>
          </cell>
          <cell r="T585" t="str">
            <v>3.00 x 1.00</v>
          </cell>
          <cell r="U585">
            <v>3</v>
          </cell>
        </row>
        <row r="586">
          <cell r="R586" t="str">
            <v>I-3700</v>
          </cell>
          <cell r="S586">
            <v>734</v>
          </cell>
          <cell r="T586" t="str">
            <v>2.50 x 1.00</v>
          </cell>
          <cell r="U586">
            <v>2.5</v>
          </cell>
        </row>
        <row r="587">
          <cell r="R587" t="str">
            <v>I-3702</v>
          </cell>
          <cell r="S587">
            <v>735</v>
          </cell>
          <cell r="T587" t="str">
            <v>3.00 x 1.50</v>
          </cell>
          <cell r="U587">
            <v>4.5</v>
          </cell>
        </row>
        <row r="588">
          <cell r="R588" t="str">
            <v>I-3704</v>
          </cell>
          <cell r="S588">
            <v>736</v>
          </cell>
          <cell r="T588" t="str">
            <v>2.50 x 1.50</v>
          </cell>
          <cell r="U588">
            <v>3.75</v>
          </cell>
        </row>
        <row r="589">
          <cell r="R589" t="str">
            <v>I-3705</v>
          </cell>
          <cell r="S589">
            <v>737</v>
          </cell>
          <cell r="T589" t="str">
            <v>4.50 x 1.50</v>
          </cell>
          <cell r="U589">
            <v>6.75</v>
          </cell>
        </row>
        <row r="590">
          <cell r="R590" t="str">
            <v>I-3706</v>
          </cell>
          <cell r="S590">
            <v>738</v>
          </cell>
          <cell r="T590" t="str">
            <v>4.00 x 1.50</v>
          </cell>
          <cell r="U590">
            <v>6</v>
          </cell>
        </row>
        <row r="591">
          <cell r="R591" t="str">
            <v>I-3707</v>
          </cell>
          <cell r="S591">
            <v>739</v>
          </cell>
          <cell r="T591" t="str">
            <v>3.00 x 1.50</v>
          </cell>
          <cell r="U591">
            <v>4.5</v>
          </cell>
        </row>
        <row r="592">
          <cell r="R592" t="str">
            <v>I-3708</v>
          </cell>
          <cell r="S592">
            <v>740</v>
          </cell>
          <cell r="T592" t="str">
            <v>2.50 x 1.50</v>
          </cell>
          <cell r="U592">
            <v>3.75</v>
          </cell>
        </row>
        <row r="593">
          <cell r="R593" t="str">
            <v>I-3709</v>
          </cell>
          <cell r="S593">
            <v>741</v>
          </cell>
          <cell r="T593" t="str">
            <v>4.50 x 1.20</v>
          </cell>
          <cell r="U593">
            <v>5.3999999999999995</v>
          </cell>
        </row>
        <row r="594">
          <cell r="R594" t="str">
            <v>I-3710</v>
          </cell>
          <cell r="S594">
            <v>742</v>
          </cell>
          <cell r="T594" t="str">
            <v>2.00 x 1.20</v>
          </cell>
          <cell r="U594">
            <v>2.4</v>
          </cell>
        </row>
        <row r="595">
          <cell r="R595" t="str">
            <v>I-3711</v>
          </cell>
          <cell r="S595">
            <v>743</v>
          </cell>
          <cell r="T595" t="str">
            <v>4.00 x 3.00</v>
          </cell>
          <cell r="U595">
            <v>12</v>
          </cell>
        </row>
        <row r="596">
          <cell r="R596" t="str">
            <v>I-3712</v>
          </cell>
          <cell r="S596">
            <v>744</v>
          </cell>
          <cell r="T596" t="str">
            <v>4.00 x 3.00</v>
          </cell>
          <cell r="U596">
            <v>12</v>
          </cell>
        </row>
        <row r="597">
          <cell r="R597" t="str">
            <v>I-3713</v>
          </cell>
          <cell r="S597">
            <v>745</v>
          </cell>
          <cell r="T597" t="str">
            <v>3.50 x 2.00</v>
          </cell>
          <cell r="U597">
            <v>7</v>
          </cell>
        </row>
        <row r="598">
          <cell r="R598" t="str">
            <v>I-3714</v>
          </cell>
          <cell r="S598">
            <v>746</v>
          </cell>
          <cell r="T598" t="str">
            <v>2.50 x 1.00</v>
          </cell>
          <cell r="U598">
            <v>2.5</v>
          </cell>
        </row>
        <row r="599">
          <cell r="R599" t="str">
            <v>I-3715</v>
          </cell>
          <cell r="S599">
            <v>747</v>
          </cell>
          <cell r="T599" t="str">
            <v>4.50 x 1.50</v>
          </cell>
          <cell r="U599">
            <v>6.75</v>
          </cell>
        </row>
        <row r="600">
          <cell r="R600" t="str">
            <v>I-3716</v>
          </cell>
          <cell r="S600">
            <v>748</v>
          </cell>
          <cell r="T600" t="str">
            <v>2.50 x 1.50</v>
          </cell>
          <cell r="U600">
            <v>3.75</v>
          </cell>
        </row>
        <row r="601">
          <cell r="R601" t="str">
            <v>I-3717</v>
          </cell>
          <cell r="S601">
            <v>749</v>
          </cell>
          <cell r="T601" t="str">
            <v>2.50 x 1.50</v>
          </cell>
          <cell r="U601">
            <v>3.75</v>
          </cell>
        </row>
        <row r="602">
          <cell r="R602" t="str">
            <v>I-3718</v>
          </cell>
          <cell r="S602">
            <v>750</v>
          </cell>
          <cell r="T602" t="str">
            <v>2.50 x 1.00</v>
          </cell>
          <cell r="U602">
            <v>2.5</v>
          </cell>
        </row>
        <row r="603">
          <cell r="R603" t="str">
            <v>I-3719</v>
          </cell>
          <cell r="S603">
            <v>751</v>
          </cell>
          <cell r="T603" t="str">
            <v>4.00 x 1.50</v>
          </cell>
          <cell r="U603">
            <v>6</v>
          </cell>
        </row>
        <row r="604">
          <cell r="R604" t="str">
            <v>I-3720</v>
          </cell>
          <cell r="S604">
            <v>752</v>
          </cell>
          <cell r="T604" t="str">
            <v>4.50 x 1.50</v>
          </cell>
          <cell r="U604">
            <v>6.75</v>
          </cell>
        </row>
        <row r="605">
          <cell r="R605" t="str">
            <v>I-3721</v>
          </cell>
          <cell r="S605">
            <v>753</v>
          </cell>
          <cell r="T605" t="str">
            <v>2.50 x 1.00</v>
          </cell>
          <cell r="U605">
            <v>2.5</v>
          </cell>
        </row>
        <row r="606">
          <cell r="R606" t="str">
            <v>I-3722</v>
          </cell>
          <cell r="S606">
            <v>754</v>
          </cell>
          <cell r="T606" t="str">
            <v>4.00 x 1.50</v>
          </cell>
          <cell r="U606">
            <v>6</v>
          </cell>
        </row>
        <row r="607">
          <cell r="R607" t="str">
            <v>I-3723</v>
          </cell>
          <cell r="S607">
            <v>755</v>
          </cell>
          <cell r="T607" t="str">
            <v>4.50 x 1.50</v>
          </cell>
          <cell r="U607">
            <v>6.75</v>
          </cell>
        </row>
        <row r="608">
          <cell r="R608" t="str">
            <v>I-3724</v>
          </cell>
          <cell r="S608">
            <v>756</v>
          </cell>
          <cell r="T608" t="str">
            <v>2.00 x 1.00</v>
          </cell>
          <cell r="U608">
            <v>2</v>
          </cell>
        </row>
        <row r="609">
          <cell r="R609" t="str">
            <v>I-3725</v>
          </cell>
          <cell r="S609">
            <v>757</v>
          </cell>
          <cell r="T609" t="str">
            <v>4.50 x 1.50</v>
          </cell>
          <cell r="U609">
            <v>6.75</v>
          </cell>
        </row>
        <row r="610">
          <cell r="R610" t="str">
            <v>I-3726</v>
          </cell>
          <cell r="S610">
            <v>758</v>
          </cell>
          <cell r="T610" t="str">
            <v>4.50 x 1.50</v>
          </cell>
          <cell r="U610">
            <v>6.75</v>
          </cell>
        </row>
        <row r="611">
          <cell r="R611" t="str">
            <v>I-3727</v>
          </cell>
          <cell r="S611">
            <v>759</v>
          </cell>
          <cell r="T611" t="str">
            <v>2.50 x 1.00</v>
          </cell>
          <cell r="U611">
            <v>2.5</v>
          </cell>
        </row>
        <row r="612">
          <cell r="R612" t="str">
            <v>I-3728</v>
          </cell>
          <cell r="S612">
            <v>760</v>
          </cell>
          <cell r="T612" t="str">
            <v>4.50 x 1.50</v>
          </cell>
          <cell r="U612">
            <v>6.75</v>
          </cell>
        </row>
        <row r="613">
          <cell r="R613" t="str">
            <v>I-3729</v>
          </cell>
          <cell r="S613">
            <v>761</v>
          </cell>
          <cell r="T613" t="str">
            <v>3.00 x 1.20</v>
          </cell>
          <cell r="U613">
            <v>3.5999999999999996</v>
          </cell>
        </row>
        <row r="614">
          <cell r="R614" t="str">
            <v>I-3730</v>
          </cell>
          <cell r="S614">
            <v>762</v>
          </cell>
          <cell r="T614" t="str">
            <v>4.00 x 3.00</v>
          </cell>
          <cell r="U614">
            <v>12</v>
          </cell>
        </row>
        <row r="615">
          <cell r="R615" t="str">
            <v>I-3731</v>
          </cell>
          <cell r="S615">
            <v>763</v>
          </cell>
          <cell r="T615" t="str">
            <v>4.00 x 1.50</v>
          </cell>
          <cell r="U615">
            <v>6</v>
          </cell>
        </row>
        <row r="616">
          <cell r="R616" t="str">
            <v>I-3732</v>
          </cell>
          <cell r="S616">
            <v>764</v>
          </cell>
          <cell r="T616" t="str">
            <v>3.50 x 0.50</v>
          </cell>
          <cell r="U616">
            <v>1.75</v>
          </cell>
        </row>
        <row r="617">
          <cell r="R617" t="str">
            <v>I-3733</v>
          </cell>
          <cell r="S617">
            <v>765</v>
          </cell>
          <cell r="T617" t="str">
            <v>3.50 x 1.00</v>
          </cell>
          <cell r="U617">
            <v>3.5</v>
          </cell>
        </row>
        <row r="618">
          <cell r="R618" t="str">
            <v>I-3734</v>
          </cell>
          <cell r="S618">
            <v>766</v>
          </cell>
          <cell r="T618" t="str">
            <v>2.50 x 1.20</v>
          </cell>
          <cell r="U618">
            <v>3</v>
          </cell>
        </row>
        <row r="619">
          <cell r="R619" t="str">
            <v>I-3735</v>
          </cell>
          <cell r="S619">
            <v>767</v>
          </cell>
          <cell r="T619" t="str">
            <v>2.50 x 1.00</v>
          </cell>
          <cell r="U619">
            <v>2.5</v>
          </cell>
        </row>
        <row r="620">
          <cell r="R620" t="str">
            <v>I-3736</v>
          </cell>
          <cell r="S620">
            <v>768</v>
          </cell>
          <cell r="T620" t="str">
            <v>3.00 x 1.20</v>
          </cell>
          <cell r="U620">
            <v>3.5999999999999996</v>
          </cell>
        </row>
        <row r="621">
          <cell r="R621" t="str">
            <v>I-3737</v>
          </cell>
          <cell r="S621">
            <v>769</v>
          </cell>
          <cell r="T621" t="str">
            <v>2.50 x 1.20</v>
          </cell>
          <cell r="U621">
            <v>3</v>
          </cell>
        </row>
        <row r="622">
          <cell r="R622" t="str">
            <v>I-3738</v>
          </cell>
          <cell r="S622">
            <v>770</v>
          </cell>
          <cell r="T622" t="str">
            <v>3.00 x 1.20</v>
          </cell>
          <cell r="U622">
            <v>3.5999999999999996</v>
          </cell>
        </row>
        <row r="623">
          <cell r="R623" t="str">
            <v>I-3739</v>
          </cell>
          <cell r="S623">
            <v>771</v>
          </cell>
          <cell r="T623" t="str">
            <v>2.50 x 0.50</v>
          </cell>
          <cell r="U623">
            <v>1.25</v>
          </cell>
        </row>
        <row r="624">
          <cell r="R624" t="str">
            <v>I-3740</v>
          </cell>
          <cell r="S624">
            <v>772</v>
          </cell>
          <cell r="T624" t="str">
            <v>2.00 x 1.00</v>
          </cell>
          <cell r="U624">
            <v>2</v>
          </cell>
        </row>
        <row r="625">
          <cell r="R625" t="str">
            <v>I-3743</v>
          </cell>
          <cell r="S625">
            <v>773</v>
          </cell>
          <cell r="T625" t="str">
            <v>2.00 x 1.00</v>
          </cell>
          <cell r="U625">
            <v>2</v>
          </cell>
        </row>
        <row r="626">
          <cell r="R626" t="str">
            <v>I-3744</v>
          </cell>
          <cell r="S626">
            <v>774</v>
          </cell>
          <cell r="T626" t="str">
            <v>2.00 x 0.50</v>
          </cell>
          <cell r="U626">
            <v>1</v>
          </cell>
        </row>
        <row r="627">
          <cell r="R627" t="str">
            <v>I-3745</v>
          </cell>
          <cell r="S627">
            <v>775</v>
          </cell>
          <cell r="T627" t="str">
            <v>1.50 x 0.50</v>
          </cell>
          <cell r="U627">
            <v>0.75</v>
          </cell>
        </row>
        <row r="628">
          <cell r="R628" t="str">
            <v>I-3746</v>
          </cell>
          <cell r="S628">
            <v>776</v>
          </cell>
          <cell r="T628" t="str">
            <v>2.00 x 1.50</v>
          </cell>
          <cell r="U628">
            <v>3</v>
          </cell>
        </row>
        <row r="629">
          <cell r="R629" t="str">
            <v>I-3748</v>
          </cell>
          <cell r="S629">
            <v>777</v>
          </cell>
          <cell r="T629" t="str">
            <v>2.50 x 1.50</v>
          </cell>
          <cell r="U629">
            <v>3.75</v>
          </cell>
        </row>
        <row r="630">
          <cell r="R630" t="str">
            <v>I-3749</v>
          </cell>
          <cell r="S630">
            <v>778</v>
          </cell>
          <cell r="T630" t="str">
            <v>2.50 x 0.50</v>
          </cell>
          <cell r="U630">
            <v>1.25</v>
          </cell>
        </row>
        <row r="631">
          <cell r="R631" t="str">
            <v>I-3750</v>
          </cell>
          <cell r="S631">
            <v>779</v>
          </cell>
          <cell r="T631" t="str">
            <v>3.00 x 1.50</v>
          </cell>
          <cell r="U631">
            <v>4.5</v>
          </cell>
        </row>
        <row r="632">
          <cell r="R632" t="str">
            <v>I-3751</v>
          </cell>
          <cell r="S632">
            <v>780</v>
          </cell>
          <cell r="T632" t="str">
            <v>2.50 x 1.50</v>
          </cell>
          <cell r="U632">
            <v>3.75</v>
          </cell>
        </row>
        <row r="633">
          <cell r="R633" t="str">
            <v>I-3752</v>
          </cell>
          <cell r="S633">
            <v>781</v>
          </cell>
          <cell r="T633" t="str">
            <v>3.20 x 1.00</v>
          </cell>
          <cell r="U633">
            <v>3.2</v>
          </cell>
        </row>
        <row r="634">
          <cell r="R634" t="str">
            <v>I-3753</v>
          </cell>
          <cell r="S634">
            <v>782</v>
          </cell>
          <cell r="T634" t="str">
            <v>3.00 x 1.00</v>
          </cell>
          <cell r="U634">
            <v>3</v>
          </cell>
        </row>
        <row r="635">
          <cell r="R635" t="str">
            <v>I-3754</v>
          </cell>
          <cell r="S635">
            <v>783</v>
          </cell>
          <cell r="T635" t="str">
            <v>2.50 x 1.00</v>
          </cell>
          <cell r="U635">
            <v>2.5</v>
          </cell>
        </row>
        <row r="636">
          <cell r="R636" t="str">
            <v>I-3755</v>
          </cell>
          <cell r="S636">
            <v>784</v>
          </cell>
          <cell r="T636" t="str">
            <v>3.00 x 1.50</v>
          </cell>
          <cell r="U636">
            <v>4.5</v>
          </cell>
        </row>
        <row r="637">
          <cell r="R637" t="str">
            <v>I-3756</v>
          </cell>
          <cell r="S637">
            <v>785</v>
          </cell>
          <cell r="T637" t="str">
            <v>2.50 x 1.50</v>
          </cell>
          <cell r="U637">
            <v>3.75</v>
          </cell>
        </row>
        <row r="638">
          <cell r="R638" t="str">
            <v>I-3757</v>
          </cell>
          <cell r="S638">
            <v>786</v>
          </cell>
          <cell r="T638" t="str">
            <v>3.00 x 1.00</v>
          </cell>
          <cell r="U638">
            <v>3</v>
          </cell>
        </row>
        <row r="639">
          <cell r="R639" t="str">
            <v>I-3761</v>
          </cell>
          <cell r="S639">
            <v>787</v>
          </cell>
          <cell r="T639" t="str">
            <v>3.50 x 1.00</v>
          </cell>
          <cell r="U639">
            <v>3.5</v>
          </cell>
        </row>
        <row r="640">
          <cell r="R640" t="str">
            <v>I-3764</v>
          </cell>
          <cell r="S640">
            <v>788</v>
          </cell>
          <cell r="T640" t="str">
            <v>2.00 x 1.00</v>
          </cell>
          <cell r="U640">
            <v>2</v>
          </cell>
        </row>
        <row r="641">
          <cell r="R641" t="str">
            <v>I-3765</v>
          </cell>
          <cell r="S641">
            <v>789</v>
          </cell>
          <cell r="T641" t="str">
            <v>2.50 x 1.50</v>
          </cell>
          <cell r="U641">
            <v>3.75</v>
          </cell>
        </row>
        <row r="642">
          <cell r="R642" t="str">
            <v>I-3766</v>
          </cell>
          <cell r="S642">
            <v>790</v>
          </cell>
          <cell r="T642" t="str">
            <v>2.50 x 1.00</v>
          </cell>
          <cell r="U642">
            <v>2.5</v>
          </cell>
        </row>
        <row r="643">
          <cell r="R643" t="str">
            <v>I-3767</v>
          </cell>
          <cell r="S643">
            <v>791</v>
          </cell>
          <cell r="T643" t="str">
            <v>2.50 x 1.00</v>
          </cell>
          <cell r="U643">
            <v>2.5</v>
          </cell>
        </row>
        <row r="644">
          <cell r="R644" t="str">
            <v>I-3768</v>
          </cell>
          <cell r="S644">
            <v>792</v>
          </cell>
          <cell r="T644" t="str">
            <v>2.50 x 1.00</v>
          </cell>
          <cell r="U644">
            <v>2.5</v>
          </cell>
        </row>
        <row r="645">
          <cell r="R645" t="str">
            <v>I-3769</v>
          </cell>
          <cell r="S645">
            <v>793</v>
          </cell>
          <cell r="T645" t="str">
            <v>2.00 x 1.00</v>
          </cell>
          <cell r="U645">
            <v>2</v>
          </cell>
        </row>
        <row r="646">
          <cell r="R646" t="str">
            <v>I-3770</v>
          </cell>
          <cell r="S646">
            <v>794</v>
          </cell>
          <cell r="T646" t="str">
            <v>2.00 x 1.00</v>
          </cell>
          <cell r="U646">
            <v>2</v>
          </cell>
        </row>
        <row r="647">
          <cell r="R647" t="str">
            <v>I-3771</v>
          </cell>
          <cell r="S647">
            <v>795</v>
          </cell>
          <cell r="T647" t="str">
            <v>2.00 x 1.00</v>
          </cell>
          <cell r="U647">
            <v>2</v>
          </cell>
        </row>
        <row r="648">
          <cell r="R648" t="str">
            <v>I-3772</v>
          </cell>
          <cell r="S648">
            <v>796</v>
          </cell>
          <cell r="T648" t="str">
            <v>2.50 x 1.00</v>
          </cell>
          <cell r="U648">
            <v>2.5</v>
          </cell>
        </row>
        <row r="649">
          <cell r="R649" t="str">
            <v>I-3773</v>
          </cell>
          <cell r="S649">
            <v>797</v>
          </cell>
          <cell r="T649" t="str">
            <v>2.00 x 1.00</v>
          </cell>
          <cell r="U649">
            <v>2</v>
          </cell>
        </row>
        <row r="650">
          <cell r="R650" t="str">
            <v>I-3774</v>
          </cell>
          <cell r="S650">
            <v>798</v>
          </cell>
          <cell r="T650" t="str">
            <v>2.50 x 1.00</v>
          </cell>
          <cell r="U650">
            <v>2.5</v>
          </cell>
        </row>
        <row r="651">
          <cell r="R651" t="str">
            <v>I-3776</v>
          </cell>
          <cell r="S651">
            <v>799</v>
          </cell>
          <cell r="T651" t="str">
            <v>3.00 x 1.50</v>
          </cell>
          <cell r="U651">
            <v>4.5</v>
          </cell>
        </row>
        <row r="652">
          <cell r="R652" t="str">
            <v>I-3777</v>
          </cell>
          <cell r="S652">
            <v>800</v>
          </cell>
          <cell r="T652" t="str">
            <v>3.00 x 1.50</v>
          </cell>
          <cell r="U652">
            <v>4.5</v>
          </cell>
        </row>
        <row r="653">
          <cell r="R653" t="str">
            <v>I-3778</v>
          </cell>
          <cell r="S653">
            <v>801</v>
          </cell>
          <cell r="T653" t="str">
            <v>4.00 x 1.50</v>
          </cell>
          <cell r="U653">
            <v>6</v>
          </cell>
        </row>
        <row r="654">
          <cell r="R654" t="str">
            <v>I-3779</v>
          </cell>
          <cell r="S654">
            <v>802</v>
          </cell>
          <cell r="T654" t="str">
            <v>4.00 x 1.50</v>
          </cell>
          <cell r="U654">
            <v>6</v>
          </cell>
        </row>
        <row r="655">
          <cell r="R655" t="str">
            <v>I-3782</v>
          </cell>
          <cell r="S655">
            <v>803</v>
          </cell>
          <cell r="T655" t="str">
            <v>3.00 x 1.50</v>
          </cell>
          <cell r="U655">
            <v>4.5</v>
          </cell>
        </row>
        <row r="656">
          <cell r="R656" t="str">
            <v>I-3783</v>
          </cell>
          <cell r="S656">
            <v>804</v>
          </cell>
          <cell r="T656" t="str">
            <v>2.50 x 1.50</v>
          </cell>
          <cell r="U656">
            <v>3.75</v>
          </cell>
        </row>
        <row r="657">
          <cell r="R657" t="str">
            <v>I-3785</v>
          </cell>
          <cell r="S657">
            <v>805</v>
          </cell>
          <cell r="T657" t="str">
            <v>3.50 x 1.50</v>
          </cell>
          <cell r="U657">
            <v>5.25</v>
          </cell>
        </row>
        <row r="658">
          <cell r="R658" t="str">
            <v>I-3786</v>
          </cell>
          <cell r="S658">
            <v>806</v>
          </cell>
          <cell r="T658" t="str">
            <v>2.00 x 1.20</v>
          </cell>
          <cell r="U658">
            <v>2.4</v>
          </cell>
        </row>
        <row r="659">
          <cell r="R659" t="str">
            <v>I-3788</v>
          </cell>
          <cell r="S659">
            <v>807</v>
          </cell>
          <cell r="T659" t="str">
            <v>3.00 x 1.00</v>
          </cell>
          <cell r="U659">
            <v>3</v>
          </cell>
        </row>
        <row r="660">
          <cell r="R660" t="str">
            <v>I-3789</v>
          </cell>
          <cell r="S660">
            <v>808</v>
          </cell>
          <cell r="T660" t="str">
            <v>3.50 x 1.50</v>
          </cell>
          <cell r="U660">
            <v>5.25</v>
          </cell>
        </row>
        <row r="661">
          <cell r="R661" t="str">
            <v>I-3799</v>
          </cell>
          <cell r="S661">
            <v>809</v>
          </cell>
          <cell r="T661" t="str">
            <v>3.50 x 1.00</v>
          </cell>
          <cell r="U661">
            <v>3.5</v>
          </cell>
        </row>
        <row r="662">
          <cell r="R662" t="str">
            <v>I-3800</v>
          </cell>
          <cell r="S662">
            <v>810</v>
          </cell>
          <cell r="T662" t="str">
            <v>3.50 x 1.50</v>
          </cell>
          <cell r="U662">
            <v>5.25</v>
          </cell>
        </row>
        <row r="663">
          <cell r="R663" t="str">
            <v>I-3802</v>
          </cell>
          <cell r="S663">
            <v>811</v>
          </cell>
          <cell r="T663" t="str">
            <v>2.00 x 1.00</v>
          </cell>
          <cell r="U663">
            <v>2</v>
          </cell>
        </row>
        <row r="664">
          <cell r="R664" t="str">
            <v>I-3803</v>
          </cell>
          <cell r="S664">
            <v>812</v>
          </cell>
          <cell r="T664" t="str">
            <v>1.50 x 0.50</v>
          </cell>
          <cell r="U664">
            <v>0.75</v>
          </cell>
        </row>
        <row r="665">
          <cell r="R665" t="str">
            <v>I-3804</v>
          </cell>
          <cell r="S665">
            <v>813</v>
          </cell>
          <cell r="T665" t="str">
            <v>2.50 x 1.00</v>
          </cell>
          <cell r="U665">
            <v>2.5</v>
          </cell>
        </row>
        <row r="666">
          <cell r="R666" t="str">
            <v>I-3806</v>
          </cell>
          <cell r="S666">
            <v>814</v>
          </cell>
          <cell r="T666" t="str">
            <v>4.50 x 1.50</v>
          </cell>
          <cell r="U666">
            <v>6.75</v>
          </cell>
        </row>
        <row r="667">
          <cell r="R667" t="str">
            <v>I-3807</v>
          </cell>
          <cell r="S667">
            <v>815</v>
          </cell>
          <cell r="T667" t="str">
            <v>4.00 x 1.50</v>
          </cell>
          <cell r="U667">
            <v>6</v>
          </cell>
        </row>
        <row r="668">
          <cell r="R668" t="str">
            <v>I-3808</v>
          </cell>
          <cell r="S668">
            <v>816</v>
          </cell>
          <cell r="T668" t="str">
            <v>4.00 x 1.50</v>
          </cell>
          <cell r="U668">
            <v>6</v>
          </cell>
        </row>
        <row r="669">
          <cell r="R669" t="str">
            <v>I-3809</v>
          </cell>
          <cell r="S669">
            <v>817</v>
          </cell>
          <cell r="T669" t="str">
            <v>3.50 x 1.50</v>
          </cell>
          <cell r="U669">
            <v>5.25</v>
          </cell>
        </row>
        <row r="670">
          <cell r="R670" t="str">
            <v>I-3810</v>
          </cell>
          <cell r="S670">
            <v>818</v>
          </cell>
          <cell r="T670" t="str">
            <v>3.50 x 1.50</v>
          </cell>
          <cell r="U670">
            <v>5.25</v>
          </cell>
        </row>
        <row r="671">
          <cell r="R671" t="str">
            <v>I-3850</v>
          </cell>
          <cell r="S671">
            <v>819</v>
          </cell>
          <cell r="T671" t="str">
            <v>2.00 x 1.50</v>
          </cell>
          <cell r="U671">
            <v>3</v>
          </cell>
        </row>
        <row r="672">
          <cell r="R672" t="str">
            <v>I-3851</v>
          </cell>
          <cell r="S672">
            <v>820</v>
          </cell>
          <cell r="T672" t="str">
            <v>1.50 x 1.50</v>
          </cell>
          <cell r="U672">
            <v>2.25</v>
          </cell>
        </row>
        <row r="673">
          <cell r="R673" t="str">
            <v>I-3852</v>
          </cell>
          <cell r="S673">
            <v>821</v>
          </cell>
          <cell r="T673" t="str">
            <v>1.50 x 1.50</v>
          </cell>
          <cell r="U673">
            <v>2.25</v>
          </cell>
        </row>
        <row r="674">
          <cell r="R674" t="str">
            <v>I-3900</v>
          </cell>
          <cell r="S674">
            <v>822</v>
          </cell>
          <cell r="T674" t="str">
            <v>3.50 x 1.00</v>
          </cell>
          <cell r="U674">
            <v>3.5</v>
          </cell>
        </row>
        <row r="675">
          <cell r="R675" t="str">
            <v>I-3901</v>
          </cell>
          <cell r="S675">
            <v>823</v>
          </cell>
          <cell r="T675" t="str">
            <v>3.50 x 1.50</v>
          </cell>
          <cell r="U675">
            <v>5.25</v>
          </cell>
        </row>
        <row r="676">
          <cell r="R676" t="str">
            <v>I-3902</v>
          </cell>
          <cell r="S676">
            <v>824</v>
          </cell>
          <cell r="T676" t="str">
            <v>4.50 x 1.50</v>
          </cell>
          <cell r="U676">
            <v>6.75</v>
          </cell>
        </row>
        <row r="677">
          <cell r="R677" t="str">
            <v>I-3903</v>
          </cell>
          <cell r="S677">
            <v>825</v>
          </cell>
          <cell r="T677" t="str">
            <v>2.50 x 1.20</v>
          </cell>
          <cell r="U677">
            <v>3</v>
          </cell>
        </row>
        <row r="678">
          <cell r="R678" t="str">
            <v>I-3904</v>
          </cell>
          <cell r="S678">
            <v>826</v>
          </cell>
          <cell r="T678" t="str">
            <v>2.50 x 1.20</v>
          </cell>
          <cell r="U678">
            <v>3</v>
          </cell>
        </row>
        <row r="679">
          <cell r="R679" t="str">
            <v>I-3906</v>
          </cell>
          <cell r="S679">
            <v>827</v>
          </cell>
          <cell r="T679" t="str">
            <v>4.00 x 3.00</v>
          </cell>
          <cell r="U679">
            <v>12</v>
          </cell>
        </row>
        <row r="680">
          <cell r="R680" t="str">
            <v>I-3907</v>
          </cell>
          <cell r="S680">
            <v>828</v>
          </cell>
          <cell r="T680" t="str">
            <v>3.00 x 1.50</v>
          </cell>
          <cell r="U680">
            <v>4.5</v>
          </cell>
        </row>
        <row r="681">
          <cell r="R681" t="str">
            <v>I-3908</v>
          </cell>
          <cell r="S681">
            <v>829</v>
          </cell>
          <cell r="T681" t="str">
            <v>2.00 x 1.20</v>
          </cell>
          <cell r="U681">
            <v>2.4</v>
          </cell>
        </row>
        <row r="682">
          <cell r="R682" t="str">
            <v>I-3909</v>
          </cell>
          <cell r="S682">
            <v>830</v>
          </cell>
          <cell r="T682" t="str">
            <v>2.50 x 1.20</v>
          </cell>
          <cell r="U682">
            <v>3</v>
          </cell>
        </row>
        <row r="683">
          <cell r="R683" t="str">
            <v>I-3910a</v>
          </cell>
          <cell r="S683">
            <v>831</v>
          </cell>
          <cell r="T683" t="str">
            <v>2.50 x 1.00</v>
          </cell>
          <cell r="U683">
            <v>2.5</v>
          </cell>
        </row>
        <row r="684">
          <cell r="R684" t="str">
            <v>I-3911a</v>
          </cell>
          <cell r="S684">
            <v>832</v>
          </cell>
          <cell r="T684" t="str">
            <v>2.00 x 1.00</v>
          </cell>
          <cell r="U684">
            <v>2</v>
          </cell>
        </row>
        <row r="685">
          <cell r="R685" t="str">
            <v>I-3912</v>
          </cell>
          <cell r="S685">
            <v>833</v>
          </cell>
          <cell r="T685" t="str">
            <v>2.00 x 1.00</v>
          </cell>
          <cell r="U685">
            <v>2</v>
          </cell>
        </row>
        <row r="686">
          <cell r="R686" t="str">
            <v>I-3913</v>
          </cell>
          <cell r="S686">
            <v>834</v>
          </cell>
          <cell r="T686" t="str">
            <v>2.00 x 1.50</v>
          </cell>
          <cell r="U686">
            <v>3</v>
          </cell>
        </row>
        <row r="687">
          <cell r="R687" t="str">
            <v>I-3916</v>
          </cell>
          <cell r="S687">
            <v>835</v>
          </cell>
          <cell r="T687" t="str">
            <v>2.50 x 1.20</v>
          </cell>
          <cell r="U687">
            <v>3</v>
          </cell>
        </row>
        <row r="688">
          <cell r="R688" t="str">
            <v>I-3917</v>
          </cell>
          <cell r="S688">
            <v>836</v>
          </cell>
          <cell r="T688" t="str">
            <v>2.00 x 1.00</v>
          </cell>
          <cell r="U688">
            <v>2</v>
          </cell>
        </row>
        <row r="689">
          <cell r="R689" t="str">
            <v>I-3918</v>
          </cell>
          <cell r="S689">
            <v>837</v>
          </cell>
          <cell r="T689" t="str">
            <v>3.50 x 1.00</v>
          </cell>
          <cell r="U689">
            <v>3.5</v>
          </cell>
        </row>
        <row r="690">
          <cell r="R690" t="str">
            <v>I-3920</v>
          </cell>
          <cell r="S690">
            <v>838</v>
          </cell>
          <cell r="T690" t="str">
            <v>2.50 x 0.50</v>
          </cell>
          <cell r="U690">
            <v>1.25</v>
          </cell>
        </row>
        <row r="691">
          <cell r="R691" t="str">
            <v>I-4000</v>
          </cell>
          <cell r="S691">
            <v>839</v>
          </cell>
          <cell r="T691" t="str">
            <v>4.00 x 1.50</v>
          </cell>
          <cell r="U691">
            <v>6</v>
          </cell>
        </row>
        <row r="692">
          <cell r="R692" t="str">
            <v>I-4001</v>
          </cell>
          <cell r="S692">
            <v>840</v>
          </cell>
          <cell r="T692" t="str">
            <v>3.50 x 2.20</v>
          </cell>
          <cell r="U692">
            <v>7.7000000000000011</v>
          </cell>
        </row>
        <row r="693">
          <cell r="R693" t="str">
            <v>I-4002</v>
          </cell>
          <cell r="S693">
            <v>841</v>
          </cell>
          <cell r="T693" t="str">
            <v>1.50 x 1.00</v>
          </cell>
          <cell r="U693">
            <v>1.5</v>
          </cell>
        </row>
        <row r="694">
          <cell r="R694" t="str">
            <v>I-4003</v>
          </cell>
          <cell r="S694">
            <v>842</v>
          </cell>
          <cell r="T694" t="str">
            <v>2.00 x 2.00</v>
          </cell>
          <cell r="U694">
            <v>4</v>
          </cell>
        </row>
        <row r="695">
          <cell r="R695" t="str">
            <v>I-401</v>
          </cell>
          <cell r="S695">
            <v>265</v>
          </cell>
          <cell r="T695" t="str">
            <v>2.50 x 1.50</v>
          </cell>
          <cell r="U695">
            <v>3.75</v>
          </cell>
        </row>
        <row r="696">
          <cell r="R696" t="str">
            <v>I-48</v>
          </cell>
          <cell r="S696">
            <v>234</v>
          </cell>
          <cell r="T696" t="str">
            <v>2.50 x 1.20</v>
          </cell>
          <cell r="U696">
            <v>3</v>
          </cell>
        </row>
        <row r="697">
          <cell r="R697" t="str">
            <v>I-521</v>
          </cell>
          <cell r="S697">
            <v>266</v>
          </cell>
          <cell r="T697" t="str">
            <v>4.00 x 1.50</v>
          </cell>
          <cell r="U697">
            <v>6</v>
          </cell>
        </row>
        <row r="698">
          <cell r="R698" t="str">
            <v>I-522</v>
          </cell>
          <cell r="S698">
            <v>267</v>
          </cell>
          <cell r="T698" t="str">
            <v>4.00 x 1.50</v>
          </cell>
          <cell r="U698">
            <v>6</v>
          </cell>
        </row>
        <row r="699">
          <cell r="R699" t="str">
            <v>I-525</v>
          </cell>
          <cell r="S699">
            <v>268</v>
          </cell>
          <cell r="T699" t="str">
            <v>3.50 x 1.50</v>
          </cell>
          <cell r="U699">
            <v>5.25</v>
          </cell>
        </row>
        <row r="700">
          <cell r="R700" t="str">
            <v>I-526</v>
          </cell>
          <cell r="S700">
            <v>269</v>
          </cell>
          <cell r="T700" t="str">
            <v>3.50 x 1.50</v>
          </cell>
          <cell r="U700">
            <v>5.25</v>
          </cell>
        </row>
        <row r="701">
          <cell r="R701" t="str">
            <v>I-527</v>
          </cell>
          <cell r="S701">
            <v>270</v>
          </cell>
          <cell r="T701" t="str">
            <v>2.50 x 1.20</v>
          </cell>
          <cell r="U701">
            <v>3</v>
          </cell>
        </row>
        <row r="702">
          <cell r="R702" t="str">
            <v>I-528</v>
          </cell>
          <cell r="S702">
            <v>271</v>
          </cell>
          <cell r="T702" t="str">
            <v>2.50 x 1.20</v>
          </cell>
          <cell r="U702">
            <v>3</v>
          </cell>
        </row>
        <row r="703">
          <cell r="R703" t="str">
            <v>I-529</v>
          </cell>
          <cell r="S703">
            <v>272</v>
          </cell>
          <cell r="T703" t="str">
            <v>3.00 x 1.50</v>
          </cell>
          <cell r="U703">
            <v>4.5</v>
          </cell>
        </row>
        <row r="704">
          <cell r="R704" t="str">
            <v>I-530</v>
          </cell>
          <cell r="S704">
            <v>273</v>
          </cell>
          <cell r="T704" t="str">
            <v>3.00 x 1.50</v>
          </cell>
          <cell r="U704">
            <v>4.5</v>
          </cell>
        </row>
        <row r="705">
          <cell r="R705" t="str">
            <v>I-531</v>
          </cell>
          <cell r="S705">
            <v>274</v>
          </cell>
          <cell r="T705" t="str">
            <v>2.50 x 1.20</v>
          </cell>
          <cell r="U705">
            <v>3</v>
          </cell>
        </row>
        <row r="706">
          <cell r="R706" t="str">
            <v>I-532</v>
          </cell>
          <cell r="S706">
            <v>275</v>
          </cell>
          <cell r="T706" t="str">
            <v>2.50 x 1.20</v>
          </cell>
          <cell r="U706">
            <v>3</v>
          </cell>
        </row>
        <row r="707">
          <cell r="R707" t="str">
            <v>I-533</v>
          </cell>
          <cell r="S707">
            <v>276</v>
          </cell>
          <cell r="T707" t="str">
            <v>4.00 x 1.50</v>
          </cell>
          <cell r="U707">
            <v>6</v>
          </cell>
        </row>
        <row r="708">
          <cell r="R708" t="str">
            <v>I-534</v>
          </cell>
          <cell r="S708">
            <v>277</v>
          </cell>
          <cell r="T708" t="str">
            <v>4.00 x 1.50</v>
          </cell>
          <cell r="U708">
            <v>6</v>
          </cell>
        </row>
        <row r="709">
          <cell r="R709" t="str">
            <v>I-536</v>
          </cell>
          <cell r="S709">
            <v>278</v>
          </cell>
          <cell r="T709" t="str">
            <v>2.50 x 1.20</v>
          </cell>
          <cell r="U709">
            <v>3</v>
          </cell>
        </row>
        <row r="710">
          <cell r="R710" t="str">
            <v>I-539</v>
          </cell>
          <cell r="S710">
            <v>279</v>
          </cell>
          <cell r="T710" t="str">
            <v>2.00 x 1.20</v>
          </cell>
          <cell r="U710">
            <v>2.4</v>
          </cell>
        </row>
        <row r="711">
          <cell r="R711" t="str">
            <v>I-552</v>
          </cell>
          <cell r="S711">
            <v>280</v>
          </cell>
          <cell r="T711" t="str">
            <v>2.50 x 1.20</v>
          </cell>
          <cell r="U711">
            <v>3</v>
          </cell>
        </row>
        <row r="712">
          <cell r="R712" t="str">
            <v>I-553</v>
          </cell>
          <cell r="S712">
            <v>281</v>
          </cell>
          <cell r="T712" t="str">
            <v>3.00 x 1.50</v>
          </cell>
          <cell r="U712">
            <v>4.5</v>
          </cell>
        </row>
        <row r="713">
          <cell r="R713" t="str">
            <v>I-554</v>
          </cell>
          <cell r="S713">
            <v>282</v>
          </cell>
          <cell r="T713" t="str">
            <v>3.00 x 1.50</v>
          </cell>
          <cell r="U713">
            <v>4.5</v>
          </cell>
        </row>
        <row r="714">
          <cell r="R714" t="str">
            <v>I-555</v>
          </cell>
          <cell r="S714">
            <v>283</v>
          </cell>
          <cell r="T714" t="str">
            <v>2.00 x 1.00</v>
          </cell>
          <cell r="U714">
            <v>2</v>
          </cell>
        </row>
        <row r="715">
          <cell r="R715" t="str">
            <v>I-557</v>
          </cell>
          <cell r="S715">
            <v>284</v>
          </cell>
          <cell r="T715" t="str">
            <v>2.50 x 1.20</v>
          </cell>
          <cell r="U715">
            <v>3</v>
          </cell>
        </row>
        <row r="716">
          <cell r="R716" t="str">
            <v>I-559</v>
          </cell>
          <cell r="S716">
            <v>285</v>
          </cell>
          <cell r="T716" t="str">
            <v>2.50 x 1.20</v>
          </cell>
          <cell r="U716">
            <v>3</v>
          </cell>
        </row>
        <row r="717">
          <cell r="R717" t="str">
            <v>I-560</v>
          </cell>
          <cell r="S717">
            <v>286</v>
          </cell>
          <cell r="T717" t="str">
            <v>2.50 x 1.20</v>
          </cell>
          <cell r="U717">
            <v>3</v>
          </cell>
        </row>
        <row r="718">
          <cell r="R718" t="str">
            <v>I-561</v>
          </cell>
          <cell r="S718">
            <v>287</v>
          </cell>
          <cell r="T718" t="str">
            <v>2.50 x 1.20</v>
          </cell>
          <cell r="U718">
            <v>3</v>
          </cell>
        </row>
        <row r="719">
          <cell r="R719" t="str">
            <v>I-562</v>
          </cell>
          <cell r="S719">
            <v>288</v>
          </cell>
          <cell r="T719" t="str">
            <v>2.50 x 1.20</v>
          </cell>
          <cell r="U719">
            <v>3</v>
          </cell>
        </row>
        <row r="720">
          <cell r="R720" t="str">
            <v>I-563</v>
          </cell>
          <cell r="S720">
            <v>289</v>
          </cell>
          <cell r="T720" t="str">
            <v>2.00 x 1.00</v>
          </cell>
          <cell r="U720">
            <v>2</v>
          </cell>
        </row>
        <row r="721">
          <cell r="R721" t="str">
            <v>I-565</v>
          </cell>
          <cell r="S721">
            <v>290</v>
          </cell>
          <cell r="T721" t="str">
            <v>2.50 x 1.20</v>
          </cell>
          <cell r="U721">
            <v>3</v>
          </cell>
        </row>
        <row r="722">
          <cell r="R722" t="str">
            <v>I-567</v>
          </cell>
          <cell r="S722">
            <v>291</v>
          </cell>
          <cell r="T722" t="str">
            <v>2.50 x 1.20</v>
          </cell>
          <cell r="U722">
            <v>3</v>
          </cell>
        </row>
        <row r="723">
          <cell r="R723" t="str">
            <v>I-568</v>
          </cell>
          <cell r="S723">
            <v>292</v>
          </cell>
          <cell r="T723" t="str">
            <v>2.50 x 1.20</v>
          </cell>
          <cell r="U723">
            <v>3</v>
          </cell>
        </row>
        <row r="724">
          <cell r="R724" t="str">
            <v>I-569</v>
          </cell>
          <cell r="S724">
            <v>293</v>
          </cell>
          <cell r="T724" t="str">
            <v>2.50 x 1.20</v>
          </cell>
          <cell r="U724">
            <v>3</v>
          </cell>
        </row>
        <row r="725">
          <cell r="R725" t="str">
            <v>I-572</v>
          </cell>
          <cell r="S725">
            <v>294</v>
          </cell>
          <cell r="T725" t="str">
            <v>2.50 x 1.20</v>
          </cell>
          <cell r="U725">
            <v>3</v>
          </cell>
        </row>
        <row r="726">
          <cell r="R726" t="str">
            <v>I-573</v>
          </cell>
          <cell r="S726">
            <v>295</v>
          </cell>
          <cell r="T726" t="str">
            <v>2.50 x 1.20</v>
          </cell>
          <cell r="U726">
            <v>3</v>
          </cell>
        </row>
        <row r="727">
          <cell r="R727" t="str">
            <v>I-576</v>
          </cell>
          <cell r="S727">
            <v>296</v>
          </cell>
          <cell r="T727" t="str">
            <v>3.00 x 1.20</v>
          </cell>
          <cell r="U727">
            <v>3.5999999999999996</v>
          </cell>
        </row>
        <row r="728">
          <cell r="R728" t="str">
            <v>I-577</v>
          </cell>
          <cell r="S728">
            <v>297</v>
          </cell>
          <cell r="T728" t="str">
            <v>2.50 x 1.20</v>
          </cell>
          <cell r="U728">
            <v>3</v>
          </cell>
        </row>
        <row r="729">
          <cell r="R729" t="str">
            <v>I-579</v>
          </cell>
          <cell r="S729">
            <v>298</v>
          </cell>
          <cell r="T729" t="str">
            <v>3.50 x 1.20</v>
          </cell>
          <cell r="U729">
            <v>4.2</v>
          </cell>
        </row>
        <row r="730">
          <cell r="R730" t="str">
            <v>I-580</v>
          </cell>
          <cell r="S730">
            <v>299</v>
          </cell>
          <cell r="T730" t="str">
            <v>2.50 x 1.00</v>
          </cell>
          <cell r="U730">
            <v>2.5</v>
          </cell>
        </row>
        <row r="731">
          <cell r="R731" t="str">
            <v>I-581</v>
          </cell>
          <cell r="S731">
            <v>300</v>
          </cell>
          <cell r="T731" t="str">
            <v>3.00 x 1.20</v>
          </cell>
          <cell r="U731">
            <v>3.5999999999999996</v>
          </cell>
        </row>
        <row r="732">
          <cell r="R732" t="str">
            <v>I-582</v>
          </cell>
          <cell r="S732">
            <v>301</v>
          </cell>
          <cell r="T732" t="str">
            <v>3.00 x 1.20</v>
          </cell>
          <cell r="U732">
            <v>3.5999999999999996</v>
          </cell>
        </row>
        <row r="733">
          <cell r="R733" t="str">
            <v>I-583</v>
          </cell>
          <cell r="S733">
            <v>302</v>
          </cell>
          <cell r="T733" t="str">
            <v>2.50 x 1.20</v>
          </cell>
          <cell r="U733">
            <v>3</v>
          </cell>
        </row>
        <row r="734">
          <cell r="R734" t="str">
            <v>I-585</v>
          </cell>
          <cell r="S734">
            <v>303</v>
          </cell>
          <cell r="T734" t="str">
            <v>2.50 x 1.20</v>
          </cell>
          <cell r="U734">
            <v>3</v>
          </cell>
        </row>
        <row r="735">
          <cell r="R735" t="str">
            <v>I-586</v>
          </cell>
          <cell r="S735">
            <v>304</v>
          </cell>
          <cell r="T735" t="str">
            <v>2.50 x 1.20</v>
          </cell>
          <cell r="U735">
            <v>3</v>
          </cell>
        </row>
        <row r="736">
          <cell r="R736" t="str">
            <v>I-589</v>
          </cell>
          <cell r="S736">
            <v>305</v>
          </cell>
          <cell r="T736" t="str">
            <v>3.00 x 1.50</v>
          </cell>
          <cell r="U736">
            <v>4.5</v>
          </cell>
        </row>
        <row r="737">
          <cell r="R737" t="str">
            <v>I-591</v>
          </cell>
          <cell r="S737">
            <v>306</v>
          </cell>
          <cell r="T737" t="str">
            <v>2.50 x 1.20</v>
          </cell>
          <cell r="U737">
            <v>3</v>
          </cell>
        </row>
        <row r="738">
          <cell r="R738" t="str">
            <v>I-594</v>
          </cell>
          <cell r="S738">
            <v>307</v>
          </cell>
          <cell r="T738" t="str">
            <v>2.50 x 1.20</v>
          </cell>
          <cell r="U738">
            <v>3</v>
          </cell>
        </row>
        <row r="739">
          <cell r="R739" t="str">
            <v>I-601</v>
          </cell>
          <cell r="S739">
            <v>308</v>
          </cell>
          <cell r="T739" t="str">
            <v>3.00 x 1.20</v>
          </cell>
          <cell r="U739">
            <v>3.5999999999999996</v>
          </cell>
        </row>
        <row r="740">
          <cell r="R740" t="str">
            <v>I-605</v>
          </cell>
          <cell r="S740">
            <v>309</v>
          </cell>
          <cell r="T740" t="str">
            <v>2.50 x 1.20</v>
          </cell>
          <cell r="U740">
            <v>3</v>
          </cell>
        </row>
        <row r="741">
          <cell r="R741" t="str">
            <v>I-607</v>
          </cell>
          <cell r="S741">
            <v>310</v>
          </cell>
          <cell r="T741" t="str">
            <v>2.00 x 1.20</v>
          </cell>
          <cell r="U741">
            <v>2.4</v>
          </cell>
        </row>
        <row r="742">
          <cell r="R742" t="str">
            <v>I-608</v>
          </cell>
          <cell r="S742">
            <v>311</v>
          </cell>
          <cell r="T742" t="str">
            <v>2.00 x 1.00</v>
          </cell>
          <cell r="U742">
            <v>2</v>
          </cell>
        </row>
        <row r="743">
          <cell r="R743" t="str">
            <v>I-611</v>
          </cell>
          <cell r="S743">
            <v>312</v>
          </cell>
          <cell r="T743" t="str">
            <v>2.50 x 1.20</v>
          </cell>
          <cell r="U743">
            <v>3</v>
          </cell>
        </row>
        <row r="744">
          <cell r="R744" t="str">
            <v>I-612</v>
          </cell>
          <cell r="S744">
            <v>313</v>
          </cell>
          <cell r="T744" t="str">
            <v>2.50 x 1.20</v>
          </cell>
          <cell r="U744">
            <v>3</v>
          </cell>
        </row>
        <row r="745">
          <cell r="R745" t="str">
            <v>I-614</v>
          </cell>
          <cell r="S745">
            <v>314</v>
          </cell>
          <cell r="T745" t="str">
            <v>4.00 x 1.20</v>
          </cell>
          <cell r="U745">
            <v>4.8</v>
          </cell>
        </row>
        <row r="746">
          <cell r="R746" t="str">
            <v>I-615</v>
          </cell>
          <cell r="S746">
            <v>315</v>
          </cell>
          <cell r="T746" t="str">
            <v>3.00 x 1.20</v>
          </cell>
          <cell r="U746">
            <v>3.5999999999999996</v>
          </cell>
        </row>
        <row r="747">
          <cell r="R747" t="str">
            <v>I-618</v>
          </cell>
          <cell r="S747">
            <v>316</v>
          </cell>
          <cell r="T747" t="str">
            <v>2.00 x 1.00</v>
          </cell>
          <cell r="U747">
            <v>2</v>
          </cell>
        </row>
        <row r="748">
          <cell r="R748" t="str">
            <v>I-623</v>
          </cell>
          <cell r="S748">
            <v>317</v>
          </cell>
          <cell r="T748" t="str">
            <v>2.50 x 1.20</v>
          </cell>
          <cell r="U748">
            <v>3</v>
          </cell>
        </row>
        <row r="749">
          <cell r="R749" t="str">
            <v>I-627</v>
          </cell>
          <cell r="S749">
            <v>318</v>
          </cell>
          <cell r="T749" t="str">
            <v>2.50 x 1.20</v>
          </cell>
          <cell r="U749">
            <v>3</v>
          </cell>
        </row>
        <row r="750">
          <cell r="R750" t="str">
            <v>I-628</v>
          </cell>
          <cell r="S750">
            <v>319</v>
          </cell>
          <cell r="T750" t="str">
            <v>3.50 x 1.50</v>
          </cell>
          <cell r="U750">
            <v>5.25</v>
          </cell>
        </row>
        <row r="751">
          <cell r="R751" t="str">
            <v>I-629</v>
          </cell>
          <cell r="S751">
            <v>320</v>
          </cell>
          <cell r="T751" t="str">
            <v>3.50 x 1.50</v>
          </cell>
          <cell r="U751">
            <v>5.25</v>
          </cell>
        </row>
        <row r="752">
          <cell r="R752" t="str">
            <v>I-62a</v>
          </cell>
          <cell r="S752">
            <v>235</v>
          </cell>
          <cell r="T752" t="str">
            <v>3.00 x 0.50</v>
          </cell>
          <cell r="U752">
            <v>1.5</v>
          </cell>
        </row>
        <row r="753">
          <cell r="R753" t="str">
            <v>I-63</v>
          </cell>
          <cell r="S753">
            <v>236</v>
          </cell>
          <cell r="T753" t="str">
            <v>0.60 x 1.00</v>
          </cell>
          <cell r="U753">
            <v>0.6</v>
          </cell>
        </row>
        <row r="754">
          <cell r="R754" t="str">
            <v>I-630</v>
          </cell>
          <cell r="S754">
            <v>321</v>
          </cell>
          <cell r="T754" t="str">
            <v>2.00 x 1.00</v>
          </cell>
          <cell r="U754">
            <v>2</v>
          </cell>
        </row>
        <row r="755">
          <cell r="R755" t="str">
            <v>I-631</v>
          </cell>
          <cell r="S755">
            <v>322</v>
          </cell>
          <cell r="T755" t="str">
            <v>2.00 x 1.00</v>
          </cell>
          <cell r="U755">
            <v>2</v>
          </cell>
        </row>
        <row r="756">
          <cell r="R756" t="str">
            <v>I-634</v>
          </cell>
          <cell r="S756">
            <v>323</v>
          </cell>
          <cell r="T756" t="str">
            <v>3.00 x 1.00</v>
          </cell>
          <cell r="U756">
            <v>3</v>
          </cell>
        </row>
        <row r="757">
          <cell r="R757" t="str">
            <v>I-635</v>
          </cell>
          <cell r="S757">
            <v>324</v>
          </cell>
          <cell r="T757" t="str">
            <v>2.00 x 1.50</v>
          </cell>
          <cell r="U757">
            <v>3</v>
          </cell>
        </row>
        <row r="758">
          <cell r="R758" t="str">
            <v>I-636</v>
          </cell>
          <cell r="S758">
            <v>325</v>
          </cell>
          <cell r="T758" t="str">
            <v>2.00 x 2.00</v>
          </cell>
          <cell r="U758">
            <v>4</v>
          </cell>
        </row>
        <row r="759">
          <cell r="R759" t="str">
            <v>I-637</v>
          </cell>
          <cell r="S759">
            <v>326</v>
          </cell>
          <cell r="T759" t="str">
            <v>3.00 x 1.00</v>
          </cell>
          <cell r="U759">
            <v>3</v>
          </cell>
        </row>
        <row r="760">
          <cell r="R760" t="str">
            <v>I-638</v>
          </cell>
          <cell r="S760">
            <v>327</v>
          </cell>
          <cell r="T760" t="str">
            <v>3.00 x 1.00</v>
          </cell>
          <cell r="U760">
            <v>3</v>
          </cell>
        </row>
        <row r="761">
          <cell r="R761" t="str">
            <v>I-643</v>
          </cell>
          <cell r="S761">
            <v>328</v>
          </cell>
          <cell r="T761" t="str">
            <v>2.50 x 1.20</v>
          </cell>
          <cell r="U761">
            <v>3</v>
          </cell>
        </row>
        <row r="762">
          <cell r="R762" t="str">
            <v>I-644</v>
          </cell>
          <cell r="S762">
            <v>329</v>
          </cell>
          <cell r="T762" t="str">
            <v>2.50 x 1.20</v>
          </cell>
          <cell r="U762">
            <v>3</v>
          </cell>
        </row>
        <row r="763">
          <cell r="R763" t="str">
            <v>I-645</v>
          </cell>
          <cell r="S763">
            <v>330</v>
          </cell>
          <cell r="T763" t="str">
            <v>2.50 x 1.20</v>
          </cell>
          <cell r="U763">
            <v>3</v>
          </cell>
        </row>
        <row r="764">
          <cell r="R764" t="str">
            <v>I-647</v>
          </cell>
          <cell r="S764">
            <v>331</v>
          </cell>
          <cell r="T764" t="str">
            <v>3.00 x 1.20</v>
          </cell>
          <cell r="U764">
            <v>3.5999999999999996</v>
          </cell>
        </row>
        <row r="765">
          <cell r="R765" t="str">
            <v>I-648</v>
          </cell>
          <cell r="S765">
            <v>332</v>
          </cell>
          <cell r="T765" t="str">
            <v>3.00 x 1.20</v>
          </cell>
          <cell r="U765">
            <v>3.5999999999999996</v>
          </cell>
        </row>
        <row r="766">
          <cell r="R766" t="str">
            <v>I-649</v>
          </cell>
          <cell r="S766">
            <v>333</v>
          </cell>
          <cell r="T766" t="str">
            <v>2.50 x 1.20</v>
          </cell>
          <cell r="U766">
            <v>3</v>
          </cell>
        </row>
        <row r="767">
          <cell r="R767" t="str">
            <v>I-650</v>
          </cell>
          <cell r="S767">
            <v>334</v>
          </cell>
          <cell r="T767" t="str">
            <v>2.50 x 1.20</v>
          </cell>
          <cell r="U767">
            <v>3</v>
          </cell>
        </row>
        <row r="768">
          <cell r="R768" t="str">
            <v>I-651</v>
          </cell>
          <cell r="S768">
            <v>335</v>
          </cell>
          <cell r="T768" t="str">
            <v>2.50 x 1.20</v>
          </cell>
          <cell r="U768">
            <v>3</v>
          </cell>
        </row>
        <row r="769">
          <cell r="R769" t="str">
            <v>I-652</v>
          </cell>
          <cell r="S769">
            <v>336</v>
          </cell>
          <cell r="T769" t="str">
            <v>2.50 x 1.20</v>
          </cell>
          <cell r="U769">
            <v>3</v>
          </cell>
        </row>
        <row r="770">
          <cell r="R770" t="str">
            <v>I-653</v>
          </cell>
          <cell r="S770">
            <v>337</v>
          </cell>
          <cell r="T770" t="str">
            <v>2.50 x 1.20</v>
          </cell>
          <cell r="U770">
            <v>3</v>
          </cell>
        </row>
        <row r="771">
          <cell r="R771" t="str">
            <v>I-654</v>
          </cell>
          <cell r="S771">
            <v>338</v>
          </cell>
          <cell r="T771" t="str">
            <v>2.50 x 1.20</v>
          </cell>
          <cell r="U771">
            <v>3</v>
          </cell>
        </row>
        <row r="772">
          <cell r="R772" t="str">
            <v>I-658</v>
          </cell>
          <cell r="S772">
            <v>339</v>
          </cell>
          <cell r="T772" t="str">
            <v>2.50 x 1.50</v>
          </cell>
          <cell r="U772">
            <v>3.75</v>
          </cell>
        </row>
        <row r="773">
          <cell r="R773" t="str">
            <v>I-659</v>
          </cell>
          <cell r="S773">
            <v>340</v>
          </cell>
          <cell r="T773" t="str">
            <v>2.50 x 1.50</v>
          </cell>
          <cell r="U773">
            <v>3.75</v>
          </cell>
        </row>
        <row r="774">
          <cell r="R774" t="str">
            <v>I-660</v>
          </cell>
          <cell r="S774">
            <v>341</v>
          </cell>
          <cell r="T774" t="str">
            <v>2.50 x 2.00</v>
          </cell>
          <cell r="U774">
            <v>5</v>
          </cell>
        </row>
        <row r="775">
          <cell r="R775" t="str">
            <v>I-661</v>
          </cell>
          <cell r="S775">
            <v>342</v>
          </cell>
          <cell r="T775" t="str">
            <v>3.00 x 1.20</v>
          </cell>
          <cell r="U775">
            <v>3.5999999999999996</v>
          </cell>
        </row>
        <row r="776">
          <cell r="R776" t="str">
            <v>I-662</v>
          </cell>
          <cell r="S776">
            <v>343</v>
          </cell>
          <cell r="T776" t="str">
            <v>3.00 x 1.20</v>
          </cell>
          <cell r="U776">
            <v>3.5999999999999996</v>
          </cell>
        </row>
        <row r="777">
          <cell r="R777" t="str">
            <v>I-663</v>
          </cell>
          <cell r="S777">
            <v>344</v>
          </cell>
          <cell r="T777" t="str">
            <v>2.50 x 1.00</v>
          </cell>
          <cell r="U777">
            <v>2.5</v>
          </cell>
        </row>
        <row r="778">
          <cell r="R778" t="str">
            <v>I-664</v>
          </cell>
          <cell r="S778">
            <v>345</v>
          </cell>
          <cell r="T778" t="str">
            <v>2.50 x 1.20</v>
          </cell>
          <cell r="U778">
            <v>3</v>
          </cell>
        </row>
        <row r="779">
          <cell r="R779" t="str">
            <v>I-666</v>
          </cell>
          <cell r="S779">
            <v>346</v>
          </cell>
          <cell r="T779" t="str">
            <v>3.50 x 1.20</v>
          </cell>
          <cell r="U779">
            <v>4.2</v>
          </cell>
        </row>
        <row r="780">
          <cell r="R780" t="str">
            <v>I-667</v>
          </cell>
          <cell r="S780">
            <v>347</v>
          </cell>
          <cell r="T780" t="str">
            <v>2.50 x 1.20</v>
          </cell>
          <cell r="U780">
            <v>3</v>
          </cell>
        </row>
        <row r="781">
          <cell r="R781" t="str">
            <v>I-668</v>
          </cell>
          <cell r="S781">
            <v>348</v>
          </cell>
          <cell r="T781" t="str">
            <v>2.50 x 1.20</v>
          </cell>
          <cell r="U781">
            <v>3</v>
          </cell>
        </row>
        <row r="782">
          <cell r="R782" t="str">
            <v>I-669</v>
          </cell>
          <cell r="S782">
            <v>349</v>
          </cell>
          <cell r="T782" t="str">
            <v>3.00 x 1.00</v>
          </cell>
          <cell r="U782">
            <v>3</v>
          </cell>
        </row>
        <row r="783">
          <cell r="R783" t="str">
            <v>I-670</v>
          </cell>
          <cell r="S783">
            <v>350</v>
          </cell>
          <cell r="T783" t="str">
            <v>4.50 x 2.00</v>
          </cell>
          <cell r="U783">
            <v>9</v>
          </cell>
        </row>
        <row r="784">
          <cell r="R784" t="str">
            <v>I-805</v>
          </cell>
          <cell r="S784">
            <v>351</v>
          </cell>
          <cell r="T784" t="str">
            <v>2.50 x 1.00</v>
          </cell>
          <cell r="U784">
            <v>2.5</v>
          </cell>
        </row>
        <row r="785">
          <cell r="R785" t="str">
            <v>I-807</v>
          </cell>
          <cell r="S785">
            <v>352</v>
          </cell>
          <cell r="T785" t="str">
            <v>4.00 x 3.00</v>
          </cell>
          <cell r="U785">
            <v>12</v>
          </cell>
        </row>
        <row r="786">
          <cell r="R786" t="str">
            <v>I-818</v>
          </cell>
          <cell r="S786">
            <v>353</v>
          </cell>
          <cell r="T786" t="str">
            <v>3.50 x 1.00</v>
          </cell>
          <cell r="U786">
            <v>3.5</v>
          </cell>
        </row>
        <row r="787">
          <cell r="R787" t="str">
            <v>I-819</v>
          </cell>
          <cell r="S787">
            <v>354</v>
          </cell>
          <cell r="T787" t="str">
            <v>3.50 x 1.00</v>
          </cell>
          <cell r="U787">
            <v>3.5</v>
          </cell>
        </row>
        <row r="788">
          <cell r="R788" t="str">
            <v>I-831</v>
          </cell>
          <cell r="S788">
            <v>355</v>
          </cell>
          <cell r="T788" t="str">
            <v>3.00 x 1.50</v>
          </cell>
          <cell r="U788">
            <v>4.5</v>
          </cell>
        </row>
        <row r="789">
          <cell r="R789" t="str">
            <v>I-837</v>
          </cell>
          <cell r="S789">
            <v>356</v>
          </cell>
          <cell r="T789" t="str">
            <v>3.00 x 1.50</v>
          </cell>
          <cell r="U789">
            <v>4.5</v>
          </cell>
        </row>
        <row r="790">
          <cell r="R790" t="str">
            <v>I-841</v>
          </cell>
          <cell r="S790">
            <v>357</v>
          </cell>
          <cell r="T790" t="str">
            <v>4.50 x 1.50</v>
          </cell>
          <cell r="U790">
            <v>6.75</v>
          </cell>
        </row>
        <row r="791">
          <cell r="R791" t="str">
            <v>I-849</v>
          </cell>
          <cell r="S791">
            <v>358</v>
          </cell>
          <cell r="T791" t="str">
            <v>2.50 x 1.50</v>
          </cell>
          <cell r="U791">
            <v>3.75</v>
          </cell>
        </row>
        <row r="792">
          <cell r="R792" t="str">
            <v>I-859</v>
          </cell>
          <cell r="S792">
            <v>359</v>
          </cell>
          <cell r="T792" t="str">
            <v>2.50 x 0.50</v>
          </cell>
          <cell r="U792">
            <v>1.25</v>
          </cell>
        </row>
        <row r="793">
          <cell r="R793" t="str">
            <v>I-863</v>
          </cell>
          <cell r="S793">
            <v>360</v>
          </cell>
          <cell r="T793" t="str">
            <v>4.50 x 1.50</v>
          </cell>
          <cell r="U793">
            <v>6.75</v>
          </cell>
        </row>
        <row r="794">
          <cell r="R794" t="str">
            <v>I-868</v>
          </cell>
          <cell r="S794">
            <v>361</v>
          </cell>
          <cell r="T794" t="str">
            <v>2.50 x 1.20</v>
          </cell>
          <cell r="U794">
            <v>3</v>
          </cell>
        </row>
        <row r="795">
          <cell r="R795" t="str">
            <v>I-924</v>
          </cell>
          <cell r="S795">
            <v>362</v>
          </cell>
          <cell r="T795" t="str">
            <v>3.50 x 1.50</v>
          </cell>
          <cell r="U795">
            <v>5.25</v>
          </cell>
        </row>
        <row r="796">
          <cell r="R796" t="str">
            <v>I-97</v>
          </cell>
          <cell r="S796">
            <v>237</v>
          </cell>
          <cell r="T796" t="str">
            <v>1.00 x 1.00</v>
          </cell>
          <cell r="U796">
            <v>1</v>
          </cell>
        </row>
        <row r="797">
          <cell r="R797" t="str">
            <v>I-99</v>
          </cell>
          <cell r="S797">
            <v>238</v>
          </cell>
          <cell r="T797" t="str">
            <v>1.00 x 1.00</v>
          </cell>
          <cell r="U797">
            <v>1</v>
          </cell>
        </row>
        <row r="798">
          <cell r="R798" t="str">
            <v>MA</v>
          </cell>
          <cell r="S798">
            <v>48</v>
          </cell>
          <cell r="T798" t="str">
            <v>0.50 x 0.60</v>
          </cell>
          <cell r="U798">
            <v>0.3</v>
          </cell>
        </row>
        <row r="799">
          <cell r="R799" t="str">
            <v>MA-LIM</v>
          </cell>
          <cell r="S799">
            <v>49</v>
          </cell>
          <cell r="T799" t="str">
            <v>0.50 x 0.60</v>
          </cell>
          <cell r="U799">
            <v>0.3</v>
          </cell>
        </row>
        <row r="800">
          <cell r="R800" t="str">
            <v>MP-1</v>
          </cell>
          <cell r="S800">
            <v>50</v>
          </cell>
          <cell r="T800" t="str">
            <v>0.30 x 0.90</v>
          </cell>
          <cell r="U800">
            <v>0.27</v>
          </cell>
        </row>
        <row r="801">
          <cell r="R801" t="str">
            <v>MP-2</v>
          </cell>
          <cell r="S801">
            <v>51</v>
          </cell>
          <cell r="T801" t="str">
            <v>0.30 x 0.90</v>
          </cell>
          <cell r="U801">
            <v>0.27</v>
          </cell>
        </row>
        <row r="802">
          <cell r="R802" t="str">
            <v>MP-3</v>
          </cell>
          <cell r="S802">
            <v>52</v>
          </cell>
          <cell r="T802" t="str">
            <v>0.30 x 0.90</v>
          </cell>
          <cell r="U802">
            <v>0.27</v>
          </cell>
        </row>
        <row r="803">
          <cell r="R803" t="str">
            <v>MQ-280</v>
          </cell>
          <cell r="S803">
            <v>213</v>
          </cell>
          <cell r="T803" t="str">
            <v>0.50 x 0.80</v>
          </cell>
          <cell r="U803">
            <v>0.4</v>
          </cell>
        </row>
        <row r="804">
          <cell r="R804" t="str">
            <v>MQ-282</v>
          </cell>
          <cell r="S804">
            <v>214</v>
          </cell>
          <cell r="T804" t="str">
            <v>0.50 x 0.80</v>
          </cell>
          <cell r="U804">
            <v>0.4</v>
          </cell>
        </row>
        <row r="805">
          <cell r="R805" t="str">
            <v>MQ-470</v>
          </cell>
          <cell r="S805">
            <v>215</v>
          </cell>
          <cell r="T805" t="str">
            <v>0.50 x 0.80</v>
          </cell>
          <cell r="U805">
            <v>0.4</v>
          </cell>
        </row>
        <row r="806">
          <cell r="R806" t="str">
            <v>MQ-SC-280</v>
          </cell>
          <cell r="S806">
            <v>211</v>
          </cell>
          <cell r="T806" t="str">
            <v>0.70 x 1.20</v>
          </cell>
          <cell r="U806">
            <v>0.84</v>
          </cell>
        </row>
        <row r="807">
          <cell r="R807" t="str">
            <v>MQ-SC-470</v>
          </cell>
          <cell r="S807">
            <v>212</v>
          </cell>
          <cell r="T807" t="str">
            <v>0.70 x 1.20</v>
          </cell>
          <cell r="U807">
            <v>0.84</v>
          </cell>
        </row>
        <row r="808">
          <cell r="R808" t="str">
            <v>R-1</v>
          </cell>
          <cell r="S808">
            <v>53</v>
          </cell>
          <cell r="T808" t="str">
            <v>1.00 x 1.00</v>
          </cell>
          <cell r="U808">
            <v>0.83</v>
          </cell>
        </row>
        <row r="809">
          <cell r="R809" t="str">
            <v>R-102</v>
          </cell>
          <cell r="S809">
            <v>222</v>
          </cell>
          <cell r="T809" t="str">
            <v>3.50 x 1.20</v>
          </cell>
          <cell r="U809">
            <v>4.2</v>
          </cell>
        </row>
        <row r="810">
          <cell r="R810" t="str">
            <v>R-17-5</v>
          </cell>
          <cell r="S810">
            <v>65</v>
          </cell>
          <cell r="T810" t="str">
            <v>∅=1.00</v>
          </cell>
          <cell r="U810">
            <v>0.79</v>
          </cell>
        </row>
        <row r="811">
          <cell r="R811" t="str">
            <v>R-19</v>
          </cell>
          <cell r="S811">
            <v>66</v>
          </cell>
          <cell r="T811" t="str">
            <v>∅=1.00</v>
          </cell>
          <cell r="U811">
            <v>0.79</v>
          </cell>
        </row>
        <row r="812">
          <cell r="R812" t="str">
            <v>R-19A28</v>
          </cell>
          <cell r="S812">
            <v>217</v>
          </cell>
          <cell r="T812" t="str">
            <v>2.00 x 3.20</v>
          </cell>
          <cell r="U812">
            <v>6.4</v>
          </cell>
        </row>
        <row r="813">
          <cell r="R813" t="str">
            <v>R-2</v>
          </cell>
          <cell r="S813">
            <v>54</v>
          </cell>
          <cell r="T813" t="str">
            <v>L=1.00</v>
          </cell>
          <cell r="U813">
            <v>0.43</v>
          </cell>
        </row>
        <row r="814">
          <cell r="R814" t="str">
            <v>R-24a</v>
          </cell>
          <cell r="S814">
            <v>67</v>
          </cell>
          <cell r="T814" t="str">
            <v>∅=1.00</v>
          </cell>
          <cell r="U814">
            <v>0.79</v>
          </cell>
        </row>
        <row r="815">
          <cell r="R815" t="str">
            <v>R-24b</v>
          </cell>
          <cell r="S815">
            <v>68</v>
          </cell>
          <cell r="T815" t="str">
            <v>∅=1.00</v>
          </cell>
          <cell r="U815">
            <v>0.79</v>
          </cell>
        </row>
        <row r="816">
          <cell r="R816" t="str">
            <v>R-25b</v>
          </cell>
          <cell r="S816">
            <v>69</v>
          </cell>
          <cell r="T816" t="str">
            <v>∅=1.00</v>
          </cell>
          <cell r="U816">
            <v>0.79</v>
          </cell>
        </row>
        <row r="817">
          <cell r="R817" t="str">
            <v>R-27</v>
          </cell>
          <cell r="S817">
            <v>70</v>
          </cell>
          <cell r="T817" t="str">
            <v>∅=1.00</v>
          </cell>
          <cell r="U817">
            <v>0.79</v>
          </cell>
        </row>
        <row r="818">
          <cell r="R818" t="str">
            <v>R-28</v>
          </cell>
          <cell r="S818">
            <v>71</v>
          </cell>
          <cell r="T818" t="str">
            <v>∅=1.00</v>
          </cell>
          <cell r="U818">
            <v>0.79</v>
          </cell>
        </row>
        <row r="819">
          <cell r="R819" t="str">
            <v>R-3</v>
          </cell>
          <cell r="S819">
            <v>55</v>
          </cell>
          <cell r="T819" t="str">
            <v>∅=1.00</v>
          </cell>
          <cell r="U819">
            <v>0.79</v>
          </cell>
        </row>
        <row r="820">
          <cell r="R820" t="str">
            <v>R-4a</v>
          </cell>
          <cell r="S820">
            <v>56</v>
          </cell>
          <cell r="T820" t="str">
            <v>∅=1.00</v>
          </cell>
          <cell r="U820">
            <v>0.79</v>
          </cell>
        </row>
        <row r="821">
          <cell r="R821" t="str">
            <v>R-4b</v>
          </cell>
          <cell r="S821">
            <v>57</v>
          </cell>
          <cell r="T821" t="str">
            <v>∅=1.00</v>
          </cell>
          <cell r="U821">
            <v>0.79</v>
          </cell>
        </row>
        <row r="822">
          <cell r="R822" t="str">
            <v>R-5a</v>
          </cell>
          <cell r="S822">
            <v>58</v>
          </cell>
          <cell r="T822" t="str">
            <v>∅=1.00</v>
          </cell>
          <cell r="U822">
            <v>0.79</v>
          </cell>
        </row>
        <row r="823">
          <cell r="R823" t="str">
            <v>R-5b</v>
          </cell>
          <cell r="S823">
            <v>59</v>
          </cell>
          <cell r="T823" t="str">
            <v>∅=1.00</v>
          </cell>
          <cell r="U823">
            <v>0.79</v>
          </cell>
        </row>
        <row r="824">
          <cell r="R824" t="str">
            <v>R-6a</v>
          </cell>
          <cell r="S824">
            <v>60</v>
          </cell>
          <cell r="T824" t="str">
            <v>∅=1.00</v>
          </cell>
          <cell r="U824">
            <v>0.79</v>
          </cell>
        </row>
        <row r="825">
          <cell r="R825" t="str">
            <v>R-6b</v>
          </cell>
          <cell r="S825">
            <v>61</v>
          </cell>
          <cell r="T825" t="str">
            <v>∅=1.00</v>
          </cell>
          <cell r="U825">
            <v>0.79</v>
          </cell>
        </row>
        <row r="826">
          <cell r="R826" t="str">
            <v>R-6c</v>
          </cell>
          <cell r="S826">
            <v>62</v>
          </cell>
          <cell r="T826" t="str">
            <v>∅=1.00</v>
          </cell>
          <cell r="U826">
            <v>0.79</v>
          </cell>
        </row>
        <row r="827">
          <cell r="R827" t="str">
            <v>R-7</v>
          </cell>
          <cell r="S827">
            <v>63</v>
          </cell>
          <cell r="T827" t="str">
            <v>∅=1.00</v>
          </cell>
          <cell r="U827">
            <v>0.79</v>
          </cell>
        </row>
        <row r="828">
          <cell r="R828" t="str">
            <v>R-9</v>
          </cell>
          <cell r="S828">
            <v>64</v>
          </cell>
          <cell r="T828" t="str">
            <v>∅=1.00</v>
          </cell>
          <cell r="U828">
            <v>0.79</v>
          </cell>
        </row>
        <row r="829">
          <cell r="R829" t="str">
            <v>RC-100</v>
          </cell>
          <cell r="S829">
            <v>220</v>
          </cell>
          <cell r="T829" t="str">
            <v>3.50 x 1.20</v>
          </cell>
          <cell r="U829">
            <v>4.2</v>
          </cell>
        </row>
        <row r="830">
          <cell r="R830" t="str">
            <v>RC-101</v>
          </cell>
          <cell r="S830">
            <v>221</v>
          </cell>
          <cell r="T830" t="str">
            <v>3.50 x 1.20</v>
          </cell>
          <cell r="U830">
            <v>4.2</v>
          </cell>
        </row>
        <row r="831">
          <cell r="R831" t="str">
            <v>RC-25A-4TON</v>
          </cell>
          <cell r="S831">
            <v>219</v>
          </cell>
          <cell r="T831" t="str">
            <v>2.00 x 1.00</v>
          </cell>
          <cell r="U831">
            <v>2</v>
          </cell>
        </row>
        <row r="832">
          <cell r="R832" t="str">
            <v>RC-3-4TON</v>
          </cell>
          <cell r="S832">
            <v>218</v>
          </cell>
          <cell r="T832" t="str">
            <v>3.50 x 1.20</v>
          </cell>
          <cell r="U832">
            <v>4.2</v>
          </cell>
        </row>
        <row r="833">
          <cell r="R833" t="str">
            <v>RC-FISC-50</v>
          </cell>
          <cell r="S833">
            <v>216</v>
          </cell>
          <cell r="T833" t="str">
            <v>1.50 x 2.00</v>
          </cell>
          <cell r="U833">
            <v>3</v>
          </cell>
        </row>
        <row r="834">
          <cell r="R834" t="str">
            <v>S-17</v>
          </cell>
          <cell r="S834">
            <v>227</v>
          </cell>
          <cell r="T834" t="str">
            <v>2.00 x 1.20</v>
          </cell>
          <cell r="U834">
            <v>2.4</v>
          </cell>
        </row>
        <row r="835">
          <cell r="R835" t="str">
            <v>S-18</v>
          </cell>
          <cell r="S835">
            <v>228</v>
          </cell>
          <cell r="T835" t="str">
            <v>2.00 x 2.00</v>
          </cell>
          <cell r="U835">
            <v>4</v>
          </cell>
        </row>
        <row r="836">
          <cell r="R836" t="str">
            <v>S-19</v>
          </cell>
          <cell r="S836">
            <v>229</v>
          </cell>
          <cell r="T836" t="str">
            <v>2.00 x 1.20</v>
          </cell>
          <cell r="U836">
            <v>2.4</v>
          </cell>
        </row>
        <row r="837">
          <cell r="R837" t="str">
            <v>S-20-300</v>
          </cell>
          <cell r="S837">
            <v>230</v>
          </cell>
          <cell r="T837" t="str">
            <v>1.00 x 1.00</v>
          </cell>
          <cell r="U837">
            <v>1</v>
          </cell>
        </row>
        <row r="838">
          <cell r="R838" t="str">
            <v>S-21</v>
          </cell>
          <cell r="S838">
            <v>231</v>
          </cell>
          <cell r="T838" t="str">
            <v>1.00 x 1.00</v>
          </cell>
          <cell r="U838">
            <v>1</v>
          </cell>
        </row>
        <row r="839">
          <cell r="R839" t="str">
            <v>S-25</v>
          </cell>
          <cell r="S839">
            <v>232</v>
          </cell>
          <cell r="T839" t="str">
            <v>3.00 x 0.50</v>
          </cell>
          <cell r="U839">
            <v>1.5</v>
          </cell>
        </row>
        <row r="840">
          <cell r="R840" t="str">
            <v>S-4</v>
          </cell>
          <cell r="S840">
            <v>223</v>
          </cell>
          <cell r="T840" t="str">
            <v>2.00 x 1.20</v>
          </cell>
          <cell r="U840">
            <v>2.4</v>
          </cell>
        </row>
        <row r="841">
          <cell r="R841" t="str">
            <v>S-5</v>
          </cell>
          <cell r="S841">
            <v>224</v>
          </cell>
          <cell r="T841" t="str">
            <v>2.00 x 1.20</v>
          </cell>
          <cell r="U841">
            <v>2.4</v>
          </cell>
        </row>
        <row r="842">
          <cell r="R842" t="str">
            <v>S-7</v>
          </cell>
          <cell r="S842">
            <v>225</v>
          </cell>
          <cell r="T842" t="str">
            <v>2.00 x 1.20</v>
          </cell>
          <cell r="U842">
            <v>2.4</v>
          </cell>
        </row>
        <row r="843">
          <cell r="R843" t="str">
            <v>S-8</v>
          </cell>
          <cell r="S843">
            <v>226</v>
          </cell>
          <cell r="T843" t="str">
            <v>2.00 x 1.20</v>
          </cell>
          <cell r="U843">
            <v>2.4</v>
          </cell>
        </row>
        <row r="844">
          <cell r="R844" t="str">
            <v>T-199</v>
          </cell>
          <cell r="S844">
            <v>843</v>
          </cell>
          <cell r="T844" t="str">
            <v>3.50 x 1.20</v>
          </cell>
          <cell r="U844">
            <v>4.2</v>
          </cell>
        </row>
        <row r="845">
          <cell r="R845" t="str">
            <v>T-200</v>
          </cell>
          <cell r="S845">
            <v>844</v>
          </cell>
          <cell r="T845" t="str">
            <v>3.50 x 0.50</v>
          </cell>
          <cell r="U845">
            <v>1.75</v>
          </cell>
        </row>
        <row r="846">
          <cell r="R846" t="str">
            <v>T-201</v>
          </cell>
          <cell r="S846">
            <v>845</v>
          </cell>
          <cell r="T846" t="str">
            <v>3.50 x 0.50</v>
          </cell>
          <cell r="U846">
            <v>1.75</v>
          </cell>
        </row>
        <row r="847">
          <cell r="R847" t="str">
            <v>T-339</v>
          </cell>
          <cell r="S847">
            <v>846</v>
          </cell>
          <cell r="T847" t="str">
            <v>4.00 x 2.00</v>
          </cell>
          <cell r="U847">
            <v>8</v>
          </cell>
        </row>
        <row r="848">
          <cell r="R848" t="str">
            <v>T-3577</v>
          </cell>
          <cell r="S848">
            <v>847</v>
          </cell>
          <cell r="T848" t="str">
            <v>3.50 x 1.20</v>
          </cell>
          <cell r="U848">
            <v>4.2</v>
          </cell>
        </row>
        <row r="849">
          <cell r="R849" t="str">
            <v>T-3579</v>
          </cell>
          <cell r="S849">
            <v>848</v>
          </cell>
          <cell r="T849" t="str">
            <v>3.50 x 0.50</v>
          </cell>
          <cell r="U849">
            <v>1.75</v>
          </cell>
        </row>
        <row r="850">
          <cell r="R850" t="str">
            <v>T-3581</v>
          </cell>
          <cell r="S850">
            <v>849</v>
          </cell>
          <cell r="T850" t="str">
            <v>3.50 x 1.00</v>
          </cell>
          <cell r="U850">
            <v>3.5</v>
          </cell>
        </row>
        <row r="851">
          <cell r="R851" t="str">
            <v>T-3582</v>
          </cell>
          <cell r="S851">
            <v>850</v>
          </cell>
          <cell r="T851" t="str">
            <v>3.50 x 1.00</v>
          </cell>
          <cell r="U851">
            <v>3.5</v>
          </cell>
        </row>
        <row r="852">
          <cell r="R852" t="str">
            <v>T-3584</v>
          </cell>
          <cell r="S852">
            <v>851</v>
          </cell>
          <cell r="T852" t="str">
            <v>3.50 x 1.50</v>
          </cell>
          <cell r="U852">
            <v>5.25</v>
          </cell>
        </row>
        <row r="853">
          <cell r="R853" t="str">
            <v>T-3686</v>
          </cell>
          <cell r="S853">
            <v>852</v>
          </cell>
          <cell r="T853" t="str">
            <v>3.00 x 1.20</v>
          </cell>
          <cell r="U853">
            <v>3.5999999999999996</v>
          </cell>
        </row>
        <row r="854">
          <cell r="R854" t="str">
            <v>MQ-282-327</v>
          </cell>
          <cell r="S854">
            <v>214</v>
          </cell>
          <cell r="T854" t="str">
            <v>0.50 x 0.80</v>
          </cell>
          <cell r="U854">
            <v>0.4</v>
          </cell>
        </row>
        <row r="855">
          <cell r="R855" t="str">
            <v>MQ-282-328</v>
          </cell>
          <cell r="S855">
            <v>214</v>
          </cell>
          <cell r="T855" t="str">
            <v>0.50 x 0.80</v>
          </cell>
          <cell r="U855">
            <v>0.4</v>
          </cell>
        </row>
        <row r="856">
          <cell r="R856" t="str">
            <v>MQ-282-329</v>
          </cell>
          <cell r="S856">
            <v>214</v>
          </cell>
          <cell r="T856" t="str">
            <v>0.50 x 0.80</v>
          </cell>
          <cell r="U856">
            <v>0.4</v>
          </cell>
        </row>
        <row r="857">
          <cell r="R857" t="str">
            <v>MQ-282-330</v>
          </cell>
          <cell r="S857">
            <v>214</v>
          </cell>
          <cell r="T857" t="str">
            <v>0.50 x 0.80</v>
          </cell>
          <cell r="U857">
            <v>0.4</v>
          </cell>
        </row>
        <row r="858">
          <cell r="R858" t="str">
            <v>MQ-282-331</v>
          </cell>
          <cell r="S858">
            <v>214</v>
          </cell>
          <cell r="T858" t="str">
            <v>0.50 x 0.80</v>
          </cell>
          <cell r="U858">
            <v>0.4</v>
          </cell>
        </row>
        <row r="859">
          <cell r="R859" t="str">
            <v>MQ-282-332</v>
          </cell>
          <cell r="S859">
            <v>214</v>
          </cell>
          <cell r="T859" t="str">
            <v>0.50 x 0.80</v>
          </cell>
          <cell r="U859">
            <v>0.4</v>
          </cell>
        </row>
        <row r="860">
          <cell r="R860" t="str">
            <v>MQ-282-333</v>
          </cell>
          <cell r="S860">
            <v>214</v>
          </cell>
          <cell r="T860" t="str">
            <v>0.50 x 0.80</v>
          </cell>
          <cell r="U860">
            <v>0.4</v>
          </cell>
        </row>
        <row r="861">
          <cell r="R861" t="str">
            <v>MQ-282-334</v>
          </cell>
          <cell r="S861">
            <v>214</v>
          </cell>
          <cell r="T861" t="str">
            <v>0.50 x 0.80</v>
          </cell>
          <cell r="U861">
            <v>0.4</v>
          </cell>
        </row>
        <row r="862">
          <cell r="R862" t="str">
            <v>MQ-282-335</v>
          </cell>
          <cell r="S862">
            <v>214</v>
          </cell>
          <cell r="T862" t="str">
            <v>0.50 x 0.80</v>
          </cell>
          <cell r="U862">
            <v>0.4</v>
          </cell>
        </row>
        <row r="863">
          <cell r="R863" t="str">
            <v>MQ-282-336</v>
          </cell>
          <cell r="S863">
            <v>214</v>
          </cell>
          <cell r="T863" t="str">
            <v>0.50 x 0.80</v>
          </cell>
          <cell r="U863">
            <v>0.4</v>
          </cell>
        </row>
        <row r="864">
          <cell r="R864" t="str">
            <v>MQ-282-337</v>
          </cell>
          <cell r="S864">
            <v>214</v>
          </cell>
          <cell r="T864" t="str">
            <v>0.50 x 0.80</v>
          </cell>
          <cell r="U864">
            <v>0.4</v>
          </cell>
        </row>
        <row r="865">
          <cell r="R865" t="str">
            <v>MQ-282-338</v>
          </cell>
          <cell r="S865">
            <v>214</v>
          </cell>
          <cell r="T865" t="str">
            <v>0.50 x 0.80</v>
          </cell>
          <cell r="U865">
            <v>0.4</v>
          </cell>
        </row>
        <row r="866">
          <cell r="R866" t="str">
            <v>MQ-282-339</v>
          </cell>
          <cell r="S866">
            <v>214</v>
          </cell>
          <cell r="T866" t="str">
            <v>0.50 x 0.80</v>
          </cell>
          <cell r="U866">
            <v>0.4</v>
          </cell>
        </row>
        <row r="867">
          <cell r="R867" t="str">
            <v>MQ-470-100</v>
          </cell>
          <cell r="S867">
            <v>215</v>
          </cell>
          <cell r="T867" t="str">
            <v>0.50 x 0.80</v>
          </cell>
          <cell r="U867">
            <v>0.4</v>
          </cell>
        </row>
        <row r="868">
          <cell r="R868" t="str">
            <v>MQ-470-101</v>
          </cell>
          <cell r="S868">
            <v>215</v>
          </cell>
          <cell r="T868" t="str">
            <v>0.50 x 0.80</v>
          </cell>
          <cell r="U868">
            <v>0.4</v>
          </cell>
        </row>
        <row r="869">
          <cell r="R869" t="str">
            <v>MQ-470-102</v>
          </cell>
          <cell r="S869">
            <v>215</v>
          </cell>
          <cell r="T869" t="str">
            <v>0.50 x 0.80</v>
          </cell>
          <cell r="U869">
            <v>0.4</v>
          </cell>
        </row>
        <row r="870">
          <cell r="R870" t="str">
            <v>MQ-470-103</v>
          </cell>
          <cell r="S870">
            <v>215</v>
          </cell>
          <cell r="T870" t="str">
            <v>0.50 x 0.80</v>
          </cell>
          <cell r="U870">
            <v>0.4</v>
          </cell>
        </row>
        <row r="871">
          <cell r="R871" t="str">
            <v>MQ-470-104</v>
          </cell>
          <cell r="S871">
            <v>215</v>
          </cell>
          <cell r="T871" t="str">
            <v>0.50 x 0.80</v>
          </cell>
          <cell r="U871">
            <v>0.4</v>
          </cell>
        </row>
        <row r="872">
          <cell r="R872" t="str">
            <v>MQ-470-105</v>
          </cell>
          <cell r="S872">
            <v>215</v>
          </cell>
          <cell r="T872" t="str">
            <v>0.50 x 0.80</v>
          </cell>
          <cell r="U872">
            <v>0.4</v>
          </cell>
        </row>
        <row r="873">
          <cell r="R873" t="str">
            <v>MQ-470-106</v>
          </cell>
          <cell r="S873">
            <v>215</v>
          </cell>
          <cell r="T873" t="str">
            <v>0.50 x 0.80</v>
          </cell>
          <cell r="U873">
            <v>0.4</v>
          </cell>
        </row>
        <row r="874">
          <cell r="R874" t="str">
            <v>MQ-470-107</v>
          </cell>
          <cell r="S874">
            <v>215</v>
          </cell>
          <cell r="T874" t="str">
            <v>0.50 x 0.80</v>
          </cell>
          <cell r="U874">
            <v>0.4</v>
          </cell>
        </row>
        <row r="875">
          <cell r="R875" t="str">
            <v>MQ-470-108</v>
          </cell>
          <cell r="S875">
            <v>215</v>
          </cell>
          <cell r="T875" t="str">
            <v>0.50 x 0.80</v>
          </cell>
          <cell r="U875">
            <v>0.4</v>
          </cell>
        </row>
        <row r="876">
          <cell r="R876" t="str">
            <v>MQ-470-109</v>
          </cell>
          <cell r="S876">
            <v>215</v>
          </cell>
          <cell r="T876" t="str">
            <v>0.50 x 0.80</v>
          </cell>
          <cell r="U876">
            <v>0.4</v>
          </cell>
        </row>
        <row r="877">
          <cell r="R877" t="str">
            <v>MQ-470-110</v>
          </cell>
          <cell r="S877">
            <v>215</v>
          </cell>
          <cell r="T877" t="str">
            <v>0.50 x 0.80</v>
          </cell>
          <cell r="U877">
            <v>0.4</v>
          </cell>
        </row>
        <row r="878">
          <cell r="R878" t="str">
            <v>MQ-470-111</v>
          </cell>
          <cell r="S878">
            <v>215</v>
          </cell>
          <cell r="T878" t="str">
            <v>0.50 x 0.80</v>
          </cell>
          <cell r="U878">
            <v>0.4</v>
          </cell>
        </row>
        <row r="879">
          <cell r="R879" t="str">
            <v>MQ-470-112</v>
          </cell>
          <cell r="S879">
            <v>215</v>
          </cell>
          <cell r="T879" t="str">
            <v>0.50 x 0.80</v>
          </cell>
          <cell r="U879">
            <v>0.4</v>
          </cell>
        </row>
        <row r="880">
          <cell r="R880" t="str">
            <v>MQ-470-113</v>
          </cell>
          <cell r="S880">
            <v>215</v>
          </cell>
          <cell r="T880" t="str">
            <v>0.50 x 0.80</v>
          </cell>
          <cell r="U880">
            <v>0.4</v>
          </cell>
        </row>
        <row r="881">
          <cell r="R881" t="str">
            <v>MQ-470-114</v>
          </cell>
          <cell r="S881">
            <v>215</v>
          </cell>
          <cell r="T881" t="str">
            <v>0.50 x 0.80</v>
          </cell>
          <cell r="U881">
            <v>0.4</v>
          </cell>
        </row>
        <row r="882">
          <cell r="R882" t="str">
            <v>MQ-470-115</v>
          </cell>
          <cell r="S882">
            <v>215</v>
          </cell>
          <cell r="T882" t="str">
            <v>0.50 x 0.80</v>
          </cell>
          <cell r="U882">
            <v>0.4</v>
          </cell>
        </row>
        <row r="883">
          <cell r="R883" t="str">
            <v>MQ-470-116</v>
          </cell>
          <cell r="S883">
            <v>215</v>
          </cell>
          <cell r="T883" t="str">
            <v>0.50 x 0.80</v>
          </cell>
          <cell r="U883">
            <v>0.4</v>
          </cell>
        </row>
        <row r="884">
          <cell r="R884" t="str">
            <v>MQ-470-117</v>
          </cell>
          <cell r="S884">
            <v>215</v>
          </cell>
          <cell r="T884" t="str">
            <v>0.50 x 0.80</v>
          </cell>
          <cell r="U884">
            <v>0.4</v>
          </cell>
        </row>
        <row r="885">
          <cell r="R885" t="str">
            <v>MQ-470-118</v>
          </cell>
          <cell r="S885">
            <v>215</v>
          </cell>
          <cell r="T885" t="str">
            <v>0.50 x 0.80</v>
          </cell>
          <cell r="U885">
            <v>0.4</v>
          </cell>
        </row>
        <row r="886">
          <cell r="R886" t="str">
            <v>MQ-470-119</v>
          </cell>
          <cell r="S886">
            <v>215</v>
          </cell>
          <cell r="T886" t="str">
            <v>0.50 x 0.80</v>
          </cell>
          <cell r="U886">
            <v>0.4</v>
          </cell>
        </row>
        <row r="887">
          <cell r="R887" t="str">
            <v>MQ-470-120</v>
          </cell>
          <cell r="S887">
            <v>215</v>
          </cell>
          <cell r="T887" t="str">
            <v>0.50 x 0.80</v>
          </cell>
          <cell r="U887">
            <v>0.4</v>
          </cell>
        </row>
        <row r="888">
          <cell r="R888" t="str">
            <v>MQ-470-121</v>
          </cell>
          <cell r="S888">
            <v>215</v>
          </cell>
          <cell r="T888" t="str">
            <v>0.50 x 0.80</v>
          </cell>
          <cell r="U888">
            <v>0.4</v>
          </cell>
        </row>
        <row r="889">
          <cell r="R889" t="str">
            <v>MQ-470-122</v>
          </cell>
          <cell r="S889">
            <v>215</v>
          </cell>
          <cell r="T889" t="str">
            <v>0.50 x 0.80</v>
          </cell>
          <cell r="U889">
            <v>0.4</v>
          </cell>
        </row>
        <row r="890">
          <cell r="R890" t="str">
            <v>MQ-470-123</v>
          </cell>
          <cell r="S890">
            <v>215</v>
          </cell>
          <cell r="T890" t="str">
            <v>0.50 x 0.80</v>
          </cell>
          <cell r="U890">
            <v>0.4</v>
          </cell>
        </row>
        <row r="891">
          <cell r="R891" t="str">
            <v>MQ-470-124</v>
          </cell>
          <cell r="S891">
            <v>215</v>
          </cell>
          <cell r="T891" t="str">
            <v>0.50 x 0.80</v>
          </cell>
          <cell r="U891">
            <v>0.4</v>
          </cell>
        </row>
        <row r="892">
          <cell r="R892" t="str">
            <v>MQ-470-125</v>
          </cell>
          <cell r="S892">
            <v>215</v>
          </cell>
          <cell r="T892" t="str">
            <v>0.50 x 0.80</v>
          </cell>
          <cell r="U892">
            <v>0.4</v>
          </cell>
        </row>
        <row r="893">
          <cell r="R893" t="str">
            <v>MQ-470-126</v>
          </cell>
          <cell r="S893">
            <v>215</v>
          </cell>
          <cell r="T893" t="str">
            <v>0.50 x 0.80</v>
          </cell>
          <cell r="U893">
            <v>0.4</v>
          </cell>
        </row>
        <row r="894">
          <cell r="R894" t="str">
            <v>MQ-470-127</v>
          </cell>
          <cell r="S894">
            <v>215</v>
          </cell>
          <cell r="T894" t="str">
            <v>0.50 x 0.80</v>
          </cell>
          <cell r="U894">
            <v>0.4</v>
          </cell>
        </row>
        <row r="895">
          <cell r="R895" t="str">
            <v>MQ-470-128</v>
          </cell>
          <cell r="S895">
            <v>215</v>
          </cell>
          <cell r="T895" t="str">
            <v>0.50 x 0.80</v>
          </cell>
          <cell r="U895">
            <v>0.4</v>
          </cell>
        </row>
        <row r="896">
          <cell r="R896" t="str">
            <v>MQ-470-129</v>
          </cell>
          <cell r="S896">
            <v>215</v>
          </cell>
          <cell r="T896" t="str">
            <v>0.50 x 0.80</v>
          </cell>
          <cell r="U896">
            <v>0.4</v>
          </cell>
        </row>
        <row r="897">
          <cell r="R897" t="str">
            <v>MQ-470-130</v>
          </cell>
          <cell r="S897">
            <v>215</v>
          </cell>
          <cell r="T897" t="str">
            <v>0.50 x 0.80</v>
          </cell>
          <cell r="U897">
            <v>0.4</v>
          </cell>
        </row>
        <row r="898">
          <cell r="R898" t="str">
            <v>MQ-470-131</v>
          </cell>
          <cell r="S898">
            <v>215</v>
          </cell>
          <cell r="T898" t="str">
            <v>0.50 x 0.80</v>
          </cell>
          <cell r="U898">
            <v>0.4</v>
          </cell>
        </row>
        <row r="899">
          <cell r="R899" t="str">
            <v>MQ-470-132</v>
          </cell>
          <cell r="S899">
            <v>215</v>
          </cell>
          <cell r="T899" t="str">
            <v>0.50 x 0.80</v>
          </cell>
          <cell r="U899">
            <v>0.4</v>
          </cell>
        </row>
        <row r="900">
          <cell r="R900" t="str">
            <v>MQ-470-133</v>
          </cell>
          <cell r="S900">
            <v>215</v>
          </cell>
          <cell r="T900" t="str">
            <v>0.50 x 0.80</v>
          </cell>
          <cell r="U900">
            <v>0.4</v>
          </cell>
        </row>
        <row r="901">
          <cell r="R901" t="str">
            <v>MQ-470-135</v>
          </cell>
          <cell r="S901">
            <v>215</v>
          </cell>
          <cell r="T901" t="str">
            <v>0.50 x 0.80</v>
          </cell>
          <cell r="U901">
            <v>0.4</v>
          </cell>
        </row>
        <row r="902">
          <cell r="R902" t="str">
            <v>MQ-470-136</v>
          </cell>
          <cell r="S902">
            <v>215</v>
          </cell>
          <cell r="T902" t="str">
            <v>0.50 x 0.80</v>
          </cell>
          <cell r="U902">
            <v>0.4</v>
          </cell>
        </row>
        <row r="903">
          <cell r="R903" t="str">
            <v>MQ-470-137</v>
          </cell>
          <cell r="S903">
            <v>215</v>
          </cell>
          <cell r="T903" t="str">
            <v>0.50 x 0.80</v>
          </cell>
          <cell r="U903">
            <v>0.4</v>
          </cell>
        </row>
        <row r="904">
          <cell r="R904" t="str">
            <v>MQ-470-138</v>
          </cell>
          <cell r="S904">
            <v>215</v>
          </cell>
          <cell r="T904" t="str">
            <v>0.50 x 0.80</v>
          </cell>
          <cell r="U904">
            <v>0.4</v>
          </cell>
        </row>
        <row r="905">
          <cell r="R905" t="str">
            <v>MQ-470-139</v>
          </cell>
          <cell r="S905">
            <v>215</v>
          </cell>
          <cell r="T905" t="str">
            <v>0.50 x 0.80</v>
          </cell>
          <cell r="U905">
            <v>0.4</v>
          </cell>
        </row>
        <row r="906">
          <cell r="R906" t="str">
            <v>MQ-470-140</v>
          </cell>
          <cell r="S906">
            <v>215</v>
          </cell>
          <cell r="T906" t="str">
            <v>0.50 x 0.80</v>
          </cell>
          <cell r="U906">
            <v>0.4</v>
          </cell>
        </row>
        <row r="907">
          <cell r="R907" t="str">
            <v>MQ-470-141</v>
          </cell>
          <cell r="S907">
            <v>215</v>
          </cell>
          <cell r="T907" t="str">
            <v>0.50 x 0.80</v>
          </cell>
          <cell r="U907">
            <v>0.4</v>
          </cell>
        </row>
        <row r="908">
          <cell r="R908" t="str">
            <v>MQ-470-142</v>
          </cell>
          <cell r="S908">
            <v>215</v>
          </cell>
          <cell r="T908" t="str">
            <v>0.50 x 0.80</v>
          </cell>
          <cell r="U908">
            <v>0.4</v>
          </cell>
        </row>
        <row r="909">
          <cell r="R909" t="str">
            <v>MQ-470-143</v>
          </cell>
          <cell r="S909">
            <v>215</v>
          </cell>
          <cell r="T909" t="str">
            <v>0.50 x 0.80</v>
          </cell>
          <cell r="U909">
            <v>0.4</v>
          </cell>
        </row>
        <row r="910">
          <cell r="R910" t="str">
            <v>MQ-470-144</v>
          </cell>
          <cell r="S910">
            <v>215</v>
          </cell>
          <cell r="T910" t="str">
            <v>0.50 x 0.80</v>
          </cell>
          <cell r="U910">
            <v>0.4</v>
          </cell>
        </row>
        <row r="911">
          <cell r="R911" t="str">
            <v>MQ-470-145</v>
          </cell>
          <cell r="S911">
            <v>215</v>
          </cell>
          <cell r="T911" t="str">
            <v>0.50 x 0.80</v>
          </cell>
          <cell r="U911">
            <v>0.4</v>
          </cell>
        </row>
        <row r="912">
          <cell r="R912" t="str">
            <v>MQ-470-146</v>
          </cell>
          <cell r="S912">
            <v>215</v>
          </cell>
          <cell r="T912" t="str">
            <v>0.50 x 0.80</v>
          </cell>
          <cell r="U912">
            <v>0.4</v>
          </cell>
        </row>
        <row r="913">
          <cell r="R913" t="str">
            <v>MQ-470-147</v>
          </cell>
          <cell r="S913">
            <v>215</v>
          </cell>
          <cell r="T913" t="str">
            <v>0.50 x 0.80</v>
          </cell>
          <cell r="U913">
            <v>0.4</v>
          </cell>
        </row>
        <row r="914">
          <cell r="R914" t="str">
            <v>MQ-470-148</v>
          </cell>
          <cell r="S914">
            <v>215</v>
          </cell>
          <cell r="T914" t="str">
            <v>0.50 x 0.80</v>
          </cell>
          <cell r="U914">
            <v>0.4</v>
          </cell>
        </row>
        <row r="915">
          <cell r="R915" t="str">
            <v>MQ-470-149</v>
          </cell>
          <cell r="S915">
            <v>215</v>
          </cell>
          <cell r="T915" t="str">
            <v>0.50 x 0.80</v>
          </cell>
          <cell r="U915">
            <v>0.4</v>
          </cell>
        </row>
        <row r="916">
          <cell r="R916" t="str">
            <v>MQ-470-151</v>
          </cell>
          <cell r="S916">
            <v>215</v>
          </cell>
          <cell r="T916" t="str">
            <v>0.50 x 0.80</v>
          </cell>
          <cell r="U916">
            <v>0.4</v>
          </cell>
        </row>
        <row r="917">
          <cell r="R917" t="str">
            <v>MQ-470-152</v>
          </cell>
          <cell r="S917">
            <v>215</v>
          </cell>
          <cell r="T917" t="str">
            <v>0.50 x 0.80</v>
          </cell>
          <cell r="U917">
            <v>0.4</v>
          </cell>
        </row>
        <row r="918">
          <cell r="R918" t="str">
            <v>MQ-470-153</v>
          </cell>
          <cell r="S918">
            <v>215</v>
          </cell>
          <cell r="T918" t="str">
            <v>0.50 x 0.80</v>
          </cell>
          <cell r="U918">
            <v>0.4</v>
          </cell>
        </row>
        <row r="919">
          <cell r="R919" t="str">
            <v>MQ-470-154</v>
          </cell>
          <cell r="S919">
            <v>215</v>
          </cell>
          <cell r="T919" t="str">
            <v>0.50 x 0.80</v>
          </cell>
          <cell r="U919">
            <v>0.4</v>
          </cell>
        </row>
        <row r="920">
          <cell r="R920" t="str">
            <v>MQ-470-155</v>
          </cell>
          <cell r="S920">
            <v>215</v>
          </cell>
          <cell r="T920" t="str">
            <v>0.50 x 0.80</v>
          </cell>
          <cell r="U920">
            <v>0.4</v>
          </cell>
        </row>
        <row r="921">
          <cell r="R921" t="str">
            <v>MQ-470-156</v>
          </cell>
          <cell r="S921">
            <v>215</v>
          </cell>
          <cell r="T921" t="str">
            <v>0.50 x 0.80</v>
          </cell>
          <cell r="U921">
            <v>0.4</v>
          </cell>
        </row>
        <row r="922">
          <cell r="R922" t="str">
            <v>MQ-470-157</v>
          </cell>
          <cell r="S922">
            <v>215</v>
          </cell>
          <cell r="T922" t="str">
            <v>0.50 x 0.80</v>
          </cell>
          <cell r="U922">
            <v>0.4</v>
          </cell>
        </row>
        <row r="923">
          <cell r="R923" t="str">
            <v>MQ-470-158</v>
          </cell>
          <cell r="S923">
            <v>215</v>
          </cell>
          <cell r="T923" t="str">
            <v>0.50 x 0.80</v>
          </cell>
          <cell r="U923">
            <v>0.4</v>
          </cell>
        </row>
        <row r="924">
          <cell r="R924" t="str">
            <v>MQ-470-159</v>
          </cell>
          <cell r="S924">
            <v>215</v>
          </cell>
          <cell r="T924" t="str">
            <v>0.50 x 0.80</v>
          </cell>
          <cell r="U924">
            <v>0.4</v>
          </cell>
        </row>
        <row r="925">
          <cell r="R925" t="str">
            <v>MQ-470-160</v>
          </cell>
          <cell r="S925">
            <v>215</v>
          </cell>
          <cell r="T925" t="str">
            <v>0.50 x 0.80</v>
          </cell>
          <cell r="U925">
            <v>0.4</v>
          </cell>
        </row>
        <row r="926">
          <cell r="R926" t="str">
            <v>MQ-470-161</v>
          </cell>
          <cell r="S926">
            <v>215</v>
          </cell>
          <cell r="T926" t="str">
            <v>0.50 x 0.80</v>
          </cell>
          <cell r="U926">
            <v>0.4</v>
          </cell>
        </row>
        <row r="927">
          <cell r="R927" t="str">
            <v>MQ-470-162</v>
          </cell>
          <cell r="S927">
            <v>215</v>
          </cell>
          <cell r="T927" t="str">
            <v>0.50 x 0.80</v>
          </cell>
          <cell r="U927">
            <v>0.4</v>
          </cell>
        </row>
        <row r="928">
          <cell r="R928" t="str">
            <v>MQ-470-163</v>
          </cell>
          <cell r="S928">
            <v>215</v>
          </cell>
          <cell r="T928" t="str">
            <v>0.50 x 0.80</v>
          </cell>
          <cell r="U928">
            <v>0.4</v>
          </cell>
        </row>
        <row r="929">
          <cell r="R929" t="str">
            <v>MQ-470-164</v>
          </cell>
          <cell r="S929">
            <v>215</v>
          </cell>
          <cell r="T929" t="str">
            <v>0.50 x 0.80</v>
          </cell>
          <cell r="U929">
            <v>0.4</v>
          </cell>
        </row>
        <row r="930">
          <cell r="R930" t="str">
            <v>MQ-470-165</v>
          </cell>
          <cell r="S930">
            <v>215</v>
          </cell>
          <cell r="T930" t="str">
            <v>0.50 x 0.80</v>
          </cell>
          <cell r="U930">
            <v>0.4</v>
          </cell>
        </row>
        <row r="931">
          <cell r="R931" t="str">
            <v>MQ-470-166</v>
          </cell>
          <cell r="S931">
            <v>215</v>
          </cell>
          <cell r="T931" t="str">
            <v>0.50 x 0.80</v>
          </cell>
          <cell r="U931">
            <v>0.4</v>
          </cell>
        </row>
        <row r="932">
          <cell r="R932" t="str">
            <v>MQ-470-167</v>
          </cell>
          <cell r="S932">
            <v>215</v>
          </cell>
          <cell r="T932" t="str">
            <v>0.50 x 0.80</v>
          </cell>
          <cell r="U932">
            <v>0.4</v>
          </cell>
        </row>
        <row r="933">
          <cell r="R933" t="str">
            <v>MQ-470-169</v>
          </cell>
          <cell r="S933">
            <v>215</v>
          </cell>
          <cell r="T933" t="str">
            <v>0.50 x 0.80</v>
          </cell>
          <cell r="U933">
            <v>0.4</v>
          </cell>
        </row>
        <row r="934">
          <cell r="R934" t="str">
            <v>MQ-470-170</v>
          </cell>
          <cell r="S934">
            <v>215</v>
          </cell>
          <cell r="T934" t="str">
            <v>0.50 x 0.80</v>
          </cell>
          <cell r="U934">
            <v>0.4</v>
          </cell>
        </row>
        <row r="935">
          <cell r="R935" t="str">
            <v>MQ-470-171</v>
          </cell>
          <cell r="S935">
            <v>215</v>
          </cell>
          <cell r="T935" t="str">
            <v>0.50 x 0.80</v>
          </cell>
          <cell r="U935">
            <v>0.4</v>
          </cell>
        </row>
        <row r="936">
          <cell r="R936" t="str">
            <v>MQ-470-172</v>
          </cell>
          <cell r="S936">
            <v>215</v>
          </cell>
          <cell r="T936" t="str">
            <v>0.50 x 0.80</v>
          </cell>
          <cell r="U936">
            <v>0.4</v>
          </cell>
        </row>
        <row r="937">
          <cell r="R937" t="str">
            <v>MQ-470-173</v>
          </cell>
          <cell r="S937">
            <v>215</v>
          </cell>
          <cell r="T937" t="str">
            <v>0.50 x 0.80</v>
          </cell>
          <cell r="U937">
            <v>0.4</v>
          </cell>
        </row>
        <row r="938">
          <cell r="R938" t="str">
            <v>MQ-470-174</v>
          </cell>
          <cell r="S938">
            <v>215</v>
          </cell>
          <cell r="T938" t="str">
            <v>0.50 x 0.80</v>
          </cell>
          <cell r="U938">
            <v>0.4</v>
          </cell>
        </row>
        <row r="939">
          <cell r="R939" t="str">
            <v>MQ-470-175</v>
          </cell>
          <cell r="S939">
            <v>215</v>
          </cell>
          <cell r="T939" t="str">
            <v>0.50 x 0.80</v>
          </cell>
          <cell r="U939">
            <v>0.4</v>
          </cell>
        </row>
        <row r="940">
          <cell r="R940" t="str">
            <v>MQ-470-176</v>
          </cell>
          <cell r="S940">
            <v>215</v>
          </cell>
          <cell r="T940" t="str">
            <v>0.50 x 0.80</v>
          </cell>
          <cell r="U940">
            <v>0.4</v>
          </cell>
        </row>
        <row r="941">
          <cell r="R941" t="str">
            <v>MQ-470-178</v>
          </cell>
          <cell r="S941">
            <v>215</v>
          </cell>
          <cell r="T941" t="str">
            <v>0.50 x 0.80</v>
          </cell>
          <cell r="U941">
            <v>0.4</v>
          </cell>
        </row>
        <row r="942">
          <cell r="R942" t="str">
            <v>MQ-470-179</v>
          </cell>
          <cell r="S942">
            <v>215</v>
          </cell>
          <cell r="T942" t="str">
            <v>0.50 x 0.80</v>
          </cell>
          <cell r="U942">
            <v>0.4</v>
          </cell>
        </row>
        <row r="943">
          <cell r="R943" t="str">
            <v>MQ-470-180</v>
          </cell>
          <cell r="S943">
            <v>215</v>
          </cell>
          <cell r="T943" t="str">
            <v>0.50 x 0.80</v>
          </cell>
          <cell r="U943">
            <v>0.4</v>
          </cell>
        </row>
        <row r="944">
          <cell r="R944" t="str">
            <v>MQ-470-181</v>
          </cell>
          <cell r="S944">
            <v>215</v>
          </cell>
          <cell r="T944" t="str">
            <v>0.50 x 0.80</v>
          </cell>
          <cell r="U944">
            <v>0.4</v>
          </cell>
        </row>
        <row r="945">
          <cell r="R945" t="str">
            <v>MQ-470-182</v>
          </cell>
          <cell r="S945">
            <v>215</v>
          </cell>
          <cell r="T945" t="str">
            <v>0.50 x 0.80</v>
          </cell>
          <cell r="U945">
            <v>0.4</v>
          </cell>
        </row>
        <row r="946">
          <cell r="R946" t="str">
            <v>MQ-470-183</v>
          </cell>
          <cell r="S946">
            <v>215</v>
          </cell>
          <cell r="T946" t="str">
            <v>0.50 x 0.80</v>
          </cell>
          <cell r="U946">
            <v>0.4</v>
          </cell>
        </row>
        <row r="947">
          <cell r="R947" t="str">
            <v>MQ-470-184</v>
          </cell>
          <cell r="S947">
            <v>215</v>
          </cell>
          <cell r="T947" t="str">
            <v>0.50 x 0.80</v>
          </cell>
          <cell r="U947">
            <v>0.4</v>
          </cell>
        </row>
        <row r="948">
          <cell r="R948" t="str">
            <v>MQ-470-185</v>
          </cell>
          <cell r="S948">
            <v>215</v>
          </cell>
          <cell r="T948" t="str">
            <v>0.50 x 0.80</v>
          </cell>
          <cell r="U948">
            <v>0.4</v>
          </cell>
        </row>
        <row r="949">
          <cell r="R949" t="str">
            <v>MQ-470-186</v>
          </cell>
          <cell r="S949">
            <v>215</v>
          </cell>
          <cell r="T949" t="str">
            <v>0.50 x 0.80</v>
          </cell>
          <cell r="U949">
            <v>0.4</v>
          </cell>
        </row>
        <row r="950">
          <cell r="R950" t="str">
            <v>MQ-470-187</v>
          </cell>
          <cell r="S950">
            <v>215</v>
          </cell>
          <cell r="T950" t="str">
            <v>0.50 x 0.80</v>
          </cell>
          <cell r="U950">
            <v>0.4</v>
          </cell>
        </row>
        <row r="951">
          <cell r="R951" t="str">
            <v>MQ-470-188</v>
          </cell>
          <cell r="S951">
            <v>215</v>
          </cell>
          <cell r="T951" t="str">
            <v>0.50 x 0.80</v>
          </cell>
          <cell r="U951">
            <v>0.4</v>
          </cell>
        </row>
        <row r="952">
          <cell r="R952" t="str">
            <v>MQ-470-189</v>
          </cell>
          <cell r="S952">
            <v>215</v>
          </cell>
          <cell r="T952" t="str">
            <v>0.50 x 0.80</v>
          </cell>
          <cell r="U952">
            <v>0.4</v>
          </cell>
        </row>
        <row r="953">
          <cell r="R953" t="str">
            <v>MQ-470-190</v>
          </cell>
          <cell r="S953">
            <v>215</v>
          </cell>
          <cell r="T953" t="str">
            <v>0.50 x 0.80</v>
          </cell>
          <cell r="U953">
            <v>0.4</v>
          </cell>
        </row>
        <row r="954">
          <cell r="R954" t="str">
            <v>MQ-470-191</v>
          </cell>
          <cell r="S954">
            <v>215</v>
          </cell>
          <cell r="T954" t="str">
            <v>0.50 x 0.80</v>
          </cell>
          <cell r="U954">
            <v>0.4</v>
          </cell>
        </row>
        <row r="955">
          <cell r="R955" t="str">
            <v>MQ-470-192</v>
          </cell>
          <cell r="S955">
            <v>215</v>
          </cell>
          <cell r="T955" t="str">
            <v>0.50 x 0.80</v>
          </cell>
          <cell r="U955">
            <v>0.4</v>
          </cell>
        </row>
        <row r="956">
          <cell r="R956" t="str">
            <v>MQ-470-193</v>
          </cell>
          <cell r="S956">
            <v>215</v>
          </cell>
          <cell r="T956" t="str">
            <v>0.50 x 0.80</v>
          </cell>
          <cell r="U956">
            <v>0.4</v>
          </cell>
        </row>
        <row r="957">
          <cell r="R957" t="str">
            <v>MQ-470-194</v>
          </cell>
          <cell r="S957">
            <v>215</v>
          </cell>
          <cell r="T957" t="str">
            <v>0.50 x 0.80</v>
          </cell>
          <cell r="U957">
            <v>0.4</v>
          </cell>
        </row>
        <row r="958">
          <cell r="R958" t="str">
            <v>MQ-470-195</v>
          </cell>
          <cell r="S958">
            <v>215</v>
          </cell>
          <cell r="T958" t="str">
            <v>0.50 x 0.80</v>
          </cell>
          <cell r="U958">
            <v>0.4</v>
          </cell>
        </row>
        <row r="959">
          <cell r="R959" t="str">
            <v>MQ-470-196</v>
          </cell>
          <cell r="S959">
            <v>215</v>
          </cell>
          <cell r="T959" t="str">
            <v>0.50 x 0.80</v>
          </cell>
          <cell r="U959">
            <v>0.4</v>
          </cell>
        </row>
        <row r="960">
          <cell r="R960" t="str">
            <v>MQ-470-197</v>
          </cell>
          <cell r="S960">
            <v>215</v>
          </cell>
          <cell r="T960" t="str">
            <v>0.50 x 0.80</v>
          </cell>
          <cell r="U960">
            <v>0.4</v>
          </cell>
        </row>
        <row r="961">
          <cell r="R961" t="str">
            <v>MQ-470-198</v>
          </cell>
          <cell r="S961">
            <v>215</v>
          </cell>
          <cell r="T961" t="str">
            <v>0.50 x 0.80</v>
          </cell>
          <cell r="U961">
            <v>0.4</v>
          </cell>
        </row>
        <row r="962">
          <cell r="R962" t="str">
            <v>MQ-470-199</v>
          </cell>
          <cell r="S962">
            <v>215</v>
          </cell>
          <cell r="T962" t="str">
            <v>0.50 x 0.80</v>
          </cell>
          <cell r="U962">
            <v>0.4</v>
          </cell>
        </row>
        <row r="963">
          <cell r="R963" t="str">
            <v>MQ-470-200</v>
          </cell>
          <cell r="S963">
            <v>215</v>
          </cell>
          <cell r="T963" t="str">
            <v>0.50 x 0.80</v>
          </cell>
          <cell r="U963">
            <v>0.4</v>
          </cell>
        </row>
        <row r="964">
          <cell r="R964" t="str">
            <v>MQ-470-201</v>
          </cell>
          <cell r="S964">
            <v>215</v>
          </cell>
          <cell r="T964" t="str">
            <v>0.50 x 0.80</v>
          </cell>
          <cell r="U964">
            <v>0.4</v>
          </cell>
        </row>
        <row r="965">
          <cell r="R965" t="str">
            <v>MQ-470-202</v>
          </cell>
          <cell r="S965">
            <v>215</v>
          </cell>
          <cell r="T965" t="str">
            <v>0.50 x 0.80</v>
          </cell>
          <cell r="U965">
            <v>0.4</v>
          </cell>
        </row>
        <row r="966">
          <cell r="R966" t="str">
            <v>MQ-470-203</v>
          </cell>
          <cell r="S966">
            <v>215</v>
          </cell>
          <cell r="T966" t="str">
            <v>0.50 x 0.80</v>
          </cell>
          <cell r="U966">
            <v>0.4</v>
          </cell>
        </row>
        <row r="967">
          <cell r="R967" t="str">
            <v>MQ-470-204</v>
          </cell>
          <cell r="S967">
            <v>215</v>
          </cell>
          <cell r="T967" t="str">
            <v>0.50 x 0.80</v>
          </cell>
          <cell r="U967">
            <v>0.4</v>
          </cell>
        </row>
        <row r="968">
          <cell r="R968" t="str">
            <v>MQ-470-205</v>
          </cell>
          <cell r="S968">
            <v>215</v>
          </cell>
          <cell r="T968" t="str">
            <v>0.50 x 0.80</v>
          </cell>
          <cell r="U968">
            <v>0.4</v>
          </cell>
        </row>
        <row r="969">
          <cell r="R969" t="str">
            <v>MQ-470-206</v>
          </cell>
          <cell r="S969">
            <v>215</v>
          </cell>
          <cell r="T969" t="str">
            <v>0.50 x 0.80</v>
          </cell>
          <cell r="U969">
            <v>0.4</v>
          </cell>
        </row>
        <row r="970">
          <cell r="R970" t="str">
            <v>MQ-470-207</v>
          </cell>
          <cell r="S970">
            <v>215</v>
          </cell>
          <cell r="T970" t="str">
            <v>0.50 x 0.80</v>
          </cell>
          <cell r="U970">
            <v>0.4</v>
          </cell>
        </row>
        <row r="971">
          <cell r="R971" t="str">
            <v>MQ-470-208</v>
          </cell>
          <cell r="S971">
            <v>215</v>
          </cell>
          <cell r="T971" t="str">
            <v>0.50 x 0.80</v>
          </cell>
          <cell r="U971">
            <v>0.4</v>
          </cell>
        </row>
        <row r="972">
          <cell r="R972" t="str">
            <v>MQ-470-209</v>
          </cell>
          <cell r="S972">
            <v>215</v>
          </cell>
          <cell r="T972" t="str">
            <v>0.50 x 0.80</v>
          </cell>
          <cell r="U972">
            <v>0.4</v>
          </cell>
        </row>
        <row r="973">
          <cell r="R973" t="str">
            <v>MQ-470-210</v>
          </cell>
          <cell r="S973">
            <v>215</v>
          </cell>
          <cell r="T973" t="str">
            <v>0.50 x 0.80</v>
          </cell>
          <cell r="U973">
            <v>0.4</v>
          </cell>
        </row>
        <row r="974">
          <cell r="R974" t="str">
            <v>MQ-470-211</v>
          </cell>
          <cell r="S974">
            <v>215</v>
          </cell>
          <cell r="T974" t="str">
            <v>0.50 x 0.80</v>
          </cell>
          <cell r="U974">
            <v>0.4</v>
          </cell>
        </row>
        <row r="975">
          <cell r="R975" t="str">
            <v>MQ-470-212</v>
          </cell>
          <cell r="S975">
            <v>215</v>
          </cell>
          <cell r="T975" t="str">
            <v>0.50 x 0.80</v>
          </cell>
          <cell r="U975">
            <v>0.4</v>
          </cell>
        </row>
        <row r="976">
          <cell r="R976" t="str">
            <v>MQ-470-213</v>
          </cell>
          <cell r="S976">
            <v>215</v>
          </cell>
          <cell r="T976" t="str">
            <v>0.50 x 0.80</v>
          </cell>
          <cell r="U976">
            <v>0.4</v>
          </cell>
        </row>
        <row r="977">
          <cell r="R977" t="str">
            <v>MQ-470-214</v>
          </cell>
          <cell r="S977">
            <v>215</v>
          </cell>
          <cell r="T977" t="str">
            <v>0.50 x 0.80</v>
          </cell>
          <cell r="U977">
            <v>0.4</v>
          </cell>
        </row>
        <row r="978">
          <cell r="R978" t="str">
            <v>MQ-470-215</v>
          </cell>
          <cell r="S978">
            <v>215</v>
          </cell>
          <cell r="T978" t="str">
            <v>0.50 x 0.80</v>
          </cell>
          <cell r="U978">
            <v>0.4</v>
          </cell>
        </row>
        <row r="979">
          <cell r="R979" t="str">
            <v>MQ-470-216</v>
          </cell>
          <cell r="S979">
            <v>215</v>
          </cell>
          <cell r="T979" t="str">
            <v>0.50 x 0.80</v>
          </cell>
          <cell r="U979">
            <v>0.4</v>
          </cell>
        </row>
        <row r="980">
          <cell r="R980" t="str">
            <v>MQ-470-217</v>
          </cell>
          <cell r="S980">
            <v>215</v>
          </cell>
          <cell r="T980" t="str">
            <v>0.50 x 0.80</v>
          </cell>
          <cell r="U980">
            <v>0.4</v>
          </cell>
        </row>
        <row r="981">
          <cell r="R981" t="str">
            <v>MQ-470-218</v>
          </cell>
          <cell r="S981">
            <v>215</v>
          </cell>
          <cell r="T981" t="str">
            <v>0.50 x 0.80</v>
          </cell>
          <cell r="U981">
            <v>0.4</v>
          </cell>
        </row>
        <row r="982">
          <cell r="R982" t="str">
            <v>MQ-470-219</v>
          </cell>
          <cell r="S982">
            <v>215</v>
          </cell>
          <cell r="T982" t="str">
            <v>0.50 x 0.80</v>
          </cell>
          <cell r="U982">
            <v>0.4</v>
          </cell>
        </row>
        <row r="983">
          <cell r="R983" t="str">
            <v>MQ-470-220</v>
          </cell>
          <cell r="S983">
            <v>215</v>
          </cell>
          <cell r="T983" t="str">
            <v>0.50 x 0.80</v>
          </cell>
          <cell r="U983">
            <v>0.4</v>
          </cell>
        </row>
        <row r="984">
          <cell r="R984" t="str">
            <v>MQ-470-221</v>
          </cell>
          <cell r="S984">
            <v>215</v>
          </cell>
          <cell r="T984" t="str">
            <v>0.50 x 0.80</v>
          </cell>
          <cell r="U984">
            <v>0.4</v>
          </cell>
        </row>
        <row r="985">
          <cell r="R985" t="str">
            <v>MQ-470-222</v>
          </cell>
          <cell r="S985">
            <v>215</v>
          </cell>
          <cell r="T985" t="str">
            <v>0.50 x 0.80</v>
          </cell>
          <cell r="U985">
            <v>0.4</v>
          </cell>
        </row>
        <row r="986">
          <cell r="R986" t="str">
            <v>MQ-470-223</v>
          </cell>
          <cell r="S986">
            <v>215</v>
          </cell>
          <cell r="T986" t="str">
            <v>0.50 x 0.80</v>
          </cell>
          <cell r="U986">
            <v>0.4</v>
          </cell>
        </row>
        <row r="987">
          <cell r="R987" t="str">
            <v>MQ-470-224</v>
          </cell>
          <cell r="S987">
            <v>215</v>
          </cell>
          <cell r="T987" t="str">
            <v>0.50 x 0.80</v>
          </cell>
          <cell r="U987">
            <v>0.4</v>
          </cell>
        </row>
        <row r="988">
          <cell r="R988" t="str">
            <v>MQ-470-225</v>
          </cell>
          <cell r="S988">
            <v>215</v>
          </cell>
          <cell r="T988" t="str">
            <v>0.50 x 0.80</v>
          </cell>
          <cell r="U988">
            <v>0.4</v>
          </cell>
        </row>
        <row r="989">
          <cell r="R989" t="str">
            <v>MQ-470-226</v>
          </cell>
          <cell r="S989">
            <v>215</v>
          </cell>
          <cell r="T989" t="str">
            <v>0.50 x 0.80</v>
          </cell>
          <cell r="U989">
            <v>0.4</v>
          </cell>
        </row>
        <row r="990">
          <cell r="R990" t="str">
            <v>MQ-470-227</v>
          </cell>
          <cell r="S990">
            <v>215</v>
          </cell>
          <cell r="T990" t="str">
            <v>0.50 x 0.80</v>
          </cell>
          <cell r="U990">
            <v>0.4</v>
          </cell>
        </row>
        <row r="991">
          <cell r="R991" t="str">
            <v>MQ-470-228</v>
          </cell>
          <cell r="S991">
            <v>215</v>
          </cell>
          <cell r="T991" t="str">
            <v>0.50 x 0.80</v>
          </cell>
          <cell r="U991">
            <v>0.4</v>
          </cell>
        </row>
        <row r="992">
          <cell r="R992" t="str">
            <v>MQ-470-229</v>
          </cell>
          <cell r="S992">
            <v>215</v>
          </cell>
          <cell r="T992" t="str">
            <v>0.50 x 0.80</v>
          </cell>
          <cell r="U992">
            <v>0.4</v>
          </cell>
        </row>
        <row r="993">
          <cell r="R993" t="str">
            <v>MQ-470-230</v>
          </cell>
          <cell r="S993">
            <v>215</v>
          </cell>
          <cell r="T993" t="str">
            <v>0.50 x 0.80</v>
          </cell>
          <cell r="U993">
            <v>0.4</v>
          </cell>
        </row>
        <row r="994">
          <cell r="R994" t="str">
            <v>MQ-470-231</v>
          </cell>
          <cell r="S994">
            <v>215</v>
          </cell>
          <cell r="T994" t="str">
            <v>0.50 x 0.80</v>
          </cell>
          <cell r="U994">
            <v>0.4</v>
          </cell>
        </row>
        <row r="995">
          <cell r="R995" t="str">
            <v>MQ-470-232</v>
          </cell>
          <cell r="S995">
            <v>215</v>
          </cell>
          <cell r="T995" t="str">
            <v>0.50 x 0.80</v>
          </cell>
          <cell r="U995">
            <v>0.4</v>
          </cell>
        </row>
        <row r="996">
          <cell r="R996" t="str">
            <v>MQ-470-233</v>
          </cell>
          <cell r="S996">
            <v>215</v>
          </cell>
          <cell r="T996" t="str">
            <v>0.50 x 0.80</v>
          </cell>
          <cell r="U996">
            <v>0.4</v>
          </cell>
        </row>
        <row r="997">
          <cell r="R997" t="str">
            <v>MQ-470-234</v>
          </cell>
          <cell r="S997">
            <v>215</v>
          </cell>
          <cell r="T997" t="str">
            <v>0.50 x 0.80</v>
          </cell>
          <cell r="U997">
            <v>0.4</v>
          </cell>
        </row>
        <row r="998">
          <cell r="R998" t="str">
            <v>MQ-470-235</v>
          </cell>
          <cell r="S998">
            <v>215</v>
          </cell>
          <cell r="T998" t="str">
            <v>0.50 x 0.80</v>
          </cell>
          <cell r="U998">
            <v>0.4</v>
          </cell>
        </row>
        <row r="999">
          <cell r="R999" t="str">
            <v>MQ-470-236</v>
          </cell>
          <cell r="S999">
            <v>215</v>
          </cell>
          <cell r="T999" t="str">
            <v>0.50 x 0.80</v>
          </cell>
          <cell r="U999">
            <v>0.4</v>
          </cell>
        </row>
        <row r="1000">
          <cell r="R1000" t="str">
            <v>MQ-470-237</v>
          </cell>
          <cell r="S1000">
            <v>215</v>
          </cell>
          <cell r="T1000" t="str">
            <v>0.50 x 0.80</v>
          </cell>
          <cell r="U1000">
            <v>0.4</v>
          </cell>
        </row>
        <row r="1001">
          <cell r="R1001" t="str">
            <v>MQ-470-238</v>
          </cell>
          <cell r="S1001">
            <v>215</v>
          </cell>
          <cell r="T1001" t="str">
            <v>0.50 x 0.80</v>
          </cell>
          <cell r="U1001">
            <v>0.4</v>
          </cell>
        </row>
        <row r="1002">
          <cell r="R1002" t="str">
            <v>MQ-470-239</v>
          </cell>
          <cell r="S1002">
            <v>215</v>
          </cell>
          <cell r="T1002" t="str">
            <v>0.50 x 0.80</v>
          </cell>
          <cell r="U1002">
            <v>0.4</v>
          </cell>
        </row>
        <row r="1003">
          <cell r="R1003" t="str">
            <v>MQ-470-240</v>
          </cell>
          <cell r="S1003">
            <v>215</v>
          </cell>
          <cell r="T1003" t="str">
            <v>0.50 x 0.80</v>
          </cell>
          <cell r="U1003">
            <v>0.4</v>
          </cell>
        </row>
        <row r="1004">
          <cell r="R1004" t="str">
            <v>MQ-470-241</v>
          </cell>
          <cell r="S1004">
            <v>215</v>
          </cell>
          <cell r="T1004" t="str">
            <v>0.50 x 0.80</v>
          </cell>
          <cell r="U1004">
            <v>0.4</v>
          </cell>
        </row>
        <row r="1005">
          <cell r="R1005" t="str">
            <v>MQ-470-242</v>
          </cell>
          <cell r="S1005">
            <v>215</v>
          </cell>
          <cell r="T1005" t="str">
            <v>0.50 x 0.80</v>
          </cell>
          <cell r="U1005">
            <v>0.4</v>
          </cell>
        </row>
        <row r="1006">
          <cell r="R1006" t="str">
            <v>MQ-470-243</v>
          </cell>
          <cell r="S1006">
            <v>215</v>
          </cell>
          <cell r="T1006" t="str">
            <v>0.50 x 0.80</v>
          </cell>
          <cell r="U1006">
            <v>0.4</v>
          </cell>
        </row>
        <row r="1007">
          <cell r="R1007" t="str">
            <v>MQ-470-244</v>
          </cell>
          <cell r="S1007">
            <v>215</v>
          </cell>
          <cell r="T1007" t="str">
            <v>0.50 x 0.80</v>
          </cell>
          <cell r="U1007">
            <v>0.4</v>
          </cell>
        </row>
        <row r="1008">
          <cell r="R1008" t="str">
            <v>MQ-470-245</v>
          </cell>
          <cell r="S1008">
            <v>215</v>
          </cell>
          <cell r="T1008" t="str">
            <v>0.50 x 0.80</v>
          </cell>
          <cell r="U1008">
            <v>0.4</v>
          </cell>
        </row>
        <row r="1009">
          <cell r="R1009" t="str">
            <v>MQ-470-246</v>
          </cell>
          <cell r="S1009">
            <v>215</v>
          </cell>
          <cell r="T1009" t="str">
            <v>0.50 x 0.80</v>
          </cell>
          <cell r="U1009">
            <v>0.4</v>
          </cell>
        </row>
        <row r="1010">
          <cell r="R1010" t="str">
            <v>MQ-470-247</v>
          </cell>
          <cell r="S1010">
            <v>215</v>
          </cell>
          <cell r="T1010" t="str">
            <v>0.50 x 0.80</v>
          </cell>
          <cell r="U1010">
            <v>0.4</v>
          </cell>
        </row>
        <row r="1011">
          <cell r="R1011" t="str">
            <v>MQ-470-248</v>
          </cell>
          <cell r="S1011">
            <v>215</v>
          </cell>
          <cell r="T1011" t="str">
            <v>0.50 x 0.80</v>
          </cell>
          <cell r="U1011">
            <v>0.4</v>
          </cell>
        </row>
        <row r="1012">
          <cell r="R1012" t="str">
            <v>MQ-470-249</v>
          </cell>
          <cell r="S1012">
            <v>215</v>
          </cell>
          <cell r="T1012" t="str">
            <v>0.50 x 0.80</v>
          </cell>
          <cell r="U1012">
            <v>0.4</v>
          </cell>
        </row>
        <row r="1013">
          <cell r="R1013" t="str">
            <v>MQ-470-250</v>
          </cell>
          <cell r="S1013">
            <v>215</v>
          </cell>
          <cell r="T1013" t="str">
            <v>0.50 x 0.80</v>
          </cell>
          <cell r="U1013">
            <v>0.4</v>
          </cell>
        </row>
        <row r="1014">
          <cell r="R1014" t="str">
            <v>MQ-470-251</v>
          </cell>
          <cell r="S1014">
            <v>215</v>
          </cell>
          <cell r="T1014" t="str">
            <v>0.50 x 0.80</v>
          </cell>
          <cell r="U1014">
            <v>0.4</v>
          </cell>
        </row>
        <row r="1015">
          <cell r="R1015" t="str">
            <v>MQ-470-252</v>
          </cell>
          <cell r="S1015">
            <v>215</v>
          </cell>
          <cell r="T1015" t="str">
            <v>0.50 x 0.80</v>
          </cell>
          <cell r="U1015">
            <v>0.4</v>
          </cell>
        </row>
        <row r="1016">
          <cell r="R1016" t="str">
            <v>MQ-470-253</v>
          </cell>
          <cell r="S1016">
            <v>215</v>
          </cell>
          <cell r="T1016" t="str">
            <v>0.50 x 0.80</v>
          </cell>
          <cell r="U1016">
            <v>0.4</v>
          </cell>
        </row>
        <row r="1017">
          <cell r="R1017" t="str">
            <v>MQ-470-254</v>
          </cell>
          <cell r="S1017">
            <v>215</v>
          </cell>
          <cell r="T1017" t="str">
            <v>0.50 x 0.80</v>
          </cell>
          <cell r="U1017">
            <v>0.4</v>
          </cell>
        </row>
        <row r="1018">
          <cell r="R1018" t="str">
            <v>MQ-470-255</v>
          </cell>
          <cell r="S1018">
            <v>215</v>
          </cell>
          <cell r="T1018" t="str">
            <v>0.50 x 0.80</v>
          </cell>
          <cell r="U1018">
            <v>0.4</v>
          </cell>
        </row>
        <row r="1019">
          <cell r="R1019" t="str">
            <v>MQ-470-256</v>
          </cell>
          <cell r="S1019">
            <v>215</v>
          </cell>
          <cell r="T1019" t="str">
            <v>0.50 x 0.80</v>
          </cell>
          <cell r="U1019">
            <v>0.4</v>
          </cell>
        </row>
        <row r="1020">
          <cell r="R1020" t="str">
            <v>MQ-470-257</v>
          </cell>
          <cell r="S1020">
            <v>215</v>
          </cell>
          <cell r="T1020" t="str">
            <v>0.50 x 0.80</v>
          </cell>
          <cell r="U1020">
            <v>0.4</v>
          </cell>
        </row>
        <row r="1021">
          <cell r="R1021" t="str">
            <v>MQ-470-258</v>
          </cell>
          <cell r="S1021">
            <v>215</v>
          </cell>
          <cell r="T1021" t="str">
            <v>0.50 x 0.80</v>
          </cell>
          <cell r="U1021">
            <v>0.4</v>
          </cell>
        </row>
        <row r="1022">
          <cell r="R1022" t="str">
            <v>MQ-470-259</v>
          </cell>
          <cell r="S1022">
            <v>215</v>
          </cell>
          <cell r="T1022" t="str">
            <v>0.50 x 0.80</v>
          </cell>
          <cell r="U1022">
            <v>0.4</v>
          </cell>
        </row>
        <row r="1023">
          <cell r="R1023" t="str">
            <v>MQ-470-260</v>
          </cell>
          <cell r="S1023">
            <v>215</v>
          </cell>
          <cell r="T1023" t="str">
            <v>0.50 x 0.80</v>
          </cell>
          <cell r="U1023">
            <v>0.4</v>
          </cell>
        </row>
        <row r="1024">
          <cell r="R1024" t="str">
            <v>MQ-470-261</v>
          </cell>
          <cell r="S1024">
            <v>215</v>
          </cell>
          <cell r="T1024" t="str">
            <v>0.50 x 0.80</v>
          </cell>
          <cell r="U1024">
            <v>0.4</v>
          </cell>
        </row>
        <row r="1025">
          <cell r="R1025" t="str">
            <v>MQ-470-262</v>
          </cell>
          <cell r="S1025">
            <v>215</v>
          </cell>
          <cell r="T1025" t="str">
            <v>0.50 x 0.80</v>
          </cell>
          <cell r="U1025">
            <v>0.4</v>
          </cell>
        </row>
        <row r="1026">
          <cell r="R1026" t="str">
            <v>MQ-470-263</v>
          </cell>
          <cell r="S1026">
            <v>215</v>
          </cell>
          <cell r="T1026" t="str">
            <v>0.50 x 0.80</v>
          </cell>
          <cell r="U1026">
            <v>0.4</v>
          </cell>
        </row>
        <row r="1027">
          <cell r="R1027" t="str">
            <v>MQ-470-264</v>
          </cell>
          <cell r="S1027">
            <v>215</v>
          </cell>
          <cell r="T1027" t="str">
            <v>0.50 x 0.80</v>
          </cell>
          <cell r="U1027">
            <v>0.4</v>
          </cell>
        </row>
        <row r="1028">
          <cell r="R1028" t="str">
            <v>MQ-470-265</v>
          </cell>
          <cell r="S1028">
            <v>215</v>
          </cell>
          <cell r="T1028" t="str">
            <v>0.50 x 0.80</v>
          </cell>
          <cell r="U1028">
            <v>0.4</v>
          </cell>
        </row>
        <row r="1029">
          <cell r="R1029" t="str">
            <v>MQ-470-266</v>
          </cell>
          <cell r="S1029">
            <v>215</v>
          </cell>
          <cell r="T1029" t="str">
            <v>0.50 x 0.80</v>
          </cell>
          <cell r="U1029">
            <v>0.4</v>
          </cell>
        </row>
        <row r="1030">
          <cell r="R1030" t="str">
            <v>MQ-470-267</v>
          </cell>
          <cell r="S1030">
            <v>215</v>
          </cell>
          <cell r="T1030" t="str">
            <v>0.50 x 0.80</v>
          </cell>
          <cell r="U1030">
            <v>0.4</v>
          </cell>
        </row>
        <row r="1031">
          <cell r="R1031" t="str">
            <v>MQ-470-268</v>
          </cell>
          <cell r="S1031">
            <v>215</v>
          </cell>
          <cell r="T1031" t="str">
            <v>0.50 x 0.80</v>
          </cell>
          <cell r="U1031">
            <v>0.4</v>
          </cell>
        </row>
        <row r="1032">
          <cell r="R1032" t="str">
            <v>MQ-470-269</v>
          </cell>
          <cell r="S1032">
            <v>215</v>
          </cell>
          <cell r="T1032" t="str">
            <v>0.50 x 0.80</v>
          </cell>
          <cell r="U1032">
            <v>0.4</v>
          </cell>
        </row>
        <row r="1033">
          <cell r="R1033" t="str">
            <v>MQ-470-270</v>
          </cell>
          <cell r="S1033">
            <v>215</v>
          </cell>
          <cell r="T1033" t="str">
            <v>0.50 x 0.80</v>
          </cell>
          <cell r="U1033">
            <v>0.4</v>
          </cell>
        </row>
        <row r="1034">
          <cell r="R1034" t="str">
            <v>MQ-470-271</v>
          </cell>
          <cell r="S1034">
            <v>215</v>
          </cell>
          <cell r="T1034" t="str">
            <v>0.50 x 0.80</v>
          </cell>
          <cell r="U1034">
            <v>0.4</v>
          </cell>
        </row>
        <row r="1035">
          <cell r="R1035" t="str">
            <v>MQ-470-272</v>
          </cell>
          <cell r="S1035">
            <v>215</v>
          </cell>
          <cell r="T1035" t="str">
            <v>0.50 x 0.80</v>
          </cell>
          <cell r="U1035">
            <v>0.4</v>
          </cell>
        </row>
        <row r="1036">
          <cell r="R1036" t="str">
            <v>MQ-470-273</v>
          </cell>
          <cell r="S1036">
            <v>215</v>
          </cell>
          <cell r="T1036" t="str">
            <v>0.50 x 0.80</v>
          </cell>
          <cell r="U1036">
            <v>0.4</v>
          </cell>
        </row>
        <row r="1037">
          <cell r="R1037" t="str">
            <v>MQ-470-274</v>
          </cell>
          <cell r="S1037">
            <v>215</v>
          </cell>
          <cell r="T1037" t="str">
            <v>0.50 x 0.80</v>
          </cell>
          <cell r="U1037">
            <v>0.4</v>
          </cell>
        </row>
        <row r="1038">
          <cell r="R1038" t="str">
            <v>MQ-470-275</v>
          </cell>
          <cell r="S1038">
            <v>215</v>
          </cell>
          <cell r="T1038" t="str">
            <v>0.50 x 0.80</v>
          </cell>
          <cell r="U1038">
            <v>0.4</v>
          </cell>
        </row>
        <row r="1039">
          <cell r="R1039" t="str">
            <v>MQ-470-276</v>
          </cell>
          <cell r="S1039">
            <v>215</v>
          </cell>
          <cell r="T1039" t="str">
            <v>0.50 x 0.80</v>
          </cell>
          <cell r="U1039">
            <v>0.4</v>
          </cell>
        </row>
        <row r="1040">
          <cell r="R1040" t="str">
            <v>MQ-470-277</v>
          </cell>
          <cell r="S1040">
            <v>215</v>
          </cell>
          <cell r="T1040" t="str">
            <v>0.50 x 0.80</v>
          </cell>
          <cell r="U1040">
            <v>0.4</v>
          </cell>
        </row>
        <row r="1041">
          <cell r="R1041" t="str">
            <v>MQ-470-278</v>
          </cell>
          <cell r="S1041">
            <v>215</v>
          </cell>
          <cell r="T1041" t="str">
            <v>0.50 x 0.80</v>
          </cell>
          <cell r="U1041">
            <v>0.4</v>
          </cell>
        </row>
        <row r="1042">
          <cell r="R1042" t="str">
            <v>MQ-470-279</v>
          </cell>
          <cell r="S1042">
            <v>215</v>
          </cell>
          <cell r="T1042" t="str">
            <v>0.50 x 0.80</v>
          </cell>
          <cell r="U1042">
            <v>0.4</v>
          </cell>
        </row>
        <row r="1043">
          <cell r="R1043" t="str">
            <v>MQ-470-280</v>
          </cell>
          <cell r="S1043">
            <v>215</v>
          </cell>
          <cell r="T1043" t="str">
            <v>0.50 x 0.80</v>
          </cell>
          <cell r="U1043">
            <v>0.4</v>
          </cell>
        </row>
        <row r="1044">
          <cell r="R1044" t="str">
            <v>MQ-470-281</v>
          </cell>
          <cell r="S1044">
            <v>215</v>
          </cell>
          <cell r="T1044" t="str">
            <v>0.50 x 0.80</v>
          </cell>
          <cell r="U1044">
            <v>0.4</v>
          </cell>
        </row>
        <row r="1045">
          <cell r="R1045" t="str">
            <v>MQ-470-282</v>
          </cell>
          <cell r="S1045">
            <v>215</v>
          </cell>
          <cell r="T1045" t="str">
            <v>0.50 x 0.80</v>
          </cell>
          <cell r="U1045">
            <v>0.4</v>
          </cell>
        </row>
        <row r="1046">
          <cell r="R1046" t="str">
            <v>MQ-470-283</v>
          </cell>
          <cell r="S1046">
            <v>215</v>
          </cell>
          <cell r="T1046" t="str">
            <v>0.50 x 0.80</v>
          </cell>
          <cell r="U1046">
            <v>0.4</v>
          </cell>
        </row>
        <row r="1047">
          <cell r="R1047" t="str">
            <v>MQ-470-284</v>
          </cell>
          <cell r="S1047">
            <v>215</v>
          </cell>
          <cell r="T1047" t="str">
            <v>0.50 x 0.80</v>
          </cell>
          <cell r="U1047">
            <v>0.4</v>
          </cell>
        </row>
        <row r="1048">
          <cell r="R1048" t="str">
            <v>MQ-470-285</v>
          </cell>
          <cell r="S1048">
            <v>215</v>
          </cell>
          <cell r="T1048" t="str">
            <v>0.50 x 0.80</v>
          </cell>
          <cell r="U1048">
            <v>0.4</v>
          </cell>
        </row>
        <row r="1049">
          <cell r="R1049" t="str">
            <v>MQ-470-286</v>
          </cell>
          <cell r="S1049">
            <v>215</v>
          </cell>
          <cell r="T1049" t="str">
            <v>0.50 x 0.80</v>
          </cell>
          <cell r="U1049">
            <v>0.4</v>
          </cell>
        </row>
        <row r="1050">
          <cell r="R1050" t="str">
            <v>MQ-470-287</v>
          </cell>
          <cell r="S1050">
            <v>215</v>
          </cell>
          <cell r="T1050" t="str">
            <v>0.50 x 0.80</v>
          </cell>
          <cell r="U1050">
            <v>0.4</v>
          </cell>
        </row>
        <row r="1051">
          <cell r="R1051" t="str">
            <v>MQ-470-288</v>
          </cell>
          <cell r="S1051">
            <v>215</v>
          </cell>
          <cell r="T1051" t="str">
            <v>0.50 x 0.80</v>
          </cell>
          <cell r="U1051">
            <v>0.4</v>
          </cell>
        </row>
        <row r="1052">
          <cell r="R1052" t="str">
            <v>MQ-470-289</v>
          </cell>
          <cell r="S1052">
            <v>215</v>
          </cell>
          <cell r="T1052" t="str">
            <v>0.50 x 0.80</v>
          </cell>
          <cell r="U1052">
            <v>0.4</v>
          </cell>
        </row>
        <row r="1053">
          <cell r="R1053" t="str">
            <v>MQ-470-290</v>
          </cell>
          <cell r="S1053">
            <v>215</v>
          </cell>
          <cell r="T1053" t="str">
            <v>0.50 x 0.80</v>
          </cell>
          <cell r="U1053">
            <v>0.4</v>
          </cell>
        </row>
        <row r="1054">
          <cell r="R1054" t="str">
            <v>MQ-470-291</v>
          </cell>
          <cell r="S1054">
            <v>215</v>
          </cell>
          <cell r="T1054" t="str">
            <v>0.50 x 0.80</v>
          </cell>
          <cell r="U1054">
            <v>0.4</v>
          </cell>
        </row>
        <row r="1055">
          <cell r="R1055" t="str">
            <v>MQ-470-292</v>
          </cell>
          <cell r="S1055">
            <v>215</v>
          </cell>
          <cell r="T1055" t="str">
            <v>0.50 x 0.80</v>
          </cell>
          <cell r="U1055">
            <v>0.4</v>
          </cell>
        </row>
        <row r="1056">
          <cell r="R1056" t="str">
            <v>MQ-470-293</v>
          </cell>
          <cell r="S1056">
            <v>215</v>
          </cell>
          <cell r="T1056" t="str">
            <v>0.50 x 0.80</v>
          </cell>
          <cell r="U1056">
            <v>0.4</v>
          </cell>
        </row>
        <row r="1057">
          <cell r="R1057" t="str">
            <v>MQ-470-294</v>
          </cell>
          <cell r="S1057">
            <v>215</v>
          </cell>
          <cell r="T1057" t="str">
            <v>0.50 x 0.80</v>
          </cell>
          <cell r="U1057">
            <v>0.4</v>
          </cell>
        </row>
        <row r="1058">
          <cell r="R1058" t="str">
            <v>MQ-470-295</v>
          </cell>
          <cell r="S1058">
            <v>215</v>
          </cell>
          <cell r="T1058" t="str">
            <v>0.50 x 0.80</v>
          </cell>
          <cell r="U1058">
            <v>0.4</v>
          </cell>
        </row>
        <row r="1059">
          <cell r="R1059" t="str">
            <v>MQ-470-296</v>
          </cell>
          <cell r="S1059">
            <v>215</v>
          </cell>
          <cell r="T1059" t="str">
            <v>0.50 x 0.80</v>
          </cell>
          <cell r="U1059">
            <v>0.4</v>
          </cell>
        </row>
        <row r="1060">
          <cell r="R1060" t="str">
            <v>MQ-470-297</v>
          </cell>
          <cell r="S1060">
            <v>215</v>
          </cell>
          <cell r="T1060" t="str">
            <v>0.50 x 0.80</v>
          </cell>
          <cell r="U1060">
            <v>0.4</v>
          </cell>
        </row>
        <row r="1061">
          <cell r="R1061" t="str">
            <v>MQ-470-298</v>
          </cell>
          <cell r="S1061">
            <v>215</v>
          </cell>
          <cell r="T1061" t="str">
            <v>0.50 x 0.80</v>
          </cell>
          <cell r="U1061">
            <v>0.4</v>
          </cell>
        </row>
        <row r="1062">
          <cell r="R1062" t="str">
            <v>MQ-470-299</v>
          </cell>
          <cell r="S1062">
            <v>215</v>
          </cell>
          <cell r="T1062" t="str">
            <v>0.50 x 0.80</v>
          </cell>
          <cell r="U1062">
            <v>0.4</v>
          </cell>
        </row>
        <row r="1063">
          <cell r="R1063" t="str">
            <v>MQ-470-300</v>
          </cell>
          <cell r="S1063">
            <v>215</v>
          </cell>
          <cell r="T1063" t="str">
            <v>0.50 x 0.80</v>
          </cell>
          <cell r="U1063">
            <v>0.4</v>
          </cell>
        </row>
        <row r="1064">
          <cell r="R1064" t="str">
            <v>MQ-470-301</v>
          </cell>
          <cell r="S1064">
            <v>215</v>
          </cell>
          <cell r="T1064" t="str">
            <v>0.50 x 0.80</v>
          </cell>
          <cell r="U1064">
            <v>0.4</v>
          </cell>
        </row>
        <row r="1065">
          <cell r="R1065" t="str">
            <v>MQ-470-302</v>
          </cell>
          <cell r="S1065">
            <v>215</v>
          </cell>
          <cell r="T1065" t="str">
            <v>0.50 x 0.80</v>
          </cell>
          <cell r="U1065">
            <v>0.4</v>
          </cell>
        </row>
        <row r="1066">
          <cell r="R1066" t="str">
            <v>MQ-470-315</v>
          </cell>
          <cell r="S1066">
            <v>215</v>
          </cell>
          <cell r="T1066" t="str">
            <v>0.50 x 0.80</v>
          </cell>
          <cell r="U1066">
            <v>0.4</v>
          </cell>
        </row>
        <row r="1067">
          <cell r="R1067" t="str">
            <v>MQ-470-316</v>
          </cell>
          <cell r="S1067">
            <v>215</v>
          </cell>
          <cell r="T1067" t="str">
            <v>0.50 x 0.80</v>
          </cell>
          <cell r="U1067">
            <v>0.4</v>
          </cell>
        </row>
        <row r="1068">
          <cell r="R1068" t="str">
            <v>MQ-470-317</v>
          </cell>
          <cell r="S1068">
            <v>215</v>
          </cell>
          <cell r="T1068" t="str">
            <v>0.50 x 0.80</v>
          </cell>
          <cell r="U1068">
            <v>0.4</v>
          </cell>
        </row>
        <row r="1069">
          <cell r="R1069" t="str">
            <v>MQ-470-318</v>
          </cell>
          <cell r="S1069">
            <v>215</v>
          </cell>
          <cell r="T1069" t="str">
            <v>0.50 x 0.80</v>
          </cell>
          <cell r="U1069">
            <v>0.4</v>
          </cell>
        </row>
        <row r="1070">
          <cell r="R1070" t="str">
            <v>MQ-470-319</v>
          </cell>
          <cell r="S1070">
            <v>215</v>
          </cell>
          <cell r="T1070" t="str">
            <v>0.50 x 0.80</v>
          </cell>
          <cell r="U1070">
            <v>0.4</v>
          </cell>
        </row>
        <row r="1071">
          <cell r="R1071" t="str">
            <v>MQ-470-320</v>
          </cell>
          <cell r="S1071">
            <v>215</v>
          </cell>
          <cell r="T1071" t="str">
            <v>0.50 x 0.80</v>
          </cell>
          <cell r="U1071">
            <v>0.4</v>
          </cell>
        </row>
        <row r="1072">
          <cell r="R1072" t="str">
            <v>MQ-470-321</v>
          </cell>
          <cell r="S1072">
            <v>215</v>
          </cell>
          <cell r="T1072" t="str">
            <v>0.50 x 0.80</v>
          </cell>
          <cell r="U1072">
            <v>0.4</v>
          </cell>
        </row>
        <row r="1073">
          <cell r="R1073" t="str">
            <v>MQ-470-322</v>
          </cell>
          <cell r="S1073">
            <v>215</v>
          </cell>
          <cell r="T1073" t="str">
            <v>0.50 x 0.80</v>
          </cell>
          <cell r="U1073">
            <v>0.4</v>
          </cell>
        </row>
        <row r="1074">
          <cell r="R1074" t="str">
            <v>MQ-470-323</v>
          </cell>
          <cell r="S1074">
            <v>215</v>
          </cell>
          <cell r="T1074" t="str">
            <v>0.50 x 0.80</v>
          </cell>
          <cell r="U1074">
            <v>0.4</v>
          </cell>
        </row>
        <row r="1075">
          <cell r="R1075" t="str">
            <v>MQ-470-324</v>
          </cell>
          <cell r="S1075">
            <v>215</v>
          </cell>
          <cell r="T1075" t="str">
            <v>0.50 x 0.80</v>
          </cell>
          <cell r="U1075">
            <v>0.4</v>
          </cell>
        </row>
        <row r="1076">
          <cell r="R1076" t="str">
            <v>MQ-470-325</v>
          </cell>
          <cell r="S1076">
            <v>215</v>
          </cell>
          <cell r="T1076" t="str">
            <v>0.50 x 0.80</v>
          </cell>
          <cell r="U1076">
            <v>0.4</v>
          </cell>
        </row>
        <row r="1077">
          <cell r="R1077" t="str">
            <v>MQ-470-326</v>
          </cell>
          <cell r="S1077">
            <v>215</v>
          </cell>
          <cell r="T1077" t="str">
            <v>0.50 x 0.80</v>
          </cell>
          <cell r="U1077">
            <v>0.4</v>
          </cell>
        </row>
        <row r="1078">
          <cell r="R1078" t="str">
            <v>MQ-470-327</v>
          </cell>
          <cell r="S1078">
            <v>215</v>
          </cell>
          <cell r="T1078" t="str">
            <v>0.50 x 0.80</v>
          </cell>
          <cell r="U1078">
            <v>0.4</v>
          </cell>
        </row>
        <row r="1079">
          <cell r="R1079" t="str">
            <v>MQ-470-328</v>
          </cell>
          <cell r="S1079">
            <v>215</v>
          </cell>
          <cell r="T1079" t="str">
            <v>0.50 x 0.80</v>
          </cell>
          <cell r="U1079">
            <v>0.4</v>
          </cell>
        </row>
        <row r="1080">
          <cell r="R1080" t="str">
            <v>MQ-470-329</v>
          </cell>
          <cell r="S1080">
            <v>215</v>
          </cell>
          <cell r="T1080" t="str">
            <v>0.50 x 0.80</v>
          </cell>
          <cell r="U1080">
            <v>0.4</v>
          </cell>
        </row>
        <row r="1081">
          <cell r="R1081" t="str">
            <v>MQ-470-330</v>
          </cell>
          <cell r="S1081">
            <v>215</v>
          </cell>
          <cell r="T1081" t="str">
            <v>0.50 x 0.80</v>
          </cell>
          <cell r="U1081">
            <v>0.4</v>
          </cell>
        </row>
        <row r="1082">
          <cell r="R1082" t="str">
            <v>MQ-470-331</v>
          </cell>
          <cell r="S1082">
            <v>215</v>
          </cell>
          <cell r="T1082" t="str">
            <v>0.50 x 0.80</v>
          </cell>
          <cell r="U1082">
            <v>0.4</v>
          </cell>
        </row>
        <row r="1083">
          <cell r="R1083" t="str">
            <v>MQ-470-332</v>
          </cell>
          <cell r="S1083">
            <v>215</v>
          </cell>
          <cell r="T1083" t="str">
            <v>0.50 x 0.80</v>
          </cell>
          <cell r="U1083">
            <v>0.4</v>
          </cell>
        </row>
        <row r="1084">
          <cell r="R1084" t="str">
            <v>MQ-470-333</v>
          </cell>
          <cell r="S1084">
            <v>215</v>
          </cell>
          <cell r="T1084" t="str">
            <v>0.50 x 0.80</v>
          </cell>
          <cell r="U1084">
            <v>0.4</v>
          </cell>
        </row>
        <row r="1085">
          <cell r="R1085" t="str">
            <v>MQ-470-334</v>
          </cell>
          <cell r="S1085">
            <v>215</v>
          </cell>
          <cell r="T1085" t="str">
            <v>0.50 x 0.80</v>
          </cell>
          <cell r="U1085">
            <v>0.4</v>
          </cell>
        </row>
        <row r="1086">
          <cell r="R1086" t="str">
            <v>MQ-470-335</v>
          </cell>
          <cell r="S1086">
            <v>215</v>
          </cell>
          <cell r="T1086" t="str">
            <v>0.50 x 0.80</v>
          </cell>
          <cell r="U1086">
            <v>0.4</v>
          </cell>
        </row>
        <row r="1087">
          <cell r="R1087" t="str">
            <v>MQ-470-336</v>
          </cell>
          <cell r="S1087">
            <v>215</v>
          </cell>
          <cell r="T1087" t="str">
            <v>0.50 x 0.80</v>
          </cell>
          <cell r="U1087">
            <v>0.4</v>
          </cell>
        </row>
        <row r="1088">
          <cell r="R1088" t="str">
            <v>MQ-470-337</v>
          </cell>
          <cell r="S1088">
            <v>215</v>
          </cell>
          <cell r="T1088" t="str">
            <v>0.50 x 0.80</v>
          </cell>
          <cell r="U1088">
            <v>0.4</v>
          </cell>
        </row>
        <row r="1089">
          <cell r="R1089" t="str">
            <v>MQ-470-338</v>
          </cell>
          <cell r="S1089">
            <v>215</v>
          </cell>
          <cell r="T1089" t="str">
            <v>0.50 x 0.80</v>
          </cell>
          <cell r="U1089">
            <v>0.4</v>
          </cell>
        </row>
        <row r="1090">
          <cell r="R1090" t="str">
            <v>MQ-470-339</v>
          </cell>
          <cell r="S1090">
            <v>215</v>
          </cell>
          <cell r="T1090" t="str">
            <v>0.50 x 0.80</v>
          </cell>
          <cell r="U1090">
            <v>0.4</v>
          </cell>
        </row>
        <row r="1091">
          <cell r="R1091" t="str">
            <v>MQ-470-340</v>
          </cell>
          <cell r="S1091">
            <v>215</v>
          </cell>
          <cell r="T1091" t="str">
            <v>0.50 x 0.80</v>
          </cell>
          <cell r="U1091">
            <v>0.4</v>
          </cell>
        </row>
        <row r="1092">
          <cell r="R1092" t="str">
            <v>MQ-470-341</v>
          </cell>
          <cell r="S1092">
            <v>215</v>
          </cell>
          <cell r="T1092" t="str">
            <v>0.50 x 0.80</v>
          </cell>
          <cell r="U1092">
            <v>0.4</v>
          </cell>
        </row>
        <row r="1093">
          <cell r="R1093" t="str">
            <v>MQ-470-342</v>
          </cell>
          <cell r="S1093">
            <v>215</v>
          </cell>
          <cell r="T1093" t="str">
            <v>0.50 x 0.80</v>
          </cell>
          <cell r="U1093">
            <v>0.4</v>
          </cell>
        </row>
        <row r="1094">
          <cell r="R1094" t="str">
            <v>MQ-470-343</v>
          </cell>
          <cell r="S1094">
            <v>215</v>
          </cell>
          <cell r="T1094" t="str">
            <v>0.50 x 0.80</v>
          </cell>
          <cell r="U1094">
            <v>0.4</v>
          </cell>
        </row>
        <row r="1095">
          <cell r="R1095" t="str">
            <v>MQ-470-344</v>
          </cell>
          <cell r="S1095">
            <v>215</v>
          </cell>
          <cell r="T1095" t="str">
            <v>0.50 x 0.80</v>
          </cell>
          <cell r="U1095">
            <v>0.4</v>
          </cell>
        </row>
        <row r="1096">
          <cell r="R1096" t="str">
            <v>MQ-470-345</v>
          </cell>
          <cell r="S1096">
            <v>215</v>
          </cell>
          <cell r="T1096" t="str">
            <v>0.50 x 0.80</v>
          </cell>
          <cell r="U1096">
            <v>0.4</v>
          </cell>
        </row>
        <row r="1097">
          <cell r="R1097" t="str">
            <v>MQ-470-346</v>
          </cell>
          <cell r="S1097">
            <v>215</v>
          </cell>
          <cell r="T1097" t="str">
            <v>0.50 x 0.80</v>
          </cell>
          <cell r="U1097">
            <v>0.4</v>
          </cell>
        </row>
        <row r="1098">
          <cell r="R1098" t="str">
            <v>MQ-470-347</v>
          </cell>
          <cell r="S1098">
            <v>215</v>
          </cell>
          <cell r="T1098" t="str">
            <v>0.50 x 0.80</v>
          </cell>
          <cell r="U1098">
            <v>0.4</v>
          </cell>
        </row>
        <row r="1099">
          <cell r="R1099" t="str">
            <v>MQ-470-348</v>
          </cell>
          <cell r="S1099">
            <v>215</v>
          </cell>
          <cell r="T1099" t="str">
            <v>0.50 x 0.80</v>
          </cell>
          <cell r="U1099">
            <v>0.4</v>
          </cell>
        </row>
        <row r="1100">
          <cell r="R1100" t="str">
            <v>MQ-470-349</v>
          </cell>
          <cell r="S1100">
            <v>215</v>
          </cell>
          <cell r="T1100" t="str">
            <v>0.50 x 0.80</v>
          </cell>
          <cell r="U1100">
            <v>0.4</v>
          </cell>
        </row>
        <row r="1101">
          <cell r="R1101" t="str">
            <v>MQ-470-350</v>
          </cell>
          <cell r="S1101">
            <v>215</v>
          </cell>
          <cell r="T1101" t="str">
            <v>0.50 x 0.80</v>
          </cell>
          <cell r="U1101">
            <v>0.4</v>
          </cell>
        </row>
        <row r="1102">
          <cell r="R1102" t="str">
            <v>MQ-470-351</v>
          </cell>
          <cell r="S1102">
            <v>215</v>
          </cell>
          <cell r="T1102" t="str">
            <v>0.50 x 0.80</v>
          </cell>
          <cell r="U1102">
            <v>0.4</v>
          </cell>
        </row>
        <row r="1103">
          <cell r="R1103" t="str">
            <v>MQ-470-352</v>
          </cell>
          <cell r="S1103">
            <v>215</v>
          </cell>
          <cell r="T1103" t="str">
            <v>0.50 x 0.80</v>
          </cell>
          <cell r="U1103">
            <v>0.4</v>
          </cell>
        </row>
        <row r="1104">
          <cell r="R1104" t="str">
            <v>MQ-470-353</v>
          </cell>
          <cell r="S1104">
            <v>215</v>
          </cell>
          <cell r="T1104" t="str">
            <v>0.50 x 0.80</v>
          </cell>
          <cell r="U1104">
            <v>0.4</v>
          </cell>
        </row>
        <row r="1105">
          <cell r="R1105" t="str">
            <v>MQ-470-354</v>
          </cell>
          <cell r="S1105">
            <v>215</v>
          </cell>
          <cell r="T1105" t="str">
            <v>0.50 x 0.80</v>
          </cell>
          <cell r="U1105">
            <v>0.4</v>
          </cell>
        </row>
        <row r="1106">
          <cell r="R1106" t="str">
            <v>MQ-470-356</v>
          </cell>
          <cell r="S1106">
            <v>215</v>
          </cell>
          <cell r="T1106" t="str">
            <v>0.50 x 0.80</v>
          </cell>
          <cell r="U1106">
            <v>0.4</v>
          </cell>
        </row>
        <row r="1107">
          <cell r="R1107" t="str">
            <v>MQ-470-72</v>
          </cell>
          <cell r="S1107">
            <v>215</v>
          </cell>
          <cell r="T1107" t="str">
            <v>0.50 x 0.80</v>
          </cell>
          <cell r="U1107">
            <v>0.4</v>
          </cell>
        </row>
        <row r="1108">
          <cell r="R1108" t="str">
            <v>MQ-470-73</v>
          </cell>
          <cell r="S1108">
            <v>215</v>
          </cell>
          <cell r="T1108" t="str">
            <v>0.50 x 0.80</v>
          </cell>
          <cell r="U1108">
            <v>0.4</v>
          </cell>
        </row>
        <row r="1109">
          <cell r="R1109" t="str">
            <v>MQ-470-74</v>
          </cell>
          <cell r="S1109">
            <v>215</v>
          </cell>
          <cell r="T1109" t="str">
            <v>0.50 x 0.80</v>
          </cell>
          <cell r="U1109">
            <v>0.4</v>
          </cell>
        </row>
        <row r="1110">
          <cell r="R1110" t="str">
            <v>MQ-470-75</v>
          </cell>
          <cell r="S1110">
            <v>215</v>
          </cell>
          <cell r="T1110" t="str">
            <v>0.50 x 0.80</v>
          </cell>
          <cell r="U1110">
            <v>0.4</v>
          </cell>
        </row>
        <row r="1111">
          <cell r="R1111" t="str">
            <v>MQ-470-76</v>
          </cell>
          <cell r="S1111">
            <v>215</v>
          </cell>
          <cell r="T1111" t="str">
            <v>0.50 x 0.80</v>
          </cell>
          <cell r="U1111">
            <v>0.4</v>
          </cell>
        </row>
        <row r="1112">
          <cell r="R1112" t="str">
            <v>MQ-470-77</v>
          </cell>
          <cell r="S1112">
            <v>215</v>
          </cell>
          <cell r="T1112" t="str">
            <v>0.50 x 0.80</v>
          </cell>
          <cell r="U1112">
            <v>0.4</v>
          </cell>
        </row>
        <row r="1113">
          <cell r="R1113" t="str">
            <v>MQ-470-78</v>
          </cell>
          <cell r="S1113">
            <v>215</v>
          </cell>
          <cell r="T1113" t="str">
            <v>0.50 x 0.80</v>
          </cell>
          <cell r="U1113">
            <v>0.4</v>
          </cell>
        </row>
        <row r="1114">
          <cell r="R1114" t="str">
            <v>MQ-470-79</v>
          </cell>
          <cell r="S1114">
            <v>215</v>
          </cell>
          <cell r="T1114" t="str">
            <v>0.50 x 0.80</v>
          </cell>
          <cell r="U1114">
            <v>0.4</v>
          </cell>
        </row>
        <row r="1115">
          <cell r="R1115" t="str">
            <v>MQ-470-80</v>
          </cell>
          <cell r="S1115">
            <v>215</v>
          </cell>
          <cell r="T1115" t="str">
            <v>0.50 x 0.80</v>
          </cell>
          <cell r="U1115">
            <v>0.4</v>
          </cell>
        </row>
        <row r="1116">
          <cell r="R1116" t="str">
            <v>MQ-470-81</v>
          </cell>
          <cell r="S1116">
            <v>215</v>
          </cell>
          <cell r="T1116" t="str">
            <v>0.50 x 0.80</v>
          </cell>
          <cell r="U1116">
            <v>0.4</v>
          </cell>
        </row>
        <row r="1117">
          <cell r="R1117" t="str">
            <v>MQ-470-82</v>
          </cell>
          <cell r="S1117">
            <v>215</v>
          </cell>
          <cell r="T1117" t="str">
            <v>0.50 x 0.80</v>
          </cell>
          <cell r="U1117">
            <v>0.4</v>
          </cell>
        </row>
        <row r="1118">
          <cell r="R1118" t="str">
            <v>MQ-470-83</v>
          </cell>
          <cell r="S1118">
            <v>215</v>
          </cell>
          <cell r="T1118" t="str">
            <v>0.50 x 0.80</v>
          </cell>
          <cell r="U1118">
            <v>0.4</v>
          </cell>
        </row>
        <row r="1119">
          <cell r="R1119" t="str">
            <v>MQ-470-84</v>
          </cell>
          <cell r="S1119">
            <v>215</v>
          </cell>
          <cell r="T1119" t="str">
            <v>0.50 x 0.80</v>
          </cell>
          <cell r="U1119">
            <v>0.4</v>
          </cell>
        </row>
        <row r="1120">
          <cell r="R1120" t="str">
            <v>MQ-470-85</v>
          </cell>
          <cell r="S1120">
            <v>215</v>
          </cell>
          <cell r="T1120" t="str">
            <v>0.50 x 0.80</v>
          </cell>
          <cell r="U1120">
            <v>0.4</v>
          </cell>
        </row>
        <row r="1121">
          <cell r="R1121" t="str">
            <v>MQ-470-87</v>
          </cell>
          <cell r="S1121">
            <v>215</v>
          </cell>
          <cell r="T1121" t="str">
            <v>0.50 x 0.80</v>
          </cell>
          <cell r="U1121">
            <v>0.4</v>
          </cell>
        </row>
        <row r="1122">
          <cell r="R1122" t="str">
            <v>MQ-470-88</v>
          </cell>
          <cell r="S1122">
            <v>215</v>
          </cell>
          <cell r="T1122" t="str">
            <v>0.50 x 0.80</v>
          </cell>
          <cell r="U1122">
            <v>0.4</v>
          </cell>
        </row>
        <row r="1123">
          <cell r="R1123" t="str">
            <v>MQ-470-89</v>
          </cell>
          <cell r="S1123">
            <v>215</v>
          </cell>
          <cell r="T1123" t="str">
            <v>0.50 x 0.80</v>
          </cell>
          <cell r="U1123">
            <v>0.4</v>
          </cell>
        </row>
        <row r="1124">
          <cell r="R1124" t="str">
            <v>MQ-470-90</v>
          </cell>
          <cell r="S1124">
            <v>215</v>
          </cell>
          <cell r="T1124" t="str">
            <v>0.50 x 0.80</v>
          </cell>
          <cell r="U1124">
            <v>0.4</v>
          </cell>
        </row>
        <row r="1125">
          <cell r="R1125" t="str">
            <v>MQ-470-91</v>
          </cell>
          <cell r="S1125">
            <v>215</v>
          </cell>
          <cell r="T1125" t="str">
            <v>0.50 x 0.80</v>
          </cell>
          <cell r="U1125">
            <v>0.4</v>
          </cell>
        </row>
        <row r="1126">
          <cell r="R1126" t="str">
            <v>MQ-470-92</v>
          </cell>
          <cell r="S1126">
            <v>215</v>
          </cell>
          <cell r="T1126" t="str">
            <v>0.50 x 0.80</v>
          </cell>
          <cell r="U1126">
            <v>0.4</v>
          </cell>
        </row>
        <row r="1127">
          <cell r="R1127" t="str">
            <v>MQ-470-93</v>
          </cell>
          <cell r="S1127">
            <v>215</v>
          </cell>
          <cell r="T1127" t="str">
            <v>0.50 x 0.80</v>
          </cell>
          <cell r="U1127">
            <v>0.4</v>
          </cell>
        </row>
        <row r="1128">
          <cell r="R1128" t="str">
            <v>MQ-470-94</v>
          </cell>
          <cell r="S1128">
            <v>215</v>
          </cell>
          <cell r="T1128" t="str">
            <v>0.50 x 0.80</v>
          </cell>
          <cell r="U1128">
            <v>0.4</v>
          </cell>
        </row>
        <row r="1129">
          <cell r="R1129" t="str">
            <v>MQ-470-95</v>
          </cell>
          <cell r="S1129">
            <v>215</v>
          </cell>
          <cell r="T1129" t="str">
            <v>0.50 x 0.80</v>
          </cell>
          <cell r="U1129">
            <v>0.4</v>
          </cell>
        </row>
        <row r="1130">
          <cell r="R1130" t="str">
            <v>MQ-470-96</v>
          </cell>
          <cell r="S1130">
            <v>215</v>
          </cell>
          <cell r="T1130" t="str">
            <v>0.50 x 0.80</v>
          </cell>
          <cell r="U1130">
            <v>0.4</v>
          </cell>
        </row>
        <row r="1131">
          <cell r="R1131" t="str">
            <v>MQ-470-97</v>
          </cell>
          <cell r="S1131">
            <v>215</v>
          </cell>
          <cell r="T1131" t="str">
            <v>0.50 x 0.80</v>
          </cell>
          <cell r="U1131">
            <v>0.4</v>
          </cell>
        </row>
        <row r="1132">
          <cell r="R1132" t="str">
            <v>MQ-470-98</v>
          </cell>
          <cell r="S1132">
            <v>215</v>
          </cell>
          <cell r="T1132" t="str">
            <v>0.50 x 0.80</v>
          </cell>
          <cell r="U1132">
            <v>0.4</v>
          </cell>
        </row>
        <row r="1133">
          <cell r="R1133" t="str">
            <v>MQ-470-99</v>
          </cell>
          <cell r="S1133">
            <v>215</v>
          </cell>
          <cell r="T1133" t="str">
            <v>0.50 x 0.80</v>
          </cell>
          <cell r="U1133">
            <v>0.4</v>
          </cell>
        </row>
        <row r="1134">
          <cell r="R1134" t="str">
            <v>MQ-SC-470-355</v>
          </cell>
          <cell r="S1134">
            <v>212</v>
          </cell>
          <cell r="T1134" t="str">
            <v>0.70 x 1.20</v>
          </cell>
          <cell r="U1134">
            <v>0.84</v>
          </cell>
        </row>
        <row r="1135">
          <cell r="R1135" t="str">
            <v>R-19-40</v>
          </cell>
          <cell r="S1135">
            <v>66</v>
          </cell>
          <cell r="T1135" t="str">
            <v>∅=1.00</v>
          </cell>
          <cell r="U1135">
            <v>0.79</v>
          </cell>
        </row>
        <row r="1136">
          <cell r="R1136" t="str">
            <v>R-19-50</v>
          </cell>
          <cell r="S1136">
            <v>66</v>
          </cell>
          <cell r="T1136" t="str">
            <v>∅=1.00</v>
          </cell>
          <cell r="U1136">
            <v>0.79</v>
          </cell>
        </row>
        <row r="1137">
          <cell r="R1137" t="str">
            <v>R-19-60</v>
          </cell>
          <cell r="S1137">
            <v>66</v>
          </cell>
          <cell r="T1137" t="str">
            <v>∅=1.00</v>
          </cell>
          <cell r="U1137">
            <v>0.79</v>
          </cell>
        </row>
        <row r="1138">
          <cell r="R1138" t="str">
            <v>R-19-80</v>
          </cell>
          <cell r="S1138">
            <v>66</v>
          </cell>
          <cell r="T1138" t="str">
            <v>∅=1.00</v>
          </cell>
          <cell r="U1138">
            <v>0.79</v>
          </cell>
        </row>
        <row r="1139">
          <cell r="R1139" t="str">
            <v>MQ-280-100</v>
          </cell>
          <cell r="S1139">
            <v>213</v>
          </cell>
          <cell r="T1139" t="str">
            <v>0.50 x 0.80</v>
          </cell>
          <cell r="U1139">
            <v>0.4</v>
          </cell>
        </row>
        <row r="1140">
          <cell r="R1140" t="str">
            <v>MQ-280-101</v>
          </cell>
          <cell r="S1140">
            <v>213</v>
          </cell>
          <cell r="T1140" t="str">
            <v>0.50 x 0.80</v>
          </cell>
          <cell r="U1140">
            <v>0.4</v>
          </cell>
        </row>
        <row r="1141">
          <cell r="R1141" t="str">
            <v>MQ-280-102</v>
          </cell>
          <cell r="S1141">
            <v>213</v>
          </cell>
          <cell r="T1141" t="str">
            <v>0.50 x 0.80</v>
          </cell>
          <cell r="U1141">
            <v>0.4</v>
          </cell>
        </row>
        <row r="1142">
          <cell r="R1142" t="str">
            <v>MQ-280-103</v>
          </cell>
          <cell r="S1142">
            <v>213</v>
          </cell>
          <cell r="T1142" t="str">
            <v>0.50 x 0.80</v>
          </cell>
          <cell r="U1142">
            <v>0.4</v>
          </cell>
        </row>
        <row r="1143">
          <cell r="R1143" t="str">
            <v>MQ-280-104</v>
          </cell>
          <cell r="S1143">
            <v>213</v>
          </cell>
          <cell r="T1143" t="str">
            <v>0.50 x 0.80</v>
          </cell>
          <cell r="U1143">
            <v>0.4</v>
          </cell>
        </row>
        <row r="1144">
          <cell r="R1144" t="str">
            <v>MQ-280-105</v>
          </cell>
          <cell r="S1144">
            <v>213</v>
          </cell>
          <cell r="T1144" t="str">
            <v>0.50 x 0.80</v>
          </cell>
          <cell r="U1144">
            <v>0.4</v>
          </cell>
        </row>
        <row r="1145">
          <cell r="R1145" t="str">
            <v>MQ-280-106</v>
          </cell>
          <cell r="S1145">
            <v>213</v>
          </cell>
          <cell r="T1145" t="str">
            <v>0.50 x 0.80</v>
          </cell>
          <cell r="U1145">
            <v>0.4</v>
          </cell>
        </row>
        <row r="1146">
          <cell r="R1146" t="str">
            <v>MQ-280-107</v>
          </cell>
          <cell r="S1146">
            <v>213</v>
          </cell>
          <cell r="T1146" t="str">
            <v>0.50 x 0.80</v>
          </cell>
          <cell r="U1146">
            <v>0.4</v>
          </cell>
        </row>
        <row r="1147">
          <cell r="R1147" t="str">
            <v>MQ-280-108</v>
          </cell>
          <cell r="S1147">
            <v>213</v>
          </cell>
          <cell r="T1147" t="str">
            <v>0.50 x 0.80</v>
          </cell>
          <cell r="U1147">
            <v>0.4</v>
          </cell>
        </row>
        <row r="1148">
          <cell r="R1148" t="str">
            <v>MQ-280-109</v>
          </cell>
          <cell r="S1148">
            <v>213</v>
          </cell>
          <cell r="T1148" t="str">
            <v>0.50 x 0.80</v>
          </cell>
          <cell r="U1148">
            <v>0.4</v>
          </cell>
        </row>
        <row r="1149">
          <cell r="R1149" t="str">
            <v>MQ-280-110</v>
          </cell>
          <cell r="S1149">
            <v>213</v>
          </cell>
          <cell r="T1149" t="str">
            <v>0.50 x 0.80</v>
          </cell>
          <cell r="U1149">
            <v>0.4</v>
          </cell>
        </row>
        <row r="1150">
          <cell r="R1150" t="str">
            <v>MQ-280-111</v>
          </cell>
          <cell r="S1150">
            <v>213</v>
          </cell>
          <cell r="T1150" t="str">
            <v>0.50 x 0.80</v>
          </cell>
          <cell r="U1150">
            <v>0.4</v>
          </cell>
        </row>
        <row r="1151">
          <cell r="R1151" t="str">
            <v>MQ-280-112</v>
          </cell>
          <cell r="S1151">
            <v>213</v>
          </cell>
          <cell r="T1151" t="str">
            <v>0.50 x 0.80</v>
          </cell>
          <cell r="U1151">
            <v>0.4</v>
          </cell>
        </row>
        <row r="1152">
          <cell r="R1152" t="str">
            <v>MQ-280-113</v>
          </cell>
          <cell r="S1152">
            <v>213</v>
          </cell>
          <cell r="T1152" t="str">
            <v>0.50 x 0.80</v>
          </cell>
          <cell r="U1152">
            <v>0.4</v>
          </cell>
        </row>
        <row r="1153">
          <cell r="R1153" t="str">
            <v>MQ-280-114</v>
          </cell>
          <cell r="S1153">
            <v>213</v>
          </cell>
          <cell r="T1153" t="str">
            <v>0.50 x 0.80</v>
          </cell>
          <cell r="U1153">
            <v>0.4</v>
          </cell>
        </row>
        <row r="1154">
          <cell r="R1154" t="str">
            <v>MQ-280-115</v>
          </cell>
          <cell r="S1154">
            <v>213</v>
          </cell>
          <cell r="T1154" t="str">
            <v>0.50 x 0.80</v>
          </cell>
          <cell r="U1154">
            <v>0.4</v>
          </cell>
        </row>
        <row r="1155">
          <cell r="R1155" t="str">
            <v>MQ-280-116</v>
          </cell>
          <cell r="S1155">
            <v>213</v>
          </cell>
          <cell r="T1155" t="str">
            <v>0.50 x 0.80</v>
          </cell>
          <cell r="U1155">
            <v>0.4</v>
          </cell>
        </row>
        <row r="1156">
          <cell r="R1156" t="str">
            <v>MQ-280-117</v>
          </cell>
          <cell r="S1156">
            <v>213</v>
          </cell>
          <cell r="T1156" t="str">
            <v>0.50 x 0.80</v>
          </cell>
          <cell r="U1156">
            <v>0.4</v>
          </cell>
        </row>
        <row r="1157">
          <cell r="R1157" t="str">
            <v>MQ-280-118</v>
          </cell>
          <cell r="S1157">
            <v>213</v>
          </cell>
          <cell r="T1157" t="str">
            <v>0.50 x 0.80</v>
          </cell>
          <cell r="U1157">
            <v>0.4</v>
          </cell>
        </row>
        <row r="1158">
          <cell r="R1158" t="str">
            <v>MQ-280-119</v>
          </cell>
          <cell r="S1158">
            <v>213</v>
          </cell>
          <cell r="T1158" t="str">
            <v>0.50 x 0.80</v>
          </cell>
          <cell r="U1158">
            <v>0.4</v>
          </cell>
        </row>
        <row r="1159">
          <cell r="R1159" t="str">
            <v>MQ-280-120</v>
          </cell>
          <cell r="S1159">
            <v>213</v>
          </cell>
          <cell r="T1159" t="str">
            <v>0.50 x 0.80</v>
          </cell>
          <cell r="U1159">
            <v>0.4</v>
          </cell>
        </row>
        <row r="1160">
          <cell r="R1160" t="str">
            <v>MQ-280-121</v>
          </cell>
          <cell r="S1160">
            <v>213</v>
          </cell>
          <cell r="T1160" t="str">
            <v>0.50 x 0.80</v>
          </cell>
          <cell r="U1160">
            <v>0.4</v>
          </cell>
        </row>
        <row r="1161">
          <cell r="R1161" t="str">
            <v>MQ-280-122</v>
          </cell>
          <cell r="S1161">
            <v>213</v>
          </cell>
          <cell r="T1161" t="str">
            <v>0.50 x 0.80</v>
          </cell>
          <cell r="U1161">
            <v>0.4</v>
          </cell>
        </row>
        <row r="1162">
          <cell r="R1162" t="str">
            <v>MQ-280-123</v>
          </cell>
          <cell r="S1162">
            <v>213</v>
          </cell>
          <cell r="T1162" t="str">
            <v>0.50 x 0.80</v>
          </cell>
          <cell r="U1162">
            <v>0.4</v>
          </cell>
        </row>
        <row r="1163">
          <cell r="R1163" t="str">
            <v>MQ-280-124</v>
          </cell>
          <cell r="S1163">
            <v>213</v>
          </cell>
          <cell r="T1163" t="str">
            <v>0.50 x 0.80</v>
          </cell>
          <cell r="U1163">
            <v>0.4</v>
          </cell>
        </row>
        <row r="1164">
          <cell r="R1164" t="str">
            <v>MQ-280-125</v>
          </cell>
          <cell r="S1164">
            <v>213</v>
          </cell>
          <cell r="T1164" t="str">
            <v>0.50 x 0.80</v>
          </cell>
          <cell r="U1164">
            <v>0.4</v>
          </cell>
        </row>
        <row r="1165">
          <cell r="R1165" t="str">
            <v>MQ-280-126</v>
          </cell>
          <cell r="S1165">
            <v>213</v>
          </cell>
          <cell r="T1165" t="str">
            <v>0.50 x 0.80</v>
          </cell>
          <cell r="U1165">
            <v>0.4</v>
          </cell>
        </row>
        <row r="1166">
          <cell r="R1166" t="str">
            <v>MQ-280-127</v>
          </cell>
          <cell r="S1166">
            <v>213</v>
          </cell>
          <cell r="T1166" t="str">
            <v>0.50 x 0.80</v>
          </cell>
          <cell r="U1166">
            <v>0.4</v>
          </cell>
        </row>
        <row r="1167">
          <cell r="R1167" t="str">
            <v>MQ-280-128</v>
          </cell>
          <cell r="S1167">
            <v>213</v>
          </cell>
          <cell r="T1167" t="str">
            <v>0.50 x 0.80</v>
          </cell>
          <cell r="U1167">
            <v>0.4</v>
          </cell>
        </row>
        <row r="1168">
          <cell r="R1168" t="str">
            <v>MQ-280-129</v>
          </cell>
          <cell r="S1168">
            <v>213</v>
          </cell>
          <cell r="T1168" t="str">
            <v>0.50 x 0.80</v>
          </cell>
          <cell r="U1168">
            <v>0.4</v>
          </cell>
        </row>
        <row r="1169">
          <cell r="R1169" t="str">
            <v>MQ-280-130</v>
          </cell>
          <cell r="S1169">
            <v>213</v>
          </cell>
          <cell r="T1169" t="str">
            <v>0.50 x 0.80</v>
          </cell>
          <cell r="U1169">
            <v>0.4</v>
          </cell>
        </row>
        <row r="1170">
          <cell r="R1170" t="str">
            <v>MQ-280-131</v>
          </cell>
          <cell r="S1170">
            <v>213</v>
          </cell>
          <cell r="T1170" t="str">
            <v>0.50 x 0.80</v>
          </cell>
          <cell r="U1170">
            <v>0.4</v>
          </cell>
        </row>
        <row r="1171">
          <cell r="R1171" t="str">
            <v>MQ-280-132</v>
          </cell>
          <cell r="S1171">
            <v>213</v>
          </cell>
          <cell r="T1171" t="str">
            <v>0.50 x 0.80</v>
          </cell>
          <cell r="U1171">
            <v>0.4</v>
          </cell>
        </row>
        <row r="1172">
          <cell r="R1172" t="str">
            <v>MQ-280-133</v>
          </cell>
          <cell r="S1172">
            <v>213</v>
          </cell>
          <cell r="T1172" t="str">
            <v>0.50 x 0.80</v>
          </cell>
          <cell r="U1172">
            <v>0.4</v>
          </cell>
        </row>
        <row r="1173">
          <cell r="R1173" t="str">
            <v>MQ-280-134</v>
          </cell>
          <cell r="S1173">
            <v>213</v>
          </cell>
          <cell r="T1173" t="str">
            <v>0.50 x 0.80</v>
          </cell>
          <cell r="U1173">
            <v>0.4</v>
          </cell>
        </row>
        <row r="1174">
          <cell r="R1174" t="str">
            <v>MQ-280-135</v>
          </cell>
          <cell r="S1174">
            <v>213</v>
          </cell>
          <cell r="T1174" t="str">
            <v>0.50 x 0.80</v>
          </cell>
          <cell r="U1174">
            <v>0.4</v>
          </cell>
        </row>
        <row r="1175">
          <cell r="R1175" t="str">
            <v>MQ-280-136</v>
          </cell>
          <cell r="S1175">
            <v>213</v>
          </cell>
          <cell r="T1175" t="str">
            <v>0.50 x 0.80</v>
          </cell>
          <cell r="U1175">
            <v>0.4</v>
          </cell>
        </row>
        <row r="1176">
          <cell r="R1176" t="str">
            <v>MQ-280-137</v>
          </cell>
          <cell r="S1176">
            <v>213</v>
          </cell>
          <cell r="T1176" t="str">
            <v>0.50 x 0.80</v>
          </cell>
          <cell r="U1176">
            <v>0.4</v>
          </cell>
        </row>
        <row r="1177">
          <cell r="R1177" t="str">
            <v>MQ-280-138</v>
          </cell>
          <cell r="S1177">
            <v>213</v>
          </cell>
          <cell r="T1177" t="str">
            <v>0.50 x 0.80</v>
          </cell>
          <cell r="U1177">
            <v>0.4</v>
          </cell>
        </row>
        <row r="1178">
          <cell r="R1178" t="str">
            <v>MQ-280-140</v>
          </cell>
          <cell r="S1178">
            <v>213</v>
          </cell>
          <cell r="T1178" t="str">
            <v>0.50 x 0.80</v>
          </cell>
          <cell r="U1178">
            <v>0.4</v>
          </cell>
        </row>
        <row r="1179">
          <cell r="R1179" t="str">
            <v>MQ-280-141</v>
          </cell>
          <cell r="S1179">
            <v>213</v>
          </cell>
          <cell r="T1179" t="str">
            <v>0.50 x 0.80</v>
          </cell>
          <cell r="U1179">
            <v>0.4</v>
          </cell>
        </row>
        <row r="1180">
          <cell r="R1180" t="str">
            <v>MQ-280-142</v>
          </cell>
          <cell r="S1180">
            <v>213</v>
          </cell>
          <cell r="T1180" t="str">
            <v>0.50 x 0.80</v>
          </cell>
          <cell r="U1180">
            <v>0.4</v>
          </cell>
        </row>
        <row r="1181">
          <cell r="R1181" t="str">
            <v>MQ-280-143</v>
          </cell>
          <cell r="S1181">
            <v>213</v>
          </cell>
          <cell r="T1181" t="str">
            <v>0.50 x 0.80</v>
          </cell>
          <cell r="U1181">
            <v>0.4</v>
          </cell>
        </row>
        <row r="1182">
          <cell r="R1182" t="str">
            <v>MQ-280-144</v>
          </cell>
          <cell r="S1182">
            <v>213</v>
          </cell>
          <cell r="T1182" t="str">
            <v>0.50 x 0.80</v>
          </cell>
          <cell r="U1182">
            <v>0.4</v>
          </cell>
        </row>
        <row r="1183">
          <cell r="R1183" t="str">
            <v>MQ-280-145</v>
          </cell>
          <cell r="S1183">
            <v>213</v>
          </cell>
          <cell r="T1183" t="str">
            <v>0.50 x 0.80</v>
          </cell>
          <cell r="U1183">
            <v>0.4</v>
          </cell>
        </row>
        <row r="1184">
          <cell r="R1184" t="str">
            <v>MQ-280-146</v>
          </cell>
          <cell r="S1184">
            <v>213</v>
          </cell>
          <cell r="T1184" t="str">
            <v>0.50 x 0.80</v>
          </cell>
          <cell r="U1184">
            <v>0.4</v>
          </cell>
        </row>
        <row r="1185">
          <cell r="R1185" t="str">
            <v>MQ-280-147</v>
          </cell>
          <cell r="S1185">
            <v>213</v>
          </cell>
          <cell r="T1185" t="str">
            <v>0.50 x 0.80</v>
          </cell>
          <cell r="U1185">
            <v>0.4</v>
          </cell>
        </row>
        <row r="1186">
          <cell r="R1186" t="str">
            <v>MQ-280-148</v>
          </cell>
          <cell r="S1186">
            <v>213</v>
          </cell>
          <cell r="T1186" t="str">
            <v>0.50 x 0.80</v>
          </cell>
          <cell r="U1186">
            <v>0.4</v>
          </cell>
        </row>
        <row r="1187">
          <cell r="R1187" t="str">
            <v>MQ-280-149</v>
          </cell>
          <cell r="S1187">
            <v>213</v>
          </cell>
          <cell r="T1187" t="str">
            <v>0.50 x 0.80</v>
          </cell>
          <cell r="U1187">
            <v>0.4</v>
          </cell>
        </row>
        <row r="1188">
          <cell r="R1188" t="str">
            <v>MQ-280-150</v>
          </cell>
          <cell r="S1188">
            <v>213</v>
          </cell>
          <cell r="T1188" t="str">
            <v>0.50 x 0.80</v>
          </cell>
          <cell r="U1188">
            <v>0.4</v>
          </cell>
        </row>
        <row r="1189">
          <cell r="R1189" t="str">
            <v>MQ-280-151</v>
          </cell>
          <cell r="S1189">
            <v>213</v>
          </cell>
          <cell r="T1189" t="str">
            <v>0.50 x 0.80</v>
          </cell>
          <cell r="U1189">
            <v>0.4</v>
          </cell>
        </row>
        <row r="1190">
          <cell r="R1190" t="str">
            <v>MQ-280-152</v>
          </cell>
          <cell r="S1190">
            <v>213</v>
          </cell>
          <cell r="T1190" t="str">
            <v>0.50 x 0.80</v>
          </cell>
          <cell r="U1190">
            <v>0.4</v>
          </cell>
        </row>
        <row r="1191">
          <cell r="R1191" t="str">
            <v>MQ-280-153</v>
          </cell>
          <cell r="S1191">
            <v>213</v>
          </cell>
          <cell r="T1191" t="str">
            <v>0.50 x 0.80</v>
          </cell>
          <cell r="U1191">
            <v>0.4</v>
          </cell>
        </row>
        <row r="1192">
          <cell r="R1192" t="str">
            <v>MQ-280-154</v>
          </cell>
          <cell r="S1192">
            <v>213</v>
          </cell>
          <cell r="T1192" t="str">
            <v>0.50 x 0.80</v>
          </cell>
          <cell r="U1192">
            <v>0.4</v>
          </cell>
        </row>
        <row r="1193">
          <cell r="R1193" t="str">
            <v>MQ-280-155</v>
          </cell>
          <cell r="S1193">
            <v>213</v>
          </cell>
          <cell r="T1193" t="str">
            <v>0.50 x 0.80</v>
          </cell>
          <cell r="U1193">
            <v>0.4</v>
          </cell>
        </row>
        <row r="1194">
          <cell r="R1194" t="str">
            <v>MQ-280-156</v>
          </cell>
          <cell r="S1194">
            <v>213</v>
          </cell>
          <cell r="T1194" t="str">
            <v>0.50 x 0.80</v>
          </cell>
          <cell r="U1194">
            <v>0.4</v>
          </cell>
        </row>
        <row r="1195">
          <cell r="R1195" t="str">
            <v>MQ-280-157</v>
          </cell>
          <cell r="S1195">
            <v>213</v>
          </cell>
          <cell r="T1195" t="str">
            <v>0.50 x 0.80</v>
          </cell>
          <cell r="U1195">
            <v>0.4</v>
          </cell>
        </row>
        <row r="1196">
          <cell r="R1196" t="str">
            <v>MQ-280-158</v>
          </cell>
          <cell r="S1196">
            <v>213</v>
          </cell>
          <cell r="T1196" t="str">
            <v>0.50 x 0.80</v>
          </cell>
          <cell r="U1196">
            <v>0.4</v>
          </cell>
        </row>
        <row r="1197">
          <cell r="R1197" t="str">
            <v>MQ-280-159</v>
          </cell>
          <cell r="S1197">
            <v>213</v>
          </cell>
          <cell r="T1197" t="str">
            <v>0.50 x 0.80</v>
          </cell>
          <cell r="U1197">
            <v>0.4</v>
          </cell>
        </row>
        <row r="1198">
          <cell r="R1198" t="str">
            <v>MQ-280-160</v>
          </cell>
          <cell r="S1198">
            <v>213</v>
          </cell>
          <cell r="T1198" t="str">
            <v>0.50 x 0.80</v>
          </cell>
          <cell r="U1198">
            <v>0.4</v>
          </cell>
        </row>
        <row r="1199">
          <cell r="R1199" t="str">
            <v>MQ-280-161</v>
          </cell>
          <cell r="S1199">
            <v>213</v>
          </cell>
          <cell r="T1199" t="str">
            <v>0.50 x 0.80</v>
          </cell>
          <cell r="U1199">
            <v>0.4</v>
          </cell>
        </row>
        <row r="1200">
          <cell r="R1200" t="str">
            <v>MQ-280-162</v>
          </cell>
          <cell r="S1200">
            <v>213</v>
          </cell>
          <cell r="T1200" t="str">
            <v>0.50 x 0.80</v>
          </cell>
          <cell r="U1200">
            <v>0.4</v>
          </cell>
        </row>
        <row r="1201">
          <cell r="R1201" t="str">
            <v>MQ-280-163</v>
          </cell>
          <cell r="S1201">
            <v>213</v>
          </cell>
          <cell r="T1201" t="str">
            <v>0.50 x 0.80</v>
          </cell>
          <cell r="U1201">
            <v>0.4</v>
          </cell>
        </row>
        <row r="1202">
          <cell r="R1202" t="str">
            <v>MQ-280-164</v>
          </cell>
          <cell r="S1202">
            <v>213</v>
          </cell>
          <cell r="T1202" t="str">
            <v>0.50 x 0.80</v>
          </cell>
          <cell r="U1202">
            <v>0.4</v>
          </cell>
        </row>
        <row r="1203">
          <cell r="R1203" t="str">
            <v>MQ-280-165</v>
          </cell>
          <cell r="S1203">
            <v>213</v>
          </cell>
          <cell r="T1203" t="str">
            <v>0.50 x 0.80</v>
          </cell>
          <cell r="U1203">
            <v>0.4</v>
          </cell>
        </row>
        <row r="1204">
          <cell r="R1204" t="str">
            <v>MQ-280-166</v>
          </cell>
          <cell r="S1204">
            <v>213</v>
          </cell>
          <cell r="T1204" t="str">
            <v>0.50 x 0.80</v>
          </cell>
          <cell r="U1204">
            <v>0.4</v>
          </cell>
        </row>
        <row r="1205">
          <cell r="R1205" t="str">
            <v>MQ-280-167</v>
          </cell>
          <cell r="S1205">
            <v>213</v>
          </cell>
          <cell r="T1205" t="str">
            <v>0.50 x 0.80</v>
          </cell>
          <cell r="U1205">
            <v>0.4</v>
          </cell>
        </row>
        <row r="1206">
          <cell r="R1206" t="str">
            <v>MQ-280-168</v>
          </cell>
          <cell r="S1206">
            <v>213</v>
          </cell>
          <cell r="T1206" t="str">
            <v>0.50 x 0.80</v>
          </cell>
          <cell r="U1206">
            <v>0.4</v>
          </cell>
        </row>
        <row r="1207">
          <cell r="R1207" t="str">
            <v>MQ-280-179</v>
          </cell>
          <cell r="S1207">
            <v>213</v>
          </cell>
          <cell r="T1207" t="str">
            <v>0.50 x 0.80</v>
          </cell>
          <cell r="U1207">
            <v>0.4</v>
          </cell>
        </row>
        <row r="1208">
          <cell r="R1208" t="str">
            <v>MQ-280-180</v>
          </cell>
          <cell r="S1208">
            <v>213</v>
          </cell>
          <cell r="T1208" t="str">
            <v>0.50 x 0.80</v>
          </cell>
          <cell r="U1208">
            <v>0.4</v>
          </cell>
        </row>
        <row r="1209">
          <cell r="R1209" t="str">
            <v>MQ-280-181</v>
          </cell>
          <cell r="S1209">
            <v>213</v>
          </cell>
          <cell r="T1209" t="str">
            <v>0.50 x 0.80</v>
          </cell>
          <cell r="U1209">
            <v>0.4</v>
          </cell>
        </row>
        <row r="1210">
          <cell r="R1210" t="str">
            <v>MQ-280-182</v>
          </cell>
          <cell r="S1210">
            <v>213</v>
          </cell>
          <cell r="T1210" t="str">
            <v>0.50 x 0.80</v>
          </cell>
          <cell r="U1210">
            <v>0.4</v>
          </cell>
        </row>
        <row r="1211">
          <cell r="R1211" t="str">
            <v>MQ-280-183</v>
          </cell>
          <cell r="S1211">
            <v>213</v>
          </cell>
          <cell r="T1211" t="str">
            <v>0.50 x 0.80</v>
          </cell>
          <cell r="U1211">
            <v>0.4</v>
          </cell>
        </row>
        <row r="1212">
          <cell r="R1212" t="str">
            <v>MQ-280-184</v>
          </cell>
          <cell r="S1212">
            <v>213</v>
          </cell>
          <cell r="T1212" t="str">
            <v>0.50 x 0.80</v>
          </cell>
          <cell r="U1212">
            <v>0.4</v>
          </cell>
        </row>
        <row r="1213">
          <cell r="R1213" t="str">
            <v>MQ-280-185</v>
          </cell>
          <cell r="S1213">
            <v>213</v>
          </cell>
          <cell r="T1213" t="str">
            <v>0.50 x 0.80</v>
          </cell>
          <cell r="U1213">
            <v>0.4</v>
          </cell>
        </row>
        <row r="1214">
          <cell r="R1214" t="str">
            <v>MQ-280-186</v>
          </cell>
          <cell r="S1214">
            <v>213</v>
          </cell>
          <cell r="T1214" t="str">
            <v>0.50 x 0.80</v>
          </cell>
          <cell r="U1214">
            <v>0.4</v>
          </cell>
        </row>
        <row r="1215">
          <cell r="R1215" t="str">
            <v>MQ-280-187</v>
          </cell>
          <cell r="S1215">
            <v>213</v>
          </cell>
          <cell r="T1215" t="str">
            <v>0.50 x 0.80</v>
          </cell>
          <cell r="U1215">
            <v>0.4</v>
          </cell>
        </row>
        <row r="1216">
          <cell r="R1216" t="str">
            <v>MQ-280-188</v>
          </cell>
          <cell r="S1216">
            <v>213</v>
          </cell>
          <cell r="T1216" t="str">
            <v>0.50 x 0.80</v>
          </cell>
          <cell r="U1216">
            <v>0.4</v>
          </cell>
        </row>
        <row r="1217">
          <cell r="R1217" t="str">
            <v>MQ-280-189</v>
          </cell>
          <cell r="S1217">
            <v>213</v>
          </cell>
          <cell r="T1217" t="str">
            <v>0.50 x 0.80</v>
          </cell>
          <cell r="U1217">
            <v>0.4</v>
          </cell>
        </row>
        <row r="1218">
          <cell r="R1218" t="str">
            <v>MQ-280-190</v>
          </cell>
          <cell r="S1218">
            <v>213</v>
          </cell>
          <cell r="T1218" t="str">
            <v>0.50 x 0.80</v>
          </cell>
          <cell r="U1218">
            <v>0.4</v>
          </cell>
        </row>
        <row r="1219">
          <cell r="R1219" t="str">
            <v>MQ-280-191</v>
          </cell>
          <cell r="S1219">
            <v>213</v>
          </cell>
          <cell r="T1219" t="str">
            <v>0.50 x 0.80</v>
          </cell>
          <cell r="U1219">
            <v>0.4</v>
          </cell>
        </row>
        <row r="1220">
          <cell r="R1220" t="str">
            <v>MQ-280-192</v>
          </cell>
          <cell r="S1220">
            <v>213</v>
          </cell>
          <cell r="T1220" t="str">
            <v>0.50 x 0.80</v>
          </cell>
          <cell r="U1220">
            <v>0.4</v>
          </cell>
        </row>
        <row r="1221">
          <cell r="R1221" t="str">
            <v>MQ-280-193</v>
          </cell>
          <cell r="S1221">
            <v>213</v>
          </cell>
          <cell r="T1221" t="str">
            <v>0.50 x 0.80</v>
          </cell>
          <cell r="U1221">
            <v>0.4</v>
          </cell>
        </row>
        <row r="1222">
          <cell r="R1222" t="str">
            <v>MQ-280-194</v>
          </cell>
          <cell r="S1222">
            <v>213</v>
          </cell>
          <cell r="T1222" t="str">
            <v>0.50 x 0.80</v>
          </cell>
          <cell r="U1222">
            <v>0.4</v>
          </cell>
        </row>
        <row r="1223">
          <cell r="R1223" t="str">
            <v>MQ-280-195</v>
          </cell>
          <cell r="S1223">
            <v>213</v>
          </cell>
          <cell r="T1223" t="str">
            <v>0.50 x 0.80</v>
          </cell>
          <cell r="U1223">
            <v>0.4</v>
          </cell>
        </row>
        <row r="1224">
          <cell r="R1224" t="str">
            <v>MQ-280-196</v>
          </cell>
          <cell r="S1224">
            <v>213</v>
          </cell>
          <cell r="T1224" t="str">
            <v>0.50 x 0.80</v>
          </cell>
          <cell r="U1224">
            <v>0.4</v>
          </cell>
        </row>
        <row r="1225">
          <cell r="R1225" t="str">
            <v>MQ-280-197</v>
          </cell>
          <cell r="S1225">
            <v>213</v>
          </cell>
          <cell r="T1225" t="str">
            <v>0.50 x 0.80</v>
          </cell>
          <cell r="U1225">
            <v>0.4</v>
          </cell>
        </row>
        <row r="1226">
          <cell r="R1226" t="str">
            <v>MQ-280-198</v>
          </cell>
          <cell r="S1226">
            <v>213</v>
          </cell>
          <cell r="T1226" t="str">
            <v>0.50 x 0.80</v>
          </cell>
          <cell r="U1226">
            <v>0.4</v>
          </cell>
        </row>
        <row r="1227">
          <cell r="R1227" t="str">
            <v>MQ-280-199</v>
          </cell>
          <cell r="S1227">
            <v>213</v>
          </cell>
          <cell r="T1227" t="str">
            <v>0.50 x 0.80</v>
          </cell>
          <cell r="U1227">
            <v>0.4</v>
          </cell>
        </row>
        <row r="1228">
          <cell r="R1228" t="str">
            <v>MQ-280-200</v>
          </cell>
          <cell r="S1228">
            <v>213</v>
          </cell>
          <cell r="T1228" t="str">
            <v>0.50 x 0.80</v>
          </cell>
          <cell r="U1228">
            <v>0.4</v>
          </cell>
        </row>
        <row r="1229">
          <cell r="R1229" t="str">
            <v>MQ-280-201</v>
          </cell>
          <cell r="S1229">
            <v>213</v>
          </cell>
          <cell r="T1229" t="str">
            <v>0.50 x 0.80</v>
          </cell>
          <cell r="U1229">
            <v>0.4</v>
          </cell>
        </row>
        <row r="1230">
          <cell r="R1230" t="str">
            <v>MQ-280-202</v>
          </cell>
          <cell r="S1230">
            <v>213</v>
          </cell>
          <cell r="T1230" t="str">
            <v>0.50 x 0.80</v>
          </cell>
          <cell r="U1230">
            <v>0.4</v>
          </cell>
        </row>
        <row r="1231">
          <cell r="R1231" t="str">
            <v>MQ-280-203</v>
          </cell>
          <cell r="S1231">
            <v>213</v>
          </cell>
          <cell r="T1231" t="str">
            <v>0.50 x 0.80</v>
          </cell>
          <cell r="U1231">
            <v>0.4</v>
          </cell>
        </row>
        <row r="1232">
          <cell r="R1232" t="str">
            <v>MQ-280-204</v>
          </cell>
          <cell r="S1232">
            <v>213</v>
          </cell>
          <cell r="T1232" t="str">
            <v>0.50 x 0.80</v>
          </cell>
          <cell r="U1232">
            <v>0.4</v>
          </cell>
        </row>
        <row r="1233">
          <cell r="R1233" t="str">
            <v>MQ-280-205</v>
          </cell>
          <cell r="S1233">
            <v>213</v>
          </cell>
          <cell r="T1233" t="str">
            <v>0.50 x 0.80</v>
          </cell>
          <cell r="U1233">
            <v>0.4</v>
          </cell>
        </row>
        <row r="1234">
          <cell r="R1234" t="str">
            <v>MQ-280-206</v>
          </cell>
          <cell r="S1234">
            <v>213</v>
          </cell>
          <cell r="T1234" t="str">
            <v>0.50 x 0.80</v>
          </cell>
          <cell r="U1234">
            <v>0.4</v>
          </cell>
        </row>
        <row r="1235">
          <cell r="R1235" t="str">
            <v>MQ-280-207</v>
          </cell>
          <cell r="S1235">
            <v>213</v>
          </cell>
          <cell r="T1235" t="str">
            <v>0.50 x 0.80</v>
          </cell>
          <cell r="U1235">
            <v>0.4</v>
          </cell>
        </row>
        <row r="1236">
          <cell r="R1236" t="str">
            <v>MQ-280-208</v>
          </cell>
          <cell r="S1236">
            <v>213</v>
          </cell>
          <cell r="T1236" t="str">
            <v>0.50 x 0.80</v>
          </cell>
          <cell r="U1236">
            <v>0.4</v>
          </cell>
        </row>
        <row r="1237">
          <cell r="R1237" t="str">
            <v>MQ-280-209</v>
          </cell>
          <cell r="S1237">
            <v>213</v>
          </cell>
          <cell r="T1237" t="str">
            <v>0.50 x 0.80</v>
          </cell>
          <cell r="U1237">
            <v>0.4</v>
          </cell>
        </row>
        <row r="1238">
          <cell r="R1238" t="str">
            <v>MQ-280-210</v>
          </cell>
          <cell r="S1238">
            <v>213</v>
          </cell>
          <cell r="T1238" t="str">
            <v>0.50 x 0.80</v>
          </cell>
          <cell r="U1238">
            <v>0.4</v>
          </cell>
        </row>
        <row r="1239">
          <cell r="R1239" t="str">
            <v>MQ-280-211</v>
          </cell>
          <cell r="S1239">
            <v>213</v>
          </cell>
          <cell r="T1239" t="str">
            <v>0.50 x 0.80</v>
          </cell>
          <cell r="U1239">
            <v>0.4</v>
          </cell>
        </row>
        <row r="1240">
          <cell r="R1240" t="str">
            <v>MQ-280-212</v>
          </cell>
          <cell r="S1240">
            <v>213</v>
          </cell>
          <cell r="T1240" t="str">
            <v>0.50 x 0.80</v>
          </cell>
          <cell r="U1240">
            <v>0.4</v>
          </cell>
        </row>
        <row r="1241">
          <cell r="R1241" t="str">
            <v>MQ-280-213</v>
          </cell>
          <cell r="S1241">
            <v>213</v>
          </cell>
          <cell r="T1241" t="str">
            <v>0.50 x 0.80</v>
          </cell>
          <cell r="U1241">
            <v>0.4</v>
          </cell>
        </row>
        <row r="1242">
          <cell r="R1242" t="str">
            <v>MQ-280-214</v>
          </cell>
          <cell r="S1242">
            <v>213</v>
          </cell>
          <cell r="T1242" t="str">
            <v>0.50 x 0.80</v>
          </cell>
          <cell r="U1242">
            <v>0.4</v>
          </cell>
        </row>
        <row r="1243">
          <cell r="R1243" t="str">
            <v>MQ-280-215</v>
          </cell>
          <cell r="S1243">
            <v>213</v>
          </cell>
          <cell r="T1243" t="str">
            <v>0.50 x 0.80</v>
          </cell>
          <cell r="U1243">
            <v>0.4</v>
          </cell>
        </row>
        <row r="1244">
          <cell r="R1244" t="str">
            <v>MQ-280-216</v>
          </cell>
          <cell r="S1244">
            <v>213</v>
          </cell>
          <cell r="T1244" t="str">
            <v>0.50 x 0.80</v>
          </cell>
          <cell r="U1244">
            <v>0.4</v>
          </cell>
        </row>
        <row r="1245">
          <cell r="R1245" t="str">
            <v>MQ-280-217</v>
          </cell>
          <cell r="S1245">
            <v>213</v>
          </cell>
          <cell r="T1245" t="str">
            <v>0.50 x 0.80</v>
          </cell>
          <cell r="U1245">
            <v>0.4</v>
          </cell>
        </row>
        <row r="1246">
          <cell r="R1246" t="str">
            <v>MQ-280-218</v>
          </cell>
          <cell r="S1246">
            <v>213</v>
          </cell>
          <cell r="T1246" t="str">
            <v>0.50 x 0.80</v>
          </cell>
          <cell r="U1246">
            <v>0.4</v>
          </cell>
        </row>
        <row r="1247">
          <cell r="R1247" t="str">
            <v>MQ-280-219</v>
          </cell>
          <cell r="S1247">
            <v>213</v>
          </cell>
          <cell r="T1247" t="str">
            <v>0.50 x 0.80</v>
          </cell>
          <cell r="U1247">
            <v>0.4</v>
          </cell>
        </row>
        <row r="1248">
          <cell r="R1248" t="str">
            <v>MQ-280-220</v>
          </cell>
          <cell r="S1248">
            <v>213</v>
          </cell>
          <cell r="T1248" t="str">
            <v>0.50 x 0.80</v>
          </cell>
          <cell r="U1248">
            <v>0.4</v>
          </cell>
        </row>
        <row r="1249">
          <cell r="R1249" t="str">
            <v>MQ-280-221</v>
          </cell>
          <cell r="S1249">
            <v>213</v>
          </cell>
          <cell r="T1249" t="str">
            <v>0.50 x 0.80</v>
          </cell>
          <cell r="U1249">
            <v>0.4</v>
          </cell>
        </row>
        <row r="1250">
          <cell r="R1250" t="str">
            <v>MQ-280-222</v>
          </cell>
          <cell r="S1250">
            <v>213</v>
          </cell>
          <cell r="T1250" t="str">
            <v>0.50 x 0.80</v>
          </cell>
          <cell r="U1250">
            <v>0.4</v>
          </cell>
        </row>
        <row r="1251">
          <cell r="R1251" t="str">
            <v>MQ-280-223</v>
          </cell>
          <cell r="S1251">
            <v>213</v>
          </cell>
          <cell r="T1251" t="str">
            <v>0.50 x 0.80</v>
          </cell>
          <cell r="U1251">
            <v>0.4</v>
          </cell>
        </row>
        <row r="1252">
          <cell r="R1252" t="str">
            <v>MQ-280-224</v>
          </cell>
          <cell r="S1252">
            <v>213</v>
          </cell>
          <cell r="T1252" t="str">
            <v>0.50 x 0.80</v>
          </cell>
          <cell r="U1252">
            <v>0.4</v>
          </cell>
        </row>
        <row r="1253">
          <cell r="R1253" t="str">
            <v>MQ-280-225</v>
          </cell>
          <cell r="S1253">
            <v>213</v>
          </cell>
          <cell r="T1253" t="str">
            <v>0.50 x 0.80</v>
          </cell>
          <cell r="U1253">
            <v>0.4</v>
          </cell>
        </row>
        <row r="1254">
          <cell r="R1254" t="str">
            <v>MQ-280-226</v>
          </cell>
          <cell r="S1254">
            <v>213</v>
          </cell>
          <cell r="T1254" t="str">
            <v>0.50 x 0.80</v>
          </cell>
          <cell r="U1254">
            <v>0.4</v>
          </cell>
        </row>
        <row r="1255">
          <cell r="R1255" t="str">
            <v>MQ-280-227</v>
          </cell>
          <cell r="S1255">
            <v>213</v>
          </cell>
          <cell r="T1255" t="str">
            <v>0.50 x 0.80</v>
          </cell>
          <cell r="U1255">
            <v>0.4</v>
          </cell>
        </row>
        <row r="1256">
          <cell r="R1256" t="str">
            <v>MQ-280-228</v>
          </cell>
          <cell r="S1256">
            <v>213</v>
          </cell>
          <cell r="T1256" t="str">
            <v>0.50 x 0.80</v>
          </cell>
          <cell r="U1256">
            <v>0.4</v>
          </cell>
        </row>
        <row r="1257">
          <cell r="R1257" t="str">
            <v>MQ-280-229</v>
          </cell>
          <cell r="S1257">
            <v>213</v>
          </cell>
          <cell r="T1257" t="str">
            <v>0.50 x 0.80</v>
          </cell>
          <cell r="U1257">
            <v>0.4</v>
          </cell>
        </row>
        <row r="1258">
          <cell r="R1258" t="str">
            <v>MQ-280-230</v>
          </cell>
          <cell r="S1258">
            <v>213</v>
          </cell>
          <cell r="T1258" t="str">
            <v>0.50 x 0.80</v>
          </cell>
          <cell r="U1258">
            <v>0.4</v>
          </cell>
        </row>
        <row r="1259">
          <cell r="R1259" t="str">
            <v>MQ-280-231</v>
          </cell>
          <cell r="S1259">
            <v>213</v>
          </cell>
          <cell r="T1259" t="str">
            <v>0.50 x 0.80</v>
          </cell>
          <cell r="U1259">
            <v>0.4</v>
          </cell>
        </row>
        <row r="1260">
          <cell r="R1260" t="str">
            <v>MQ-280-232</v>
          </cell>
          <cell r="S1260">
            <v>213</v>
          </cell>
          <cell r="T1260" t="str">
            <v>0.50 x 0.80</v>
          </cell>
          <cell r="U1260">
            <v>0.4</v>
          </cell>
        </row>
        <row r="1261">
          <cell r="R1261" t="str">
            <v>MQ-280-67</v>
          </cell>
          <cell r="S1261">
            <v>213</v>
          </cell>
          <cell r="T1261" t="str">
            <v>0.50 x 0.80</v>
          </cell>
          <cell r="U1261">
            <v>0.4</v>
          </cell>
        </row>
        <row r="1262">
          <cell r="R1262" t="str">
            <v>MQ-280-68</v>
          </cell>
          <cell r="S1262">
            <v>213</v>
          </cell>
          <cell r="T1262" t="str">
            <v>0.50 x 0.80</v>
          </cell>
          <cell r="U1262">
            <v>0.4</v>
          </cell>
        </row>
        <row r="1263">
          <cell r="R1263" t="str">
            <v>MQ-280-69</v>
          </cell>
          <cell r="S1263">
            <v>213</v>
          </cell>
          <cell r="T1263" t="str">
            <v>0.50 x 0.80</v>
          </cell>
          <cell r="U1263">
            <v>0.4</v>
          </cell>
        </row>
        <row r="1264">
          <cell r="R1264" t="str">
            <v>MQ-280-70</v>
          </cell>
          <cell r="S1264">
            <v>213</v>
          </cell>
          <cell r="T1264" t="str">
            <v>0.50 x 0.80</v>
          </cell>
          <cell r="U1264">
            <v>0.4</v>
          </cell>
        </row>
        <row r="1265">
          <cell r="R1265" t="str">
            <v>MQ-280-71</v>
          </cell>
          <cell r="S1265">
            <v>213</v>
          </cell>
          <cell r="T1265" t="str">
            <v>0.50 x 0.80</v>
          </cell>
          <cell r="U1265">
            <v>0.4</v>
          </cell>
        </row>
        <row r="1266">
          <cell r="R1266" t="str">
            <v>MQ-280-72</v>
          </cell>
          <cell r="S1266">
            <v>213</v>
          </cell>
          <cell r="T1266" t="str">
            <v>0.50 x 0.80</v>
          </cell>
          <cell r="U1266">
            <v>0.4</v>
          </cell>
        </row>
        <row r="1267">
          <cell r="R1267" t="str">
            <v>MQ-280-73</v>
          </cell>
          <cell r="S1267">
            <v>213</v>
          </cell>
          <cell r="T1267" t="str">
            <v>0.50 x 0.80</v>
          </cell>
          <cell r="U1267">
            <v>0.4</v>
          </cell>
        </row>
        <row r="1268">
          <cell r="R1268" t="str">
            <v>MQ-280-74</v>
          </cell>
          <cell r="S1268">
            <v>213</v>
          </cell>
          <cell r="T1268" t="str">
            <v>0.50 x 0.80</v>
          </cell>
          <cell r="U1268">
            <v>0.4</v>
          </cell>
        </row>
        <row r="1269">
          <cell r="R1269" t="str">
            <v>MQ-280-75</v>
          </cell>
          <cell r="S1269">
            <v>213</v>
          </cell>
          <cell r="T1269" t="str">
            <v>0.50 x 0.80</v>
          </cell>
          <cell r="U1269">
            <v>0.4</v>
          </cell>
        </row>
        <row r="1270">
          <cell r="R1270" t="str">
            <v>MQ-280-76</v>
          </cell>
          <cell r="S1270">
            <v>213</v>
          </cell>
          <cell r="T1270" t="str">
            <v>0.50 x 0.80</v>
          </cell>
          <cell r="U1270">
            <v>0.4</v>
          </cell>
        </row>
        <row r="1271">
          <cell r="R1271" t="str">
            <v>MQ-280-77</v>
          </cell>
          <cell r="S1271">
            <v>213</v>
          </cell>
          <cell r="T1271" t="str">
            <v>0.50 x 0.80</v>
          </cell>
          <cell r="U1271">
            <v>0.4</v>
          </cell>
        </row>
        <row r="1272">
          <cell r="R1272" t="str">
            <v>MQ-280-78</v>
          </cell>
          <cell r="S1272">
            <v>213</v>
          </cell>
          <cell r="T1272" t="str">
            <v>0.50 x 0.80</v>
          </cell>
          <cell r="U1272">
            <v>0.4</v>
          </cell>
        </row>
        <row r="1273">
          <cell r="R1273" t="str">
            <v>MQ-280-79</v>
          </cell>
          <cell r="S1273">
            <v>213</v>
          </cell>
          <cell r="T1273" t="str">
            <v>0.50 x 0.80</v>
          </cell>
          <cell r="U1273">
            <v>0.4</v>
          </cell>
        </row>
        <row r="1274">
          <cell r="R1274" t="str">
            <v>MQ-280-80</v>
          </cell>
          <cell r="S1274">
            <v>213</v>
          </cell>
          <cell r="T1274" t="str">
            <v>0.50 x 0.80</v>
          </cell>
          <cell r="U1274">
            <v>0.4</v>
          </cell>
        </row>
        <row r="1275">
          <cell r="R1275" t="str">
            <v>MQ-280-81</v>
          </cell>
          <cell r="S1275">
            <v>213</v>
          </cell>
          <cell r="T1275" t="str">
            <v>0.50 x 0.80</v>
          </cell>
          <cell r="U1275">
            <v>0.4</v>
          </cell>
        </row>
        <row r="1276">
          <cell r="R1276" t="str">
            <v>MQ-280-82</v>
          </cell>
          <cell r="S1276">
            <v>213</v>
          </cell>
          <cell r="T1276" t="str">
            <v>0.50 x 0.80</v>
          </cell>
          <cell r="U1276">
            <v>0.4</v>
          </cell>
        </row>
        <row r="1277">
          <cell r="R1277" t="str">
            <v>MQ-280-83</v>
          </cell>
          <cell r="S1277">
            <v>213</v>
          </cell>
          <cell r="T1277" t="str">
            <v>0.50 x 0.80</v>
          </cell>
          <cell r="U1277">
            <v>0.4</v>
          </cell>
        </row>
        <row r="1278">
          <cell r="R1278" t="str">
            <v>MQ-280-84</v>
          </cell>
          <cell r="S1278">
            <v>213</v>
          </cell>
          <cell r="T1278" t="str">
            <v>0.50 x 0.80</v>
          </cell>
          <cell r="U1278">
            <v>0.4</v>
          </cell>
        </row>
        <row r="1279">
          <cell r="R1279" t="str">
            <v>MQ-280-85</v>
          </cell>
          <cell r="S1279">
            <v>213</v>
          </cell>
          <cell r="T1279" t="str">
            <v>0.50 x 0.80</v>
          </cell>
          <cell r="U1279">
            <v>0.4</v>
          </cell>
        </row>
        <row r="1280">
          <cell r="R1280" t="str">
            <v>MQ-280-86</v>
          </cell>
          <cell r="S1280">
            <v>213</v>
          </cell>
          <cell r="T1280" t="str">
            <v>0.50 x 0.80</v>
          </cell>
          <cell r="U1280">
            <v>0.4</v>
          </cell>
        </row>
        <row r="1281">
          <cell r="R1281" t="str">
            <v>MQ-280-87</v>
          </cell>
          <cell r="S1281">
            <v>213</v>
          </cell>
          <cell r="T1281" t="str">
            <v>0.50 x 0.80</v>
          </cell>
          <cell r="U1281">
            <v>0.4</v>
          </cell>
        </row>
        <row r="1282">
          <cell r="R1282" t="str">
            <v>MQ-280-88</v>
          </cell>
          <cell r="S1282">
            <v>213</v>
          </cell>
          <cell r="T1282" t="str">
            <v>0.50 x 0.80</v>
          </cell>
          <cell r="U1282">
            <v>0.4</v>
          </cell>
        </row>
        <row r="1283">
          <cell r="R1283" t="str">
            <v>MQ-280-89</v>
          </cell>
          <cell r="S1283">
            <v>213</v>
          </cell>
          <cell r="T1283" t="str">
            <v>0.50 x 0.80</v>
          </cell>
          <cell r="U1283">
            <v>0.4</v>
          </cell>
        </row>
        <row r="1284">
          <cell r="R1284" t="str">
            <v>MQ-280-90</v>
          </cell>
          <cell r="S1284">
            <v>213</v>
          </cell>
          <cell r="T1284" t="str">
            <v>0.50 x 0.80</v>
          </cell>
          <cell r="U1284">
            <v>0.4</v>
          </cell>
        </row>
        <row r="1285">
          <cell r="R1285" t="str">
            <v>MQ-280-91</v>
          </cell>
          <cell r="S1285">
            <v>213</v>
          </cell>
          <cell r="T1285" t="str">
            <v>0.50 x 0.80</v>
          </cell>
          <cell r="U1285">
            <v>0.4</v>
          </cell>
        </row>
        <row r="1286">
          <cell r="R1286" t="str">
            <v>MQ-280-92</v>
          </cell>
          <cell r="S1286">
            <v>213</v>
          </cell>
          <cell r="T1286" t="str">
            <v>0.50 x 0.80</v>
          </cell>
          <cell r="U1286">
            <v>0.4</v>
          </cell>
        </row>
        <row r="1287">
          <cell r="R1287" t="str">
            <v>MQ-280-93</v>
          </cell>
          <cell r="S1287">
            <v>213</v>
          </cell>
          <cell r="T1287" t="str">
            <v>0.50 x 0.80</v>
          </cell>
          <cell r="U1287">
            <v>0.4</v>
          </cell>
        </row>
        <row r="1288">
          <cell r="R1288" t="str">
            <v>MQ-280-94</v>
          </cell>
          <cell r="S1288">
            <v>213</v>
          </cell>
          <cell r="T1288" t="str">
            <v>0.50 x 0.80</v>
          </cell>
          <cell r="U1288">
            <v>0.4</v>
          </cell>
        </row>
        <row r="1289">
          <cell r="R1289" t="str">
            <v>MQ-280-95</v>
          </cell>
          <cell r="S1289">
            <v>213</v>
          </cell>
          <cell r="T1289" t="str">
            <v>0.50 x 0.80</v>
          </cell>
          <cell r="U1289">
            <v>0.4</v>
          </cell>
        </row>
        <row r="1290">
          <cell r="R1290" t="str">
            <v>MQ-280-96</v>
          </cell>
          <cell r="S1290">
            <v>213</v>
          </cell>
          <cell r="T1290" t="str">
            <v>0.50 x 0.80</v>
          </cell>
          <cell r="U1290">
            <v>0.4</v>
          </cell>
        </row>
        <row r="1291">
          <cell r="R1291" t="str">
            <v>MQ-280-97</v>
          </cell>
          <cell r="S1291">
            <v>213</v>
          </cell>
          <cell r="T1291" t="str">
            <v>0.50 x 0.80</v>
          </cell>
          <cell r="U1291">
            <v>0.4</v>
          </cell>
        </row>
        <row r="1292">
          <cell r="R1292" t="str">
            <v>MQ-280-98</v>
          </cell>
          <cell r="S1292">
            <v>213</v>
          </cell>
          <cell r="T1292" t="str">
            <v>0.50 x 0.80</v>
          </cell>
          <cell r="U1292">
            <v>0.4</v>
          </cell>
        </row>
        <row r="1293">
          <cell r="R1293" t="str">
            <v>MQ-280-99</v>
          </cell>
          <cell r="S1293">
            <v>213</v>
          </cell>
          <cell r="T1293" t="str">
            <v>0.50 x 0.80</v>
          </cell>
          <cell r="U1293">
            <v>0.4</v>
          </cell>
        </row>
      </sheetData>
      <sheetData sheetId="1"/>
      <sheetData sheetId="2">
        <row r="2">
          <cell r="A2">
            <v>60</v>
          </cell>
          <cell r="B2">
            <v>60</v>
          </cell>
        </row>
        <row r="3">
          <cell r="A3" t="str">
            <v>Atenção</v>
          </cell>
          <cell r="B3" t="str">
            <v>ATENÇÃO</v>
          </cell>
        </row>
        <row r="4">
          <cell r="A4" t="str">
            <v>CURVA</v>
          </cell>
          <cell r="B4" t="str">
            <v>CURVA</v>
          </cell>
        </row>
        <row r="5">
          <cell r="A5" t="str">
            <v>DEVAGAR</v>
          </cell>
          <cell r="B5" t="str">
            <v>DEVAGAR</v>
          </cell>
        </row>
        <row r="6">
          <cell r="A6" t="str">
            <v>ESCOLA</v>
          </cell>
          <cell r="B6" t="str">
            <v>ESCOLA</v>
          </cell>
        </row>
        <row r="7">
          <cell r="A7" t="str">
            <v>FTP</v>
          </cell>
          <cell r="B7" t="str">
            <v>FTP-1</v>
          </cell>
        </row>
        <row r="8">
          <cell r="A8" t="str">
            <v>FTP-2</v>
          </cell>
          <cell r="B8" t="str">
            <v>FTP-2</v>
          </cell>
        </row>
        <row r="9">
          <cell r="A9" t="str">
            <v>IMC</v>
          </cell>
          <cell r="B9" t="str">
            <v>IMC</v>
          </cell>
        </row>
        <row r="10">
          <cell r="A10" t="str">
            <v>km/h</v>
          </cell>
          <cell r="B10" t="str">
            <v>KM</v>
          </cell>
        </row>
        <row r="11">
          <cell r="A11" t="str">
            <v>LBO-D</v>
          </cell>
          <cell r="B11" t="str">
            <v>LBO-D</v>
          </cell>
        </row>
        <row r="12">
          <cell r="A12" t="str">
            <v>LBO-E</v>
          </cell>
          <cell r="B12" t="str">
            <v>LBO-E</v>
          </cell>
        </row>
        <row r="13">
          <cell r="A13" t="str">
            <v>LB-ÔNIBUS</v>
          </cell>
          <cell r="B13" t="str">
            <v>LB-ONIBUS</v>
          </cell>
        </row>
        <row r="14">
          <cell r="A14" t="str">
            <v>LCO (am)</v>
          </cell>
          <cell r="B14" t="str">
            <v>LCO-AM</v>
          </cell>
        </row>
        <row r="15">
          <cell r="A15" t="str">
            <v>LCO (br)</v>
          </cell>
          <cell r="B15" t="str">
            <v>LCO-BR</v>
          </cell>
        </row>
        <row r="16">
          <cell r="A16" t="str">
            <v>LFO-1</v>
          </cell>
          <cell r="B16" t="str">
            <v>LFO-1</v>
          </cell>
        </row>
        <row r="17">
          <cell r="A17" t="str">
            <v>LFO-2</v>
          </cell>
          <cell r="B17" t="str">
            <v>LFO-2</v>
          </cell>
        </row>
        <row r="18">
          <cell r="A18" t="str">
            <v>LFO-3</v>
          </cell>
          <cell r="B18" t="str">
            <v>LFO-3</v>
          </cell>
        </row>
        <row r="19">
          <cell r="A19" t="str">
            <v>LFO-4</v>
          </cell>
          <cell r="B19" t="str">
            <v>LFO-4</v>
          </cell>
        </row>
        <row r="20">
          <cell r="A20" t="str">
            <v>LMS-1</v>
          </cell>
          <cell r="B20" t="str">
            <v>LMS-1</v>
          </cell>
        </row>
        <row r="21">
          <cell r="A21" t="str">
            <v>LMS-2</v>
          </cell>
          <cell r="B21" t="str">
            <v>LMS-2</v>
          </cell>
        </row>
        <row r="22">
          <cell r="A22" t="str">
            <v>LOMBADA</v>
          </cell>
          <cell r="B22" t="str">
            <v>LOMBADA</v>
          </cell>
        </row>
        <row r="23">
          <cell r="A23" t="str">
            <v>LRE</v>
          </cell>
          <cell r="B23" t="str">
            <v>LRE</v>
          </cell>
        </row>
        <row r="24">
          <cell r="A24" t="str">
            <v>LRV</v>
          </cell>
          <cell r="B24" t="str">
            <v>LRV</v>
          </cell>
        </row>
        <row r="25">
          <cell r="A25" t="str">
            <v>MAC</v>
          </cell>
          <cell r="B25" t="str">
            <v>MAC</v>
          </cell>
        </row>
        <row r="26">
          <cell r="A26" t="str">
            <v>MCF</v>
          </cell>
          <cell r="B26" t="str">
            <v>MCF</v>
          </cell>
        </row>
        <row r="27">
          <cell r="A27" t="str">
            <v>MOF</v>
          </cell>
          <cell r="B27" t="str">
            <v>MOF</v>
          </cell>
        </row>
        <row r="28">
          <cell r="A28" t="str">
            <v>ÔNIBUS</v>
          </cell>
          <cell r="B28" t="str">
            <v>ONIBUS</v>
          </cell>
        </row>
        <row r="29">
          <cell r="A29" t="str">
            <v>PARE</v>
          </cell>
          <cell r="B29" t="str">
            <v>PARE</v>
          </cell>
        </row>
        <row r="30">
          <cell r="A30" t="str">
            <v>PEM-D / PEM-E</v>
          </cell>
          <cell r="B30" t="str">
            <v>PEM-D</v>
          </cell>
        </row>
        <row r="31">
          <cell r="A31" t="str">
            <v>PEM-D / PEM-E</v>
          </cell>
          <cell r="B31" t="str">
            <v>PEM-E</v>
          </cell>
        </row>
        <row r="32">
          <cell r="A32" t="str">
            <v>PEM-F</v>
          </cell>
          <cell r="B32" t="str">
            <v>PEM-F</v>
          </cell>
        </row>
        <row r="33">
          <cell r="A33" t="str">
            <v>PEM-FD / PEM-FE</v>
          </cell>
          <cell r="B33" t="str">
            <v>PEM-FD</v>
          </cell>
        </row>
        <row r="34">
          <cell r="A34" t="str">
            <v>PEM-FD / PEM-FE</v>
          </cell>
          <cell r="B34" t="str">
            <v>PEM-FE</v>
          </cell>
        </row>
        <row r="35">
          <cell r="A35" t="str">
            <v>SIP</v>
          </cell>
          <cell r="B35" t="str">
            <v>SIP</v>
          </cell>
        </row>
        <row r="36">
          <cell r="A36" t="str">
            <v>Tacha bidirecional amarela - Metálica 1 pino Tipo III</v>
          </cell>
          <cell r="B36" t="str">
            <v>TACHA_BA</v>
          </cell>
        </row>
        <row r="37">
          <cell r="A37" t="str">
            <v>Tacha bidirecional branca-vermelha - Metálica 2 pinos</v>
          </cell>
          <cell r="B37" t="str">
            <v>TACHA_BB</v>
          </cell>
        </row>
        <row r="38">
          <cell r="A38" t="str">
            <v>Tacha mono direcional branca - Metálica 1 pino Tipo III</v>
          </cell>
          <cell r="B38" t="str">
            <v>TACHA_MB</v>
          </cell>
        </row>
        <row r="39">
          <cell r="A39" t="str">
            <v>Tachão bidirecional amarelo</v>
          </cell>
          <cell r="B39" t="str">
            <v>TACHAO_BA</v>
          </cell>
        </row>
        <row r="40">
          <cell r="A40" t="str">
            <v>Tachão bidirecional branco</v>
          </cell>
          <cell r="B40" t="str">
            <v>TACHAO_BB</v>
          </cell>
        </row>
        <row r="41">
          <cell r="A41" t="str">
            <v>Tachão mono direcional amarelo</v>
          </cell>
          <cell r="B41" t="str">
            <v>TACHAO_MA</v>
          </cell>
        </row>
        <row r="42">
          <cell r="A42" t="str">
            <v>Tachão mono direcional branco</v>
          </cell>
          <cell r="B42" t="str">
            <v>TACHAO_MB</v>
          </cell>
        </row>
        <row r="43">
          <cell r="A43" t="str">
            <v>ZPA-A</v>
          </cell>
          <cell r="B43" t="str">
            <v>ZPA-A</v>
          </cell>
        </row>
        <row r="44">
          <cell r="A44" t="str">
            <v>ZPA-B</v>
          </cell>
          <cell r="B44" t="str">
            <v>ZPA-B</v>
          </cell>
        </row>
        <row r="45">
          <cell r="A45" t="str">
            <v>Tacha mono direcional amarela - Metálica 2 pinos</v>
          </cell>
          <cell r="B45" t="str">
            <v>TACHA_MA</v>
          </cell>
        </row>
        <row r="46">
          <cell r="A46" t="str">
            <v>Tacha bidirecional amarela - Metálica 2 pinos</v>
          </cell>
          <cell r="B46" t="str">
            <v>TACHA_BA</v>
          </cell>
        </row>
        <row r="47">
          <cell r="A47" t="str">
            <v>Tacha bidirecional branca-vermelha - Metálica 1 pino Tipo III</v>
          </cell>
          <cell r="B47" t="str">
            <v>TACHA_BB</v>
          </cell>
        </row>
        <row r="48">
          <cell r="A48" t="str">
            <v>Tacha mono direcional branca - Metálica 2 pinos</v>
          </cell>
          <cell r="B48" t="str">
            <v>TACHA_MB</v>
          </cell>
        </row>
      </sheetData>
      <sheetData sheetId="3">
        <row r="2">
          <cell r="A2">
            <v>60</v>
          </cell>
          <cell r="B2">
            <v>1.5</v>
          </cell>
          <cell r="N2">
            <v>60000</v>
          </cell>
          <cell r="O2">
            <v>70765.323457733481</v>
          </cell>
          <cell r="P2" t="str">
            <v>-</v>
          </cell>
        </row>
        <row r="3">
          <cell r="A3" t="str">
            <v>ATENÇÃO</v>
          </cell>
          <cell r="B3">
            <v>6.4</v>
          </cell>
          <cell r="N3">
            <v>70765.423457733486</v>
          </cell>
          <cell r="O3">
            <v>71404.812125761557</v>
          </cell>
          <cell r="P3">
            <v>3419</v>
          </cell>
        </row>
        <row r="4">
          <cell r="A4" t="str">
            <v>CURVA</v>
          </cell>
          <cell r="B4">
            <v>4.3</v>
          </cell>
          <cell r="N4">
            <v>71404.912125761562</v>
          </cell>
          <cell r="O4">
            <v>73526.415077393482</v>
          </cell>
          <cell r="P4" t="str">
            <v>-</v>
          </cell>
        </row>
        <row r="5">
          <cell r="A5" t="str">
            <v>DEVAGAR</v>
          </cell>
          <cell r="B5">
            <v>6.2</v>
          </cell>
          <cell r="N5">
            <v>73526.515077393487</v>
          </cell>
          <cell r="O5">
            <v>73858.107236265801</v>
          </cell>
          <cell r="P5">
            <v>911</v>
          </cell>
        </row>
        <row r="6">
          <cell r="A6" t="str">
            <v>ESCOLA</v>
          </cell>
          <cell r="B6">
            <v>5</v>
          </cell>
          <cell r="N6">
            <v>73858.207236265807</v>
          </cell>
          <cell r="O6">
            <v>75982.394371426752</v>
          </cell>
          <cell r="P6" t="str">
            <v>-</v>
          </cell>
        </row>
        <row r="7">
          <cell r="A7" t="str">
            <v>ÔNIBUS</v>
          </cell>
          <cell r="B7">
            <v>5.32</v>
          </cell>
          <cell r="N7">
            <v>75982.494371426757</v>
          </cell>
          <cell r="O7">
            <v>76273.021461837139</v>
          </cell>
          <cell r="P7">
            <v>924</v>
          </cell>
        </row>
        <row r="8">
          <cell r="A8" t="str">
            <v>PARE</v>
          </cell>
          <cell r="B8">
            <v>3.8</v>
          </cell>
          <cell r="N8">
            <v>76273.121461837145</v>
          </cell>
          <cell r="O8">
            <v>76810.86445162262</v>
          </cell>
          <cell r="P8" t="str">
            <v>-</v>
          </cell>
        </row>
        <row r="9">
          <cell r="A9" t="str">
            <v>km/h</v>
          </cell>
          <cell r="B9">
            <v>3</v>
          </cell>
          <cell r="N9">
            <v>76810.964451622625</v>
          </cell>
          <cell r="O9">
            <v>77030.347392521217</v>
          </cell>
          <cell r="P9">
            <v>531</v>
          </cell>
        </row>
        <row r="10">
          <cell r="A10" t="str">
            <v>IMC</v>
          </cell>
          <cell r="B10">
            <v>2.02</v>
          </cell>
          <cell r="N10">
            <v>77030.447392521222</v>
          </cell>
          <cell r="O10">
            <v>77257.600246522386</v>
          </cell>
          <cell r="P10" t="str">
            <v>-</v>
          </cell>
        </row>
        <row r="11">
          <cell r="A11" t="str">
            <v>LOMBADA</v>
          </cell>
          <cell r="B11">
            <v>4.5</v>
          </cell>
          <cell r="N11">
            <v>77257.700246522392</v>
          </cell>
          <cell r="O11">
            <v>77685.430505420474</v>
          </cell>
          <cell r="P11">
            <v>1039</v>
          </cell>
        </row>
        <row r="12">
          <cell r="A12" t="str">
            <v>MOF</v>
          </cell>
          <cell r="B12">
            <v>5.7</v>
          </cell>
          <cell r="N12">
            <v>77685.53050542048</v>
          </cell>
          <cell r="O12">
            <v>77698.253430126657</v>
          </cell>
          <cell r="P12" t="str">
            <v>-</v>
          </cell>
        </row>
        <row r="13">
          <cell r="A13" t="str">
            <v>PEM-F</v>
          </cell>
          <cell r="B13">
            <v>1.63</v>
          </cell>
          <cell r="G13">
            <v>-1</v>
          </cell>
          <cell r="H13">
            <v>80827.563222166893</v>
          </cell>
          <cell r="I13" t="str">
            <v>-</v>
          </cell>
          <cell r="N13">
            <v>77698.353430126663</v>
          </cell>
          <cell r="O13">
            <v>78111.749363382347</v>
          </cell>
          <cell r="P13">
            <v>800</v>
          </cell>
        </row>
        <row r="14">
          <cell r="A14" t="str">
            <v>PEM-E</v>
          </cell>
          <cell r="B14">
            <v>3.75</v>
          </cell>
          <cell r="G14">
            <v>80827.663222166899</v>
          </cell>
          <cell r="H14">
            <v>81052.465389160541</v>
          </cell>
          <cell r="I14" t="str">
            <v>NBR 15870</v>
          </cell>
          <cell r="N14">
            <v>78111.849363382353</v>
          </cell>
          <cell r="O14">
            <v>78451.884994746142</v>
          </cell>
          <cell r="P14" t="str">
            <v>-</v>
          </cell>
        </row>
        <row r="15">
          <cell r="A15" t="str">
            <v>PEM-D</v>
          </cell>
          <cell r="B15">
            <v>3.75</v>
          </cell>
          <cell r="G15">
            <v>81052.565389160547</v>
          </cell>
          <cell r="H15">
            <v>81796.782560854073</v>
          </cell>
          <cell r="I15" t="str">
            <v>-</v>
          </cell>
          <cell r="N15">
            <v>78451.984994746148</v>
          </cell>
          <cell r="O15">
            <v>78916.195080398262</v>
          </cell>
          <cell r="P15">
            <v>658</v>
          </cell>
        </row>
        <row r="16">
          <cell r="A16" t="str">
            <v>PEM-FD</v>
          </cell>
          <cell r="B16">
            <v>2.87</v>
          </cell>
          <cell r="G16">
            <v>81796.882560854079</v>
          </cell>
          <cell r="H16">
            <v>82094.757562910352</v>
          </cell>
          <cell r="I16" t="str">
            <v>NBR 15870</v>
          </cell>
          <cell r="N16">
            <v>78916.295080398268</v>
          </cell>
          <cell r="O16">
            <v>79967.001275623217</v>
          </cell>
          <cell r="P16" t="str">
            <v>-</v>
          </cell>
        </row>
        <row r="17">
          <cell r="A17" t="str">
            <v>PEM-FE</v>
          </cell>
          <cell r="B17">
            <v>2.87</v>
          </cell>
          <cell r="G17">
            <v>82094.857562910358</v>
          </cell>
          <cell r="H17">
            <v>88241.530158772221</v>
          </cell>
          <cell r="I17" t="str">
            <v>-</v>
          </cell>
          <cell r="N17">
            <v>79967.101275623223</v>
          </cell>
          <cell r="O17">
            <v>80217.040239130147</v>
          </cell>
          <cell r="P17">
            <v>376</v>
          </cell>
        </row>
        <row r="18">
          <cell r="A18" t="str">
            <v>PEM-RD</v>
          </cell>
          <cell r="B18">
            <v>3.47</v>
          </cell>
          <cell r="G18">
            <v>88241.630158772226</v>
          </cell>
          <cell r="H18">
            <v>88506.170893735703</v>
          </cell>
          <cell r="I18" t="str">
            <v>NBR 15870</v>
          </cell>
          <cell r="N18">
            <v>80217.140239130153</v>
          </cell>
          <cell r="O18">
            <v>80827.563222166893</v>
          </cell>
          <cell r="P18" t="str">
            <v>-</v>
          </cell>
        </row>
        <row r="19">
          <cell r="A19" t="str">
            <v>PEM-RE</v>
          </cell>
          <cell r="B19">
            <v>3.47</v>
          </cell>
          <cell r="G19">
            <v>88506.270893735709</v>
          </cell>
          <cell r="H19">
            <v>99016.095667395755</v>
          </cell>
          <cell r="I19" t="str">
            <v>-</v>
          </cell>
          <cell r="N19">
            <v>80827.663222166899</v>
          </cell>
          <cell r="O19">
            <v>81052.465389160541</v>
          </cell>
          <cell r="P19">
            <v>168</v>
          </cell>
        </row>
        <row r="20">
          <cell r="A20" t="str">
            <v>MAC</v>
          </cell>
          <cell r="B20">
            <v>6.9</v>
          </cell>
          <cell r="G20">
            <v>99016.195667395761</v>
          </cell>
          <cell r="H20">
            <v>99183.190287625417</v>
          </cell>
          <cell r="I20" t="str">
            <v>NBR 15870</v>
          </cell>
          <cell r="N20">
            <v>81052.565389160547</v>
          </cell>
          <cell r="O20">
            <v>81311.537677699991</v>
          </cell>
          <cell r="P20" t="str">
            <v>-</v>
          </cell>
        </row>
        <row r="21">
          <cell r="A21" t="str">
            <v>SIP</v>
          </cell>
          <cell r="B21">
            <v>4.32</v>
          </cell>
          <cell r="G21">
            <v>99183.290287625423</v>
          </cell>
          <cell r="H21">
            <v>101095.02813666128</v>
          </cell>
          <cell r="I21" t="str">
            <v>-</v>
          </cell>
          <cell r="N21">
            <v>81311.637677699997</v>
          </cell>
          <cell r="O21">
            <v>81720.301627115608</v>
          </cell>
          <cell r="P21">
            <v>1524</v>
          </cell>
        </row>
        <row r="22">
          <cell r="A22" t="str">
            <v>MCF</v>
          </cell>
          <cell r="B22">
            <v>6.9</v>
          </cell>
          <cell r="G22">
            <v>101095.12813666128</v>
          </cell>
          <cell r="H22">
            <v>101224.30723893594</v>
          </cell>
          <cell r="I22" t="str">
            <v>NBR 15870</v>
          </cell>
          <cell r="N22">
            <v>81720.401627115614</v>
          </cell>
          <cell r="O22">
            <v>81796.782560854073</v>
          </cell>
          <cell r="P22" t="str">
            <v>-</v>
          </cell>
        </row>
        <row r="23">
          <cell r="A23" t="str">
            <v>PEM-FD / PEM-FE</v>
          </cell>
          <cell r="B23">
            <v>2.87</v>
          </cell>
          <cell r="G23">
            <v>101224.40723893595</v>
          </cell>
          <cell r="H23">
            <v>103543.93614837849</v>
          </cell>
          <cell r="I23" t="str">
            <v>-</v>
          </cell>
          <cell r="N23">
            <v>81796.882560854079</v>
          </cell>
          <cell r="O23">
            <v>82094.757562910352</v>
          </cell>
          <cell r="P23">
            <v>215</v>
          </cell>
        </row>
        <row r="24">
          <cell r="A24" t="str">
            <v>PEM-D / PEM-E</v>
          </cell>
          <cell r="B24">
            <v>3.75</v>
          </cell>
          <cell r="G24">
            <v>103544.03614837849</v>
          </cell>
          <cell r="H24">
            <v>103983.2342745326</v>
          </cell>
          <cell r="I24" t="str">
            <v>NBR 15870</v>
          </cell>
          <cell r="N24">
            <v>82094.857562910358</v>
          </cell>
          <cell r="O24">
            <v>82400.231047714551</v>
          </cell>
          <cell r="P24" t="str">
            <v>-</v>
          </cell>
        </row>
        <row r="25">
          <cell r="A25" t="str">
            <v>STO_ANDRE_3</v>
          </cell>
          <cell r="B25">
            <v>4.8</v>
          </cell>
          <cell r="G25">
            <v>103983.33427453261</v>
          </cell>
          <cell r="H25">
            <v>104114.53794842768</v>
          </cell>
          <cell r="I25" t="str">
            <v>-</v>
          </cell>
          <cell r="N25">
            <v>82400.331047714557</v>
          </cell>
          <cell r="O25">
            <v>83054.88571303917</v>
          </cell>
          <cell r="P25">
            <v>788</v>
          </cell>
        </row>
        <row r="26">
          <cell r="G26">
            <v>104114.63794842768</v>
          </cell>
          <cell r="H26">
            <v>104400.96131378328</v>
          </cell>
          <cell r="I26" t="str">
            <v>NBR 15870</v>
          </cell>
          <cell r="N26">
            <v>83054.985713039176</v>
          </cell>
          <cell r="O26">
            <v>83785.537232229035</v>
          </cell>
          <cell r="P26" t="str">
            <v>-</v>
          </cell>
        </row>
        <row r="27">
          <cell r="G27">
            <v>104401.06131378328</v>
          </cell>
          <cell r="H27">
            <v>104438.58110068661</v>
          </cell>
          <cell r="I27" t="str">
            <v>-</v>
          </cell>
          <cell r="N27">
            <v>83785.637232229041</v>
          </cell>
          <cell r="O27">
            <v>84020.351704300585</v>
          </cell>
          <cell r="P27">
            <v>759</v>
          </cell>
        </row>
        <row r="28">
          <cell r="G28">
            <v>104438.68110068662</v>
          </cell>
          <cell r="H28">
            <v>104675.54855637031</v>
          </cell>
          <cell r="I28" t="str">
            <v>NBR 15870</v>
          </cell>
          <cell r="N28">
            <v>84020.451704300591</v>
          </cell>
          <cell r="O28">
            <v>84425.196001743214</v>
          </cell>
          <cell r="P28" t="str">
            <v>-</v>
          </cell>
        </row>
        <row r="29">
          <cell r="G29">
            <v>104675.64855637032</v>
          </cell>
          <cell r="H29">
            <v>110725.56589888677</v>
          </cell>
          <cell r="I29" t="str">
            <v>-</v>
          </cell>
          <cell r="N29">
            <v>84425.29600174322</v>
          </cell>
          <cell r="O29">
            <v>84800.29445201467</v>
          </cell>
          <cell r="P29">
            <v>1113</v>
          </cell>
        </row>
        <row r="30">
          <cell r="G30">
            <v>110725.66589888677</v>
          </cell>
          <cell r="H30">
            <v>111064.93711279485</v>
          </cell>
          <cell r="I30" t="str">
            <v>NBR 15870</v>
          </cell>
          <cell r="N30">
            <v>84800.394452014676</v>
          </cell>
          <cell r="O30">
            <v>85546.570125509621</v>
          </cell>
          <cell r="P30" t="str">
            <v>-</v>
          </cell>
        </row>
        <row r="31">
          <cell r="G31">
            <v>111065.03711279486</v>
          </cell>
          <cell r="H31">
            <v>112999.19270203979</v>
          </cell>
          <cell r="I31" t="str">
            <v>-</v>
          </cell>
          <cell r="N31">
            <v>85546.670125509627</v>
          </cell>
          <cell r="O31">
            <v>85819.660473231488</v>
          </cell>
          <cell r="P31">
            <v>362</v>
          </cell>
        </row>
        <row r="32">
          <cell r="G32">
            <v>111193.9410195301</v>
          </cell>
          <cell r="H32">
            <v>111416.53984458547</v>
          </cell>
          <cell r="I32" t="str">
            <v>NBR 15870</v>
          </cell>
          <cell r="N32">
            <v>85819.760473231494</v>
          </cell>
          <cell r="O32">
            <v>86100.188777880307</v>
          </cell>
          <cell r="P32" t="str">
            <v>-</v>
          </cell>
        </row>
        <row r="33">
          <cell r="A33" t="str">
            <v>NBR 13731/2008</v>
          </cell>
          <cell r="B33" t="str">
            <v>Tinta acrílica emulsionada em água</v>
          </cell>
          <cell r="C33">
            <v>0.5</v>
          </cell>
          <cell r="G33">
            <v>111416.63984458547</v>
          </cell>
          <cell r="H33">
            <v>122528.00406146082</v>
          </cell>
          <cell r="I33" t="str">
            <v>-</v>
          </cell>
          <cell r="N33">
            <v>86100.288777880312</v>
          </cell>
          <cell r="O33">
            <v>86332.528349894477</v>
          </cell>
          <cell r="P33">
            <v>748</v>
          </cell>
        </row>
        <row r="34">
          <cell r="A34" t="str">
            <v>NBR 13731:2008</v>
          </cell>
          <cell r="B34" t="str">
            <v>Tinta a base de resina acrílica emulsionada em água</v>
          </cell>
          <cell r="C34">
            <v>0.6</v>
          </cell>
          <cell r="G34">
            <v>112999.29270203979</v>
          </cell>
          <cell r="H34">
            <v>113221.292219974</v>
          </cell>
          <cell r="I34" t="str">
            <v>NBR 15870</v>
          </cell>
          <cell r="N34">
            <v>86332.628349894483</v>
          </cell>
          <cell r="O34">
            <v>86484.133682084459</v>
          </cell>
          <cell r="P34" t="str">
            <v>-</v>
          </cell>
        </row>
        <row r="35">
          <cell r="A35" t="str">
            <v>EM-276/2000</v>
          </cell>
          <cell r="B35" t="str">
            <v>Tinta a base de resina acrílica emulsionada em água</v>
          </cell>
          <cell r="C35">
            <v>0.5</v>
          </cell>
          <cell r="G35">
            <v>113221.392219974</v>
          </cell>
          <cell r="H35">
            <v>115663.15106058131</v>
          </cell>
          <cell r="I35" t="str">
            <v>-</v>
          </cell>
          <cell r="N35">
            <v>86484.233682084465</v>
          </cell>
          <cell r="O35">
            <v>86647.060424865558</v>
          </cell>
          <cell r="P35">
            <v>269</v>
          </cell>
        </row>
        <row r="36">
          <cell r="A36" t="str">
            <v>EM-372/2000</v>
          </cell>
          <cell r="B36" t="str">
            <v>Termoplástico relevo</v>
          </cell>
          <cell r="C36">
            <v>1.5</v>
          </cell>
          <cell r="G36">
            <v>115663.25106058131</v>
          </cell>
          <cell r="H36">
            <v>116057.96453965585</v>
          </cell>
          <cell r="I36" t="str">
            <v>NBR 15870</v>
          </cell>
          <cell r="N36">
            <v>86647.160424865564</v>
          </cell>
          <cell r="O36">
            <v>86710.162172801516</v>
          </cell>
          <cell r="P36" t="str">
            <v>-</v>
          </cell>
        </row>
        <row r="37">
          <cell r="A37" t="str">
            <v>EM-373/2000</v>
          </cell>
          <cell r="B37" t="str">
            <v>Tinta 0,6mm com microesferas</v>
          </cell>
          <cell r="C37">
            <v>0.6</v>
          </cell>
          <cell r="G37">
            <v>116058.06453965585</v>
          </cell>
          <cell r="H37">
            <v>116420.72781771165</v>
          </cell>
          <cell r="I37" t="str">
            <v>-</v>
          </cell>
          <cell r="N37">
            <v>86710.262172801522</v>
          </cell>
          <cell r="O37">
            <v>86846.26270387914</v>
          </cell>
          <cell r="P37">
            <v>209</v>
          </cell>
        </row>
        <row r="38">
          <cell r="A38" t="str">
            <v>NBR 15402</v>
          </cell>
          <cell r="B38" t="str">
            <v>Termoplástico pré-formado ou laminado elastoplástico</v>
          </cell>
          <cell r="C38">
            <v>1</v>
          </cell>
          <cell r="G38">
            <v>116420.82781771166</v>
          </cell>
          <cell r="H38">
            <v>116574.40983782825</v>
          </cell>
          <cell r="I38" t="str">
            <v>NBR 15870</v>
          </cell>
          <cell r="N38">
            <v>86846.362703879146</v>
          </cell>
          <cell r="O38">
            <v>87251.373214318635</v>
          </cell>
          <cell r="P38" t="str">
            <v>-</v>
          </cell>
        </row>
        <row r="39">
          <cell r="A39" t="str">
            <v>NBR 15870</v>
          </cell>
          <cell r="B39" t="str">
            <v>Plástico à frio (metilmetacrilato)</v>
          </cell>
          <cell r="C39" t="str">
            <v>0 A 5</v>
          </cell>
          <cell r="G39">
            <v>116574.50983782826</v>
          </cell>
          <cell r="H39">
            <v>117347.62429583978</v>
          </cell>
          <cell r="I39" t="str">
            <v>-</v>
          </cell>
          <cell r="N39">
            <v>87251.473214318641</v>
          </cell>
          <cell r="O39">
            <v>87617.553576457285</v>
          </cell>
          <cell r="P39">
            <v>1595</v>
          </cell>
        </row>
        <row r="40">
          <cell r="A40" t="str">
            <v>NBR 15543</v>
          </cell>
          <cell r="B40" t="str">
            <v>Termoplástico em alto relevo  aplicada por extrusão</v>
          </cell>
          <cell r="C40" t="str">
            <v>2(BASE) E 8(RELEVO)</v>
          </cell>
          <cell r="G40">
            <v>117347.72429583978</v>
          </cell>
          <cell r="H40">
            <v>117529.54459658447</v>
          </cell>
          <cell r="I40" t="str">
            <v>NBR 15870</v>
          </cell>
          <cell r="N40">
            <v>87617.653576457291</v>
          </cell>
          <cell r="O40">
            <v>88241.530158772221</v>
          </cell>
          <cell r="P40" t="str">
            <v>-</v>
          </cell>
        </row>
        <row r="41">
          <cell r="A41" t="str">
            <v>NBR 06831:2001</v>
          </cell>
          <cell r="B41" t="str">
            <v>Microesferas de vidro</v>
          </cell>
          <cell r="G41">
            <v>117529.64459658448</v>
          </cell>
          <cell r="H41">
            <v>117967.85670333795</v>
          </cell>
          <cell r="I41" t="str">
            <v>-</v>
          </cell>
          <cell r="N41">
            <v>88241.630158772226</v>
          </cell>
          <cell r="O41">
            <v>88506.170893735703</v>
          </cell>
          <cell r="P41">
            <v>151</v>
          </cell>
        </row>
        <row r="42">
          <cell r="A42" t="str">
            <v>EM-276/2000</v>
          </cell>
          <cell r="B42" t="str">
            <v>Tinta a base de resina acrílica emulsionada em água</v>
          </cell>
          <cell r="C42">
            <v>0.5</v>
          </cell>
          <cell r="G42">
            <v>117967.95670333796</v>
          </cell>
          <cell r="H42">
            <v>118146.4403056554</v>
          </cell>
          <cell r="I42" t="str">
            <v>NBR 15870</v>
          </cell>
          <cell r="N42">
            <v>88506.270893735709</v>
          </cell>
          <cell r="O42">
            <v>88772.446933090978</v>
          </cell>
          <cell r="P42" t="str">
            <v>-</v>
          </cell>
        </row>
        <row r="43">
          <cell r="G43">
            <v>118146.54030565541</v>
          </cell>
          <cell r="H43">
            <v>118406.33045244763</v>
          </cell>
          <cell r="I43" t="str">
            <v>-</v>
          </cell>
          <cell r="N43">
            <v>88772.546933090984</v>
          </cell>
          <cell r="O43">
            <v>89295.502853085825</v>
          </cell>
          <cell r="P43">
            <v>516</v>
          </cell>
        </row>
        <row r="44">
          <cell r="G44">
            <v>118406.43045244763</v>
          </cell>
          <cell r="H44">
            <v>118689.2203032471</v>
          </cell>
          <cell r="I44" t="str">
            <v>NBR 15870</v>
          </cell>
          <cell r="N44">
            <v>89295.602853085831</v>
          </cell>
          <cell r="O44">
            <v>89326.222432347859</v>
          </cell>
          <cell r="P44" t="str">
            <v>-</v>
          </cell>
        </row>
        <row r="45">
          <cell r="A45" t="str">
            <v>FTP</v>
          </cell>
          <cell r="B45" t="str">
            <v>Faixa de Travessia de Pedestres</v>
          </cell>
          <cell r="C45" t="str">
            <v>FTP</v>
          </cell>
          <cell r="G45">
            <v>118689.32030324711</v>
          </cell>
          <cell r="H45">
            <v>118788.09265937333</v>
          </cell>
          <cell r="I45" t="str">
            <v>-</v>
          </cell>
          <cell r="N45">
            <v>89326.322432347864</v>
          </cell>
          <cell r="O45">
            <v>89884.433402520037</v>
          </cell>
          <cell r="P45">
            <v>3517</v>
          </cell>
        </row>
        <row r="46">
          <cell r="A46" t="str">
            <v>FTP-2</v>
          </cell>
          <cell r="B46" t="str">
            <v>Faixa de Travessia de Pedestres (tipo paralela)</v>
          </cell>
          <cell r="C46" t="str">
            <v>FTP-2</v>
          </cell>
          <cell r="G46">
            <v>118788.19265937334</v>
          </cell>
          <cell r="H46">
            <v>118965.25770775875</v>
          </cell>
          <cell r="I46" t="str">
            <v>NBR 15870</v>
          </cell>
          <cell r="N46">
            <v>89884.533402520043</v>
          </cell>
          <cell r="O46">
            <v>90060.973987264908</v>
          </cell>
          <cell r="P46" t="str">
            <v>-</v>
          </cell>
        </row>
        <row r="47">
          <cell r="A47" t="str">
            <v>FTP-1</v>
          </cell>
          <cell r="B47" t="str">
            <v>Faixa de Travessia de Pedestres (tipo zebrado)</v>
          </cell>
          <cell r="C47" t="str">
            <v>FTP-1</v>
          </cell>
          <cell r="G47">
            <v>118965.35770775875</v>
          </cell>
          <cell r="H47">
            <v>119207.30502886567</v>
          </cell>
          <cell r="I47" t="str">
            <v>-</v>
          </cell>
          <cell r="N47">
            <v>90061.073987264914</v>
          </cell>
          <cell r="O47">
            <v>90203.777493162022</v>
          </cell>
          <cell r="P47">
            <v>211</v>
          </cell>
        </row>
        <row r="48">
          <cell r="A48" t="str">
            <v>Atenção</v>
          </cell>
          <cell r="B48" t="str">
            <v>Legenda "ATENÇÃO"</v>
          </cell>
          <cell r="C48" t="str">
            <v>Atenção</v>
          </cell>
          <cell r="G48">
            <v>119207.40502886567</v>
          </cell>
          <cell r="H48">
            <v>119420.75332098937</v>
          </cell>
          <cell r="I48" t="str">
            <v>NBR 15870</v>
          </cell>
          <cell r="N48">
            <v>90203.877493162028</v>
          </cell>
          <cell r="O48">
            <v>90354.66360737411</v>
          </cell>
          <cell r="P48" t="str">
            <v>-</v>
          </cell>
        </row>
        <row r="49">
          <cell r="A49" t="str">
            <v>CURVA</v>
          </cell>
          <cell r="B49" t="str">
            <v>Legenda "CURVA"</v>
          </cell>
          <cell r="C49" t="str">
            <v>CURVA</v>
          </cell>
          <cell r="G49">
            <v>119420.85332098938</v>
          </cell>
          <cell r="H49">
            <v>119836.13178142492</v>
          </cell>
          <cell r="I49" t="str">
            <v>-</v>
          </cell>
          <cell r="N49">
            <v>90354.763607374116</v>
          </cell>
          <cell r="O49">
            <v>90763.630493505931</v>
          </cell>
          <cell r="P49">
            <v>2113</v>
          </cell>
        </row>
        <row r="50">
          <cell r="A50" t="str">
            <v>DEVAGAR</v>
          </cell>
          <cell r="B50" t="str">
            <v>Legenda "DEVAGAR"</v>
          </cell>
          <cell r="C50" t="str">
            <v>DEVAGAR</v>
          </cell>
          <cell r="G50">
            <v>119836.23178142493</v>
          </cell>
          <cell r="H50">
            <v>120021.34551210988</v>
          </cell>
          <cell r="I50" t="str">
            <v>NBR 15870</v>
          </cell>
          <cell r="N50">
            <v>90763.730493505936</v>
          </cell>
          <cell r="O50">
            <v>91074.994777283398</v>
          </cell>
          <cell r="P50" t="str">
            <v>-</v>
          </cell>
        </row>
        <row r="51">
          <cell r="A51" t="str">
            <v>ESCOLA</v>
          </cell>
          <cell r="B51" t="str">
            <v>Legenda "ESCOLA"</v>
          </cell>
          <cell r="C51" t="str">
            <v>ESCOLA</v>
          </cell>
          <cell r="G51">
            <v>120021.44551210989</v>
          </cell>
          <cell r="H51">
            <v>120110.58830342159</v>
          </cell>
          <cell r="I51" t="str">
            <v>-</v>
          </cell>
          <cell r="N51">
            <v>91075.094777283404</v>
          </cell>
          <cell r="O51">
            <v>91375.43045745467</v>
          </cell>
          <cell r="P51">
            <v>1434</v>
          </cell>
        </row>
        <row r="52">
          <cell r="A52" t="str">
            <v>ÔNIBUS</v>
          </cell>
          <cell r="B52" t="str">
            <v>Legenda "ÔNIBUS"</v>
          </cell>
          <cell r="C52" t="str">
            <v>ÔNIBUS</v>
          </cell>
          <cell r="G52">
            <v>120110.6883034216</v>
          </cell>
          <cell r="H52">
            <v>120271.47839040939</v>
          </cell>
          <cell r="I52" t="str">
            <v>NBR 15870</v>
          </cell>
          <cell r="N52">
            <v>91375.530457454675</v>
          </cell>
          <cell r="O52">
            <v>92589.087491199418</v>
          </cell>
          <cell r="P52" t="str">
            <v>-</v>
          </cell>
        </row>
        <row r="53">
          <cell r="A53" t="str">
            <v>PARE</v>
          </cell>
          <cell r="B53" t="str">
            <v>Legenda "PARE"</v>
          </cell>
          <cell r="C53" t="str">
            <v>PARE</v>
          </cell>
          <cell r="G53">
            <v>120271.5783904094</v>
          </cell>
          <cell r="H53">
            <v>120583.72639948306</v>
          </cell>
          <cell r="I53" t="str">
            <v>-</v>
          </cell>
          <cell r="N53">
            <v>92589.187491199424</v>
          </cell>
          <cell r="O53">
            <v>92803.039795143952</v>
          </cell>
          <cell r="P53">
            <v>751</v>
          </cell>
        </row>
        <row r="54">
          <cell r="A54" t="str">
            <v>60 km/h</v>
          </cell>
          <cell r="B54" t="str">
            <v>Legenda "Velocidade Regulamentada"</v>
          </cell>
          <cell r="C54" t="str">
            <v>60 km/h</v>
          </cell>
          <cell r="G54">
            <v>120583.82639948306</v>
          </cell>
          <cell r="H54">
            <v>120808.96964096349</v>
          </cell>
          <cell r="I54" t="str">
            <v>NBR 15870</v>
          </cell>
          <cell r="N54">
            <v>92803.139795143958</v>
          </cell>
          <cell r="O54">
            <v>92873.893274252361</v>
          </cell>
          <cell r="P54" t="str">
            <v>-</v>
          </cell>
        </row>
        <row r="55">
          <cell r="A55" t="str">
            <v>km/h</v>
          </cell>
          <cell r="B55" t="str">
            <v>Legenda "Velocidade Regulamentada"</v>
          </cell>
          <cell r="C55" t="str">
            <v>km/h</v>
          </cell>
          <cell r="G55">
            <v>120809.0696409635</v>
          </cell>
          <cell r="H55">
            <v>120913.11465421968</v>
          </cell>
          <cell r="I55" t="str">
            <v>-</v>
          </cell>
          <cell r="N55">
            <v>92873.993274252367</v>
          </cell>
          <cell r="O55">
            <v>93174.698293813562</v>
          </cell>
          <cell r="P55">
            <v>1491</v>
          </cell>
        </row>
        <row r="56">
          <cell r="A56" t="str">
            <v>LBO-D</v>
          </cell>
          <cell r="B56" t="str">
            <v>Linha de Bordo Direito</v>
          </cell>
          <cell r="C56" t="str">
            <v>LBO-D</v>
          </cell>
          <cell r="G56">
            <v>120913.21465421969</v>
          </cell>
          <cell r="H56">
            <v>121131.42955200578</v>
          </cell>
          <cell r="I56" t="str">
            <v>NBR 15870</v>
          </cell>
          <cell r="N56">
            <v>93174.798293813568</v>
          </cell>
          <cell r="O56">
            <v>93765.430179608215</v>
          </cell>
          <cell r="P56" t="str">
            <v>-</v>
          </cell>
        </row>
        <row r="57">
          <cell r="A57" t="str">
            <v>LBO-E</v>
          </cell>
          <cell r="B57" t="str">
            <v>Linha de Bordo Esquerdo</v>
          </cell>
          <cell r="C57" t="str">
            <v>LBO-E</v>
          </cell>
          <cell r="G57">
            <v>121131.52955200578</v>
          </cell>
          <cell r="H57">
            <v>121133.60145417671</v>
          </cell>
          <cell r="I57" t="str">
            <v>-</v>
          </cell>
          <cell r="N57">
            <v>93765.53017960822</v>
          </cell>
          <cell r="O57">
            <v>94204.276342281126</v>
          </cell>
          <cell r="P57">
            <v>3766</v>
          </cell>
        </row>
        <row r="58">
          <cell r="A58" t="str">
            <v>LCO (am)</v>
          </cell>
          <cell r="B58" t="str">
            <v>Linha de Continuidade Amarela</v>
          </cell>
          <cell r="C58" t="str">
            <v>LCO (am)</v>
          </cell>
          <cell r="G58">
            <v>121133.70145417671</v>
          </cell>
          <cell r="H58">
            <v>121348.34351258057</v>
          </cell>
          <cell r="I58" t="str">
            <v>NBR 15870</v>
          </cell>
          <cell r="N58">
            <v>94204.376342281132</v>
          </cell>
          <cell r="O58">
            <v>95044.530755006374</v>
          </cell>
          <cell r="P58" t="str">
            <v>-</v>
          </cell>
        </row>
        <row r="59">
          <cell r="A59" t="str">
            <v>LCO (br)</v>
          </cell>
          <cell r="B59" t="str">
            <v>Linha de Continuidade Branca</v>
          </cell>
          <cell r="C59" t="str">
            <v>LCO (br)</v>
          </cell>
          <cell r="G59">
            <v>121348.44351258058</v>
          </cell>
          <cell r="H59">
            <v>127851.4891405676</v>
          </cell>
          <cell r="I59" t="str">
            <v>-</v>
          </cell>
          <cell r="N59">
            <v>95044.630755006379</v>
          </cell>
          <cell r="O59">
            <v>95363.783561139062</v>
          </cell>
          <cell r="P59">
            <v>1114</v>
          </cell>
        </row>
        <row r="60">
          <cell r="A60" t="str">
            <v>LFO-3</v>
          </cell>
          <cell r="B60" t="str">
            <v>Linha Dupla Contínua</v>
          </cell>
          <cell r="C60" t="str">
            <v>LFO-3</v>
          </cell>
          <cell r="G60">
            <v>122528.10406146082</v>
          </cell>
          <cell r="H60">
            <v>122751.11265681515</v>
          </cell>
          <cell r="I60" t="str">
            <v>NBR 15870</v>
          </cell>
          <cell r="N60">
            <v>95363.883561139068</v>
          </cell>
          <cell r="O60">
            <v>95496.823919882605</v>
          </cell>
          <cell r="P60" t="str">
            <v>-</v>
          </cell>
        </row>
        <row r="61">
          <cell r="A61" t="str">
            <v>LFO-4</v>
          </cell>
          <cell r="B61" t="str">
            <v>Linha Mista Contínua/Seccionada</v>
          </cell>
          <cell r="C61" t="str">
            <v>LFO-4</v>
          </cell>
          <cell r="G61">
            <v>122751.21265681516</v>
          </cell>
          <cell r="H61">
            <v>189981.90833947138</v>
          </cell>
          <cell r="I61" t="str">
            <v>-</v>
          </cell>
          <cell r="N61">
            <v>95496.923919882611</v>
          </cell>
          <cell r="O61">
            <v>95710.064319184254</v>
          </cell>
          <cell r="P61">
            <v>738</v>
          </cell>
        </row>
        <row r="62">
          <cell r="A62" t="str">
            <v>LFO-1</v>
          </cell>
          <cell r="B62" t="str">
            <v>Linha Simples Contínua</v>
          </cell>
          <cell r="C62" t="str">
            <v>LFO-1</v>
          </cell>
          <cell r="G62">
            <v>127851.58914056761</v>
          </cell>
          <cell r="H62">
            <v>128314.95720520636</v>
          </cell>
          <cell r="I62" t="str">
            <v>NBR 15870</v>
          </cell>
          <cell r="N62">
            <v>95710.16431918426</v>
          </cell>
          <cell r="O62">
            <v>95926.372690828372</v>
          </cell>
          <cell r="P62" t="str">
            <v>-</v>
          </cell>
        </row>
        <row r="63">
          <cell r="A63" t="str">
            <v>LMS-1</v>
          </cell>
          <cell r="B63" t="str">
            <v>Linha Simples Contínua</v>
          </cell>
          <cell r="C63" t="str">
            <v>LMS-1</v>
          </cell>
          <cell r="G63">
            <v>128315.05720520637</v>
          </cell>
          <cell r="H63">
            <v>128548.08133373954</v>
          </cell>
          <cell r="I63" t="str">
            <v>-</v>
          </cell>
          <cell r="N63">
            <v>95926.472690828377</v>
          </cell>
          <cell r="O63">
            <v>96305.259925876817</v>
          </cell>
          <cell r="P63">
            <v>463</v>
          </cell>
        </row>
        <row r="64">
          <cell r="A64" t="str">
            <v>LFO-2</v>
          </cell>
          <cell r="B64" t="str">
            <v>Linha Simples Seccionada</v>
          </cell>
          <cell r="C64" t="str">
            <v>LFO-2</v>
          </cell>
          <cell r="G64">
            <v>128548.18133373954</v>
          </cell>
          <cell r="H64">
            <v>128874.45803187032</v>
          </cell>
          <cell r="I64" t="str">
            <v>NBR 15870</v>
          </cell>
          <cell r="N64">
            <v>96305.359925876823</v>
          </cell>
          <cell r="O64">
            <v>96884.686813847104</v>
          </cell>
          <cell r="P64" t="str">
            <v>-</v>
          </cell>
        </row>
        <row r="65">
          <cell r="A65" t="str">
            <v>LMS-2</v>
          </cell>
          <cell r="B65" t="str">
            <v>Linha Simples Seccionada</v>
          </cell>
          <cell r="C65" t="str">
            <v>LMS-2</v>
          </cell>
          <cell r="G65">
            <v>128874.55803187033</v>
          </cell>
          <cell r="H65">
            <v>141490.87754512273</v>
          </cell>
          <cell r="I65" t="str">
            <v>-</v>
          </cell>
          <cell r="N65">
            <v>96884.786813847109</v>
          </cell>
          <cell r="O65">
            <v>97240.483240082845</v>
          </cell>
          <cell r="P65">
            <v>720</v>
          </cell>
        </row>
        <row r="66">
          <cell r="A66" t="str">
            <v>LRV</v>
          </cell>
          <cell r="B66" t="str">
            <v>Linhas de Redução de Velocidade</v>
          </cell>
          <cell r="C66" t="str">
            <v>LRV</v>
          </cell>
          <cell r="G66">
            <v>141490.97754512273</v>
          </cell>
          <cell r="H66">
            <v>141658.46904343515</v>
          </cell>
          <cell r="I66" t="str">
            <v>NBR 15870</v>
          </cell>
          <cell r="N66">
            <v>97240.583240082851</v>
          </cell>
          <cell r="O66">
            <v>97309.589929327907</v>
          </cell>
          <cell r="P66" t="str">
            <v>-</v>
          </cell>
        </row>
        <row r="67">
          <cell r="A67" t="str">
            <v>LRE</v>
          </cell>
          <cell r="B67" t="str">
            <v>Linhas de Retenção</v>
          </cell>
          <cell r="C67" t="str">
            <v>LRE</v>
          </cell>
          <cell r="G67">
            <v>141658.56904343516</v>
          </cell>
          <cell r="H67">
            <v>142023.76836915602</v>
          </cell>
          <cell r="I67" t="str">
            <v>-</v>
          </cell>
          <cell r="N67">
            <v>97309.689929327913</v>
          </cell>
          <cell r="O67">
            <v>97813.143447526323</v>
          </cell>
          <cell r="P67">
            <v>1584</v>
          </cell>
        </row>
        <row r="68">
          <cell r="A68" t="str">
            <v>LOMBADA</v>
          </cell>
          <cell r="B68" t="str">
            <v>Lombada</v>
          </cell>
          <cell r="C68" t="str">
            <v>LOMBADA</v>
          </cell>
          <cell r="G68">
            <v>142023.86836915603</v>
          </cell>
          <cell r="H68">
            <v>142302.30579929025</v>
          </cell>
          <cell r="I68" t="str">
            <v>NBR 15870</v>
          </cell>
          <cell r="N68">
            <v>97813.243447526329</v>
          </cell>
          <cell r="O68">
            <v>99016.095667395755</v>
          </cell>
          <cell r="P68" t="str">
            <v>-</v>
          </cell>
        </row>
        <row r="69">
          <cell r="A69" t="str">
            <v>MAO</v>
          </cell>
          <cell r="B69" t="str">
            <v>Marcação de Aproximação de Obstáculos</v>
          </cell>
          <cell r="C69" t="str">
            <v>MAO</v>
          </cell>
          <cell r="G69">
            <v>142302.40579929025</v>
          </cell>
          <cell r="H69">
            <v>142340.92479854592</v>
          </cell>
          <cell r="I69" t="str">
            <v>-</v>
          </cell>
          <cell r="N69">
            <v>99016.195667395761</v>
          </cell>
          <cell r="O69">
            <v>99183.190287625417</v>
          </cell>
          <cell r="P69">
            <v>157</v>
          </cell>
        </row>
        <row r="70">
          <cell r="A70" t="str">
            <v>MAC</v>
          </cell>
          <cell r="B70" t="str">
            <v>Marcação de Área de Conflito</v>
          </cell>
          <cell r="C70" t="str">
            <v>MAC</v>
          </cell>
          <cell r="G70">
            <v>142341.02479854593</v>
          </cell>
          <cell r="H70">
            <v>142487.63431084715</v>
          </cell>
          <cell r="I70" t="str">
            <v>NBR 15870</v>
          </cell>
          <cell r="N70">
            <v>99183.290287625423</v>
          </cell>
          <cell r="O70">
            <v>99388.217031336681</v>
          </cell>
          <cell r="P70" t="str">
            <v>-</v>
          </cell>
        </row>
        <row r="71">
          <cell r="A71" t="str">
            <v>MCF</v>
          </cell>
          <cell r="B71" t="str">
            <v>Marcação de Cruzamento Ferroviário</v>
          </cell>
          <cell r="C71" t="str">
            <v>MCF</v>
          </cell>
          <cell r="G71">
            <v>142487.73431084715</v>
          </cell>
          <cell r="H71">
            <v>142504.09905200155</v>
          </cell>
          <cell r="I71" t="str">
            <v>-</v>
          </cell>
          <cell r="N71">
            <v>99388.317031336686</v>
          </cell>
          <cell r="O71">
            <v>99567.123735454559</v>
          </cell>
          <cell r="P71">
            <v>286</v>
          </cell>
        </row>
        <row r="72">
          <cell r="A72" t="str">
            <v>PEM-D</v>
          </cell>
          <cell r="B72" t="str">
            <v>Pista para Execução de Movimentos - Direita</v>
          </cell>
          <cell r="C72" t="str">
            <v>PEM-D</v>
          </cell>
          <cell r="G72">
            <v>142504.19905200155</v>
          </cell>
          <cell r="H72">
            <v>142707.03392925163</v>
          </cell>
          <cell r="I72" t="str">
            <v>NBR 15870</v>
          </cell>
          <cell r="N72">
            <v>99567.223735454565</v>
          </cell>
          <cell r="O72">
            <v>99920.239603200826</v>
          </cell>
          <cell r="P72" t="str">
            <v>-</v>
          </cell>
        </row>
        <row r="73">
          <cell r="A73" t="str">
            <v>PEM-D / PEM-E</v>
          </cell>
          <cell r="B73" t="str">
            <v>Pista para Execução de Movimentos - Direita ou Esquerda</v>
          </cell>
          <cell r="C73" t="str">
            <v>PEM-D / PEM-E</v>
          </cell>
          <cell r="G73">
            <v>142707.13392925163</v>
          </cell>
          <cell r="H73">
            <v>153371.9652180449</v>
          </cell>
          <cell r="I73" t="str">
            <v>-</v>
          </cell>
          <cell r="N73">
            <v>99920.339603200831</v>
          </cell>
          <cell r="O73">
            <v>100239.16082379116</v>
          </cell>
          <cell r="P73">
            <v>613</v>
          </cell>
        </row>
        <row r="74">
          <cell r="A74" t="str">
            <v>PEM-DE</v>
          </cell>
          <cell r="B74" t="str">
            <v>Pista para Execução de Movimentos - Direita/Esquerda</v>
          </cell>
          <cell r="C74" t="str">
            <v>PEM-DE</v>
          </cell>
          <cell r="G74">
            <v>153372.06521804491</v>
          </cell>
          <cell r="H74">
            <v>153702.72422959874</v>
          </cell>
          <cell r="I74" t="str">
            <v>NBR 15870</v>
          </cell>
          <cell r="N74">
            <v>100239.26082379116</v>
          </cell>
          <cell r="O74">
            <v>101095.02813666128</v>
          </cell>
          <cell r="P74" t="str">
            <v>-</v>
          </cell>
        </row>
        <row r="75">
          <cell r="A75" t="str">
            <v>PEM-E</v>
          </cell>
          <cell r="B75" t="str">
            <v>Pista para Execução de Movimentos - Esquerda</v>
          </cell>
          <cell r="C75" t="str">
            <v>PEM-E</v>
          </cell>
          <cell r="G75">
            <v>153702.82422959874</v>
          </cell>
          <cell r="H75">
            <v>153879.6036425769</v>
          </cell>
          <cell r="I75" t="str">
            <v>-</v>
          </cell>
          <cell r="N75">
            <v>101095.12813666128</v>
          </cell>
          <cell r="O75">
            <v>101224.30723893594</v>
          </cell>
          <cell r="P75">
            <v>135</v>
          </cell>
        </row>
        <row r="76">
          <cell r="A76" t="str">
            <v>PEM-F</v>
          </cell>
          <cell r="B76" t="str">
            <v>Pista para Execução de Movimentos - Frente</v>
          </cell>
          <cell r="C76" t="str">
            <v>PEM-F</v>
          </cell>
          <cell r="G76">
            <v>153879.7036425769</v>
          </cell>
          <cell r="H76">
            <v>154189.21560747168</v>
          </cell>
          <cell r="I76" t="str">
            <v>NBR 15870</v>
          </cell>
          <cell r="N76">
            <v>101224.40723893595</v>
          </cell>
          <cell r="O76">
            <v>101809.29197544373</v>
          </cell>
          <cell r="P76" t="str">
            <v>-</v>
          </cell>
        </row>
        <row r="77">
          <cell r="A77" t="str">
            <v>PEM-FD</v>
          </cell>
          <cell r="B77" t="str">
            <v>Pista para Execução de Movimentos - Frente/Direita</v>
          </cell>
          <cell r="C77" t="str">
            <v>PEM-FD</v>
          </cell>
          <cell r="G77">
            <v>154189.31560747168</v>
          </cell>
          <cell r="H77">
            <v>155074.3875678372</v>
          </cell>
          <cell r="I77" t="str">
            <v>-</v>
          </cell>
          <cell r="N77">
            <v>101809.39197544374</v>
          </cell>
          <cell r="O77">
            <v>102045.94456727902</v>
          </cell>
          <cell r="P77">
            <v>661</v>
          </cell>
        </row>
        <row r="78">
          <cell r="A78" t="str">
            <v>PEM-FD / PEM-FE</v>
          </cell>
          <cell r="B78" t="str">
            <v>Pista para Execução de Movimentos - Frente/Direita ou Frente/Esquerda</v>
          </cell>
          <cell r="C78" t="str">
            <v>PEM-FD / PEM-FE</v>
          </cell>
          <cell r="G78">
            <v>155074.4875678372</v>
          </cell>
          <cell r="H78">
            <v>155341.97603194191</v>
          </cell>
          <cell r="I78" t="str">
            <v>NBR 15870</v>
          </cell>
          <cell r="N78">
            <v>102046.04456727902</v>
          </cell>
          <cell r="O78">
            <v>102366.24882411015</v>
          </cell>
          <cell r="P78" t="str">
            <v>-</v>
          </cell>
        </row>
        <row r="79">
          <cell r="A79" t="str">
            <v>PEM-FE</v>
          </cell>
          <cell r="B79" t="str">
            <v>Pista para Execução de Movimentos - Frente/Esquerda</v>
          </cell>
          <cell r="C79" t="str">
            <v>PEM-FE</v>
          </cell>
          <cell r="G79">
            <v>155342.07603194192</v>
          </cell>
          <cell r="H79">
            <v>155344.48078489077</v>
          </cell>
          <cell r="I79" t="str">
            <v>-</v>
          </cell>
          <cell r="N79">
            <v>102366.34882411016</v>
          </cell>
          <cell r="O79">
            <v>102609.715649634</v>
          </cell>
          <cell r="P79">
            <v>526</v>
          </cell>
        </row>
        <row r="80">
          <cell r="A80" t="str">
            <v>PEM-RD</v>
          </cell>
          <cell r="B80" t="str">
            <v>Pista para Execução de Movimentos de Retorno à Direita</v>
          </cell>
          <cell r="C80" t="str">
            <v>PEM-RD</v>
          </cell>
          <cell r="G80">
            <v>155344.58078489077</v>
          </cell>
          <cell r="H80">
            <v>155558.93601529932</v>
          </cell>
          <cell r="I80" t="str">
            <v>NBR 15870</v>
          </cell>
          <cell r="N80">
            <v>102609.81564963401</v>
          </cell>
          <cell r="O80">
            <v>102797.65711544566</v>
          </cell>
          <cell r="P80" t="str">
            <v>-</v>
          </cell>
        </row>
        <row r="81">
          <cell r="A81" t="str">
            <v>PEM-RE</v>
          </cell>
          <cell r="B81" t="str">
            <v>Pista para Execução de Movimentos de Retorno à Esquerda</v>
          </cell>
          <cell r="C81" t="str">
            <v>PEM-RE</v>
          </cell>
          <cell r="G81">
            <v>155559.03601529932</v>
          </cell>
          <cell r="H81">
            <v>157749.09083710762</v>
          </cell>
          <cell r="I81" t="str">
            <v>-</v>
          </cell>
          <cell r="N81">
            <v>102797.75711544567</v>
          </cell>
          <cell r="O81">
            <v>102971.69343109027</v>
          </cell>
          <cell r="P81">
            <v>412</v>
          </cell>
        </row>
        <row r="82">
          <cell r="A82" t="str">
            <v>IMC</v>
          </cell>
          <cell r="B82" t="str">
            <v>Seta Indicativa de Movimento em Curva</v>
          </cell>
          <cell r="C82" t="str">
            <v>IMC</v>
          </cell>
          <cell r="G82">
            <v>157749.19083710763</v>
          </cell>
          <cell r="H82">
            <v>157936.50485230843</v>
          </cell>
          <cell r="I82" t="str">
            <v>NBR 15870</v>
          </cell>
          <cell r="N82">
            <v>102971.79343109028</v>
          </cell>
          <cell r="O82">
            <v>103298.49653347155</v>
          </cell>
          <cell r="P82" t="str">
            <v>-</v>
          </cell>
        </row>
        <row r="83">
          <cell r="A83" t="str">
            <v>SETA_MOF_5</v>
          </cell>
          <cell r="B83" t="str">
            <v>Seta Indicativa de Mudança Obrigatória de Faixa</v>
          </cell>
          <cell r="C83" t="str">
            <v>MOF</v>
          </cell>
          <cell r="G83">
            <v>157936.60485230843</v>
          </cell>
          <cell r="H83">
            <v>160158.43034002109</v>
          </cell>
          <cell r="I83" t="str">
            <v>-</v>
          </cell>
          <cell r="N83">
            <v>103298.59653347156</v>
          </cell>
          <cell r="O83">
            <v>103528.57441345573</v>
          </cell>
          <cell r="P83">
            <v>520</v>
          </cell>
        </row>
        <row r="84">
          <cell r="A84" t="str">
            <v>DE_PREF_3.6</v>
          </cell>
          <cell r="B84" t="str">
            <v>Símbolo "Dê a preferência"</v>
          </cell>
          <cell r="C84" t="str">
            <v>SIP</v>
          </cell>
          <cell r="G84">
            <v>160158.5303400211</v>
          </cell>
          <cell r="H84">
            <v>160451.2755384944</v>
          </cell>
          <cell r="I84" t="str">
            <v>NBR 15870</v>
          </cell>
          <cell r="N84">
            <v>103528.67441345574</v>
          </cell>
          <cell r="O84">
            <v>103543.93614837849</v>
          </cell>
          <cell r="P84" t="str">
            <v>-</v>
          </cell>
        </row>
        <row r="85">
          <cell r="A85" t="str">
            <v>DE_PREF_6</v>
          </cell>
          <cell r="B85" t="str">
            <v>Símbolo "Dê a preferência"</v>
          </cell>
          <cell r="C85" t="str">
            <v>SIP</v>
          </cell>
          <cell r="G85">
            <v>160451.37553849441</v>
          </cell>
          <cell r="H85">
            <v>160506.32138934574</v>
          </cell>
          <cell r="I85" t="str">
            <v>-</v>
          </cell>
          <cell r="N85">
            <v>103544.03614837849</v>
          </cell>
          <cell r="O85">
            <v>103983.2342745326</v>
          </cell>
          <cell r="P85">
            <v>366</v>
          </cell>
        </row>
        <row r="86">
          <cell r="A86" t="str">
            <v>SIP</v>
          </cell>
          <cell r="B86" t="str">
            <v>Símbolo "Dê a preferência"</v>
          </cell>
          <cell r="C86" t="str">
            <v>SIP</v>
          </cell>
          <cell r="G86">
            <v>160506.42138934575</v>
          </cell>
          <cell r="H86">
            <v>160789.51485891311</v>
          </cell>
          <cell r="I86" t="str">
            <v>NBR 15870</v>
          </cell>
          <cell r="N86">
            <v>103983.33427453261</v>
          </cell>
          <cell r="O86">
            <v>104114.53794842768</v>
          </cell>
          <cell r="P86" t="str">
            <v>-</v>
          </cell>
        </row>
        <row r="87">
          <cell r="A87" t="str">
            <v>ZPA-A</v>
          </cell>
          <cell r="B87" t="str">
            <v>Zebrado Amarelo</v>
          </cell>
          <cell r="C87" t="str">
            <v>ZPA-A</v>
          </cell>
          <cell r="G87">
            <v>160789.61485891312</v>
          </cell>
          <cell r="H87">
            <v>165462.95480241056</v>
          </cell>
          <cell r="I87" t="str">
            <v>-</v>
          </cell>
          <cell r="N87">
            <v>104114.63794842768</v>
          </cell>
          <cell r="O87">
            <v>104400.96131378328</v>
          </cell>
          <cell r="P87">
            <v>227</v>
          </cell>
        </row>
        <row r="88">
          <cell r="A88" t="str">
            <v>ZPA-B</v>
          </cell>
          <cell r="B88" t="str">
            <v>Zebrado Branco</v>
          </cell>
          <cell r="C88" t="str">
            <v>ZPA-B</v>
          </cell>
          <cell r="G88">
            <v>165463.05480241057</v>
          </cell>
          <cell r="H88">
            <v>165805.19005044791</v>
          </cell>
          <cell r="I88" t="str">
            <v>NBR 15870</v>
          </cell>
          <cell r="N88">
            <v>104401.06131378328</v>
          </cell>
          <cell r="O88">
            <v>104438.58110068661</v>
          </cell>
          <cell r="P88" t="str">
            <v>-</v>
          </cell>
        </row>
        <row r="89">
          <cell r="A89" t="str">
            <v>LB-ÔNIBUS</v>
          </cell>
          <cell r="B89" t="str">
            <v>Linha de Bordo "Parada de ônibus"</v>
          </cell>
          <cell r="C89" t="str">
            <v>LB-ÔNIBUS</v>
          </cell>
          <cell r="G89">
            <v>165805.29005044792</v>
          </cell>
          <cell r="H89">
            <v>171631.25572593871</v>
          </cell>
          <cell r="I89" t="str">
            <v>-</v>
          </cell>
          <cell r="N89">
            <v>104438.68110068662</v>
          </cell>
          <cell r="O89">
            <v>104675.54855637031</v>
          </cell>
          <cell r="P89">
            <v>250</v>
          </cell>
        </row>
        <row r="90">
          <cell r="A90" t="str">
            <v>MOF</v>
          </cell>
          <cell r="B90" t="str">
            <v>Seta Indicativa de Mudança Obrigatória de Faixa</v>
          </cell>
          <cell r="C90" t="str">
            <v>MOF</v>
          </cell>
          <cell r="G90">
            <v>171631.35572593872</v>
          </cell>
          <cell r="H90">
            <v>171885.41374162311</v>
          </cell>
          <cell r="I90" t="str">
            <v>NBR 15870</v>
          </cell>
          <cell r="N90">
            <v>104675.64855637032</v>
          </cell>
          <cell r="O90">
            <v>104753.43639502948</v>
          </cell>
          <cell r="P90" t="str">
            <v>-</v>
          </cell>
        </row>
        <row r="91">
          <cell r="A91" t="str">
            <v>SETA_MOF_7.5</v>
          </cell>
          <cell r="B91" t="str">
            <v>Seta Indicativa de Mudança Obrigatória de Faixa</v>
          </cell>
          <cell r="C91" t="str">
            <v>MOF</v>
          </cell>
          <cell r="G91">
            <v>171885.51374162312</v>
          </cell>
          <cell r="H91">
            <v>175493.51276087394</v>
          </cell>
          <cell r="I91" t="str">
            <v>-</v>
          </cell>
          <cell r="N91">
            <v>104753.53639502948</v>
          </cell>
          <cell r="O91">
            <v>105014.87200655573</v>
          </cell>
          <cell r="P91">
            <v>577</v>
          </cell>
        </row>
        <row r="92">
          <cell r="A92" t="str">
            <v>SETA_FRENTE_7.5</v>
          </cell>
          <cell r="B92" t="str">
            <v>Pista para Execução de Movimentos - Frente</v>
          </cell>
          <cell r="C92" t="str">
            <v>PEM-F</v>
          </cell>
          <cell r="G92">
            <v>175493.61276087395</v>
          </cell>
          <cell r="H92">
            <v>175817.19736637079</v>
          </cell>
          <cell r="I92" t="str">
            <v>NBR 15870</v>
          </cell>
          <cell r="N92">
            <v>105014.97200655573</v>
          </cell>
          <cell r="O92">
            <v>105221.25345403058</v>
          </cell>
          <cell r="P92" t="str">
            <v>-</v>
          </cell>
        </row>
        <row r="93">
          <cell r="A93" t="str">
            <v>SETA_FRENTE_LADO_7.5</v>
          </cell>
          <cell r="B93" t="str">
            <v>Pista para Execução de Movimentos - Direita ou Esquerda</v>
          </cell>
          <cell r="C93" t="str">
            <v>PEM-FD / PEM-FE</v>
          </cell>
          <cell r="G93">
            <v>175817.2973663708</v>
          </cell>
          <cell r="H93">
            <v>184968.98490403459</v>
          </cell>
          <cell r="I93" t="str">
            <v>-</v>
          </cell>
          <cell r="N93">
            <v>105221.35345403058</v>
          </cell>
          <cell r="O93">
            <v>105493.9760552714</v>
          </cell>
          <cell r="P93">
            <v>752</v>
          </cell>
        </row>
        <row r="94">
          <cell r="A94" t="str">
            <v>SETA_LADO_7.5</v>
          </cell>
          <cell r="B94" t="str">
            <v>Pista para Execução de Movimentos - Direita/Esquerda</v>
          </cell>
          <cell r="C94" t="str">
            <v>PEM-D / PEM-E</v>
          </cell>
          <cell r="G94">
            <v>184969.08490403459</v>
          </cell>
          <cell r="H94">
            <v>185117.92732330659</v>
          </cell>
          <cell r="I94" t="str">
            <v>NBR 15870</v>
          </cell>
          <cell r="N94">
            <v>105494.07605527141</v>
          </cell>
          <cell r="O94">
            <v>105613.73666862301</v>
          </cell>
          <cell r="P94" t="str">
            <v>-</v>
          </cell>
        </row>
        <row r="95">
          <cell r="A95" t="str">
            <v>SETA_CURVA2_7.5</v>
          </cell>
          <cell r="B95" t="str">
            <v>Seta Indicativa de Movimento em Curva</v>
          </cell>
          <cell r="C95" t="str">
            <v>IMC</v>
          </cell>
          <cell r="G95">
            <v>185118.0273233066</v>
          </cell>
          <cell r="H95">
            <v>185711.28133197298</v>
          </cell>
          <cell r="I95" t="str">
            <v>-</v>
          </cell>
          <cell r="N95">
            <v>105613.83666862301</v>
          </cell>
          <cell r="O95">
            <v>105848.13067833657</v>
          </cell>
          <cell r="P95">
            <v>1083</v>
          </cell>
        </row>
        <row r="96">
          <cell r="G96">
            <v>185711.38133197298</v>
          </cell>
          <cell r="H96">
            <v>185904.94722116453</v>
          </cell>
          <cell r="I96" t="str">
            <v>NBR 15870</v>
          </cell>
          <cell r="N96">
            <v>105848.23067833658</v>
          </cell>
          <cell r="O96">
            <v>105908.21742847911</v>
          </cell>
          <cell r="P96" t="str">
            <v>-</v>
          </cell>
        </row>
        <row r="97">
          <cell r="G97">
            <v>185905.04722116454</v>
          </cell>
          <cell r="H97">
            <v>186050.92180034882</v>
          </cell>
          <cell r="I97" t="str">
            <v>-</v>
          </cell>
          <cell r="N97">
            <v>105908.31742847912</v>
          </cell>
          <cell r="O97">
            <v>106157.13936238979</v>
          </cell>
          <cell r="P97">
            <v>1247</v>
          </cell>
        </row>
        <row r="98">
          <cell r="G98">
            <v>186051.02180034883</v>
          </cell>
          <cell r="H98">
            <v>186215.33578265918</v>
          </cell>
          <cell r="I98" t="str">
            <v>NBR 15870</v>
          </cell>
          <cell r="N98">
            <v>106157.2393623898</v>
          </cell>
          <cell r="O98">
            <v>106189.18375859183</v>
          </cell>
          <cell r="P98" t="str">
            <v>-</v>
          </cell>
        </row>
        <row r="99">
          <cell r="G99">
            <v>186215.43578265919</v>
          </cell>
          <cell r="H99">
            <v>186945.09808098414</v>
          </cell>
          <cell r="I99" t="str">
            <v>-</v>
          </cell>
          <cell r="N99">
            <v>106189.28375859183</v>
          </cell>
          <cell r="O99">
            <v>106378.89871772457</v>
          </cell>
          <cell r="P99">
            <v>442</v>
          </cell>
        </row>
        <row r="100">
          <cell r="G100">
            <v>186945.19808098415</v>
          </cell>
          <cell r="H100">
            <v>187137.18643374732</v>
          </cell>
          <cell r="I100" t="str">
            <v>NBR 15870</v>
          </cell>
          <cell r="N100">
            <v>106378.99871772458</v>
          </cell>
          <cell r="O100">
            <v>106562.07296352848</v>
          </cell>
          <cell r="P100" t="str">
            <v>-</v>
          </cell>
        </row>
        <row r="101">
          <cell r="G101">
            <v>187137.28643374733</v>
          </cell>
          <cell r="H101">
            <v>189379.42614357028</v>
          </cell>
          <cell r="I101" t="str">
            <v>-</v>
          </cell>
          <cell r="N101">
            <v>106562.17296352849</v>
          </cell>
          <cell r="O101">
            <v>106837.43967285215</v>
          </cell>
          <cell r="P101">
            <v>1873</v>
          </cell>
        </row>
        <row r="102">
          <cell r="G102">
            <v>189379.52614357029</v>
          </cell>
          <cell r="H102">
            <v>189515.15347470119</v>
          </cell>
          <cell r="I102" t="str">
            <v>NBR 15870</v>
          </cell>
          <cell r="N102">
            <v>106837.53967285216</v>
          </cell>
          <cell r="O102">
            <v>107010.41440080841</v>
          </cell>
          <cell r="P102" t="str">
            <v>-</v>
          </cell>
        </row>
        <row r="103">
          <cell r="G103">
            <v>189515.2534747012</v>
          </cell>
          <cell r="H103">
            <v>189660.35259705904</v>
          </cell>
          <cell r="I103" t="str">
            <v>-</v>
          </cell>
          <cell r="N103">
            <v>107010.51440080842</v>
          </cell>
          <cell r="O103">
            <v>107139.28192931919</v>
          </cell>
          <cell r="P103">
            <v>240</v>
          </cell>
        </row>
        <row r="104">
          <cell r="G104">
            <v>189660.45259705905</v>
          </cell>
          <cell r="H104">
            <v>189872.89228298352</v>
          </cell>
          <cell r="I104" t="str">
            <v>NBR 15870</v>
          </cell>
          <cell r="N104">
            <v>107139.38192931919</v>
          </cell>
          <cell r="O104">
            <v>107316.36016212878</v>
          </cell>
          <cell r="P104" t="str">
            <v>-</v>
          </cell>
        </row>
        <row r="105">
          <cell r="G105">
            <v>189872.99228298353</v>
          </cell>
          <cell r="H105">
            <v>190328.70371925467</v>
          </cell>
          <cell r="I105" t="str">
            <v>-</v>
          </cell>
          <cell r="N105">
            <v>107316.46016212879</v>
          </cell>
          <cell r="O105">
            <v>107420.81490432932</v>
          </cell>
          <cell r="P105">
            <v>137</v>
          </cell>
        </row>
        <row r="106">
          <cell r="G106">
            <v>189982.00833947139</v>
          </cell>
          <cell r="H106">
            <v>190162.53807762649</v>
          </cell>
          <cell r="I106" t="str">
            <v>NBR 15870</v>
          </cell>
          <cell r="N106">
            <v>107420.91490432933</v>
          </cell>
          <cell r="O106">
            <v>107578.62625804351</v>
          </cell>
          <cell r="P106" t="str">
            <v>-</v>
          </cell>
        </row>
        <row r="107">
          <cell r="G107">
            <v>190162.6380776265</v>
          </cell>
          <cell r="H107">
            <v>191745.22960842846</v>
          </cell>
          <cell r="I107" t="str">
            <v>-</v>
          </cell>
          <cell r="N107">
            <v>107578.72625804352</v>
          </cell>
          <cell r="O107">
            <v>107651.10218469783</v>
          </cell>
          <cell r="P107">
            <v>252</v>
          </cell>
        </row>
        <row r="108">
          <cell r="G108">
            <v>190328.80371925468</v>
          </cell>
          <cell r="H108">
            <v>190554.47200905273</v>
          </cell>
          <cell r="I108" t="str">
            <v>NBR 15870</v>
          </cell>
          <cell r="N108">
            <v>107651.20218469783</v>
          </cell>
          <cell r="O108">
            <v>107653.20891379623</v>
          </cell>
          <cell r="P108" t="str">
            <v>-</v>
          </cell>
        </row>
        <row r="109">
          <cell r="G109">
            <v>190554.57200905273</v>
          </cell>
          <cell r="H109">
            <v>190668.80164163755</v>
          </cell>
          <cell r="I109" t="str">
            <v>-</v>
          </cell>
          <cell r="N109">
            <v>107653.30891379624</v>
          </cell>
          <cell r="O109">
            <v>107872.00278638095</v>
          </cell>
          <cell r="P109">
            <v>844</v>
          </cell>
        </row>
        <row r="110">
          <cell r="G110">
            <v>190668.90164163755</v>
          </cell>
          <cell r="H110">
            <v>190840.52140286056</v>
          </cell>
          <cell r="I110" t="str">
            <v>NBR 15870</v>
          </cell>
          <cell r="N110">
            <v>107872.10278638096</v>
          </cell>
          <cell r="O110">
            <v>107995.94828672188</v>
          </cell>
          <cell r="P110" t="str">
            <v>-</v>
          </cell>
        </row>
        <row r="111">
          <cell r="G111">
            <v>190840.62140286056</v>
          </cell>
          <cell r="H111">
            <v>192514.66416374061</v>
          </cell>
          <cell r="I111" t="str">
            <v>-</v>
          </cell>
          <cell r="N111">
            <v>107996.04828672188</v>
          </cell>
          <cell r="O111">
            <v>108288.32802046416</v>
          </cell>
          <cell r="P111">
            <v>725</v>
          </cell>
        </row>
        <row r="112">
          <cell r="G112">
            <v>191745.32960842847</v>
          </cell>
          <cell r="H112">
            <v>191904.32067867904</v>
          </cell>
          <cell r="I112" t="str">
            <v>NBR 15870</v>
          </cell>
          <cell r="N112">
            <v>108288.42802046417</v>
          </cell>
          <cell r="O112">
            <v>108389.36157781587</v>
          </cell>
          <cell r="P112" t="str">
            <v>-</v>
          </cell>
        </row>
        <row r="113">
          <cell r="G113">
            <v>191904.42067867905</v>
          </cell>
          <cell r="H113">
            <v>192285.98340090303</v>
          </cell>
          <cell r="I113" t="str">
            <v>-</v>
          </cell>
          <cell r="N113">
            <v>108389.46157781588</v>
          </cell>
          <cell r="O113">
            <v>108614.42307123751</v>
          </cell>
          <cell r="P113">
            <v>575</v>
          </cell>
        </row>
        <row r="114">
          <cell r="G114">
            <v>192286.08340090304</v>
          </cell>
          <cell r="H114">
            <v>192430.38749265636</v>
          </cell>
          <cell r="I114" t="str">
            <v>NBR 15870</v>
          </cell>
          <cell r="N114">
            <v>108614.52307123752</v>
          </cell>
          <cell r="O114">
            <v>109026.11895774039</v>
          </cell>
          <cell r="P114" t="str">
            <v>-</v>
          </cell>
        </row>
        <row r="115">
          <cell r="G115">
            <v>192430.48749265636</v>
          </cell>
          <cell r="H115">
            <v>192852.25951517181</v>
          </cell>
          <cell r="I115" t="str">
            <v>-</v>
          </cell>
          <cell r="N115">
            <v>109026.21895774039</v>
          </cell>
          <cell r="O115">
            <v>109189.77111125596</v>
          </cell>
          <cell r="P115">
            <v>256</v>
          </cell>
        </row>
        <row r="116">
          <cell r="G116">
            <v>192514.76416374062</v>
          </cell>
          <cell r="H116">
            <v>192724.14828860233</v>
          </cell>
          <cell r="I116" t="str">
            <v>NBR 15870</v>
          </cell>
          <cell r="N116">
            <v>109189.87111125597</v>
          </cell>
          <cell r="O116">
            <v>109202.23378884012</v>
          </cell>
          <cell r="P116" t="str">
            <v>-</v>
          </cell>
        </row>
        <row r="117">
          <cell r="G117">
            <v>192724.24828860234</v>
          </cell>
          <cell r="H117">
            <v>193120.86973280166</v>
          </cell>
          <cell r="I117" t="str">
            <v>-</v>
          </cell>
          <cell r="N117">
            <v>109202.33378884013</v>
          </cell>
          <cell r="O117">
            <v>109445.26696732559</v>
          </cell>
          <cell r="P117">
            <v>1330</v>
          </cell>
        </row>
        <row r="118">
          <cell r="G118">
            <v>192852.35951517182</v>
          </cell>
          <cell r="H118">
            <v>193041.7840055027</v>
          </cell>
          <cell r="I118" t="str">
            <v>NBR 15870</v>
          </cell>
          <cell r="N118">
            <v>109445.36696732559</v>
          </cell>
          <cell r="O118">
            <v>109472.12295858026</v>
          </cell>
          <cell r="P118" t="str">
            <v>-</v>
          </cell>
        </row>
        <row r="119">
          <cell r="G119">
            <v>193041.88400550271</v>
          </cell>
          <cell r="H119">
            <v>193323.79692003754</v>
          </cell>
          <cell r="I119" t="str">
            <v>-</v>
          </cell>
          <cell r="N119">
            <v>109472.22295858027</v>
          </cell>
          <cell r="O119">
            <v>109733.98409603011</v>
          </cell>
          <cell r="P119">
            <v>395</v>
          </cell>
        </row>
        <row r="120">
          <cell r="G120">
            <v>193120.96973280166</v>
          </cell>
          <cell r="H120">
            <v>193225.2327968789</v>
          </cell>
          <cell r="I120" t="str">
            <v>NBR 15870</v>
          </cell>
          <cell r="N120">
            <v>109734.08409603011</v>
          </cell>
          <cell r="O120">
            <v>109948.0343832644</v>
          </cell>
          <cell r="P120" t="str">
            <v>-</v>
          </cell>
        </row>
        <row r="121">
          <cell r="G121">
            <v>193225.33279687891</v>
          </cell>
          <cell r="H121">
            <v>194024.03183574448</v>
          </cell>
          <cell r="I121" t="str">
            <v>-</v>
          </cell>
          <cell r="N121">
            <v>109948.13438326441</v>
          </cell>
          <cell r="O121">
            <v>110064.60720404581</v>
          </cell>
          <cell r="P121">
            <v>181</v>
          </cell>
        </row>
        <row r="122">
          <cell r="G122">
            <v>193323.89692003754</v>
          </cell>
          <cell r="H122">
            <v>193507.27355782143</v>
          </cell>
          <cell r="I122" t="str">
            <v>NBR 15870</v>
          </cell>
          <cell r="N122">
            <v>110064.70720404582</v>
          </cell>
          <cell r="O122">
            <v>110080.78702981214</v>
          </cell>
          <cell r="P122" t="str">
            <v>-</v>
          </cell>
        </row>
        <row r="123">
          <cell r="G123">
            <v>193507.37355782144</v>
          </cell>
          <cell r="H123">
            <v>193651.86503828011</v>
          </cell>
          <cell r="I123" t="str">
            <v>-</v>
          </cell>
          <cell r="N123">
            <v>110080.88702981215</v>
          </cell>
          <cell r="O123">
            <v>110381.79464962579</v>
          </cell>
          <cell r="P123">
            <v>725</v>
          </cell>
        </row>
        <row r="124">
          <cell r="G124">
            <v>193651.96503828012</v>
          </cell>
          <cell r="H124">
            <v>193767.50260653879</v>
          </cell>
          <cell r="I124" t="str">
            <v>NBR 15870</v>
          </cell>
          <cell r="N124">
            <v>110381.8946496258</v>
          </cell>
          <cell r="O124">
            <v>110725.56589888677</v>
          </cell>
          <cell r="P124" t="str">
            <v>-</v>
          </cell>
        </row>
        <row r="125">
          <cell r="G125">
            <v>193767.6026065388</v>
          </cell>
          <cell r="H125">
            <v>193767.66865216385</v>
          </cell>
          <cell r="I125" t="str">
            <v>-</v>
          </cell>
          <cell r="N125">
            <v>110725.66589888677</v>
          </cell>
          <cell r="O125">
            <v>111064.93711279485</v>
          </cell>
          <cell r="P125">
            <v>392</v>
          </cell>
        </row>
        <row r="126">
          <cell r="G126">
            <v>193767.76865216385</v>
          </cell>
          <cell r="H126">
            <v>193891.98780313667</v>
          </cell>
          <cell r="I126" t="str">
            <v>NBR 15870</v>
          </cell>
          <cell r="N126">
            <v>111065.03711279486</v>
          </cell>
          <cell r="O126">
            <v>111193.8410195301</v>
          </cell>
          <cell r="P126" t="str">
            <v>-</v>
          </cell>
        </row>
        <row r="127">
          <cell r="G127">
            <v>193892.08780313667</v>
          </cell>
          <cell r="H127">
            <v>280909.15413148515</v>
          </cell>
          <cell r="I127" t="str">
            <v>-</v>
          </cell>
          <cell r="N127">
            <v>111193.9410195301</v>
          </cell>
          <cell r="O127">
            <v>111416.53984458547</v>
          </cell>
          <cell r="P127">
            <v>111</v>
          </cell>
        </row>
        <row r="128">
          <cell r="G128">
            <v>194024.13183574448</v>
          </cell>
          <cell r="H128">
            <v>194219.55524677614</v>
          </cell>
          <cell r="I128" t="str">
            <v>NBR 15870</v>
          </cell>
          <cell r="N128">
            <v>111416.63984458547</v>
          </cell>
          <cell r="O128">
            <v>111567.13078899622</v>
          </cell>
          <cell r="P128" t="str">
            <v>-</v>
          </cell>
        </row>
        <row r="129">
          <cell r="G129">
            <v>194219.65524677615</v>
          </cell>
          <cell r="H129">
            <v>204170.40420858265</v>
          </cell>
          <cell r="I129" t="str">
            <v>-</v>
          </cell>
          <cell r="N129">
            <v>111567.23078899622</v>
          </cell>
          <cell r="O129">
            <v>111674.10651553307</v>
          </cell>
          <cell r="P129">
            <v>172</v>
          </cell>
        </row>
        <row r="130">
          <cell r="G130">
            <v>204170.50420858266</v>
          </cell>
          <cell r="H130">
            <v>204286.88862195198</v>
          </cell>
          <cell r="I130" t="str">
            <v>NBR 15870</v>
          </cell>
          <cell r="N130">
            <v>111674.20651553308</v>
          </cell>
          <cell r="O130">
            <v>111674.82905628231</v>
          </cell>
          <cell r="P130" t="str">
            <v>-</v>
          </cell>
        </row>
        <row r="131">
          <cell r="G131">
            <v>204286.98862195198</v>
          </cell>
          <cell r="H131">
            <v>217366.94170102745</v>
          </cell>
          <cell r="I131" t="str">
            <v>-</v>
          </cell>
          <cell r="N131">
            <v>111674.92905628232</v>
          </cell>
          <cell r="O131">
            <v>111928.55839795213</v>
          </cell>
          <cell r="P131">
            <v>1441</v>
          </cell>
        </row>
        <row r="132">
          <cell r="G132">
            <v>217367.04170102745</v>
          </cell>
          <cell r="H132">
            <v>217622.24464518565</v>
          </cell>
          <cell r="I132" t="str">
            <v>NBR 15870</v>
          </cell>
          <cell r="N132">
            <v>111928.65839795214</v>
          </cell>
          <cell r="O132">
            <v>111952.84808805952</v>
          </cell>
          <cell r="P132" t="str">
            <v>-</v>
          </cell>
        </row>
        <row r="133">
          <cell r="G133">
            <v>217622.34464518566</v>
          </cell>
          <cell r="H133">
            <v>235053.18220625419</v>
          </cell>
          <cell r="I133" t="str">
            <v>-</v>
          </cell>
          <cell r="N133">
            <v>111952.94808805952</v>
          </cell>
          <cell r="O133">
            <v>112076.12903366995</v>
          </cell>
          <cell r="P133">
            <v>307</v>
          </cell>
        </row>
        <row r="134">
          <cell r="G134">
            <v>235053.2822062542</v>
          </cell>
          <cell r="H134">
            <v>235251.25931550527</v>
          </cell>
          <cell r="I134" t="str">
            <v>NBR 15870</v>
          </cell>
          <cell r="N134">
            <v>112076.22903366995</v>
          </cell>
          <cell r="O134">
            <v>112149.58530768374</v>
          </cell>
          <cell r="P134" t="str">
            <v>-</v>
          </cell>
        </row>
        <row r="135">
          <cell r="G135">
            <v>235251.35931550528</v>
          </cell>
          <cell r="H135">
            <v>235586.56218586105</v>
          </cell>
          <cell r="I135" t="str">
            <v>-</v>
          </cell>
          <cell r="N135">
            <v>112149.68530768374</v>
          </cell>
          <cell r="O135">
            <v>112326.07888688979</v>
          </cell>
          <cell r="P135">
            <v>510</v>
          </cell>
        </row>
        <row r="136">
          <cell r="G136">
            <v>235586.66218586106</v>
          </cell>
          <cell r="H136">
            <v>235757.01613481279</v>
          </cell>
          <cell r="I136" t="str">
            <v>NBR 15870</v>
          </cell>
          <cell r="N136">
            <v>112326.1788868898</v>
          </cell>
          <cell r="O136">
            <v>112399.39360094958</v>
          </cell>
          <cell r="P136" t="str">
            <v>-</v>
          </cell>
        </row>
        <row r="137">
          <cell r="G137">
            <v>235757.11613481279</v>
          </cell>
          <cell r="H137">
            <v>237688.42650057332</v>
          </cell>
          <cell r="I137" t="str">
            <v>-</v>
          </cell>
          <cell r="N137">
            <v>112399.49360094959</v>
          </cell>
          <cell r="O137">
            <v>112504.56163548637</v>
          </cell>
          <cell r="P137">
            <v>162</v>
          </cell>
        </row>
        <row r="138">
          <cell r="G138">
            <v>237688.52650057332</v>
          </cell>
          <cell r="H138">
            <v>238063.69293688456</v>
          </cell>
          <cell r="I138" t="str">
            <v>NBR 15870</v>
          </cell>
          <cell r="N138">
            <v>112504.66163548638</v>
          </cell>
          <cell r="O138">
            <v>112559.52268435428</v>
          </cell>
          <cell r="P138" t="str">
            <v>-</v>
          </cell>
        </row>
        <row r="139">
          <cell r="G139">
            <v>238063.79293688457</v>
          </cell>
          <cell r="H139">
            <v>243055.06896137187</v>
          </cell>
          <cell r="I139" t="str">
            <v>-</v>
          </cell>
          <cell r="N139">
            <v>112559.62268435428</v>
          </cell>
          <cell r="O139">
            <v>112673.91866401966</v>
          </cell>
          <cell r="P139">
            <v>297</v>
          </cell>
        </row>
        <row r="140">
          <cell r="G140">
            <v>243055.16896137188</v>
          </cell>
          <cell r="H140">
            <v>243458.75072102822</v>
          </cell>
          <cell r="I140" t="str">
            <v>NBR 15870</v>
          </cell>
          <cell r="N140">
            <v>112674.01866401966</v>
          </cell>
          <cell r="O140">
            <v>112715.70923257305</v>
          </cell>
          <cell r="P140" t="str">
            <v>-</v>
          </cell>
        </row>
        <row r="141">
          <cell r="G141">
            <v>243458.85072102823</v>
          </cell>
          <cell r="H141">
            <v>243626.56861319064</v>
          </cell>
          <cell r="I141" t="str">
            <v>-</v>
          </cell>
          <cell r="N141">
            <v>112715.80923257305</v>
          </cell>
          <cell r="O141">
            <v>112887.80634964017</v>
          </cell>
          <cell r="P141">
            <v>720</v>
          </cell>
        </row>
        <row r="142">
          <cell r="G142">
            <v>243626.66861319065</v>
          </cell>
          <cell r="H142">
            <v>243903.87091439517</v>
          </cell>
          <cell r="I142" t="str">
            <v>NBR 15870</v>
          </cell>
          <cell r="N142">
            <v>112887.90634964018</v>
          </cell>
          <cell r="O142">
            <v>112999.19270203979</v>
          </cell>
          <cell r="P142" t="str">
            <v>-</v>
          </cell>
        </row>
        <row r="143">
          <cell r="G143">
            <v>243903.97091439518</v>
          </cell>
          <cell r="H143">
            <v>259228.50136027733</v>
          </cell>
          <cell r="I143" t="str">
            <v>-</v>
          </cell>
          <cell r="N143">
            <v>112999.29270203979</v>
          </cell>
          <cell r="O143">
            <v>113221.292219974</v>
          </cell>
          <cell r="P143">
            <v>256</v>
          </cell>
        </row>
        <row r="144">
          <cell r="G144">
            <v>259228.60136027733</v>
          </cell>
          <cell r="H144">
            <v>259385.22103091626</v>
          </cell>
          <cell r="I144" t="str">
            <v>NBR 15870</v>
          </cell>
          <cell r="N144">
            <v>113221.392219974</v>
          </cell>
          <cell r="O144">
            <v>113309.51005080652</v>
          </cell>
          <cell r="P144" t="str">
            <v>-</v>
          </cell>
        </row>
        <row r="145">
          <cell r="G145">
            <v>259385.32103091627</v>
          </cell>
          <cell r="H145">
            <v>259480.65896685165</v>
          </cell>
          <cell r="I145" t="str">
            <v>-</v>
          </cell>
          <cell r="N145">
            <v>113309.61005080653</v>
          </cell>
          <cell r="O145">
            <v>113650.68835794527</v>
          </cell>
          <cell r="P145">
            <v>1242</v>
          </cell>
        </row>
        <row r="146">
          <cell r="G146">
            <v>259480.75896685166</v>
          </cell>
          <cell r="H146">
            <v>259686.6462011245</v>
          </cell>
          <cell r="I146" t="str">
            <v>NBR 15870</v>
          </cell>
          <cell r="N146">
            <v>113650.78835794528</v>
          </cell>
          <cell r="O146">
            <v>113704.86496916426</v>
          </cell>
          <cell r="P146" t="str">
            <v>-</v>
          </cell>
        </row>
        <row r="147">
          <cell r="G147">
            <v>259686.74620112451</v>
          </cell>
          <cell r="H147">
            <v>259746.10928736694</v>
          </cell>
          <cell r="I147" t="str">
            <v>-</v>
          </cell>
          <cell r="N147">
            <v>113704.96496916427</v>
          </cell>
          <cell r="O147">
            <v>114009.21605601249</v>
          </cell>
          <cell r="P147">
            <v>776</v>
          </cell>
        </row>
        <row r="148">
          <cell r="G148">
            <v>259746.20928736695</v>
          </cell>
          <cell r="H148">
            <v>259961.18935849899</v>
          </cell>
          <cell r="I148" t="str">
            <v>NBR 15870</v>
          </cell>
          <cell r="N148">
            <v>114009.3160560125</v>
          </cell>
          <cell r="O148">
            <v>114627.39288488166</v>
          </cell>
          <cell r="P148" t="str">
            <v>-</v>
          </cell>
        </row>
        <row r="149">
          <cell r="G149">
            <v>259961.28935849899</v>
          </cell>
          <cell r="H149">
            <v>260098.56816136712</v>
          </cell>
          <cell r="I149" t="str">
            <v>-</v>
          </cell>
          <cell r="N149">
            <v>114627.49288488166</v>
          </cell>
          <cell r="O149">
            <v>115099.06853685195</v>
          </cell>
          <cell r="P149">
            <v>725</v>
          </cell>
        </row>
        <row r="150">
          <cell r="G150">
            <v>260098.66816136712</v>
          </cell>
          <cell r="H150">
            <v>260562.4347293365</v>
          </cell>
          <cell r="I150" t="str">
            <v>NBR 15870</v>
          </cell>
          <cell r="N150">
            <v>115099.16853685195</v>
          </cell>
          <cell r="O150">
            <v>115663.15106058131</v>
          </cell>
          <cell r="P150" t="str">
            <v>-</v>
          </cell>
        </row>
        <row r="151">
          <cell r="G151">
            <v>260562.5347293365</v>
          </cell>
          <cell r="H151">
            <v>264979.38280132081</v>
          </cell>
          <cell r="I151" t="str">
            <v>-</v>
          </cell>
          <cell r="N151">
            <v>115663.25106058131</v>
          </cell>
          <cell r="O151">
            <v>116057.96453965585</v>
          </cell>
          <cell r="P151">
            <v>337</v>
          </cell>
        </row>
        <row r="152">
          <cell r="G152">
            <v>264979.48280132079</v>
          </cell>
          <cell r="H152">
            <v>265360.85716550442</v>
          </cell>
          <cell r="I152" t="str">
            <v>NBR 15870</v>
          </cell>
          <cell r="N152">
            <v>116058.06453965585</v>
          </cell>
          <cell r="O152">
            <v>116420.72781771165</v>
          </cell>
          <cell r="P152" t="str">
            <v>-</v>
          </cell>
        </row>
        <row r="153">
          <cell r="G153">
            <v>265360.9571655044</v>
          </cell>
          <cell r="H153">
            <v>266501.90880439675</v>
          </cell>
          <cell r="I153" t="str">
            <v>-</v>
          </cell>
          <cell r="N153">
            <v>116420.82781771166</v>
          </cell>
          <cell r="O153">
            <v>116574.40983782825</v>
          </cell>
          <cell r="P153">
            <v>121</v>
          </cell>
        </row>
        <row r="154">
          <cell r="G154">
            <v>266502.00880439673</v>
          </cell>
          <cell r="H154">
            <v>266687.63104078203</v>
          </cell>
          <cell r="I154" t="str">
            <v>NBR 15870</v>
          </cell>
          <cell r="N154">
            <v>116574.50983782826</v>
          </cell>
          <cell r="O154">
            <v>116660.82465055186</v>
          </cell>
          <cell r="P154" t="str">
            <v>-</v>
          </cell>
        </row>
        <row r="155">
          <cell r="G155">
            <v>266687.731040782</v>
          </cell>
          <cell r="H155">
            <v>266786.05689414521</v>
          </cell>
          <cell r="I155" t="str">
            <v>-</v>
          </cell>
          <cell r="N155">
            <v>116660.92465055187</v>
          </cell>
          <cell r="O155">
            <v>116720.36701302021</v>
          </cell>
          <cell r="P155">
            <v>128</v>
          </cell>
        </row>
        <row r="156">
          <cell r="G156">
            <v>266786.15689414518</v>
          </cell>
          <cell r="H156">
            <v>266942.62176737224</v>
          </cell>
          <cell r="I156" t="str">
            <v>NBR 15870</v>
          </cell>
          <cell r="N156">
            <v>116720.46701302021</v>
          </cell>
          <cell r="O156">
            <v>117120.41420049866</v>
          </cell>
          <cell r="P156" t="str">
            <v>-</v>
          </cell>
        </row>
        <row r="157">
          <cell r="G157">
            <v>266942.72176737222</v>
          </cell>
          <cell r="H157">
            <v>268975.37640808709</v>
          </cell>
          <cell r="I157" t="str">
            <v>-</v>
          </cell>
          <cell r="N157">
            <v>117120.51420049867</v>
          </cell>
          <cell r="O157">
            <v>117242.51567533225</v>
          </cell>
          <cell r="P157">
            <v>420</v>
          </cell>
        </row>
        <row r="158">
          <cell r="G158">
            <v>268975.47640808707</v>
          </cell>
          <cell r="H158">
            <v>269131.35388000606</v>
          </cell>
          <cell r="I158" t="str">
            <v>NBR 15870</v>
          </cell>
          <cell r="N158">
            <v>117242.61567533226</v>
          </cell>
          <cell r="O158">
            <v>117347.62429583978</v>
          </cell>
          <cell r="P158" t="str">
            <v>-</v>
          </cell>
        </row>
        <row r="159">
          <cell r="G159">
            <v>269131.45388000604</v>
          </cell>
          <cell r="H159">
            <v>269290.7991977951</v>
          </cell>
          <cell r="I159" t="str">
            <v>-</v>
          </cell>
          <cell r="N159">
            <v>117347.72429583978</v>
          </cell>
          <cell r="O159">
            <v>117529.54459658447</v>
          </cell>
          <cell r="P159">
            <v>150</v>
          </cell>
        </row>
        <row r="160">
          <cell r="G160">
            <v>269290.89919779508</v>
          </cell>
          <cell r="H160">
            <v>269494.21853621484</v>
          </cell>
          <cell r="I160" t="str">
            <v>NBR 15870</v>
          </cell>
          <cell r="N160">
            <v>117529.64459658448</v>
          </cell>
          <cell r="O160">
            <v>117967.85670333795</v>
          </cell>
          <cell r="P160" t="str">
            <v>-</v>
          </cell>
        </row>
        <row r="161">
          <cell r="G161">
            <v>269494.31853621482</v>
          </cell>
          <cell r="H161">
            <v>271525.8250516422</v>
          </cell>
          <cell r="I161" t="str">
            <v>-</v>
          </cell>
          <cell r="N161">
            <v>117967.95670333796</v>
          </cell>
          <cell r="O161">
            <v>118146.4403056554</v>
          </cell>
          <cell r="P161">
            <v>199</v>
          </cell>
        </row>
        <row r="162">
          <cell r="G162">
            <v>271525.92505164217</v>
          </cell>
          <cell r="H162">
            <v>271816.11420648277</v>
          </cell>
          <cell r="I162" t="str">
            <v>NBR 15870</v>
          </cell>
          <cell r="N162">
            <v>118146.54030565541</v>
          </cell>
          <cell r="O162">
            <v>118406.33045244763</v>
          </cell>
          <cell r="P162" t="str">
            <v>-</v>
          </cell>
        </row>
        <row r="163">
          <cell r="G163">
            <v>271816.21420648275</v>
          </cell>
          <cell r="H163">
            <v>276386.01111102832</v>
          </cell>
          <cell r="I163" t="str">
            <v>-</v>
          </cell>
          <cell r="N163">
            <v>118406.43045244763</v>
          </cell>
          <cell r="O163">
            <v>118689.2203032471</v>
          </cell>
          <cell r="P163">
            <v>245</v>
          </cell>
        </row>
        <row r="164">
          <cell r="G164">
            <v>276386.11111102829</v>
          </cell>
          <cell r="H164">
            <v>276665.22371045058</v>
          </cell>
          <cell r="I164" t="str">
            <v>NBR 15870</v>
          </cell>
          <cell r="N164">
            <v>118689.32030324711</v>
          </cell>
          <cell r="O164">
            <v>118788.09265937333</v>
          </cell>
          <cell r="P164" t="str">
            <v>-</v>
          </cell>
        </row>
        <row r="165">
          <cell r="G165">
            <v>276665.32371045055</v>
          </cell>
          <cell r="H165">
            <v>278099.95472980087</v>
          </cell>
          <cell r="I165" t="str">
            <v>-</v>
          </cell>
          <cell r="N165">
            <v>118788.19265937334</v>
          </cell>
          <cell r="O165">
            <v>118965.25770775875</v>
          </cell>
          <cell r="P165">
            <v>223</v>
          </cell>
        </row>
        <row r="166">
          <cell r="G166">
            <v>278100.05472980085</v>
          </cell>
          <cell r="H166">
            <v>278316.31532460963</v>
          </cell>
          <cell r="I166" t="str">
            <v>NBR 15870</v>
          </cell>
          <cell r="N166">
            <v>118965.35770775875</v>
          </cell>
          <cell r="O166">
            <v>119207.30502886567</v>
          </cell>
          <cell r="P166" t="str">
            <v>-</v>
          </cell>
        </row>
        <row r="167">
          <cell r="G167">
            <v>278316.41532460961</v>
          </cell>
          <cell r="H167">
            <v>281745.767550144</v>
          </cell>
          <cell r="I167" t="str">
            <v>-</v>
          </cell>
          <cell r="N167">
            <v>119207.40502886567</v>
          </cell>
          <cell r="O167">
            <v>119420.75332098937</v>
          </cell>
          <cell r="P167">
            <v>200</v>
          </cell>
        </row>
        <row r="168">
          <cell r="G168">
            <v>280909.25413148513</v>
          </cell>
          <cell r="H168">
            <v>281024.95352429908</v>
          </cell>
          <cell r="I168" t="str">
            <v>NBR 15870</v>
          </cell>
          <cell r="N168">
            <v>119420.85332098938</v>
          </cell>
          <cell r="O168">
            <v>119624.94775947569</v>
          </cell>
          <cell r="P168" t="str">
            <v>-</v>
          </cell>
        </row>
        <row r="169">
          <cell r="G169">
            <v>281025.05352429906</v>
          </cell>
          <cell r="H169">
            <v>314780.65424977866</v>
          </cell>
          <cell r="I169" t="str">
            <v>-</v>
          </cell>
          <cell r="N169">
            <v>119625.0477594757</v>
          </cell>
          <cell r="O169">
            <v>119752.91743341857</v>
          </cell>
          <cell r="P169">
            <v>277</v>
          </cell>
        </row>
        <row r="170">
          <cell r="G170">
            <v>281745.86755014397</v>
          </cell>
          <cell r="H170">
            <v>281974.97963033745</v>
          </cell>
          <cell r="I170" t="str">
            <v>NBR 15870</v>
          </cell>
          <cell r="N170">
            <v>119753.01743341857</v>
          </cell>
          <cell r="O170">
            <v>119836.13178142492</v>
          </cell>
          <cell r="P170" t="str">
            <v>-</v>
          </cell>
        </row>
        <row r="171">
          <cell r="G171">
            <v>281975.07963033742</v>
          </cell>
          <cell r="H171">
            <v>286570.42901837348</v>
          </cell>
          <cell r="I171" t="str">
            <v>-</v>
          </cell>
          <cell r="N171">
            <v>119836.23178142493</v>
          </cell>
          <cell r="O171">
            <v>120021.34551210988</v>
          </cell>
          <cell r="P171">
            <v>126</v>
          </cell>
        </row>
        <row r="172">
          <cell r="G172">
            <v>286570.52901837346</v>
          </cell>
          <cell r="H172">
            <v>286888.52911335719</v>
          </cell>
          <cell r="I172" t="str">
            <v>NBR 15870</v>
          </cell>
          <cell r="N172">
            <v>120021.44551210989</v>
          </cell>
          <cell r="O172">
            <v>120110.58830342159</v>
          </cell>
          <cell r="P172" t="str">
            <v>-</v>
          </cell>
        </row>
        <row r="173">
          <cell r="G173">
            <v>286888.62911335716</v>
          </cell>
          <cell r="H173">
            <v>298309.35767044954</v>
          </cell>
          <cell r="I173" t="str">
            <v>-</v>
          </cell>
          <cell r="N173">
            <v>120110.6883034216</v>
          </cell>
          <cell r="O173">
            <v>120271.47839040939</v>
          </cell>
          <cell r="P173">
            <v>175</v>
          </cell>
        </row>
        <row r="174">
          <cell r="G174">
            <v>298309.45767044951</v>
          </cell>
          <cell r="H174">
            <v>298741.90295452066</v>
          </cell>
          <cell r="I174" t="str">
            <v>NBR 15870</v>
          </cell>
          <cell r="N174">
            <v>120271.5783904094</v>
          </cell>
          <cell r="O174">
            <v>120583.72639948306</v>
          </cell>
          <cell r="P174" t="str">
            <v>-</v>
          </cell>
        </row>
        <row r="175">
          <cell r="G175">
            <v>298742.00295452063</v>
          </cell>
          <cell r="H175">
            <v>298853.0756489443</v>
          </cell>
          <cell r="I175" t="str">
            <v>-</v>
          </cell>
          <cell r="N175">
            <v>120583.82639948306</v>
          </cell>
          <cell r="O175">
            <v>120808.96964096349</v>
          </cell>
          <cell r="P175">
            <v>164</v>
          </cell>
        </row>
        <row r="176">
          <cell r="G176">
            <v>298853.17564894428</v>
          </cell>
          <cell r="H176">
            <v>299125.5240166646</v>
          </cell>
          <cell r="I176" t="str">
            <v>NBR 15870</v>
          </cell>
          <cell r="N176">
            <v>120809.0696409635</v>
          </cell>
          <cell r="O176">
            <v>120913.11465421968</v>
          </cell>
          <cell r="P176" t="str">
            <v>-</v>
          </cell>
        </row>
        <row r="177">
          <cell r="G177">
            <v>299125.62401666457</v>
          </cell>
          <cell r="H177">
            <v>315414.41678651847</v>
          </cell>
          <cell r="I177" t="str">
            <v>-</v>
          </cell>
          <cell r="N177">
            <v>120913.21465421969</v>
          </cell>
          <cell r="O177">
            <v>121131.42955200578</v>
          </cell>
          <cell r="P177">
            <v>145</v>
          </cell>
        </row>
        <row r="178">
          <cell r="G178">
            <v>314780.75424977863</v>
          </cell>
          <cell r="H178">
            <v>314898.90253659338</v>
          </cell>
          <cell r="I178" t="str">
            <v>NBR 15870</v>
          </cell>
          <cell r="N178">
            <v>121131.52955200578</v>
          </cell>
          <cell r="O178">
            <v>121133.60145417671</v>
          </cell>
          <cell r="P178" t="str">
            <v>-</v>
          </cell>
        </row>
        <row r="179">
          <cell r="G179">
            <v>314899.00253659335</v>
          </cell>
          <cell r="H179">
            <v>320000</v>
          </cell>
          <cell r="I179" t="str">
            <v>-</v>
          </cell>
          <cell r="N179">
            <v>121133.70145417671</v>
          </cell>
          <cell r="O179">
            <v>121348.34351258057</v>
          </cell>
          <cell r="P179">
            <v>158</v>
          </cell>
        </row>
        <row r="180">
          <cell r="G180">
            <v>315414.51678651845</v>
          </cell>
          <cell r="H180">
            <v>315612.9443210031</v>
          </cell>
          <cell r="I180" t="str">
            <v>NBR 15870</v>
          </cell>
          <cell r="N180">
            <v>121348.44351258058</v>
          </cell>
          <cell r="O180">
            <v>121661.30411744944</v>
          </cell>
          <cell r="P180" t="str">
            <v>-</v>
          </cell>
        </row>
        <row r="181">
          <cell r="G181">
            <v>315613.04432100308</v>
          </cell>
          <cell r="H181">
            <v>348439.90860324749</v>
          </cell>
          <cell r="I181" t="str">
            <v>-</v>
          </cell>
          <cell r="N181">
            <v>121661.40411744945</v>
          </cell>
          <cell r="O181">
            <v>121943.00159931679</v>
          </cell>
          <cell r="P181">
            <v>870</v>
          </cell>
        </row>
        <row r="182">
          <cell r="G182">
            <v>348440.00860324746</v>
          </cell>
          <cell r="H182">
            <v>348708.47005933424</v>
          </cell>
          <cell r="I182" t="str">
            <v>NBR 15870</v>
          </cell>
          <cell r="N182">
            <v>121943.1015993168</v>
          </cell>
          <cell r="O182">
            <v>122238.05881353778</v>
          </cell>
          <cell r="P182" t="str">
            <v>-</v>
          </cell>
        </row>
        <row r="183">
          <cell r="G183">
            <v>348708.57005933422</v>
          </cell>
          <cell r="H183">
            <v>350291.23429070349</v>
          </cell>
          <cell r="I183" t="str">
            <v>-</v>
          </cell>
          <cell r="N183">
            <v>122238.15881353778</v>
          </cell>
          <cell r="O183">
            <v>122395.8202905183</v>
          </cell>
          <cell r="P183">
            <v>303</v>
          </cell>
        </row>
        <row r="184">
          <cell r="G184">
            <v>350291.33429070347</v>
          </cell>
          <cell r="H184">
            <v>350477.78720317624</v>
          </cell>
          <cell r="I184" t="str">
            <v>NBR 15870</v>
          </cell>
          <cell r="N184">
            <v>122395.9202905183</v>
          </cell>
          <cell r="O184">
            <v>122528.00406146082</v>
          </cell>
          <cell r="P184" t="str">
            <v>-</v>
          </cell>
        </row>
        <row r="185">
          <cell r="G185">
            <v>350477.88720317621</v>
          </cell>
          <cell r="H185">
            <v>352016.41199590161</v>
          </cell>
          <cell r="I185" t="str">
            <v>-</v>
          </cell>
          <cell r="N185">
            <v>122528.10406146082</v>
          </cell>
          <cell r="O185">
            <v>122751.11265681515</v>
          </cell>
          <cell r="P185">
            <v>101</v>
          </cell>
        </row>
        <row r="186">
          <cell r="G186">
            <v>352016.51199590159</v>
          </cell>
          <cell r="H186">
            <v>352527.37325272843</v>
          </cell>
          <cell r="I186" t="str">
            <v>NBR 15870</v>
          </cell>
          <cell r="N186">
            <v>122751.21265681516</v>
          </cell>
          <cell r="O186">
            <v>122799.60621199764</v>
          </cell>
          <cell r="P186" t="str">
            <v>-</v>
          </cell>
        </row>
        <row r="187">
          <cell r="G187">
            <v>352527.47325272841</v>
          </cell>
          <cell r="H187">
            <v>352731.90424728114</v>
          </cell>
          <cell r="I187" t="str">
            <v>-</v>
          </cell>
          <cell r="N187">
            <v>122799.70621199765</v>
          </cell>
          <cell r="O187">
            <v>123008.93254462219</v>
          </cell>
          <cell r="P187">
            <v>399</v>
          </cell>
        </row>
        <row r="188">
          <cell r="G188">
            <v>352732.00424728112</v>
          </cell>
          <cell r="H188">
            <v>352946.16774989502</v>
          </cell>
          <cell r="I188" t="str">
            <v>NBR 15870</v>
          </cell>
          <cell r="N188">
            <v>123009.0325446222</v>
          </cell>
          <cell r="O188">
            <v>123298.85047323754</v>
          </cell>
          <cell r="P188" t="str">
            <v>-</v>
          </cell>
        </row>
        <row r="189">
          <cell r="G189">
            <v>352946.26774989499</v>
          </cell>
          <cell r="H189">
            <v>353434.08232593798</v>
          </cell>
          <cell r="I189" t="str">
            <v>-</v>
          </cell>
          <cell r="N189">
            <v>123298.95047323755</v>
          </cell>
          <cell r="O189">
            <v>123642.18780399341</v>
          </cell>
          <cell r="P189">
            <v>1107</v>
          </cell>
        </row>
        <row r="190">
          <cell r="G190">
            <v>353434.18232593796</v>
          </cell>
          <cell r="H190">
            <v>353728.19943096739</v>
          </cell>
          <cell r="I190" t="str">
            <v>NBR 15870</v>
          </cell>
          <cell r="N190">
            <v>123642.28780399341</v>
          </cell>
          <cell r="O190">
            <v>123983.35540643107</v>
          </cell>
          <cell r="P190" t="str">
            <v>-</v>
          </cell>
        </row>
        <row r="191">
          <cell r="G191">
            <v>353728.29943096737</v>
          </cell>
          <cell r="H191">
            <v>353754.82382240333</v>
          </cell>
          <cell r="I191" t="str">
            <v>-</v>
          </cell>
          <cell r="N191">
            <v>123983.45540643108</v>
          </cell>
          <cell r="O191">
            <v>124235.72505804765</v>
          </cell>
          <cell r="P191">
            <v>552</v>
          </cell>
        </row>
        <row r="192">
          <cell r="G192">
            <v>353754.9238224033</v>
          </cell>
          <cell r="H192">
            <v>353981.88074805168</v>
          </cell>
          <cell r="I192" t="str">
            <v>NBR 15870</v>
          </cell>
          <cell r="N192">
            <v>124235.82505804766</v>
          </cell>
          <cell r="O192">
            <v>125336.77376637326</v>
          </cell>
          <cell r="P192" t="str">
            <v>-</v>
          </cell>
        </row>
        <row r="193">
          <cell r="G193">
            <v>353981.98074805166</v>
          </cell>
          <cell r="H193">
            <v>354033.21078234451</v>
          </cell>
          <cell r="I193" t="str">
            <v>-</v>
          </cell>
          <cell r="N193">
            <v>125336.87376637326</v>
          </cell>
          <cell r="O193">
            <v>125564.97144529369</v>
          </cell>
          <cell r="P193">
            <v>565</v>
          </cell>
        </row>
        <row r="194">
          <cell r="G194">
            <v>354033.31078234449</v>
          </cell>
          <cell r="H194">
            <v>354113.43031649227</v>
          </cell>
          <cell r="I194" t="str">
            <v>NBR 15870</v>
          </cell>
          <cell r="N194">
            <v>125565.0714452937</v>
          </cell>
          <cell r="O194">
            <v>126036.06424788813</v>
          </cell>
          <cell r="P194" t="str">
            <v>-</v>
          </cell>
        </row>
        <row r="195">
          <cell r="G195">
            <v>354113.53031649225</v>
          </cell>
          <cell r="H195">
            <v>355617.05070944637</v>
          </cell>
          <cell r="I195" t="str">
            <v>-</v>
          </cell>
          <cell r="N195">
            <v>126036.16424788814</v>
          </cell>
          <cell r="O195">
            <v>126226.71708739083</v>
          </cell>
          <cell r="P195">
            <v>264</v>
          </cell>
        </row>
        <row r="196">
          <cell r="G196">
            <v>355617.15070944634</v>
          </cell>
          <cell r="H196">
            <v>355852.30755467794</v>
          </cell>
          <cell r="I196" t="str">
            <v>NBR 15870</v>
          </cell>
          <cell r="N196">
            <v>126226.81708739084</v>
          </cell>
          <cell r="O196">
            <v>127443.89845361729</v>
          </cell>
          <cell r="P196" t="str">
            <v>-</v>
          </cell>
        </row>
        <row r="197">
          <cell r="G197">
            <v>355852.40755467792</v>
          </cell>
          <cell r="H197">
            <v>355897.38552046992</v>
          </cell>
          <cell r="I197" t="str">
            <v>-</v>
          </cell>
          <cell r="N197">
            <v>127443.9984536173</v>
          </cell>
          <cell r="O197">
            <v>127750.58518043025</v>
          </cell>
          <cell r="P197">
            <v>407</v>
          </cell>
        </row>
        <row r="198">
          <cell r="G198">
            <v>355897.4855204699</v>
          </cell>
          <cell r="H198">
            <v>356046.65676676441</v>
          </cell>
          <cell r="I198" t="str">
            <v>NBR 15870</v>
          </cell>
          <cell r="N198">
            <v>127750.68518043026</v>
          </cell>
          <cell r="O198">
            <v>127851.4891405676</v>
          </cell>
          <cell r="P198" t="str">
            <v>-</v>
          </cell>
        </row>
        <row r="199">
          <cell r="G199">
            <v>356046.75676676439</v>
          </cell>
          <cell r="H199">
            <v>356114.09941848821</v>
          </cell>
          <cell r="I199" t="str">
            <v>-</v>
          </cell>
          <cell r="N199">
            <v>127851.58914056761</v>
          </cell>
          <cell r="O199">
            <v>128314.95720520636</v>
          </cell>
          <cell r="P199">
            <v>311</v>
          </cell>
        </row>
        <row r="200">
          <cell r="G200">
            <v>356114.19941848819</v>
          </cell>
          <cell r="H200">
            <v>356274.39455846557</v>
          </cell>
          <cell r="I200" t="str">
            <v>NBR 15870</v>
          </cell>
          <cell r="N200">
            <v>128315.05720520637</v>
          </cell>
          <cell r="O200">
            <v>128548.08133373954</v>
          </cell>
          <cell r="P200" t="str">
            <v>-</v>
          </cell>
        </row>
        <row r="201">
          <cell r="G201">
            <v>356274.49455846555</v>
          </cell>
          <cell r="H201">
            <v>111193.8410195301</v>
          </cell>
          <cell r="I201" t="str">
            <v>-</v>
          </cell>
          <cell r="N201">
            <v>128548.18133373954</v>
          </cell>
          <cell r="O201">
            <v>128874.45803187032</v>
          </cell>
          <cell r="P201">
            <v>219</v>
          </cell>
        </row>
        <row r="202">
          <cell r="N202">
            <v>128874.55803187033</v>
          </cell>
          <cell r="O202">
            <v>130369.93411320503</v>
          </cell>
          <cell r="P202" t="str">
            <v>-</v>
          </cell>
        </row>
        <row r="203">
          <cell r="N203">
            <v>130370.03411320504</v>
          </cell>
          <cell r="O203">
            <v>130480.73571269152</v>
          </cell>
          <cell r="P203">
            <v>250</v>
          </cell>
        </row>
        <row r="204">
          <cell r="N204">
            <v>130480.83571269152</v>
          </cell>
          <cell r="O204">
            <v>130705.02572746805</v>
          </cell>
          <cell r="P204" t="str">
            <v>-</v>
          </cell>
        </row>
        <row r="205">
          <cell r="N205">
            <v>130705.12572746805</v>
          </cell>
          <cell r="O205">
            <v>131011.85767501006</v>
          </cell>
          <cell r="P205">
            <v>670</v>
          </cell>
        </row>
        <row r="206">
          <cell r="N206">
            <v>131011.95767501007</v>
          </cell>
          <cell r="O206">
            <v>131231.84417658544</v>
          </cell>
          <cell r="P206" t="str">
            <v>-</v>
          </cell>
        </row>
        <row r="207">
          <cell r="N207">
            <v>131231.94417658544</v>
          </cell>
          <cell r="O207">
            <v>131407.7823895684</v>
          </cell>
          <cell r="P207">
            <v>290</v>
          </cell>
        </row>
        <row r="208">
          <cell r="N208">
            <v>131407.8823895684</v>
          </cell>
          <cell r="O208">
            <v>131743.12655035229</v>
          </cell>
          <cell r="P208" t="str">
            <v>-</v>
          </cell>
        </row>
        <row r="209">
          <cell r="N209">
            <v>131743.22655035229</v>
          </cell>
          <cell r="O209">
            <v>131809.4200393208</v>
          </cell>
          <cell r="P209">
            <v>6630</v>
          </cell>
        </row>
        <row r="210">
          <cell r="N210">
            <v>131809.52003932081</v>
          </cell>
          <cell r="O210">
            <v>132155.01023883538</v>
          </cell>
          <cell r="P210" t="str">
            <v>-</v>
          </cell>
        </row>
        <row r="211">
          <cell r="N211">
            <v>132155.11023883539</v>
          </cell>
          <cell r="O211">
            <v>132472.15368324393</v>
          </cell>
          <cell r="P211">
            <v>1165</v>
          </cell>
        </row>
        <row r="212">
          <cell r="N212">
            <v>132472.25368324394</v>
          </cell>
          <cell r="O212">
            <v>133881.65433569122</v>
          </cell>
          <cell r="P212" t="str">
            <v>-</v>
          </cell>
        </row>
        <row r="213">
          <cell r="N213">
            <v>133881.75433569122</v>
          </cell>
          <cell r="O213">
            <v>134126.68994588772</v>
          </cell>
          <cell r="P213">
            <v>719</v>
          </cell>
        </row>
        <row r="214">
          <cell r="N214">
            <v>134126.78994588772</v>
          </cell>
          <cell r="O214">
            <v>136419.4439913964</v>
          </cell>
          <cell r="P214" t="str">
            <v>-</v>
          </cell>
        </row>
        <row r="215">
          <cell r="N215">
            <v>136419.54399139641</v>
          </cell>
          <cell r="O215">
            <v>136745.34896275608</v>
          </cell>
          <cell r="P215">
            <v>636</v>
          </cell>
        </row>
        <row r="216">
          <cell r="N216">
            <v>136745.44896275608</v>
          </cell>
          <cell r="O216">
            <v>137392.32567996814</v>
          </cell>
          <cell r="P216" t="str">
            <v>-</v>
          </cell>
        </row>
        <row r="217">
          <cell r="N217">
            <v>137392.42567996815</v>
          </cell>
          <cell r="O217">
            <v>137583.68029283814</v>
          </cell>
          <cell r="P217">
            <v>302</v>
          </cell>
        </row>
        <row r="218">
          <cell r="N218">
            <v>137583.78029283814</v>
          </cell>
          <cell r="O218">
            <v>139733.46235389498</v>
          </cell>
          <cell r="P218" t="str">
            <v>-</v>
          </cell>
        </row>
        <row r="219">
          <cell r="N219">
            <v>139733.56235389499</v>
          </cell>
          <cell r="O219">
            <v>140100.30750514835</v>
          </cell>
          <cell r="P219">
            <v>560</v>
          </cell>
        </row>
        <row r="220">
          <cell r="N220">
            <v>140100.40750514835</v>
          </cell>
          <cell r="O220">
            <v>140652.47900719373</v>
          </cell>
          <cell r="P220" t="str">
            <v>-</v>
          </cell>
        </row>
        <row r="221">
          <cell r="N221">
            <v>140652.57900719374</v>
          </cell>
          <cell r="O221">
            <v>141021.75855403612</v>
          </cell>
          <cell r="P221">
            <v>763</v>
          </cell>
        </row>
        <row r="222">
          <cell r="N222">
            <v>141021.85855403612</v>
          </cell>
          <cell r="O222">
            <v>141490.87754512273</v>
          </cell>
          <cell r="P222" t="str">
            <v>-</v>
          </cell>
        </row>
        <row r="223">
          <cell r="N223">
            <v>141490.97754512273</v>
          </cell>
          <cell r="O223">
            <v>141658.46904343515</v>
          </cell>
          <cell r="P223">
            <v>144</v>
          </cell>
        </row>
        <row r="224">
          <cell r="N224">
            <v>141658.56904343516</v>
          </cell>
          <cell r="O224">
            <v>142023.76836915602</v>
          </cell>
          <cell r="P224" t="str">
            <v>-</v>
          </cell>
        </row>
        <row r="225">
          <cell r="N225">
            <v>142023.86836915603</v>
          </cell>
          <cell r="O225">
            <v>142302.30579929025</v>
          </cell>
          <cell r="P225">
            <v>187</v>
          </cell>
        </row>
        <row r="226">
          <cell r="N226">
            <v>142302.40579929025</v>
          </cell>
          <cell r="O226">
            <v>142340.92479854592</v>
          </cell>
          <cell r="P226" t="str">
            <v>-</v>
          </cell>
        </row>
        <row r="227">
          <cell r="N227">
            <v>142341.02479854593</v>
          </cell>
          <cell r="O227">
            <v>142487.63431084715</v>
          </cell>
          <cell r="P227">
            <v>136</v>
          </cell>
        </row>
        <row r="228">
          <cell r="N228">
            <v>142487.73431084715</v>
          </cell>
          <cell r="O228">
            <v>142504.09905200155</v>
          </cell>
          <cell r="P228" t="str">
            <v>-</v>
          </cell>
        </row>
        <row r="229">
          <cell r="N229">
            <v>142504.19905200155</v>
          </cell>
          <cell r="O229">
            <v>142707.03392925163</v>
          </cell>
          <cell r="P229">
            <v>261</v>
          </cell>
        </row>
        <row r="230">
          <cell r="N230">
            <v>142707.13392925163</v>
          </cell>
          <cell r="O230">
            <v>143556.08948213409</v>
          </cell>
          <cell r="P230" t="str">
            <v>-</v>
          </cell>
        </row>
        <row r="231">
          <cell r="N231">
            <v>143556.1894821341</v>
          </cell>
          <cell r="O231">
            <v>143914.77312136258</v>
          </cell>
          <cell r="P231">
            <v>990</v>
          </cell>
        </row>
        <row r="232">
          <cell r="N232">
            <v>143914.87312136259</v>
          </cell>
          <cell r="O232">
            <v>144848.54676057195</v>
          </cell>
          <cell r="P232" t="str">
            <v>-</v>
          </cell>
        </row>
        <row r="233">
          <cell r="N233">
            <v>144848.64676057195</v>
          </cell>
          <cell r="O233">
            <v>145290.20781769516</v>
          </cell>
          <cell r="P233">
            <v>872</v>
          </cell>
        </row>
        <row r="234">
          <cell r="N234">
            <v>145290.30781769517</v>
          </cell>
          <cell r="O234">
            <v>146039.7412782934</v>
          </cell>
          <cell r="P234" t="str">
            <v>-</v>
          </cell>
        </row>
        <row r="235">
          <cell r="N235">
            <v>146039.8412782934</v>
          </cell>
          <cell r="O235">
            <v>146359.85823922008</v>
          </cell>
          <cell r="P235">
            <v>735</v>
          </cell>
        </row>
        <row r="236">
          <cell r="N236">
            <v>146359.95823922008</v>
          </cell>
          <cell r="O236">
            <v>146496.65486602264</v>
          </cell>
          <cell r="P236" t="str">
            <v>-</v>
          </cell>
        </row>
        <row r="237">
          <cell r="N237">
            <v>146496.75486602265</v>
          </cell>
          <cell r="O237">
            <v>147094.79583895343</v>
          </cell>
          <cell r="P237">
            <v>2066</v>
          </cell>
        </row>
        <row r="238">
          <cell r="N238">
            <v>147094.89583895344</v>
          </cell>
          <cell r="O238">
            <v>147498.3034400098</v>
          </cell>
          <cell r="P238" t="str">
            <v>-</v>
          </cell>
        </row>
        <row r="239">
          <cell r="N239">
            <v>147498.4034400098</v>
          </cell>
          <cell r="O239">
            <v>148219.64953548773</v>
          </cell>
          <cell r="P239">
            <v>4517</v>
          </cell>
        </row>
        <row r="240">
          <cell r="N240">
            <v>148219.74953548773</v>
          </cell>
          <cell r="O240">
            <v>148909.58995208918</v>
          </cell>
          <cell r="P240" t="str">
            <v>-</v>
          </cell>
        </row>
        <row r="241">
          <cell r="N241">
            <v>148909.68995208919</v>
          </cell>
          <cell r="O241">
            <v>149374.97671825803</v>
          </cell>
          <cell r="P241">
            <v>1323</v>
          </cell>
        </row>
        <row r="242">
          <cell r="N242">
            <v>149375.07671825803</v>
          </cell>
          <cell r="O242">
            <v>150128.45876814256</v>
          </cell>
          <cell r="P242" t="str">
            <v>-</v>
          </cell>
        </row>
        <row r="243">
          <cell r="N243">
            <v>150128.55876814257</v>
          </cell>
          <cell r="O243">
            <v>150542.50166973128</v>
          </cell>
          <cell r="P243">
            <v>1838</v>
          </cell>
        </row>
        <row r="244">
          <cell r="N244">
            <v>150542.60166973129</v>
          </cell>
          <cell r="O244">
            <v>151301.04859652236</v>
          </cell>
          <cell r="P244" t="str">
            <v>-</v>
          </cell>
        </row>
        <row r="245">
          <cell r="N245">
            <v>151301.14859652237</v>
          </cell>
          <cell r="O245">
            <v>151697.45311536954</v>
          </cell>
          <cell r="P245">
            <v>1713</v>
          </cell>
        </row>
        <row r="246">
          <cell r="N246">
            <v>151697.55311536955</v>
          </cell>
          <cell r="O246">
            <v>152140.12574639646</v>
          </cell>
          <cell r="P246" t="str">
            <v>-</v>
          </cell>
        </row>
        <row r="247">
          <cell r="N247">
            <v>152140.22574639646</v>
          </cell>
          <cell r="O247">
            <v>153045.09053885139</v>
          </cell>
          <cell r="P247">
            <v>5535</v>
          </cell>
        </row>
        <row r="248">
          <cell r="N248">
            <v>153045.1905388514</v>
          </cell>
          <cell r="O248">
            <v>153371.9652180449</v>
          </cell>
          <cell r="P248" t="str">
            <v>-</v>
          </cell>
        </row>
        <row r="249">
          <cell r="N249">
            <v>153372.06521804491</v>
          </cell>
          <cell r="O249">
            <v>153702.72422959874</v>
          </cell>
          <cell r="P249">
            <v>235</v>
          </cell>
        </row>
        <row r="250">
          <cell r="N250">
            <v>153702.82422959874</v>
          </cell>
          <cell r="O250">
            <v>153879.6036425769</v>
          </cell>
          <cell r="P250" t="str">
            <v>-</v>
          </cell>
        </row>
        <row r="251">
          <cell r="N251">
            <v>153879.7036425769</v>
          </cell>
          <cell r="O251">
            <v>154189.21560747168</v>
          </cell>
          <cell r="P251">
            <v>298</v>
          </cell>
        </row>
        <row r="252">
          <cell r="N252">
            <v>154189.31560747168</v>
          </cell>
          <cell r="O252">
            <v>154430.21333657103</v>
          </cell>
          <cell r="P252" t="str">
            <v>-</v>
          </cell>
        </row>
        <row r="253">
          <cell r="N253">
            <v>154430.31333657104</v>
          </cell>
          <cell r="O253">
            <v>154792.28840054481</v>
          </cell>
          <cell r="P253">
            <v>773</v>
          </cell>
        </row>
        <row r="254">
          <cell r="N254">
            <v>154792.38840054482</v>
          </cell>
          <cell r="O254">
            <v>155074.3875678372</v>
          </cell>
          <cell r="P254" t="str">
            <v>-</v>
          </cell>
        </row>
        <row r="255">
          <cell r="N255">
            <v>155074.4875678372</v>
          </cell>
          <cell r="O255">
            <v>155341.97603194191</v>
          </cell>
          <cell r="P255">
            <v>239</v>
          </cell>
        </row>
        <row r="256">
          <cell r="N256">
            <v>155342.07603194192</v>
          </cell>
          <cell r="O256">
            <v>155344.48078489077</v>
          </cell>
          <cell r="P256" t="str">
            <v>-</v>
          </cell>
        </row>
        <row r="257">
          <cell r="N257">
            <v>155344.58078489077</v>
          </cell>
          <cell r="O257">
            <v>155558.93601529932</v>
          </cell>
          <cell r="P257">
            <v>196</v>
          </cell>
        </row>
        <row r="258">
          <cell r="N258">
            <v>155559.03601529932</v>
          </cell>
          <cell r="O258">
            <v>156403.83146129845</v>
          </cell>
          <cell r="P258" t="str">
            <v>-</v>
          </cell>
        </row>
        <row r="259">
          <cell r="N259">
            <v>156403.93146129846</v>
          </cell>
          <cell r="O259">
            <v>156627.4531987978</v>
          </cell>
          <cell r="P259">
            <v>295</v>
          </cell>
        </row>
        <row r="260">
          <cell r="N260">
            <v>156627.5531987978</v>
          </cell>
          <cell r="O260">
            <v>157386.13562459094</v>
          </cell>
          <cell r="P260" t="str">
            <v>-</v>
          </cell>
        </row>
        <row r="261">
          <cell r="N261">
            <v>157386.23562459095</v>
          </cell>
          <cell r="O261">
            <v>157654.90509326503</v>
          </cell>
          <cell r="P261">
            <v>406</v>
          </cell>
        </row>
        <row r="262">
          <cell r="N262">
            <v>157655.00509326503</v>
          </cell>
          <cell r="O262">
            <v>157749.09083710762</v>
          </cell>
          <cell r="P262" t="str">
            <v>-</v>
          </cell>
        </row>
        <row r="263">
          <cell r="N263">
            <v>157749.19083710763</v>
          </cell>
          <cell r="O263">
            <v>157936.50485230843</v>
          </cell>
          <cell r="P263">
            <v>169</v>
          </cell>
        </row>
        <row r="264">
          <cell r="N264">
            <v>157936.60485230843</v>
          </cell>
          <cell r="O264">
            <v>158049.84763938648</v>
          </cell>
          <cell r="P264" t="str">
            <v>-</v>
          </cell>
        </row>
        <row r="265">
          <cell r="N265">
            <v>158049.94763938649</v>
          </cell>
          <cell r="O265">
            <v>158263.41822973115</v>
          </cell>
          <cell r="P265">
            <v>547</v>
          </cell>
        </row>
        <row r="266">
          <cell r="N266">
            <v>158263.51822973115</v>
          </cell>
          <cell r="O266">
            <v>158593.03645325665</v>
          </cell>
          <cell r="P266" t="str">
            <v>-</v>
          </cell>
        </row>
        <row r="267">
          <cell r="N267">
            <v>158593.13645325665</v>
          </cell>
          <cell r="O267">
            <v>158877.2247565382</v>
          </cell>
          <cell r="P267">
            <v>1222</v>
          </cell>
        </row>
        <row r="268">
          <cell r="N268">
            <v>158877.3247565382</v>
          </cell>
          <cell r="O268">
            <v>159463.90150990838</v>
          </cell>
          <cell r="P268" t="str">
            <v>-</v>
          </cell>
        </row>
        <row r="269">
          <cell r="N269">
            <v>159464.00150990838</v>
          </cell>
          <cell r="O269">
            <v>159759.44461451194</v>
          </cell>
          <cell r="P269">
            <v>525</v>
          </cell>
        </row>
        <row r="270">
          <cell r="N270">
            <v>159759.54461451195</v>
          </cell>
          <cell r="O270">
            <v>160158.43034002109</v>
          </cell>
          <cell r="P270" t="str">
            <v>-</v>
          </cell>
        </row>
        <row r="271">
          <cell r="N271">
            <v>160158.5303400211</v>
          </cell>
          <cell r="O271">
            <v>160451.2755384944</v>
          </cell>
          <cell r="P271">
            <v>334</v>
          </cell>
        </row>
        <row r="272">
          <cell r="N272">
            <v>160451.37553849441</v>
          </cell>
          <cell r="O272">
            <v>160506.32138934574</v>
          </cell>
          <cell r="P272" t="str">
            <v>-</v>
          </cell>
        </row>
        <row r="273">
          <cell r="N273">
            <v>160506.42138934575</v>
          </cell>
          <cell r="O273">
            <v>160789.51485891311</v>
          </cell>
          <cell r="P273">
            <v>317</v>
          </cell>
        </row>
        <row r="274">
          <cell r="N274">
            <v>160789.61485891312</v>
          </cell>
          <cell r="O274">
            <v>161045.75819478199</v>
          </cell>
          <cell r="P274" t="str">
            <v>-</v>
          </cell>
        </row>
        <row r="275">
          <cell r="N275">
            <v>161045.85819478199</v>
          </cell>
          <cell r="O275">
            <v>161429.85843688689</v>
          </cell>
          <cell r="P275">
            <v>1571</v>
          </cell>
        </row>
        <row r="276">
          <cell r="N276">
            <v>161429.9584368869</v>
          </cell>
          <cell r="O276">
            <v>161458.24191453931</v>
          </cell>
          <cell r="P276" t="str">
            <v>-</v>
          </cell>
        </row>
        <row r="277">
          <cell r="N277">
            <v>161458.34191453931</v>
          </cell>
          <cell r="O277">
            <v>162041.31622638888</v>
          </cell>
          <cell r="P277">
            <v>1149</v>
          </cell>
        </row>
        <row r="278">
          <cell r="N278">
            <v>162041.41622638889</v>
          </cell>
          <cell r="O278">
            <v>162265.58030502035</v>
          </cell>
          <cell r="P278" t="str">
            <v>-</v>
          </cell>
        </row>
        <row r="279">
          <cell r="N279">
            <v>162265.68030502036</v>
          </cell>
          <cell r="O279">
            <v>162702.26858618838</v>
          </cell>
          <cell r="P279">
            <v>652</v>
          </cell>
        </row>
        <row r="280">
          <cell r="N280">
            <v>162702.36858618839</v>
          </cell>
          <cell r="O280">
            <v>163611.02127255299</v>
          </cell>
          <cell r="P280" t="str">
            <v>-</v>
          </cell>
        </row>
        <row r="281">
          <cell r="N281">
            <v>163611.12127255299</v>
          </cell>
          <cell r="O281">
            <v>163935.01336611094</v>
          </cell>
          <cell r="P281">
            <v>713</v>
          </cell>
        </row>
        <row r="282">
          <cell r="N282">
            <v>163935.11336611095</v>
          </cell>
          <cell r="O282">
            <v>164240.54027622199</v>
          </cell>
          <cell r="P282" t="str">
            <v>-</v>
          </cell>
        </row>
        <row r="283">
          <cell r="N283">
            <v>164240.640276222</v>
          </cell>
          <cell r="O283">
            <v>164485.53553194687</v>
          </cell>
          <cell r="P283">
            <v>514</v>
          </cell>
        </row>
        <row r="284">
          <cell r="N284">
            <v>164485.63553194687</v>
          </cell>
          <cell r="O284">
            <v>165462.95480241056</v>
          </cell>
          <cell r="P284" t="str">
            <v>-</v>
          </cell>
        </row>
        <row r="285">
          <cell r="N285">
            <v>165463.05480241057</v>
          </cell>
          <cell r="O285">
            <v>165805.19005044791</v>
          </cell>
          <cell r="P285">
            <v>314</v>
          </cell>
        </row>
        <row r="286">
          <cell r="N286">
            <v>165805.29005044792</v>
          </cell>
          <cell r="O286">
            <v>165848.51321910296</v>
          </cell>
          <cell r="P286" t="str">
            <v>-</v>
          </cell>
        </row>
        <row r="287">
          <cell r="N287">
            <v>165848.61321910296</v>
          </cell>
          <cell r="O287">
            <v>166107.27518529128</v>
          </cell>
          <cell r="P287">
            <v>511</v>
          </cell>
        </row>
        <row r="288">
          <cell r="N288">
            <v>166107.37518529128</v>
          </cell>
          <cell r="O288">
            <v>167023.80000396605</v>
          </cell>
          <cell r="P288" t="str">
            <v>-</v>
          </cell>
        </row>
        <row r="289">
          <cell r="N289">
            <v>167023.90000396606</v>
          </cell>
          <cell r="O289">
            <v>167254.74505771202</v>
          </cell>
          <cell r="P289">
            <v>653</v>
          </cell>
        </row>
        <row r="290">
          <cell r="N290">
            <v>167254.84505771202</v>
          </cell>
          <cell r="O290">
            <v>167888.76439714755</v>
          </cell>
          <cell r="P290" t="str">
            <v>-</v>
          </cell>
        </row>
        <row r="291">
          <cell r="N291">
            <v>167888.86439714755</v>
          </cell>
          <cell r="O291">
            <v>168208.7479744181</v>
          </cell>
          <cell r="P291">
            <v>5871</v>
          </cell>
        </row>
        <row r="292">
          <cell r="N292">
            <v>168208.84797441811</v>
          </cell>
          <cell r="O292">
            <v>168849.79083508495</v>
          </cell>
          <cell r="P292" t="str">
            <v>-</v>
          </cell>
        </row>
        <row r="293">
          <cell r="N293">
            <v>168849.89083508495</v>
          </cell>
          <cell r="O293">
            <v>169106.37968778773</v>
          </cell>
          <cell r="P293">
            <v>901</v>
          </cell>
        </row>
        <row r="294">
          <cell r="N294">
            <v>169106.47968778774</v>
          </cell>
          <cell r="O294">
            <v>169609.92490382123</v>
          </cell>
          <cell r="P294" t="str">
            <v>-</v>
          </cell>
        </row>
        <row r="295">
          <cell r="N295">
            <v>169610.02490382124</v>
          </cell>
          <cell r="O295">
            <v>170219.27849446624</v>
          </cell>
          <cell r="P295">
            <v>583</v>
          </cell>
        </row>
        <row r="296">
          <cell r="N296">
            <v>170219.37849446625</v>
          </cell>
          <cell r="O296">
            <v>170398.16560845563</v>
          </cell>
          <cell r="P296" t="str">
            <v>-</v>
          </cell>
        </row>
        <row r="297">
          <cell r="N297">
            <v>170398.26560845564</v>
          </cell>
          <cell r="O297">
            <v>170851.47279824538</v>
          </cell>
          <cell r="P297">
            <v>551</v>
          </cell>
        </row>
        <row r="298">
          <cell r="N298">
            <v>170851.57279824538</v>
          </cell>
          <cell r="O298">
            <v>171051.57928310323</v>
          </cell>
          <cell r="P298" t="str">
            <v>-</v>
          </cell>
        </row>
        <row r="299">
          <cell r="N299">
            <v>171051.67928310324</v>
          </cell>
          <cell r="O299">
            <v>171373.74059142379</v>
          </cell>
          <cell r="P299">
            <v>570</v>
          </cell>
        </row>
        <row r="300">
          <cell r="N300">
            <v>171373.8405914238</v>
          </cell>
          <cell r="O300">
            <v>171631.25572593871</v>
          </cell>
          <cell r="P300" t="str">
            <v>-</v>
          </cell>
        </row>
        <row r="301">
          <cell r="N301">
            <v>171631.35572593872</v>
          </cell>
          <cell r="O301">
            <v>171885.41374162311</v>
          </cell>
          <cell r="P301">
            <v>274</v>
          </cell>
        </row>
        <row r="302">
          <cell r="N302">
            <v>171885.51374162312</v>
          </cell>
          <cell r="O302">
            <v>172795.84952315112</v>
          </cell>
          <cell r="P302" t="str">
            <v>-</v>
          </cell>
        </row>
        <row r="303">
          <cell r="N303">
            <v>172795.94952315112</v>
          </cell>
          <cell r="O303">
            <v>172987.46148743544</v>
          </cell>
          <cell r="P303">
            <v>388</v>
          </cell>
        </row>
        <row r="304">
          <cell r="N304">
            <v>172987.56148743545</v>
          </cell>
          <cell r="O304">
            <v>175246.77198938438</v>
          </cell>
          <cell r="P304" t="str">
            <v>-</v>
          </cell>
        </row>
        <row r="305">
          <cell r="N305">
            <v>175246.87198938438</v>
          </cell>
          <cell r="O305">
            <v>175401.64895634522</v>
          </cell>
          <cell r="P305">
            <v>584</v>
          </cell>
        </row>
        <row r="306">
          <cell r="N306">
            <v>175401.74895634523</v>
          </cell>
          <cell r="O306">
            <v>175493.51276087394</v>
          </cell>
          <cell r="P306" t="str">
            <v>-</v>
          </cell>
        </row>
        <row r="307">
          <cell r="N307">
            <v>175493.61276087395</v>
          </cell>
          <cell r="O307">
            <v>175817.19736637079</v>
          </cell>
          <cell r="P307">
            <v>387</v>
          </cell>
        </row>
        <row r="308">
          <cell r="N308">
            <v>175817.2973663708</v>
          </cell>
          <cell r="O308">
            <v>175881.06382814853</v>
          </cell>
          <cell r="P308" t="str">
            <v>-</v>
          </cell>
        </row>
        <row r="309">
          <cell r="N309">
            <v>175881.16382814854</v>
          </cell>
          <cell r="O309">
            <v>176084.67994822437</v>
          </cell>
          <cell r="P309">
            <v>312</v>
          </cell>
        </row>
        <row r="310">
          <cell r="N310">
            <v>176084.77994822437</v>
          </cell>
          <cell r="O310">
            <v>176660.95652815123</v>
          </cell>
          <cell r="P310" t="str">
            <v>-</v>
          </cell>
        </row>
        <row r="311">
          <cell r="N311">
            <v>176661.05652815124</v>
          </cell>
          <cell r="O311">
            <v>176928.36648579926</v>
          </cell>
          <cell r="P311">
            <v>561</v>
          </cell>
        </row>
        <row r="312">
          <cell r="N312">
            <v>176928.46648579926</v>
          </cell>
          <cell r="O312">
            <v>177251.9</v>
          </cell>
          <cell r="P312" t="str">
            <v>-</v>
          </cell>
        </row>
        <row r="313">
          <cell r="N313">
            <v>177252</v>
          </cell>
          <cell r="O313">
            <v>177408</v>
          </cell>
          <cell r="P313">
            <v>107</v>
          </cell>
        </row>
        <row r="314">
          <cell r="N314">
            <v>177408.1</v>
          </cell>
          <cell r="O314">
            <v>177641.63515234756</v>
          </cell>
          <cell r="P314" t="str">
            <v>-</v>
          </cell>
        </row>
        <row r="315">
          <cell r="N315">
            <v>177641.73515234757</v>
          </cell>
          <cell r="O315">
            <v>178229.34939911676</v>
          </cell>
          <cell r="P315">
            <v>3592</v>
          </cell>
        </row>
        <row r="316">
          <cell r="N316">
            <v>178229.44939911677</v>
          </cell>
          <cell r="O316">
            <v>178883.91751422238</v>
          </cell>
          <cell r="P316" t="str">
            <v>-</v>
          </cell>
        </row>
        <row r="317">
          <cell r="N317">
            <v>178884.01751422239</v>
          </cell>
          <cell r="O317">
            <v>179203.47905994279</v>
          </cell>
          <cell r="P317">
            <v>1107</v>
          </cell>
        </row>
        <row r="318">
          <cell r="N318">
            <v>179203.5790599428</v>
          </cell>
          <cell r="O318">
            <v>181055.56640546283</v>
          </cell>
          <cell r="P318" t="str">
            <v>-</v>
          </cell>
        </row>
        <row r="319">
          <cell r="N319">
            <v>181055.66640546283</v>
          </cell>
          <cell r="O319">
            <v>181266.43282441044</v>
          </cell>
          <cell r="P319">
            <v>812</v>
          </cell>
        </row>
        <row r="320">
          <cell r="N320">
            <v>181266.53282441045</v>
          </cell>
          <cell r="O320">
            <v>182210.8303804007</v>
          </cell>
          <cell r="P320" t="str">
            <v>-</v>
          </cell>
        </row>
        <row r="321">
          <cell r="N321">
            <v>182210.93038040071</v>
          </cell>
          <cell r="O321">
            <v>182385.20116350273</v>
          </cell>
          <cell r="P321">
            <v>654</v>
          </cell>
        </row>
        <row r="322">
          <cell r="N322">
            <v>182385.30116350274</v>
          </cell>
          <cell r="O322">
            <v>182797.7285847344</v>
          </cell>
          <cell r="P322" t="str">
            <v>-</v>
          </cell>
        </row>
        <row r="323">
          <cell r="N323">
            <v>182797.82858473441</v>
          </cell>
          <cell r="O323">
            <v>182989.25176117022</v>
          </cell>
          <cell r="P323">
            <v>394</v>
          </cell>
        </row>
        <row r="324">
          <cell r="N324">
            <v>182989.35176117023</v>
          </cell>
          <cell r="O324">
            <v>184318.73972921437</v>
          </cell>
          <cell r="P324" t="str">
            <v>-</v>
          </cell>
        </row>
        <row r="325">
          <cell r="N325">
            <v>184318.83972921438</v>
          </cell>
          <cell r="O325">
            <v>184526.8283803477</v>
          </cell>
          <cell r="P325">
            <v>831</v>
          </cell>
        </row>
        <row r="326">
          <cell r="N326">
            <v>184526.9283803477</v>
          </cell>
          <cell r="O326">
            <v>184671.99649246645</v>
          </cell>
          <cell r="P326" t="str">
            <v>-</v>
          </cell>
        </row>
        <row r="327">
          <cell r="N327">
            <v>184672.09649246646</v>
          </cell>
          <cell r="O327">
            <v>184792.64088159963</v>
          </cell>
          <cell r="P327">
            <v>386</v>
          </cell>
        </row>
        <row r="328">
          <cell r="N328">
            <v>184792.74088159963</v>
          </cell>
          <cell r="O328">
            <v>184968.98490403459</v>
          </cell>
          <cell r="P328" t="str">
            <v>-</v>
          </cell>
        </row>
        <row r="329">
          <cell r="N329">
            <v>184969.08490403459</v>
          </cell>
          <cell r="O329">
            <v>185117.92732330659</v>
          </cell>
          <cell r="P329">
            <v>133</v>
          </cell>
        </row>
        <row r="330">
          <cell r="N330">
            <v>185118.0273233066</v>
          </cell>
          <cell r="O330">
            <v>185388.66249635213</v>
          </cell>
          <cell r="P330" t="str">
            <v>-</v>
          </cell>
        </row>
        <row r="331">
          <cell r="N331">
            <v>185388.76249635214</v>
          </cell>
          <cell r="O331">
            <v>185492.29635118827</v>
          </cell>
          <cell r="P331">
            <v>142</v>
          </cell>
        </row>
        <row r="332">
          <cell r="N332">
            <v>185492.39635118828</v>
          </cell>
          <cell r="O332">
            <v>185711.28133197298</v>
          </cell>
          <cell r="P332" t="str">
            <v>-</v>
          </cell>
        </row>
        <row r="333">
          <cell r="N333">
            <v>185711.38133197298</v>
          </cell>
          <cell r="O333">
            <v>185904.94722116453</v>
          </cell>
          <cell r="P333">
            <v>173</v>
          </cell>
        </row>
        <row r="334">
          <cell r="N334">
            <v>185905.04722116454</v>
          </cell>
          <cell r="O334">
            <v>186050.92180034882</v>
          </cell>
          <cell r="P334" t="str">
            <v>-</v>
          </cell>
        </row>
        <row r="335">
          <cell r="N335">
            <v>186051.02180034883</v>
          </cell>
          <cell r="O335">
            <v>186215.33578265918</v>
          </cell>
          <cell r="P335">
            <v>155</v>
          </cell>
        </row>
        <row r="336">
          <cell r="N336">
            <v>186215.43578265919</v>
          </cell>
          <cell r="O336">
            <v>186383.5733858711</v>
          </cell>
          <cell r="P336" t="str">
            <v>-</v>
          </cell>
        </row>
        <row r="337">
          <cell r="N337">
            <v>186383.67338587111</v>
          </cell>
          <cell r="O337">
            <v>186524.85950401262</v>
          </cell>
          <cell r="P337">
            <v>211</v>
          </cell>
        </row>
        <row r="338">
          <cell r="N338">
            <v>186524.95950401263</v>
          </cell>
          <cell r="O338">
            <v>186676.00600563982</v>
          </cell>
          <cell r="P338" t="str">
            <v>-</v>
          </cell>
        </row>
        <row r="339">
          <cell r="N339">
            <v>186676.10600563983</v>
          </cell>
          <cell r="O339">
            <v>186880.90463926896</v>
          </cell>
          <cell r="P339">
            <v>269</v>
          </cell>
        </row>
        <row r="340">
          <cell r="N340">
            <v>186881.00463926897</v>
          </cell>
          <cell r="O340">
            <v>186945.09808098414</v>
          </cell>
          <cell r="P340" t="str">
            <v>-</v>
          </cell>
        </row>
        <row r="341">
          <cell r="N341">
            <v>186945.19808098415</v>
          </cell>
          <cell r="O341">
            <v>187137.18643374732</v>
          </cell>
          <cell r="P341">
            <v>199</v>
          </cell>
        </row>
        <row r="342">
          <cell r="N342">
            <v>187137.28643374733</v>
          </cell>
          <cell r="O342">
            <v>187997.63264836682</v>
          </cell>
          <cell r="P342" t="str">
            <v>-</v>
          </cell>
        </row>
        <row r="343">
          <cell r="N343">
            <v>187997.73264836683</v>
          </cell>
          <cell r="O343">
            <v>188199.37680774284</v>
          </cell>
          <cell r="P343">
            <v>488</v>
          </cell>
        </row>
        <row r="344">
          <cell r="N344">
            <v>188199.47680774285</v>
          </cell>
          <cell r="O344">
            <v>188699.4791701028</v>
          </cell>
          <cell r="P344" t="str">
            <v>-</v>
          </cell>
        </row>
        <row r="345">
          <cell r="N345">
            <v>188699.57917010281</v>
          </cell>
          <cell r="O345">
            <v>189028.24227416102</v>
          </cell>
          <cell r="P345">
            <v>846</v>
          </cell>
        </row>
        <row r="346">
          <cell r="N346">
            <v>189028.34227416103</v>
          </cell>
          <cell r="O346">
            <v>189379.42614357028</v>
          </cell>
          <cell r="P346" t="str">
            <v>-</v>
          </cell>
        </row>
        <row r="347">
          <cell r="N347">
            <v>189379.52614357029</v>
          </cell>
          <cell r="O347">
            <v>189515.15347470119</v>
          </cell>
          <cell r="P347">
            <v>170</v>
          </cell>
        </row>
        <row r="348">
          <cell r="N348">
            <v>189515.2534747012</v>
          </cell>
          <cell r="O348">
            <v>189660.35259705904</v>
          </cell>
          <cell r="P348" t="str">
            <v>-</v>
          </cell>
        </row>
        <row r="349">
          <cell r="N349">
            <v>189660.45259705905</v>
          </cell>
          <cell r="O349">
            <v>189872.89228298352</v>
          </cell>
          <cell r="P349">
            <v>216</v>
          </cell>
        </row>
        <row r="350">
          <cell r="N350">
            <v>189872.99228298353</v>
          </cell>
          <cell r="O350">
            <v>189981.90833947138</v>
          </cell>
          <cell r="P350" t="str">
            <v>-</v>
          </cell>
        </row>
        <row r="351">
          <cell r="N351">
            <v>189982.00833947139</v>
          </cell>
          <cell r="O351">
            <v>190162.53807762649</v>
          </cell>
          <cell r="P351">
            <v>113</v>
          </cell>
        </row>
        <row r="352">
          <cell r="N352">
            <v>190162.6380776265</v>
          </cell>
          <cell r="O352">
            <v>190328.70371925467</v>
          </cell>
          <cell r="P352" t="str">
            <v>-</v>
          </cell>
        </row>
        <row r="353">
          <cell r="N353">
            <v>190328.80371925468</v>
          </cell>
          <cell r="O353">
            <v>190554.47200905273</v>
          </cell>
          <cell r="P353">
            <v>253</v>
          </cell>
        </row>
        <row r="354">
          <cell r="N354">
            <v>190554.57200905273</v>
          </cell>
          <cell r="O354">
            <v>190668.80164163755</v>
          </cell>
          <cell r="P354" t="str">
            <v>-</v>
          </cell>
        </row>
        <row r="355">
          <cell r="N355">
            <v>190668.90164163755</v>
          </cell>
          <cell r="O355">
            <v>190840.52140286056</v>
          </cell>
          <cell r="P355">
            <v>158</v>
          </cell>
        </row>
        <row r="356">
          <cell r="N356">
            <v>190840.62140286056</v>
          </cell>
          <cell r="O356">
            <v>191454.6038805857</v>
          </cell>
          <cell r="P356" t="str">
            <v>-</v>
          </cell>
        </row>
        <row r="357">
          <cell r="N357">
            <v>191454.7038805857</v>
          </cell>
          <cell r="O357">
            <v>191672.34329659271</v>
          </cell>
          <cell r="P357">
            <v>446</v>
          </cell>
        </row>
        <row r="358">
          <cell r="N358">
            <v>191672.44329659271</v>
          </cell>
          <cell r="O358">
            <v>191745.22960842846</v>
          </cell>
          <cell r="P358" t="str">
            <v>-</v>
          </cell>
        </row>
        <row r="359">
          <cell r="N359">
            <v>191745.32960842847</v>
          </cell>
          <cell r="O359">
            <v>191904.32067867904</v>
          </cell>
          <cell r="P359">
            <v>118</v>
          </cell>
        </row>
        <row r="360">
          <cell r="N360">
            <v>191904.42067867905</v>
          </cell>
          <cell r="O360">
            <v>192285.98340090303</v>
          </cell>
          <cell r="P360" t="str">
            <v>-</v>
          </cell>
        </row>
        <row r="361">
          <cell r="N361">
            <v>192286.08340090304</v>
          </cell>
          <cell r="O361">
            <v>192430.38749265636</v>
          </cell>
          <cell r="P361">
            <v>99</v>
          </cell>
        </row>
        <row r="362">
          <cell r="N362">
            <v>192430.48749265636</v>
          </cell>
          <cell r="O362">
            <v>192514.66416374061</v>
          </cell>
          <cell r="P362" t="str">
            <v>-</v>
          </cell>
        </row>
        <row r="363">
          <cell r="N363">
            <v>192514.76416374062</v>
          </cell>
          <cell r="O363">
            <v>192724.14828860233</v>
          </cell>
          <cell r="P363">
            <v>203</v>
          </cell>
        </row>
        <row r="364">
          <cell r="N364">
            <v>192724.24828860234</v>
          </cell>
          <cell r="O364">
            <v>192852.25951517181</v>
          </cell>
          <cell r="P364" t="str">
            <v>-</v>
          </cell>
        </row>
        <row r="365">
          <cell r="N365">
            <v>192852.35951517182</v>
          </cell>
          <cell r="O365">
            <v>193041.7840055027</v>
          </cell>
          <cell r="P365">
            <v>92</v>
          </cell>
        </row>
        <row r="366">
          <cell r="N366">
            <v>193041.88400550271</v>
          </cell>
          <cell r="O366">
            <v>193120.86973280166</v>
          </cell>
          <cell r="P366" t="str">
            <v>-</v>
          </cell>
        </row>
        <row r="367">
          <cell r="N367">
            <v>193120.96973280166</v>
          </cell>
          <cell r="O367">
            <v>193225.2327968789</v>
          </cell>
          <cell r="P367">
            <v>127</v>
          </cell>
        </row>
        <row r="368">
          <cell r="N368">
            <v>193225.33279687891</v>
          </cell>
          <cell r="O368">
            <v>193323.79692003754</v>
          </cell>
          <cell r="P368" t="str">
            <v>-</v>
          </cell>
        </row>
        <row r="369">
          <cell r="N369">
            <v>193323.89692003754</v>
          </cell>
          <cell r="O369">
            <v>193507.27355782143</v>
          </cell>
          <cell r="P369">
            <v>77</v>
          </cell>
        </row>
        <row r="370">
          <cell r="N370">
            <v>193507.37355782144</v>
          </cell>
          <cell r="O370">
            <v>193537.42680117913</v>
          </cell>
          <cell r="P370" t="str">
            <v>-</v>
          </cell>
        </row>
        <row r="371">
          <cell r="N371">
            <v>193537.52680117913</v>
          </cell>
          <cell r="O371">
            <v>193631.08086093864</v>
          </cell>
          <cell r="P371">
            <v>239</v>
          </cell>
        </row>
        <row r="372">
          <cell r="N372">
            <v>193631.18086093865</v>
          </cell>
          <cell r="O372">
            <v>193651.86503828011</v>
          </cell>
          <cell r="P372" t="str">
            <v>-</v>
          </cell>
        </row>
        <row r="373">
          <cell r="N373">
            <v>193651.96503828012</v>
          </cell>
          <cell r="O373">
            <v>193767.50260653879</v>
          </cell>
          <cell r="P373">
            <v>69</v>
          </cell>
        </row>
        <row r="374">
          <cell r="N374">
            <v>193767.6026065388</v>
          </cell>
          <cell r="O374">
            <v>193767.66865216385</v>
          </cell>
          <cell r="P374" t="str">
            <v>-</v>
          </cell>
        </row>
        <row r="375">
          <cell r="N375">
            <v>193767.76865216385</v>
          </cell>
          <cell r="O375">
            <v>193891.98780313667</v>
          </cell>
          <cell r="P375">
            <v>85</v>
          </cell>
        </row>
        <row r="376">
          <cell r="N376">
            <v>193892.08780313667</v>
          </cell>
          <cell r="O376">
            <v>194024.03183574448</v>
          </cell>
          <cell r="P376" t="str">
            <v>-</v>
          </cell>
        </row>
        <row r="377">
          <cell r="N377">
            <v>194024.13183574448</v>
          </cell>
          <cell r="O377">
            <v>194219.55524677614</v>
          </cell>
          <cell r="P377">
            <v>156</v>
          </cell>
        </row>
        <row r="378">
          <cell r="N378">
            <v>194219.65524677615</v>
          </cell>
          <cell r="O378">
            <v>194357.42241883191</v>
          </cell>
          <cell r="P378" t="str">
            <v>-</v>
          </cell>
        </row>
        <row r="379">
          <cell r="N379">
            <v>194357.52241883191</v>
          </cell>
          <cell r="O379">
            <v>194448.30703335287</v>
          </cell>
          <cell r="P379">
            <v>162</v>
          </cell>
        </row>
        <row r="380">
          <cell r="N380">
            <v>194448.40703335288</v>
          </cell>
          <cell r="O380">
            <v>194565.10738075987</v>
          </cell>
          <cell r="P380" t="str">
            <v>-</v>
          </cell>
        </row>
        <row r="381">
          <cell r="N381">
            <v>194565.20738075988</v>
          </cell>
          <cell r="O381">
            <v>194732.85486795867</v>
          </cell>
          <cell r="P381">
            <v>543</v>
          </cell>
        </row>
        <row r="382">
          <cell r="N382">
            <v>194732.95486795867</v>
          </cell>
          <cell r="O382">
            <v>196768.91394571192</v>
          </cell>
          <cell r="P382" t="str">
            <v>-</v>
          </cell>
        </row>
        <row r="383">
          <cell r="N383">
            <v>196769.01394571192</v>
          </cell>
          <cell r="O383">
            <v>197037.33313072252</v>
          </cell>
          <cell r="P383">
            <v>906</v>
          </cell>
        </row>
        <row r="384">
          <cell r="N384">
            <v>197037.43313072252</v>
          </cell>
          <cell r="O384">
            <v>197664.51407803429</v>
          </cell>
          <cell r="P384" t="str">
            <v>-</v>
          </cell>
        </row>
        <row r="385">
          <cell r="N385">
            <v>197664.6140780343</v>
          </cell>
          <cell r="O385">
            <v>198029.24757785254</v>
          </cell>
          <cell r="P385">
            <v>943</v>
          </cell>
        </row>
        <row r="386">
          <cell r="N386">
            <v>198029.34757785255</v>
          </cell>
          <cell r="O386">
            <v>198233.12281399543</v>
          </cell>
          <cell r="P386" t="str">
            <v>-</v>
          </cell>
        </row>
        <row r="387">
          <cell r="N387">
            <v>198233.22281399544</v>
          </cell>
          <cell r="O387">
            <v>198714.18976563078</v>
          </cell>
          <cell r="P387">
            <v>2408</v>
          </cell>
        </row>
        <row r="388">
          <cell r="N388">
            <v>198714.28976563079</v>
          </cell>
          <cell r="O388">
            <v>199008.06844189321</v>
          </cell>
          <cell r="P388" t="str">
            <v>-</v>
          </cell>
        </row>
        <row r="389">
          <cell r="N389">
            <v>199008.16844189321</v>
          </cell>
          <cell r="O389">
            <v>199208.54899372315</v>
          </cell>
          <cell r="P389">
            <v>748</v>
          </cell>
        </row>
        <row r="390">
          <cell r="N390">
            <v>199208.64899372315</v>
          </cell>
          <cell r="O390">
            <v>199240.26557911505</v>
          </cell>
          <cell r="P390" t="str">
            <v>-</v>
          </cell>
        </row>
        <row r="391">
          <cell r="N391">
            <v>199240.36557911505</v>
          </cell>
          <cell r="O391">
            <v>199509.95721578816</v>
          </cell>
          <cell r="P391">
            <v>631</v>
          </cell>
        </row>
        <row r="392">
          <cell r="N392">
            <v>199510.05721578817</v>
          </cell>
          <cell r="O392">
            <v>201271.26478420099</v>
          </cell>
          <cell r="P392" t="str">
            <v>-</v>
          </cell>
        </row>
        <row r="393">
          <cell r="N393">
            <v>201271.364784201</v>
          </cell>
          <cell r="O393">
            <v>201617.79129888062</v>
          </cell>
          <cell r="P393">
            <v>1372</v>
          </cell>
        </row>
        <row r="394">
          <cell r="N394">
            <v>201617.89129888063</v>
          </cell>
          <cell r="O394">
            <v>201910.55808230527</v>
          </cell>
          <cell r="P394" t="str">
            <v>-</v>
          </cell>
        </row>
        <row r="395">
          <cell r="N395">
            <v>201910.65808230528</v>
          </cell>
          <cell r="O395">
            <v>202255.27384140238</v>
          </cell>
          <cell r="P395">
            <v>713</v>
          </cell>
        </row>
        <row r="396">
          <cell r="N396">
            <v>202255.37384140238</v>
          </cell>
          <cell r="O396">
            <v>202487.69721191036</v>
          </cell>
          <cell r="P396" t="str">
            <v>-</v>
          </cell>
        </row>
        <row r="397">
          <cell r="N397">
            <v>202487.79721191037</v>
          </cell>
          <cell r="O397">
            <v>202646.25006559791</v>
          </cell>
          <cell r="P397">
            <v>220</v>
          </cell>
        </row>
        <row r="398">
          <cell r="N398">
            <v>202646.35006559792</v>
          </cell>
          <cell r="O398">
            <v>203185.45784267675</v>
          </cell>
          <cell r="P398" t="str">
            <v>-</v>
          </cell>
        </row>
        <row r="399">
          <cell r="N399">
            <v>203185.55784267676</v>
          </cell>
          <cell r="O399">
            <v>203259.59258177798</v>
          </cell>
          <cell r="P399">
            <v>129</v>
          </cell>
        </row>
        <row r="400">
          <cell r="N400">
            <v>203259.69258177798</v>
          </cell>
          <cell r="O400">
            <v>203349.4344173221</v>
          </cell>
          <cell r="P400" t="str">
            <v>-</v>
          </cell>
        </row>
        <row r="401">
          <cell r="N401">
            <v>203349.53441732211</v>
          </cell>
          <cell r="O401">
            <v>203485.83783224685</v>
          </cell>
          <cell r="P401">
            <v>472</v>
          </cell>
        </row>
        <row r="402">
          <cell r="N402">
            <v>203485.93783224685</v>
          </cell>
          <cell r="O402">
            <v>203926.04496912111</v>
          </cell>
          <cell r="P402" t="str">
            <v>-</v>
          </cell>
        </row>
        <row r="403">
          <cell r="N403">
            <v>203926.14496912112</v>
          </cell>
          <cell r="O403">
            <v>204068.00430138159</v>
          </cell>
          <cell r="P403">
            <v>195</v>
          </cell>
        </row>
        <row r="404">
          <cell r="N404">
            <v>204068.10430138159</v>
          </cell>
          <cell r="O404">
            <v>204170.40420858265</v>
          </cell>
          <cell r="P404" t="str">
            <v>-</v>
          </cell>
        </row>
        <row r="405">
          <cell r="N405">
            <v>204170.50420858266</v>
          </cell>
          <cell r="O405">
            <v>204286.88862195198</v>
          </cell>
          <cell r="P405">
            <v>131</v>
          </cell>
        </row>
        <row r="406">
          <cell r="N406">
            <v>204286.98862195198</v>
          </cell>
          <cell r="O406">
            <v>204699.93806665446</v>
          </cell>
          <cell r="P406" t="str">
            <v>-</v>
          </cell>
        </row>
        <row r="407">
          <cell r="N407">
            <v>204700.03806665447</v>
          </cell>
          <cell r="O407">
            <v>204801.17892178727</v>
          </cell>
          <cell r="P407">
            <v>244</v>
          </cell>
        </row>
        <row r="408">
          <cell r="N408">
            <v>204801.27892178728</v>
          </cell>
          <cell r="O408">
            <v>204828.97548215277</v>
          </cell>
          <cell r="P408" t="str">
            <v>-</v>
          </cell>
        </row>
        <row r="409">
          <cell r="N409">
            <v>204829.07548215278</v>
          </cell>
          <cell r="O409">
            <v>204897.43243215902</v>
          </cell>
          <cell r="P409">
            <v>130</v>
          </cell>
        </row>
        <row r="410">
          <cell r="N410">
            <v>204897.53243215903</v>
          </cell>
          <cell r="O410">
            <v>204974.74332351837</v>
          </cell>
          <cell r="P410" t="str">
            <v>-</v>
          </cell>
        </row>
        <row r="411">
          <cell r="N411">
            <v>204974.84332351838</v>
          </cell>
          <cell r="O411">
            <v>205096.72448831346</v>
          </cell>
          <cell r="P411">
            <v>558</v>
          </cell>
        </row>
        <row r="412">
          <cell r="N412">
            <v>205096.82448831346</v>
          </cell>
          <cell r="O412">
            <v>205558.69399501517</v>
          </cell>
          <cell r="P412" t="str">
            <v>-</v>
          </cell>
        </row>
        <row r="413">
          <cell r="N413">
            <v>205558.79399501518</v>
          </cell>
          <cell r="O413">
            <v>205930.78749424705</v>
          </cell>
          <cell r="P413">
            <v>655</v>
          </cell>
        </row>
        <row r="414">
          <cell r="N414">
            <v>205930.88749424706</v>
          </cell>
          <cell r="O414">
            <v>206911.05500094776</v>
          </cell>
          <cell r="P414" t="str">
            <v>-</v>
          </cell>
        </row>
        <row r="415">
          <cell r="N415">
            <v>206911.15500094777</v>
          </cell>
          <cell r="O415">
            <v>207285.02187129165</v>
          </cell>
          <cell r="P415">
            <v>650</v>
          </cell>
        </row>
        <row r="416">
          <cell r="N416">
            <v>207285.12187129166</v>
          </cell>
          <cell r="O416">
            <v>208093.79372484708</v>
          </cell>
          <cell r="P416" t="str">
            <v>-</v>
          </cell>
        </row>
        <row r="417">
          <cell r="N417">
            <v>208093.89372484709</v>
          </cell>
          <cell r="O417">
            <v>208655.86434176291</v>
          </cell>
          <cell r="P417">
            <v>638</v>
          </cell>
        </row>
        <row r="418">
          <cell r="N418">
            <v>208655.96434176291</v>
          </cell>
          <cell r="O418">
            <v>209147.6854021723</v>
          </cell>
          <cell r="P418" t="str">
            <v>-</v>
          </cell>
        </row>
        <row r="419">
          <cell r="N419">
            <v>209147.7854021723</v>
          </cell>
          <cell r="O419">
            <v>209576.61899410316</v>
          </cell>
          <cell r="P419">
            <v>536</v>
          </cell>
        </row>
        <row r="420">
          <cell r="N420">
            <v>209576.71899410317</v>
          </cell>
          <cell r="O420">
            <v>209995.97402182472</v>
          </cell>
          <cell r="P420" t="str">
            <v>-</v>
          </cell>
        </row>
        <row r="421">
          <cell r="N421">
            <v>209996.07402182472</v>
          </cell>
          <cell r="O421">
            <v>210550.22313112297</v>
          </cell>
          <cell r="P421">
            <v>2135</v>
          </cell>
        </row>
        <row r="422">
          <cell r="N422">
            <v>210550.32313112298</v>
          </cell>
          <cell r="O422">
            <v>211418.73163245246</v>
          </cell>
          <cell r="P422" t="str">
            <v>-</v>
          </cell>
        </row>
        <row r="423">
          <cell r="N423">
            <v>211418.83163245246</v>
          </cell>
          <cell r="O423">
            <v>211692.85786046236</v>
          </cell>
          <cell r="P423">
            <v>420</v>
          </cell>
        </row>
        <row r="424">
          <cell r="N424">
            <v>211692.95786046237</v>
          </cell>
          <cell r="O424">
            <v>211754.82834307605</v>
          </cell>
          <cell r="P424" t="str">
            <v>-</v>
          </cell>
        </row>
        <row r="425">
          <cell r="N425">
            <v>211754.92834307606</v>
          </cell>
          <cell r="O425">
            <v>212055.63238814834</v>
          </cell>
          <cell r="P425">
            <v>1144</v>
          </cell>
        </row>
        <row r="426">
          <cell r="N426">
            <v>212055.73238814835</v>
          </cell>
          <cell r="O426">
            <v>213869.41130170031</v>
          </cell>
          <cell r="P426" t="str">
            <v>-</v>
          </cell>
        </row>
        <row r="427">
          <cell r="N427">
            <v>213869.51130170032</v>
          </cell>
          <cell r="O427">
            <v>214053.03102251611</v>
          </cell>
          <cell r="P427">
            <v>502</v>
          </cell>
        </row>
        <row r="428">
          <cell r="N428">
            <v>214053.13102251611</v>
          </cell>
          <cell r="O428">
            <v>215160.55642927546</v>
          </cell>
          <cell r="P428" t="str">
            <v>-</v>
          </cell>
        </row>
        <row r="429">
          <cell r="N429">
            <v>215160.65642927546</v>
          </cell>
          <cell r="O429">
            <v>215378.0486913764</v>
          </cell>
          <cell r="P429">
            <v>1389</v>
          </cell>
        </row>
        <row r="430">
          <cell r="N430">
            <v>215378.14869137641</v>
          </cell>
          <cell r="O430">
            <v>215439.13530598587</v>
          </cell>
          <cell r="P430" t="str">
            <v>-</v>
          </cell>
        </row>
        <row r="431">
          <cell r="N431">
            <v>215439.23530598587</v>
          </cell>
          <cell r="O431">
            <v>215750.5182917444</v>
          </cell>
          <cell r="P431">
            <v>974</v>
          </cell>
        </row>
        <row r="432">
          <cell r="N432">
            <v>215750.61829174441</v>
          </cell>
          <cell r="O432">
            <v>216171.69097976081</v>
          </cell>
          <cell r="P432" t="str">
            <v>-</v>
          </cell>
        </row>
        <row r="433">
          <cell r="N433">
            <v>216171.79097976082</v>
          </cell>
          <cell r="O433">
            <v>216416.41192630865</v>
          </cell>
          <cell r="P433">
            <v>850</v>
          </cell>
        </row>
        <row r="434">
          <cell r="N434">
            <v>216416.51192630865</v>
          </cell>
          <cell r="O434">
            <v>217127.79630937809</v>
          </cell>
          <cell r="P434" t="str">
            <v>-</v>
          </cell>
        </row>
        <row r="435">
          <cell r="N435">
            <v>217127.89630937809</v>
          </cell>
          <cell r="O435">
            <v>217233.26977959735</v>
          </cell>
          <cell r="P435">
            <v>247</v>
          </cell>
        </row>
        <row r="436">
          <cell r="N436">
            <v>217233.36977959736</v>
          </cell>
          <cell r="O436">
            <v>217366.94170102745</v>
          </cell>
          <cell r="P436" t="str">
            <v>-</v>
          </cell>
        </row>
        <row r="437">
          <cell r="N437">
            <v>217367.04170102745</v>
          </cell>
          <cell r="O437">
            <v>217622.24464518565</v>
          </cell>
          <cell r="P437">
            <v>232</v>
          </cell>
        </row>
        <row r="438">
          <cell r="N438">
            <v>217622.34464518566</v>
          </cell>
          <cell r="O438">
            <v>217875.48696811817</v>
          </cell>
          <cell r="P438" t="str">
            <v>-</v>
          </cell>
        </row>
        <row r="439">
          <cell r="N439">
            <v>217875.58696811818</v>
          </cell>
          <cell r="O439">
            <v>218066.31441122812</v>
          </cell>
          <cell r="P439">
            <v>437</v>
          </cell>
        </row>
        <row r="440">
          <cell r="N440">
            <v>218066.41441122812</v>
          </cell>
          <cell r="O440">
            <v>218979.82218186359</v>
          </cell>
          <cell r="P440" t="str">
            <v>-</v>
          </cell>
        </row>
        <row r="441">
          <cell r="N441">
            <v>218979.9221818636</v>
          </cell>
          <cell r="O441">
            <v>219415.99980768099</v>
          </cell>
          <cell r="P441">
            <v>1553</v>
          </cell>
        </row>
        <row r="442">
          <cell r="N442">
            <v>219416.09980768099</v>
          </cell>
          <cell r="O442">
            <v>220214.27352036629</v>
          </cell>
          <cell r="P442" t="str">
            <v>-</v>
          </cell>
        </row>
        <row r="443">
          <cell r="N443">
            <v>220214.37352036629</v>
          </cell>
          <cell r="O443">
            <v>220622.06150480226</v>
          </cell>
          <cell r="P443">
            <v>526</v>
          </cell>
        </row>
        <row r="444">
          <cell r="N444">
            <v>220622.16150480226</v>
          </cell>
          <cell r="O444">
            <v>220675.87663898739</v>
          </cell>
          <cell r="P444" t="str">
            <v>-</v>
          </cell>
        </row>
        <row r="445">
          <cell r="N445">
            <v>220675.9766389874</v>
          </cell>
          <cell r="O445">
            <v>220826.31373208124</v>
          </cell>
          <cell r="P445">
            <v>526</v>
          </cell>
        </row>
        <row r="446">
          <cell r="N446">
            <v>220826.41373208124</v>
          </cell>
          <cell r="O446">
            <v>221123.63896852906</v>
          </cell>
          <cell r="P446" t="str">
            <v>-</v>
          </cell>
        </row>
        <row r="447">
          <cell r="N447">
            <v>221123.73896852907</v>
          </cell>
          <cell r="O447">
            <v>221396.83729305994</v>
          </cell>
          <cell r="P447">
            <v>588</v>
          </cell>
        </row>
        <row r="448">
          <cell r="N448">
            <v>221396.93729305995</v>
          </cell>
          <cell r="O448">
            <v>222227.26717658262</v>
          </cell>
          <cell r="P448" t="str">
            <v>-</v>
          </cell>
        </row>
        <row r="449">
          <cell r="N449">
            <v>222227.36717658263</v>
          </cell>
          <cell r="O449">
            <v>222487.76570267658</v>
          </cell>
          <cell r="P449">
            <v>1421</v>
          </cell>
        </row>
        <row r="450">
          <cell r="N450">
            <v>222487.86570267659</v>
          </cell>
          <cell r="O450">
            <v>222729.91503097257</v>
          </cell>
          <cell r="P450" t="str">
            <v>-</v>
          </cell>
        </row>
        <row r="451">
          <cell r="N451">
            <v>222730.01503097257</v>
          </cell>
          <cell r="O451">
            <v>223091.85246907745</v>
          </cell>
          <cell r="P451">
            <v>530</v>
          </cell>
        </row>
        <row r="452">
          <cell r="N452">
            <v>223091.95246907746</v>
          </cell>
          <cell r="O452">
            <v>223384.05892964842</v>
          </cell>
          <cell r="P452" t="str">
            <v>-</v>
          </cell>
        </row>
        <row r="453">
          <cell r="N453">
            <v>223384.15892964843</v>
          </cell>
          <cell r="O453">
            <v>223547.90446599302</v>
          </cell>
          <cell r="P453">
            <v>272</v>
          </cell>
        </row>
        <row r="454">
          <cell r="N454">
            <v>223548.00446599303</v>
          </cell>
          <cell r="O454">
            <v>224039.51837097388</v>
          </cell>
          <cell r="P454" t="str">
            <v>-</v>
          </cell>
        </row>
        <row r="455">
          <cell r="N455">
            <v>224039.61837097388</v>
          </cell>
          <cell r="O455">
            <v>224188.55368241016</v>
          </cell>
          <cell r="P455">
            <v>319</v>
          </cell>
        </row>
        <row r="456">
          <cell r="N456">
            <v>224188.65368241016</v>
          </cell>
          <cell r="O456">
            <v>224487.320531084</v>
          </cell>
          <cell r="P456" t="str">
            <v>-</v>
          </cell>
        </row>
        <row r="457">
          <cell r="N457">
            <v>224487.420531084</v>
          </cell>
          <cell r="O457">
            <v>224662.4420042712</v>
          </cell>
          <cell r="P457">
            <v>249</v>
          </cell>
        </row>
        <row r="458">
          <cell r="N458">
            <v>224662.54200427121</v>
          </cell>
          <cell r="O458">
            <v>224739.50991100853</v>
          </cell>
          <cell r="P458" t="str">
            <v>-</v>
          </cell>
        </row>
        <row r="459">
          <cell r="N459">
            <v>224739.60991100853</v>
          </cell>
          <cell r="O459">
            <v>224934.4822587214</v>
          </cell>
          <cell r="P459">
            <v>642</v>
          </cell>
        </row>
        <row r="460">
          <cell r="N460">
            <v>224934.58225872141</v>
          </cell>
          <cell r="O460">
            <v>225358.64909816216</v>
          </cell>
          <cell r="P460" t="str">
            <v>-</v>
          </cell>
        </row>
        <row r="461">
          <cell r="N461">
            <v>225358.74909816217</v>
          </cell>
          <cell r="O461">
            <v>225570.39050466917</v>
          </cell>
          <cell r="P461">
            <v>339</v>
          </cell>
        </row>
        <row r="462">
          <cell r="N462">
            <v>225570.49050466917</v>
          </cell>
          <cell r="O462">
            <v>225833.14145515798</v>
          </cell>
          <cell r="P462" t="str">
            <v>-</v>
          </cell>
        </row>
        <row r="463">
          <cell r="N463">
            <v>225833.24145515799</v>
          </cell>
          <cell r="O463">
            <v>226028.95857207943</v>
          </cell>
          <cell r="P463">
            <v>471</v>
          </cell>
        </row>
        <row r="464">
          <cell r="N464">
            <v>226029.05857207943</v>
          </cell>
          <cell r="O464">
            <v>226242.00784124128</v>
          </cell>
          <cell r="P464" t="str">
            <v>-</v>
          </cell>
        </row>
        <row r="465">
          <cell r="N465">
            <v>226242.10784124129</v>
          </cell>
          <cell r="O465">
            <v>226363.38543754027</v>
          </cell>
          <cell r="P465">
            <v>264</v>
          </cell>
        </row>
        <row r="466">
          <cell r="N466">
            <v>226363.48543754028</v>
          </cell>
          <cell r="O466">
            <v>226368.76762744156</v>
          </cell>
          <cell r="P466" t="str">
            <v>-</v>
          </cell>
        </row>
        <row r="467">
          <cell r="N467">
            <v>226368.86762744156</v>
          </cell>
          <cell r="O467">
            <v>226494.67868054172</v>
          </cell>
          <cell r="P467">
            <v>285</v>
          </cell>
        </row>
        <row r="468">
          <cell r="N468">
            <v>226494.77868054173</v>
          </cell>
          <cell r="O468">
            <v>226763.822229129</v>
          </cell>
          <cell r="P468" t="str">
            <v>-</v>
          </cell>
        </row>
        <row r="469">
          <cell r="N469">
            <v>226763.92222912901</v>
          </cell>
          <cell r="O469">
            <v>226933.64177886499</v>
          </cell>
          <cell r="P469">
            <v>236</v>
          </cell>
        </row>
        <row r="470">
          <cell r="N470">
            <v>226933.74177886499</v>
          </cell>
          <cell r="O470">
            <v>227013.23376419317</v>
          </cell>
          <cell r="P470" t="str">
            <v>-</v>
          </cell>
        </row>
        <row r="471">
          <cell r="N471">
            <v>227013.33376419317</v>
          </cell>
          <cell r="O471">
            <v>227290.53562147179</v>
          </cell>
          <cell r="P471">
            <v>1286</v>
          </cell>
        </row>
        <row r="472">
          <cell r="N472">
            <v>227290.6356214718</v>
          </cell>
          <cell r="O472">
            <v>228016.71635461607</v>
          </cell>
          <cell r="P472" t="str">
            <v>-</v>
          </cell>
        </row>
        <row r="473">
          <cell r="N473">
            <v>228016.81635461608</v>
          </cell>
          <cell r="O473">
            <v>228128.78604464792</v>
          </cell>
          <cell r="P473">
            <v>217</v>
          </cell>
        </row>
        <row r="474">
          <cell r="N474">
            <v>228128.88604464792</v>
          </cell>
          <cell r="O474">
            <v>229018.506832357</v>
          </cell>
          <cell r="P474" t="str">
            <v>-</v>
          </cell>
        </row>
        <row r="475">
          <cell r="N475">
            <v>229018.60683235701</v>
          </cell>
          <cell r="O475">
            <v>229257.89570646515</v>
          </cell>
          <cell r="P475">
            <v>1125</v>
          </cell>
        </row>
        <row r="476">
          <cell r="N476">
            <v>229257.99570646515</v>
          </cell>
          <cell r="O476">
            <v>230161.22148909522</v>
          </cell>
          <cell r="P476" t="str">
            <v>-</v>
          </cell>
        </row>
        <row r="477">
          <cell r="N477">
            <v>230161.32148909522</v>
          </cell>
          <cell r="O477">
            <v>230363.72259014708</v>
          </cell>
          <cell r="P477">
            <v>412</v>
          </cell>
        </row>
        <row r="478">
          <cell r="N478">
            <v>230363.82259014709</v>
          </cell>
          <cell r="O478">
            <v>231205.18717025407</v>
          </cell>
          <cell r="P478" t="str">
            <v>-</v>
          </cell>
        </row>
        <row r="479">
          <cell r="N479">
            <v>231205.28717025407</v>
          </cell>
          <cell r="O479">
            <v>231516.58885350681</v>
          </cell>
          <cell r="P479">
            <v>997</v>
          </cell>
        </row>
        <row r="480">
          <cell r="N480">
            <v>231516.68885350681</v>
          </cell>
          <cell r="O480">
            <v>232102.33112790951</v>
          </cell>
          <cell r="P480" t="str">
            <v>-</v>
          </cell>
        </row>
        <row r="481">
          <cell r="N481">
            <v>232102.43112790951</v>
          </cell>
          <cell r="O481">
            <v>232340.80251546061</v>
          </cell>
          <cell r="P481">
            <v>583</v>
          </cell>
        </row>
        <row r="482">
          <cell r="N482">
            <v>232340.90251546062</v>
          </cell>
          <cell r="O482">
            <v>232797.69970150295</v>
          </cell>
          <cell r="P482" t="str">
            <v>-</v>
          </cell>
        </row>
        <row r="483">
          <cell r="N483">
            <v>232797.79970150295</v>
          </cell>
          <cell r="O483">
            <v>233159.98924708951</v>
          </cell>
          <cell r="P483">
            <v>1012</v>
          </cell>
        </row>
        <row r="484">
          <cell r="N484">
            <v>233160.08924708952</v>
          </cell>
          <cell r="O484">
            <v>233250.02596819529</v>
          </cell>
          <cell r="P484" t="str">
            <v>-</v>
          </cell>
        </row>
        <row r="485">
          <cell r="N485">
            <v>233250.12596819529</v>
          </cell>
          <cell r="O485">
            <v>233350.15795102585</v>
          </cell>
          <cell r="P485">
            <v>451</v>
          </cell>
        </row>
        <row r="486">
          <cell r="N486">
            <v>233350.25795102585</v>
          </cell>
          <cell r="O486">
            <v>233495.06281865295</v>
          </cell>
          <cell r="P486" t="str">
            <v>-</v>
          </cell>
        </row>
        <row r="487">
          <cell r="N487">
            <v>233495.16281865296</v>
          </cell>
          <cell r="O487">
            <v>233779.39321570229</v>
          </cell>
          <cell r="P487">
            <v>631</v>
          </cell>
        </row>
        <row r="488">
          <cell r="N488">
            <v>233779.4932157023</v>
          </cell>
          <cell r="O488">
            <v>233930.73975888052</v>
          </cell>
          <cell r="P488" t="str">
            <v>-</v>
          </cell>
        </row>
        <row r="489">
          <cell r="N489">
            <v>233930.83975888052</v>
          </cell>
          <cell r="O489">
            <v>234059.89559639423</v>
          </cell>
          <cell r="P489">
            <v>233</v>
          </cell>
        </row>
        <row r="490">
          <cell r="N490">
            <v>234059.99559639423</v>
          </cell>
          <cell r="O490">
            <v>234225.23670468538</v>
          </cell>
          <cell r="P490" t="str">
            <v>-</v>
          </cell>
        </row>
        <row r="491">
          <cell r="N491">
            <v>234225.33670468538</v>
          </cell>
          <cell r="O491">
            <v>234383.56261781364</v>
          </cell>
          <cell r="P491">
            <v>905</v>
          </cell>
        </row>
        <row r="492">
          <cell r="N492">
            <v>234383.66261781365</v>
          </cell>
          <cell r="O492">
            <v>234433.24994001791</v>
          </cell>
          <cell r="P492" t="str">
            <v>-</v>
          </cell>
        </row>
        <row r="493">
          <cell r="N493">
            <v>234433.34994001791</v>
          </cell>
          <cell r="O493">
            <v>234645.83035849684</v>
          </cell>
          <cell r="P493">
            <v>654</v>
          </cell>
        </row>
        <row r="494">
          <cell r="N494">
            <v>234645.93035849684</v>
          </cell>
          <cell r="O494">
            <v>234712.83092660111</v>
          </cell>
          <cell r="P494" t="str">
            <v>-</v>
          </cell>
        </row>
        <row r="495">
          <cell r="N495">
            <v>234712.93092660111</v>
          </cell>
          <cell r="O495">
            <v>234904.90784572301</v>
          </cell>
          <cell r="P495">
            <v>705</v>
          </cell>
        </row>
        <row r="496">
          <cell r="N496">
            <v>234905.00784572301</v>
          </cell>
          <cell r="O496">
            <v>235053.18220625419</v>
          </cell>
          <cell r="P496" t="str">
            <v>-</v>
          </cell>
        </row>
        <row r="497">
          <cell r="N497">
            <v>235053.2822062542</v>
          </cell>
          <cell r="O497">
            <v>235251.25931550527</v>
          </cell>
          <cell r="P497">
            <v>183</v>
          </cell>
        </row>
        <row r="498">
          <cell r="N498">
            <v>235251.35931550528</v>
          </cell>
          <cell r="O498">
            <v>235586.56218586105</v>
          </cell>
          <cell r="P498" t="str">
            <v>-</v>
          </cell>
        </row>
        <row r="499">
          <cell r="N499">
            <v>235586.66218586106</v>
          </cell>
          <cell r="O499">
            <v>235757.01613481279</v>
          </cell>
          <cell r="P499">
            <v>209</v>
          </cell>
        </row>
        <row r="500">
          <cell r="N500">
            <v>235757.11613481279</v>
          </cell>
          <cell r="O500">
            <v>236022.09348079914</v>
          </cell>
          <cell r="P500" t="str">
            <v>-</v>
          </cell>
        </row>
        <row r="501">
          <cell r="N501">
            <v>236022.19348079915</v>
          </cell>
          <cell r="O501">
            <v>236193.2355488305</v>
          </cell>
          <cell r="P501">
            <v>321</v>
          </cell>
        </row>
        <row r="502">
          <cell r="N502">
            <v>236193.33554883051</v>
          </cell>
          <cell r="O502">
            <v>236707.26358745157</v>
          </cell>
          <cell r="P502" t="str">
            <v>-</v>
          </cell>
        </row>
        <row r="503">
          <cell r="N503">
            <v>236707.36358745157</v>
          </cell>
          <cell r="O503">
            <v>236921.08168710707</v>
          </cell>
          <cell r="P503">
            <v>295</v>
          </cell>
        </row>
        <row r="504">
          <cell r="N504">
            <v>236921.18168710708</v>
          </cell>
          <cell r="O504">
            <v>237123.98609172634</v>
          </cell>
          <cell r="P504" t="str">
            <v>-</v>
          </cell>
        </row>
        <row r="505">
          <cell r="N505">
            <v>237124.08609172635</v>
          </cell>
          <cell r="O505">
            <v>237245.82792174612</v>
          </cell>
          <cell r="P505">
            <v>354</v>
          </cell>
        </row>
        <row r="506">
          <cell r="N506">
            <v>237245.92792174613</v>
          </cell>
          <cell r="O506">
            <v>237392.09179134655</v>
          </cell>
          <cell r="P506" t="str">
            <v>-</v>
          </cell>
        </row>
        <row r="507">
          <cell r="N507">
            <v>237392.19179134656</v>
          </cell>
          <cell r="O507">
            <v>237589.17156211482</v>
          </cell>
          <cell r="P507">
            <v>1080</v>
          </cell>
        </row>
        <row r="508">
          <cell r="N508">
            <v>237589.27156211482</v>
          </cell>
          <cell r="O508">
            <v>237688.42650057332</v>
          </cell>
          <cell r="P508" t="str">
            <v>-</v>
          </cell>
        </row>
        <row r="509">
          <cell r="N509">
            <v>237688.52650057332</v>
          </cell>
          <cell r="O509">
            <v>238063.69293688456</v>
          </cell>
          <cell r="P509">
            <v>429</v>
          </cell>
        </row>
        <row r="510">
          <cell r="N510">
            <v>238063.79293688457</v>
          </cell>
          <cell r="O510">
            <v>238270.27339461603</v>
          </cell>
          <cell r="P510" t="str">
            <v>-</v>
          </cell>
        </row>
        <row r="511">
          <cell r="N511">
            <v>238270.37339461604</v>
          </cell>
          <cell r="O511">
            <v>238516.62797795262</v>
          </cell>
          <cell r="P511">
            <v>574</v>
          </cell>
        </row>
        <row r="512">
          <cell r="N512">
            <v>238516.72797795263</v>
          </cell>
          <cell r="O512">
            <v>238574.17172688467</v>
          </cell>
          <cell r="P512" t="str">
            <v>-</v>
          </cell>
        </row>
        <row r="513">
          <cell r="N513">
            <v>238574.27172688468</v>
          </cell>
          <cell r="O513">
            <v>238835.11460880461</v>
          </cell>
          <cell r="P513">
            <v>530</v>
          </cell>
        </row>
        <row r="514">
          <cell r="N514">
            <v>238835.21460880461</v>
          </cell>
          <cell r="O514">
            <v>239071.10963966016</v>
          </cell>
          <cell r="P514" t="str">
            <v>-</v>
          </cell>
        </row>
        <row r="515">
          <cell r="N515">
            <v>239071.20963966017</v>
          </cell>
          <cell r="O515">
            <v>239341.221526632</v>
          </cell>
          <cell r="P515">
            <v>473</v>
          </cell>
        </row>
        <row r="516">
          <cell r="N516">
            <v>239341.321526632</v>
          </cell>
          <cell r="O516">
            <v>239769.33848836474</v>
          </cell>
          <cell r="P516" t="str">
            <v>-</v>
          </cell>
        </row>
        <row r="517">
          <cell r="N517">
            <v>239769.43848836474</v>
          </cell>
          <cell r="O517">
            <v>239950.92521566982</v>
          </cell>
          <cell r="P517">
            <v>711</v>
          </cell>
        </row>
        <row r="518">
          <cell r="N518">
            <v>239951.02521566983</v>
          </cell>
          <cell r="O518">
            <v>240169.76984697103</v>
          </cell>
          <cell r="P518" t="str">
            <v>-</v>
          </cell>
        </row>
        <row r="519">
          <cell r="N519">
            <v>240169.86984697104</v>
          </cell>
          <cell r="O519">
            <v>240381.60463730511</v>
          </cell>
          <cell r="P519">
            <v>510</v>
          </cell>
        </row>
        <row r="520">
          <cell r="N520">
            <v>240381.70463730511</v>
          </cell>
          <cell r="O520">
            <v>240592.73060395115</v>
          </cell>
          <cell r="P520" t="str">
            <v>-</v>
          </cell>
        </row>
        <row r="521">
          <cell r="N521">
            <v>240592.83060395115</v>
          </cell>
          <cell r="O521">
            <v>240870.13201867504</v>
          </cell>
          <cell r="P521">
            <v>597</v>
          </cell>
        </row>
        <row r="522">
          <cell r="N522">
            <v>240870.23201867504</v>
          </cell>
          <cell r="O522">
            <v>241025.84404119424</v>
          </cell>
          <cell r="P522" t="str">
            <v>-</v>
          </cell>
        </row>
        <row r="523">
          <cell r="N523">
            <v>241025.94404119425</v>
          </cell>
          <cell r="O523">
            <v>241300.61907343866</v>
          </cell>
          <cell r="P523">
            <v>1284</v>
          </cell>
        </row>
        <row r="524">
          <cell r="N524">
            <v>241300.71907343867</v>
          </cell>
          <cell r="O524">
            <v>241698.33441570462</v>
          </cell>
          <cell r="P524" t="str">
            <v>-</v>
          </cell>
        </row>
        <row r="525">
          <cell r="N525">
            <v>241698.43441570463</v>
          </cell>
          <cell r="O525">
            <v>241998.24583382881</v>
          </cell>
          <cell r="P525">
            <v>402</v>
          </cell>
        </row>
        <row r="526">
          <cell r="N526">
            <v>241998.34583382882</v>
          </cell>
          <cell r="O526">
            <v>242116.36734360567</v>
          </cell>
          <cell r="P526" t="str">
            <v>-</v>
          </cell>
        </row>
        <row r="527">
          <cell r="N527">
            <v>242116.46734360568</v>
          </cell>
          <cell r="O527">
            <v>242262.60343160623</v>
          </cell>
          <cell r="P527">
            <v>356</v>
          </cell>
        </row>
        <row r="528">
          <cell r="N528">
            <v>242262.70343160623</v>
          </cell>
          <cell r="O528">
            <v>243055.06896137187</v>
          </cell>
          <cell r="P528" t="str">
            <v>-</v>
          </cell>
        </row>
        <row r="529">
          <cell r="N529">
            <v>243055.16896137188</v>
          </cell>
          <cell r="O529">
            <v>243458.75072102822</v>
          </cell>
          <cell r="P529">
            <v>407</v>
          </cell>
        </row>
        <row r="530">
          <cell r="N530">
            <v>243458.85072102823</v>
          </cell>
          <cell r="O530">
            <v>243626.56861319064</v>
          </cell>
          <cell r="P530" t="str">
            <v>-</v>
          </cell>
        </row>
        <row r="531">
          <cell r="N531">
            <v>243626.66861319065</v>
          </cell>
          <cell r="O531">
            <v>243903.87091439517</v>
          </cell>
          <cell r="P531">
            <v>226</v>
          </cell>
        </row>
        <row r="532">
          <cell r="N532">
            <v>243903.97091439518</v>
          </cell>
          <cell r="O532">
            <v>244015.52214447816</v>
          </cell>
          <cell r="P532" t="str">
            <v>-</v>
          </cell>
        </row>
        <row r="533">
          <cell r="N533">
            <v>244015.62214447817</v>
          </cell>
          <cell r="O533">
            <v>244405.33078035264</v>
          </cell>
          <cell r="P533">
            <v>816</v>
          </cell>
        </row>
        <row r="534">
          <cell r="N534">
            <v>244405.43078035265</v>
          </cell>
          <cell r="O534">
            <v>245674.24775284747</v>
          </cell>
          <cell r="P534" t="str">
            <v>-</v>
          </cell>
        </row>
        <row r="535">
          <cell r="N535">
            <v>245674.34775284748</v>
          </cell>
          <cell r="O535">
            <v>245992.2402898868</v>
          </cell>
          <cell r="P535">
            <v>1218</v>
          </cell>
        </row>
        <row r="536">
          <cell r="N536">
            <v>245992.34028988681</v>
          </cell>
          <cell r="O536">
            <v>246629.68927787599</v>
          </cell>
          <cell r="P536" t="str">
            <v>-</v>
          </cell>
        </row>
        <row r="537">
          <cell r="N537">
            <v>246629.789277876</v>
          </cell>
          <cell r="O537">
            <v>246981.30373102319</v>
          </cell>
          <cell r="P537">
            <v>2430</v>
          </cell>
        </row>
        <row r="538">
          <cell r="N538">
            <v>246981.40373102319</v>
          </cell>
          <cell r="O538">
            <v>247243.91615118587</v>
          </cell>
          <cell r="P538" t="str">
            <v>-</v>
          </cell>
        </row>
        <row r="539">
          <cell r="N539">
            <v>247244.01615118588</v>
          </cell>
          <cell r="O539">
            <v>247562.36775189737</v>
          </cell>
          <cell r="P539">
            <v>1974</v>
          </cell>
        </row>
        <row r="540">
          <cell r="N540">
            <v>247562.46775189738</v>
          </cell>
          <cell r="O540">
            <v>247652.72255231236</v>
          </cell>
          <cell r="P540" t="str">
            <v>-</v>
          </cell>
        </row>
        <row r="541">
          <cell r="N541">
            <v>247652.82255231237</v>
          </cell>
          <cell r="O541">
            <v>247841.2332702679</v>
          </cell>
          <cell r="P541">
            <v>771</v>
          </cell>
        </row>
        <row r="542">
          <cell r="N542">
            <v>247841.3332702679</v>
          </cell>
          <cell r="O542">
            <v>248232.24295085241</v>
          </cell>
          <cell r="P542" t="str">
            <v>-</v>
          </cell>
        </row>
        <row r="543">
          <cell r="N543">
            <v>248232.34295085241</v>
          </cell>
          <cell r="O543">
            <v>248476.08989661184</v>
          </cell>
          <cell r="P543">
            <v>820</v>
          </cell>
        </row>
        <row r="544">
          <cell r="N544">
            <v>248476.18989661185</v>
          </cell>
          <cell r="O544">
            <v>248504.66226248065</v>
          </cell>
          <cell r="P544" t="str">
            <v>-</v>
          </cell>
        </row>
        <row r="545">
          <cell r="N545">
            <v>248504.76226248065</v>
          </cell>
          <cell r="O545">
            <v>248947.25683332389</v>
          </cell>
          <cell r="P545">
            <v>750</v>
          </cell>
        </row>
        <row r="546">
          <cell r="N546">
            <v>248947.35683332389</v>
          </cell>
          <cell r="O546">
            <v>249199.48301788935</v>
          </cell>
          <cell r="P546" t="str">
            <v>-</v>
          </cell>
        </row>
        <row r="547">
          <cell r="N547">
            <v>249199.58301788935</v>
          </cell>
          <cell r="O547">
            <v>249352.36113448613</v>
          </cell>
          <cell r="P547">
            <v>233</v>
          </cell>
        </row>
        <row r="548">
          <cell r="N548">
            <v>249352.46113448613</v>
          </cell>
          <cell r="O548">
            <v>249781.48687510993</v>
          </cell>
          <cell r="P548" t="str">
            <v>-</v>
          </cell>
        </row>
        <row r="549">
          <cell r="N549">
            <v>249781.58687510993</v>
          </cell>
          <cell r="O549">
            <v>250143.69280798515</v>
          </cell>
          <cell r="P549">
            <v>2192</v>
          </cell>
        </row>
        <row r="550">
          <cell r="N550">
            <v>250143.79280798516</v>
          </cell>
          <cell r="O550">
            <v>250287.20361602929</v>
          </cell>
          <cell r="P550" t="str">
            <v>-</v>
          </cell>
        </row>
        <row r="551">
          <cell r="N551">
            <v>250287.3036160293</v>
          </cell>
          <cell r="O551">
            <v>250592.42641659628</v>
          </cell>
          <cell r="P551">
            <v>1550</v>
          </cell>
        </row>
        <row r="552">
          <cell r="N552">
            <v>250592.52641659629</v>
          </cell>
          <cell r="O552">
            <v>251140.98376953867</v>
          </cell>
          <cell r="P552" t="str">
            <v>-</v>
          </cell>
        </row>
        <row r="553">
          <cell r="N553">
            <v>251141.08376953867</v>
          </cell>
          <cell r="O553">
            <v>251439.11833950545</v>
          </cell>
          <cell r="P553">
            <v>1315</v>
          </cell>
        </row>
        <row r="554">
          <cell r="N554">
            <v>251439.21833950546</v>
          </cell>
          <cell r="O554">
            <v>251482.4559799711</v>
          </cell>
          <cell r="P554" t="str">
            <v>-</v>
          </cell>
        </row>
        <row r="555">
          <cell r="N555">
            <v>251482.5559799711</v>
          </cell>
          <cell r="O555">
            <v>251972.41762882221</v>
          </cell>
          <cell r="P555">
            <v>1297</v>
          </cell>
        </row>
        <row r="556">
          <cell r="N556">
            <v>251972.51762882221</v>
          </cell>
          <cell r="O556">
            <v>252137.15652453614</v>
          </cell>
          <cell r="P556" t="str">
            <v>-</v>
          </cell>
        </row>
        <row r="557">
          <cell r="N557">
            <v>252137.25652453615</v>
          </cell>
          <cell r="O557">
            <v>252351.21141038425</v>
          </cell>
          <cell r="P557">
            <v>1392</v>
          </cell>
        </row>
        <row r="558">
          <cell r="N558">
            <v>252351.31141038425</v>
          </cell>
          <cell r="O558">
            <v>252394.66483762319</v>
          </cell>
          <cell r="P558" t="str">
            <v>-</v>
          </cell>
        </row>
        <row r="559">
          <cell r="N559">
            <v>252394.7648376232</v>
          </cell>
          <cell r="O559">
            <v>252763.32710590726</v>
          </cell>
          <cell r="P559">
            <v>923</v>
          </cell>
        </row>
        <row r="560">
          <cell r="N560">
            <v>252763.42710590726</v>
          </cell>
          <cell r="O560">
            <v>253181.20518063943</v>
          </cell>
          <cell r="P560" t="str">
            <v>-</v>
          </cell>
        </row>
        <row r="561">
          <cell r="N561">
            <v>253181.30518063944</v>
          </cell>
          <cell r="O561">
            <v>253543.15479970287</v>
          </cell>
          <cell r="P561">
            <v>2989</v>
          </cell>
        </row>
        <row r="562">
          <cell r="N562">
            <v>253543.25479970287</v>
          </cell>
          <cell r="O562">
            <v>253844.19475338174</v>
          </cell>
          <cell r="P562" t="str">
            <v>-</v>
          </cell>
        </row>
        <row r="563">
          <cell r="N563">
            <v>253844.29475338175</v>
          </cell>
          <cell r="O563">
            <v>254245.26455168141</v>
          </cell>
          <cell r="P563">
            <v>2004</v>
          </cell>
        </row>
        <row r="564">
          <cell r="N564">
            <v>254245.36455168141</v>
          </cell>
          <cell r="O564">
            <v>254450.28843806905</v>
          </cell>
          <cell r="P564" t="str">
            <v>-</v>
          </cell>
        </row>
        <row r="565">
          <cell r="N565">
            <v>254450.38843806906</v>
          </cell>
          <cell r="O565">
            <v>254967.15427465693</v>
          </cell>
          <cell r="P565">
            <v>2109</v>
          </cell>
        </row>
        <row r="566">
          <cell r="N566">
            <v>254967.25427465694</v>
          </cell>
          <cell r="O566">
            <v>255296.99066817178</v>
          </cell>
          <cell r="P566" t="str">
            <v>-</v>
          </cell>
        </row>
        <row r="567">
          <cell r="N567">
            <v>255297.09066817179</v>
          </cell>
          <cell r="O567">
            <v>255638.81290528126</v>
          </cell>
          <cell r="P567">
            <v>2824</v>
          </cell>
        </row>
        <row r="568">
          <cell r="N568">
            <v>255638.91290528126</v>
          </cell>
          <cell r="O568">
            <v>255946.91222650645</v>
          </cell>
          <cell r="P568" t="str">
            <v>-</v>
          </cell>
        </row>
        <row r="569">
          <cell r="N569">
            <v>255947.01222650646</v>
          </cell>
          <cell r="O569">
            <v>256181.88952224376</v>
          </cell>
          <cell r="P569">
            <v>611</v>
          </cell>
        </row>
        <row r="570">
          <cell r="N570">
            <v>256181.98952224376</v>
          </cell>
          <cell r="O570">
            <v>257143.25077268662</v>
          </cell>
          <cell r="P570" t="str">
            <v>-</v>
          </cell>
        </row>
        <row r="571">
          <cell r="N571">
            <v>257143.35077268662</v>
          </cell>
          <cell r="O571">
            <v>257361.79928368633</v>
          </cell>
          <cell r="P571">
            <v>920</v>
          </cell>
        </row>
        <row r="572">
          <cell r="N572">
            <v>257361.89928368633</v>
          </cell>
          <cell r="O572">
            <v>257432.46297926016</v>
          </cell>
          <cell r="P572" t="str">
            <v>-</v>
          </cell>
        </row>
        <row r="573">
          <cell r="N573">
            <v>257432.56297926017</v>
          </cell>
          <cell r="O573">
            <v>257809.11213845847</v>
          </cell>
          <cell r="P573">
            <v>1069</v>
          </cell>
        </row>
        <row r="574">
          <cell r="N574">
            <v>257809.21213845848</v>
          </cell>
          <cell r="O574">
            <v>258155.1261331001</v>
          </cell>
          <cell r="P574" t="str">
            <v>-</v>
          </cell>
        </row>
        <row r="575">
          <cell r="N575">
            <v>258155.22613310011</v>
          </cell>
          <cell r="O575">
            <v>258343.67065743293</v>
          </cell>
          <cell r="P575">
            <v>352</v>
          </cell>
        </row>
        <row r="576">
          <cell r="N576">
            <v>258343.77065743293</v>
          </cell>
          <cell r="O576">
            <v>258348.35433886532</v>
          </cell>
          <cell r="P576" t="str">
            <v>-</v>
          </cell>
        </row>
        <row r="577">
          <cell r="N577">
            <v>258348.45433886533</v>
          </cell>
          <cell r="O577">
            <v>258473.44746183013</v>
          </cell>
          <cell r="P577">
            <v>299</v>
          </cell>
        </row>
        <row r="578">
          <cell r="N578">
            <v>258473.54746183014</v>
          </cell>
          <cell r="O578">
            <v>258792.75682724986</v>
          </cell>
          <cell r="P578" t="str">
            <v>-</v>
          </cell>
        </row>
        <row r="579">
          <cell r="N579">
            <v>258792.85682724987</v>
          </cell>
          <cell r="O579">
            <v>258858.81425555429</v>
          </cell>
          <cell r="P579">
            <v>229</v>
          </cell>
        </row>
        <row r="580">
          <cell r="N580">
            <v>258858.91425555429</v>
          </cell>
          <cell r="O580">
            <v>259042.16621904302</v>
          </cell>
          <cell r="P580" t="str">
            <v>-</v>
          </cell>
        </row>
        <row r="581">
          <cell r="N581">
            <v>259042.26621904303</v>
          </cell>
          <cell r="O581">
            <v>259177.4142497257</v>
          </cell>
          <cell r="P581">
            <v>184</v>
          </cell>
        </row>
        <row r="582">
          <cell r="N582">
            <v>259177.5142497257</v>
          </cell>
          <cell r="O582">
            <v>259228.50136027733</v>
          </cell>
          <cell r="P582" t="str">
            <v>-</v>
          </cell>
        </row>
        <row r="583">
          <cell r="N583">
            <v>259228.60136027733</v>
          </cell>
          <cell r="O583">
            <v>259385.22103091626</v>
          </cell>
          <cell r="P583">
            <v>179</v>
          </cell>
        </row>
        <row r="584">
          <cell r="N584">
            <v>259385.32103091627</v>
          </cell>
          <cell r="O584">
            <v>259480.65896685165</v>
          </cell>
          <cell r="P584" t="str">
            <v>-</v>
          </cell>
        </row>
        <row r="585">
          <cell r="N585">
            <v>259480.75896685166</v>
          </cell>
          <cell r="O585">
            <v>259686.6462011245</v>
          </cell>
          <cell r="P585">
            <v>209</v>
          </cell>
        </row>
        <row r="586">
          <cell r="N586">
            <v>259686.74620112451</v>
          </cell>
          <cell r="O586">
            <v>259746.10928736694</v>
          </cell>
          <cell r="P586" t="str">
            <v>-</v>
          </cell>
        </row>
        <row r="587">
          <cell r="N587">
            <v>259746.20928736695</v>
          </cell>
          <cell r="O587">
            <v>259961.18935849899</v>
          </cell>
          <cell r="P587">
            <v>240</v>
          </cell>
        </row>
        <row r="588">
          <cell r="N588">
            <v>259961.28935849899</v>
          </cell>
          <cell r="O588">
            <v>260098.56816136712</v>
          </cell>
          <cell r="P588" t="str">
            <v>-</v>
          </cell>
        </row>
        <row r="589">
          <cell r="N589">
            <v>260098.66816136712</v>
          </cell>
          <cell r="O589">
            <v>260562.4347293365</v>
          </cell>
          <cell r="P589">
            <v>439</v>
          </cell>
        </row>
        <row r="590">
          <cell r="N590">
            <v>260562.5347293365</v>
          </cell>
          <cell r="O590">
            <v>260758.4535674846</v>
          </cell>
          <cell r="P590" t="str">
            <v>-</v>
          </cell>
        </row>
        <row r="591">
          <cell r="N591">
            <v>260758.5535674846</v>
          </cell>
          <cell r="O591">
            <v>261567.71777662565</v>
          </cell>
          <cell r="P591">
            <v>1528</v>
          </cell>
        </row>
        <row r="592">
          <cell r="N592">
            <v>261567.81777662566</v>
          </cell>
          <cell r="O592">
            <v>262536.88160224026</v>
          </cell>
          <cell r="P592" t="str">
            <v>-</v>
          </cell>
        </row>
        <row r="593">
          <cell r="N593">
            <v>262536.98160224024</v>
          </cell>
          <cell r="O593">
            <v>263457.00965963083</v>
          </cell>
          <cell r="P593">
            <v>3316</v>
          </cell>
        </row>
        <row r="594">
          <cell r="N594">
            <v>263457.10965963081</v>
          </cell>
          <cell r="O594">
            <v>263974.59206704347</v>
          </cell>
          <cell r="P594" t="str">
            <v>-</v>
          </cell>
        </row>
        <row r="595">
          <cell r="N595">
            <v>263974.69206704345</v>
          </cell>
          <cell r="O595">
            <v>264551.3097159894</v>
          </cell>
          <cell r="P595">
            <v>1090</v>
          </cell>
        </row>
        <row r="596">
          <cell r="N596">
            <v>264551.40971598937</v>
          </cell>
          <cell r="O596">
            <v>264554.27486114507</v>
          </cell>
          <cell r="P596" t="str">
            <v>-</v>
          </cell>
        </row>
        <row r="597">
          <cell r="N597">
            <v>264554.37486114504</v>
          </cell>
          <cell r="O597">
            <v>264887.04298529256</v>
          </cell>
          <cell r="P597">
            <v>1325</v>
          </cell>
        </row>
        <row r="598">
          <cell r="N598">
            <v>264887.14298529254</v>
          </cell>
          <cell r="O598">
            <v>264979.38280132081</v>
          </cell>
          <cell r="P598" t="str">
            <v>-</v>
          </cell>
        </row>
        <row r="599">
          <cell r="N599">
            <v>264979.48280132079</v>
          </cell>
          <cell r="O599">
            <v>265360.85716550442</v>
          </cell>
          <cell r="P599">
            <v>338</v>
          </cell>
        </row>
        <row r="600">
          <cell r="N600">
            <v>265360.9571655044</v>
          </cell>
          <cell r="O600">
            <v>265614.854459961</v>
          </cell>
          <cell r="P600" t="str">
            <v>-</v>
          </cell>
        </row>
        <row r="601">
          <cell r="N601">
            <v>265614.95445996098</v>
          </cell>
          <cell r="O601">
            <v>265808.48257738299</v>
          </cell>
          <cell r="P601">
            <v>525</v>
          </cell>
        </row>
        <row r="602">
          <cell r="N602">
            <v>265808.58257738297</v>
          </cell>
          <cell r="O602">
            <v>265836.89843170129</v>
          </cell>
          <cell r="P602" t="str">
            <v>-</v>
          </cell>
        </row>
        <row r="603">
          <cell r="N603">
            <v>265836.99843170127</v>
          </cell>
          <cell r="O603">
            <v>266001.17507579841</v>
          </cell>
          <cell r="P603">
            <v>652</v>
          </cell>
        </row>
        <row r="604">
          <cell r="N604">
            <v>266001.27507579839</v>
          </cell>
          <cell r="O604">
            <v>266138.58110408095</v>
          </cell>
          <cell r="P604" t="str">
            <v>-</v>
          </cell>
        </row>
        <row r="605">
          <cell r="N605">
            <v>266138.68110408093</v>
          </cell>
          <cell r="O605">
            <v>266361.33459027816</v>
          </cell>
          <cell r="P605">
            <v>690</v>
          </cell>
        </row>
        <row r="606">
          <cell r="N606">
            <v>266361.43459027814</v>
          </cell>
          <cell r="O606">
            <v>266501.90880439675</v>
          </cell>
          <cell r="P606" t="str">
            <v>-</v>
          </cell>
        </row>
        <row r="607">
          <cell r="N607">
            <v>266502.00880439673</v>
          </cell>
          <cell r="O607">
            <v>266687.63104078203</v>
          </cell>
          <cell r="P607">
            <v>204</v>
          </cell>
        </row>
        <row r="608">
          <cell r="N608">
            <v>266687.731040782</v>
          </cell>
          <cell r="O608">
            <v>266786.05689414521</v>
          </cell>
          <cell r="P608" t="str">
            <v>-</v>
          </cell>
        </row>
        <row r="609">
          <cell r="N609">
            <v>266786.15689414518</v>
          </cell>
          <cell r="O609">
            <v>266942.62176737224</v>
          </cell>
          <cell r="P609">
            <v>197</v>
          </cell>
        </row>
        <row r="610">
          <cell r="N610">
            <v>266942.72176737222</v>
          </cell>
          <cell r="O610">
            <v>267127.60462052049</v>
          </cell>
          <cell r="P610" t="str">
            <v>-</v>
          </cell>
        </row>
        <row r="611">
          <cell r="N611">
            <v>267127.70462052047</v>
          </cell>
          <cell r="O611">
            <v>267285.57749110961</v>
          </cell>
          <cell r="P611">
            <v>295</v>
          </cell>
        </row>
        <row r="612">
          <cell r="N612">
            <v>267285.67749110959</v>
          </cell>
          <cell r="O612">
            <v>267623.6874975051</v>
          </cell>
          <cell r="P612" t="str">
            <v>-</v>
          </cell>
        </row>
        <row r="613">
          <cell r="N613">
            <v>267623.78749750508</v>
          </cell>
          <cell r="O613">
            <v>267757.37462172512</v>
          </cell>
          <cell r="P613">
            <v>213</v>
          </cell>
        </row>
        <row r="614">
          <cell r="N614">
            <v>267757.47462172509</v>
          </cell>
          <cell r="O614">
            <v>267864.00841095072</v>
          </cell>
          <cell r="P614" t="str">
            <v>-</v>
          </cell>
        </row>
        <row r="615">
          <cell r="N615">
            <v>267864.10841095069</v>
          </cell>
          <cell r="O615">
            <v>268022.81177560409</v>
          </cell>
          <cell r="P615">
            <v>431</v>
          </cell>
        </row>
        <row r="616">
          <cell r="N616">
            <v>268022.91177560407</v>
          </cell>
          <cell r="O616">
            <v>268042.42132662272</v>
          </cell>
          <cell r="P616" t="str">
            <v>-</v>
          </cell>
        </row>
        <row r="617">
          <cell r="N617">
            <v>268042.52132662269</v>
          </cell>
          <cell r="O617">
            <v>268242.56655613886</v>
          </cell>
          <cell r="P617">
            <v>1041</v>
          </cell>
        </row>
        <row r="618">
          <cell r="N618">
            <v>268242.66655613884</v>
          </cell>
          <cell r="O618">
            <v>268975.37640808709</v>
          </cell>
          <cell r="P618" t="str">
            <v>-</v>
          </cell>
        </row>
        <row r="619">
          <cell r="N619">
            <v>268975.47640808707</v>
          </cell>
          <cell r="O619">
            <v>269131.35388000606</v>
          </cell>
          <cell r="P619">
            <v>141</v>
          </cell>
        </row>
        <row r="620">
          <cell r="N620">
            <v>269131.45388000604</v>
          </cell>
          <cell r="O620">
            <v>269290.7991977951</v>
          </cell>
          <cell r="P620" t="str">
            <v>-</v>
          </cell>
        </row>
        <row r="621">
          <cell r="N621">
            <v>269290.89919779508</v>
          </cell>
          <cell r="O621">
            <v>269494.21853621484</v>
          </cell>
          <cell r="P621">
            <v>225</v>
          </cell>
        </row>
        <row r="622">
          <cell r="N622">
            <v>269494.31853621482</v>
          </cell>
          <cell r="O622">
            <v>269728.23500582058</v>
          </cell>
          <cell r="P622" t="str">
            <v>-</v>
          </cell>
        </row>
        <row r="623">
          <cell r="N623">
            <v>269728.33500582055</v>
          </cell>
          <cell r="O623">
            <v>269876.5808844617</v>
          </cell>
          <cell r="P623">
            <v>250</v>
          </cell>
        </row>
        <row r="624">
          <cell r="N624">
            <v>269876.68088446168</v>
          </cell>
          <cell r="O624">
            <v>270536.87347073504</v>
          </cell>
          <cell r="P624" t="str">
            <v>-</v>
          </cell>
        </row>
        <row r="625">
          <cell r="N625">
            <v>270536.97347073501</v>
          </cell>
          <cell r="O625">
            <v>270637.0755011377</v>
          </cell>
          <cell r="P625">
            <v>188</v>
          </cell>
        </row>
        <row r="626">
          <cell r="N626">
            <v>270637.17550113768</v>
          </cell>
          <cell r="O626">
            <v>270645.86715986667</v>
          </cell>
          <cell r="P626" t="str">
            <v>-</v>
          </cell>
        </row>
        <row r="627">
          <cell r="N627">
            <v>270645.96715986665</v>
          </cell>
          <cell r="O627">
            <v>270751.75492925185</v>
          </cell>
          <cell r="P627">
            <v>148</v>
          </cell>
        </row>
        <row r="628">
          <cell r="N628">
            <v>270751.85492925183</v>
          </cell>
          <cell r="O628">
            <v>270806.54741780175</v>
          </cell>
          <cell r="P628" t="str">
            <v>-</v>
          </cell>
        </row>
        <row r="629">
          <cell r="N629">
            <v>270806.64741780172</v>
          </cell>
          <cell r="O629">
            <v>270993.95672960579</v>
          </cell>
          <cell r="P629">
            <v>643</v>
          </cell>
        </row>
        <row r="630">
          <cell r="N630">
            <v>270994.05672960577</v>
          </cell>
          <cell r="O630">
            <v>271112.35974405473</v>
          </cell>
          <cell r="P630" t="str">
            <v>-</v>
          </cell>
        </row>
        <row r="631">
          <cell r="N631">
            <v>271112.45974405471</v>
          </cell>
          <cell r="O631">
            <v>271301.17424092256</v>
          </cell>
          <cell r="P631">
            <v>307</v>
          </cell>
        </row>
        <row r="632">
          <cell r="N632">
            <v>271301.27424092253</v>
          </cell>
          <cell r="O632">
            <v>271525.8250516422</v>
          </cell>
          <cell r="P632" t="str">
            <v>-</v>
          </cell>
        </row>
        <row r="633">
          <cell r="N633">
            <v>271525.92505164217</v>
          </cell>
          <cell r="O633">
            <v>271816.11420648277</v>
          </cell>
          <cell r="P633">
            <v>262</v>
          </cell>
        </row>
        <row r="634">
          <cell r="N634">
            <v>271816.21420648275</v>
          </cell>
          <cell r="O634">
            <v>271948.23849476344</v>
          </cell>
          <cell r="P634" t="str">
            <v>-</v>
          </cell>
        </row>
        <row r="635">
          <cell r="N635">
            <v>271948.33849476342</v>
          </cell>
          <cell r="O635">
            <v>272150.79798128875</v>
          </cell>
          <cell r="P635">
            <v>521</v>
          </cell>
        </row>
        <row r="636">
          <cell r="N636">
            <v>272150.89798128873</v>
          </cell>
          <cell r="O636">
            <v>272226.86502195877</v>
          </cell>
          <cell r="P636" t="str">
            <v>-</v>
          </cell>
        </row>
        <row r="637">
          <cell r="N637">
            <v>272226.96502195875</v>
          </cell>
          <cell r="O637">
            <v>272558.14150167175</v>
          </cell>
          <cell r="P637">
            <v>1069</v>
          </cell>
        </row>
        <row r="638">
          <cell r="N638">
            <v>272558.24150167173</v>
          </cell>
          <cell r="O638">
            <v>272666.51120552246</v>
          </cell>
          <cell r="P638" t="str">
            <v>-</v>
          </cell>
        </row>
        <row r="639">
          <cell r="N639">
            <v>272666.61120552244</v>
          </cell>
          <cell r="O639">
            <v>272984.25975672714</v>
          </cell>
          <cell r="P639">
            <v>1479</v>
          </cell>
        </row>
        <row r="640">
          <cell r="N640">
            <v>272984.35975672712</v>
          </cell>
          <cell r="O640">
            <v>273008.09784927702</v>
          </cell>
          <cell r="P640" t="str">
            <v>-</v>
          </cell>
        </row>
        <row r="641">
          <cell r="N641">
            <v>273008.197849277</v>
          </cell>
          <cell r="O641">
            <v>273328.47377102333</v>
          </cell>
          <cell r="P641">
            <v>799</v>
          </cell>
        </row>
        <row r="642">
          <cell r="N642">
            <v>273328.57377102331</v>
          </cell>
          <cell r="O642">
            <v>273608.88283268717</v>
          </cell>
          <cell r="P642" t="str">
            <v>-</v>
          </cell>
        </row>
        <row r="643">
          <cell r="N643">
            <v>273608.98283268715</v>
          </cell>
          <cell r="O643">
            <v>273943.84357355488</v>
          </cell>
          <cell r="P643">
            <v>836</v>
          </cell>
        </row>
        <row r="644">
          <cell r="N644">
            <v>273943.94357355486</v>
          </cell>
          <cell r="O644">
            <v>274637.19764950068</v>
          </cell>
          <cell r="P644" t="str">
            <v>-</v>
          </cell>
        </row>
        <row r="645">
          <cell r="N645">
            <v>274637.29764950066</v>
          </cell>
          <cell r="O645">
            <v>275137.73653407156</v>
          </cell>
          <cell r="P645">
            <v>912</v>
          </cell>
        </row>
        <row r="646">
          <cell r="N646">
            <v>275137.83653407154</v>
          </cell>
          <cell r="O646">
            <v>275721.54988782713</v>
          </cell>
          <cell r="P646" t="str">
            <v>-</v>
          </cell>
        </row>
        <row r="647">
          <cell r="N647">
            <v>275721.64988782711</v>
          </cell>
          <cell r="O647">
            <v>275980.63791594707</v>
          </cell>
          <cell r="P647">
            <v>1057</v>
          </cell>
        </row>
        <row r="648">
          <cell r="N648">
            <v>275980.73791594704</v>
          </cell>
          <cell r="O648">
            <v>276386.01111102832</v>
          </cell>
          <cell r="P648" t="str">
            <v>-</v>
          </cell>
        </row>
        <row r="649">
          <cell r="N649">
            <v>276386.11111102829</v>
          </cell>
          <cell r="O649">
            <v>276665.22371045058</v>
          </cell>
          <cell r="P649">
            <v>271</v>
          </cell>
        </row>
        <row r="650">
          <cell r="N650">
            <v>276665.32371045055</v>
          </cell>
          <cell r="O650">
            <v>276707.74554043083</v>
          </cell>
          <cell r="P650" t="str">
            <v>-</v>
          </cell>
        </row>
        <row r="651">
          <cell r="N651">
            <v>276707.8455404308</v>
          </cell>
          <cell r="O651">
            <v>276939.4013225431</v>
          </cell>
          <cell r="P651">
            <v>449</v>
          </cell>
        </row>
        <row r="652">
          <cell r="N652">
            <v>276939.50132254307</v>
          </cell>
          <cell r="O652">
            <v>277567.03494766104</v>
          </cell>
          <cell r="P652" t="str">
            <v>-</v>
          </cell>
        </row>
        <row r="653">
          <cell r="N653">
            <v>277567.13494766102</v>
          </cell>
          <cell r="O653">
            <v>277751.87214437232</v>
          </cell>
          <cell r="P653">
            <v>288</v>
          </cell>
        </row>
        <row r="654">
          <cell r="N654">
            <v>277751.9721443723</v>
          </cell>
          <cell r="O654">
            <v>277831.15440354822</v>
          </cell>
          <cell r="P654" t="str">
            <v>-</v>
          </cell>
        </row>
        <row r="655">
          <cell r="N655">
            <v>277831.2544035482</v>
          </cell>
          <cell r="O655">
            <v>277963.75471236883</v>
          </cell>
          <cell r="P655">
            <v>173</v>
          </cell>
        </row>
        <row r="656">
          <cell r="N656">
            <v>277963.8547123688</v>
          </cell>
          <cell r="O656">
            <v>278099.95472980087</v>
          </cell>
          <cell r="P656" t="str">
            <v>-</v>
          </cell>
        </row>
        <row r="657">
          <cell r="N657">
            <v>278100.05472980085</v>
          </cell>
          <cell r="O657">
            <v>278316.31532460963</v>
          </cell>
          <cell r="P657">
            <v>219</v>
          </cell>
        </row>
        <row r="658">
          <cell r="N658">
            <v>278316.41532460961</v>
          </cell>
          <cell r="O658">
            <v>278416.08709968516</v>
          </cell>
          <cell r="P658" t="str">
            <v>-</v>
          </cell>
        </row>
        <row r="659">
          <cell r="N659">
            <v>278416.18709968514</v>
          </cell>
          <cell r="O659">
            <v>278624.25180109742</v>
          </cell>
          <cell r="P659">
            <v>1033</v>
          </cell>
        </row>
        <row r="660">
          <cell r="N660">
            <v>278624.35180109739</v>
          </cell>
          <cell r="O660">
            <v>278732.50446275302</v>
          </cell>
          <cell r="P660" t="str">
            <v>-</v>
          </cell>
        </row>
        <row r="661">
          <cell r="N661">
            <v>278732.60446275299</v>
          </cell>
          <cell r="O661">
            <v>278885.67628940212</v>
          </cell>
          <cell r="P661">
            <v>333</v>
          </cell>
        </row>
        <row r="662">
          <cell r="N662">
            <v>278885.7762894021</v>
          </cell>
          <cell r="O662">
            <v>278998.32502199104</v>
          </cell>
          <cell r="P662" t="str">
            <v>-</v>
          </cell>
        </row>
        <row r="663">
          <cell r="N663">
            <v>278998.42502199102</v>
          </cell>
          <cell r="O663">
            <v>279212.28022877069</v>
          </cell>
          <cell r="P663">
            <v>357</v>
          </cell>
        </row>
        <row r="664">
          <cell r="N664">
            <v>279212.38022877066</v>
          </cell>
          <cell r="O664">
            <v>279330.29718772083</v>
          </cell>
          <cell r="P664" t="str">
            <v>-</v>
          </cell>
        </row>
        <row r="665">
          <cell r="N665">
            <v>279330.39718772081</v>
          </cell>
          <cell r="O665">
            <v>279614.28462011152</v>
          </cell>
          <cell r="P665">
            <v>803</v>
          </cell>
        </row>
        <row r="666">
          <cell r="N666">
            <v>279614.38462011149</v>
          </cell>
          <cell r="O666">
            <v>279665.78135676024</v>
          </cell>
          <cell r="P666" t="str">
            <v>-</v>
          </cell>
        </row>
        <row r="667">
          <cell r="N667">
            <v>279665.88135676022</v>
          </cell>
          <cell r="O667">
            <v>279894.02406049077</v>
          </cell>
          <cell r="P667">
            <v>1262</v>
          </cell>
        </row>
        <row r="668">
          <cell r="N668">
            <v>279894.12406049075</v>
          </cell>
          <cell r="O668">
            <v>280369.94592748024</v>
          </cell>
          <cell r="P668" t="str">
            <v>-</v>
          </cell>
        </row>
        <row r="669">
          <cell r="N669">
            <v>280370.04592748021</v>
          </cell>
          <cell r="O669">
            <v>280573.77677247016</v>
          </cell>
          <cell r="P669">
            <v>591</v>
          </cell>
        </row>
        <row r="670">
          <cell r="N670">
            <v>280573.87677247013</v>
          </cell>
          <cell r="O670">
            <v>280586.1135681406</v>
          </cell>
          <cell r="P670" t="str">
            <v>-</v>
          </cell>
        </row>
        <row r="671">
          <cell r="N671">
            <v>280586.21356814058</v>
          </cell>
          <cell r="O671">
            <v>280804.33267326932</v>
          </cell>
          <cell r="P671">
            <v>1398</v>
          </cell>
        </row>
        <row r="672">
          <cell r="N672">
            <v>280804.4326732693</v>
          </cell>
          <cell r="O672">
            <v>280909.15413148515</v>
          </cell>
          <cell r="P672" t="str">
            <v>-</v>
          </cell>
        </row>
        <row r="673">
          <cell r="N673">
            <v>280909.25413148513</v>
          </cell>
          <cell r="O673">
            <v>281024.95352429908</v>
          </cell>
          <cell r="P673">
            <v>112</v>
          </cell>
        </row>
        <row r="674">
          <cell r="N674">
            <v>281025.05352429906</v>
          </cell>
          <cell r="O674">
            <v>281173.94290091272</v>
          </cell>
          <cell r="P674" t="str">
            <v>-</v>
          </cell>
        </row>
        <row r="675">
          <cell r="N675">
            <v>281174.0429009127</v>
          </cell>
          <cell r="O675">
            <v>281307.93483833899</v>
          </cell>
          <cell r="P675">
            <v>347</v>
          </cell>
        </row>
        <row r="676">
          <cell r="N676">
            <v>281308.03483833896</v>
          </cell>
          <cell r="O676">
            <v>281467.51498461404</v>
          </cell>
          <cell r="P676" t="str">
            <v>-</v>
          </cell>
        </row>
        <row r="677">
          <cell r="N677">
            <v>281467.61498461402</v>
          </cell>
          <cell r="O677">
            <v>281599.30205035885</v>
          </cell>
          <cell r="P677">
            <v>209</v>
          </cell>
        </row>
        <row r="678">
          <cell r="N678">
            <v>281599.40205035883</v>
          </cell>
          <cell r="O678">
            <v>281745.767550144</v>
          </cell>
          <cell r="P678" t="str">
            <v>-</v>
          </cell>
        </row>
        <row r="679">
          <cell r="N679">
            <v>281745.86755014397</v>
          </cell>
          <cell r="O679">
            <v>281974.97963033745</v>
          </cell>
          <cell r="P679">
            <v>208</v>
          </cell>
        </row>
        <row r="680">
          <cell r="N680">
            <v>281975.07963033742</v>
          </cell>
          <cell r="O680">
            <v>282085.48399605969</v>
          </cell>
          <cell r="P680" t="str">
            <v>-</v>
          </cell>
        </row>
        <row r="681">
          <cell r="N681">
            <v>282085.58399605966</v>
          </cell>
          <cell r="O681">
            <v>282297.85857097799</v>
          </cell>
          <cell r="P681">
            <v>286</v>
          </cell>
        </row>
        <row r="682">
          <cell r="N682">
            <v>282297.95857097796</v>
          </cell>
          <cell r="O682">
            <v>283220.87986528798</v>
          </cell>
          <cell r="P682" t="str">
            <v>-</v>
          </cell>
        </row>
        <row r="683">
          <cell r="N683">
            <v>283220.97986528795</v>
          </cell>
          <cell r="O683">
            <v>283482.51118342747</v>
          </cell>
          <cell r="P683">
            <v>1484</v>
          </cell>
        </row>
        <row r="684">
          <cell r="N684">
            <v>283482.61118342745</v>
          </cell>
          <cell r="O684">
            <v>283662.85131107253</v>
          </cell>
          <cell r="P684" t="str">
            <v>-</v>
          </cell>
        </row>
        <row r="685">
          <cell r="N685">
            <v>283662.95131107251</v>
          </cell>
          <cell r="O685">
            <v>283840.73233137804</v>
          </cell>
          <cell r="P685">
            <v>884</v>
          </cell>
        </row>
        <row r="686">
          <cell r="N686">
            <v>283840.83233137801</v>
          </cell>
          <cell r="O686">
            <v>283975.37731012685</v>
          </cell>
          <cell r="P686" t="str">
            <v>-</v>
          </cell>
        </row>
        <row r="687">
          <cell r="N687">
            <v>283975.47731012682</v>
          </cell>
          <cell r="O687">
            <v>284225.52860449359</v>
          </cell>
          <cell r="P687">
            <v>382</v>
          </cell>
        </row>
        <row r="688">
          <cell r="N688">
            <v>284225.62860449357</v>
          </cell>
          <cell r="O688">
            <v>284460.17768670619</v>
          </cell>
          <cell r="P688" t="str">
            <v>-</v>
          </cell>
        </row>
        <row r="689">
          <cell r="N689">
            <v>284460.27768670616</v>
          </cell>
          <cell r="O689">
            <v>284700.35735923308</v>
          </cell>
          <cell r="P689">
            <v>324</v>
          </cell>
        </row>
        <row r="690">
          <cell r="N690">
            <v>284700.45735923306</v>
          </cell>
          <cell r="O690">
            <v>284941.60350645072</v>
          </cell>
          <cell r="P690" t="str">
            <v>-</v>
          </cell>
        </row>
        <row r="691">
          <cell r="N691">
            <v>284941.70350645069</v>
          </cell>
          <cell r="O691">
            <v>285270.7919427114</v>
          </cell>
          <cell r="P691">
            <v>2023</v>
          </cell>
        </row>
        <row r="692">
          <cell r="N692">
            <v>285270.89194271137</v>
          </cell>
          <cell r="O692">
            <v>285376.20865703659</v>
          </cell>
          <cell r="P692" t="str">
            <v>-</v>
          </cell>
        </row>
        <row r="693">
          <cell r="N693">
            <v>285376.30865703657</v>
          </cell>
          <cell r="O693">
            <v>285835.41760734696</v>
          </cell>
          <cell r="P693">
            <v>2104</v>
          </cell>
        </row>
        <row r="694">
          <cell r="N694">
            <v>285835.51760734693</v>
          </cell>
          <cell r="O694">
            <v>285843.40595432004</v>
          </cell>
          <cell r="P694" t="str">
            <v>-</v>
          </cell>
        </row>
        <row r="695">
          <cell r="N695">
            <v>285843.50595432002</v>
          </cell>
          <cell r="O695">
            <v>286089.01720699423</v>
          </cell>
          <cell r="P695">
            <v>425</v>
          </cell>
        </row>
        <row r="696">
          <cell r="N696">
            <v>286089.11720699421</v>
          </cell>
          <cell r="O696">
            <v>286248.23960278207</v>
          </cell>
          <cell r="P696" t="str">
            <v>-</v>
          </cell>
        </row>
        <row r="697">
          <cell r="N697">
            <v>286248.33960278204</v>
          </cell>
          <cell r="O697">
            <v>286453.62965923845</v>
          </cell>
          <cell r="P697">
            <v>650</v>
          </cell>
        </row>
        <row r="698">
          <cell r="N698">
            <v>286453.72965923842</v>
          </cell>
          <cell r="O698">
            <v>286570.42901837348</v>
          </cell>
          <cell r="P698" t="str">
            <v>-</v>
          </cell>
        </row>
        <row r="699">
          <cell r="N699">
            <v>286570.52901837346</v>
          </cell>
          <cell r="O699">
            <v>286888.52911335719</v>
          </cell>
          <cell r="P699">
            <v>331</v>
          </cell>
        </row>
        <row r="700">
          <cell r="N700">
            <v>286888.62911335716</v>
          </cell>
          <cell r="O700">
            <v>287132.33544442145</v>
          </cell>
          <cell r="P700" t="str">
            <v>-</v>
          </cell>
        </row>
        <row r="701">
          <cell r="N701">
            <v>287132.43544442143</v>
          </cell>
          <cell r="O701">
            <v>287528.24534124881</v>
          </cell>
          <cell r="P701">
            <v>577</v>
          </cell>
        </row>
        <row r="702">
          <cell r="N702">
            <v>287528.34534124879</v>
          </cell>
          <cell r="O702">
            <v>288396.60308508587</v>
          </cell>
          <cell r="P702" t="str">
            <v>-</v>
          </cell>
        </row>
        <row r="703">
          <cell r="N703">
            <v>288396.70308508584</v>
          </cell>
          <cell r="O703">
            <v>288683.23788066412</v>
          </cell>
          <cell r="P703">
            <v>748</v>
          </cell>
        </row>
        <row r="704">
          <cell r="N704">
            <v>288683.3378806641</v>
          </cell>
          <cell r="O704">
            <v>289062.75339273503</v>
          </cell>
          <cell r="P704" t="str">
            <v>-</v>
          </cell>
        </row>
        <row r="705">
          <cell r="N705">
            <v>289062.85339273501</v>
          </cell>
          <cell r="O705">
            <v>289404.17954302818</v>
          </cell>
          <cell r="P705">
            <v>833</v>
          </cell>
        </row>
        <row r="706">
          <cell r="N706">
            <v>289404.27954302815</v>
          </cell>
          <cell r="O706">
            <v>289832.61031256476</v>
          </cell>
          <cell r="P706" t="str">
            <v>-</v>
          </cell>
        </row>
        <row r="707">
          <cell r="N707">
            <v>289832.71031256474</v>
          </cell>
          <cell r="O707">
            <v>290591.3466456841</v>
          </cell>
          <cell r="P707">
            <v>2857</v>
          </cell>
        </row>
        <row r="708">
          <cell r="N708">
            <v>290591.44664568407</v>
          </cell>
          <cell r="O708">
            <v>290911.2590205014</v>
          </cell>
          <cell r="P708" t="str">
            <v>-</v>
          </cell>
        </row>
        <row r="709">
          <cell r="N709">
            <v>290911.35902050138</v>
          </cell>
          <cell r="O709">
            <v>291427.21757735359</v>
          </cell>
          <cell r="P709">
            <v>1370</v>
          </cell>
        </row>
        <row r="710">
          <cell r="N710">
            <v>291427.31757735356</v>
          </cell>
          <cell r="O710">
            <v>291766.17231976212</v>
          </cell>
          <cell r="P710" t="str">
            <v>-</v>
          </cell>
        </row>
        <row r="711">
          <cell r="N711">
            <v>291766.27231976209</v>
          </cell>
          <cell r="O711">
            <v>292086.19874915737</v>
          </cell>
          <cell r="P711">
            <v>646</v>
          </cell>
        </row>
        <row r="712">
          <cell r="N712">
            <v>292086.29874915734</v>
          </cell>
          <cell r="O712">
            <v>292232.52824887162</v>
          </cell>
          <cell r="P712" t="str">
            <v>-</v>
          </cell>
        </row>
        <row r="713">
          <cell r="N713">
            <v>292232.6282488716</v>
          </cell>
          <cell r="O713">
            <v>292473.46285249374</v>
          </cell>
          <cell r="P713">
            <v>734</v>
          </cell>
        </row>
        <row r="714">
          <cell r="N714">
            <v>292473.56285249372</v>
          </cell>
          <cell r="O714">
            <v>292702.77915821725</v>
          </cell>
          <cell r="P714" t="str">
            <v>-</v>
          </cell>
        </row>
        <row r="715">
          <cell r="N715">
            <v>292702.87915821723</v>
          </cell>
          <cell r="O715">
            <v>293207.87584070663</v>
          </cell>
          <cell r="P715">
            <v>967</v>
          </cell>
        </row>
        <row r="716">
          <cell r="N716">
            <v>293207.97584070661</v>
          </cell>
          <cell r="O716">
            <v>293364.8035219161</v>
          </cell>
          <cell r="P716" t="str">
            <v>-</v>
          </cell>
        </row>
        <row r="717">
          <cell r="N717">
            <v>293364.90352191607</v>
          </cell>
          <cell r="O717">
            <v>293673.1710062605</v>
          </cell>
          <cell r="P717">
            <v>1462</v>
          </cell>
        </row>
        <row r="718">
          <cell r="N718">
            <v>293673.27100626047</v>
          </cell>
          <cell r="O718">
            <v>293843.77597380482</v>
          </cell>
          <cell r="P718" t="str">
            <v>-</v>
          </cell>
        </row>
        <row r="719">
          <cell r="N719">
            <v>293843.8759738048</v>
          </cell>
          <cell r="O719">
            <v>294317.66882025404</v>
          </cell>
          <cell r="P719">
            <v>2183</v>
          </cell>
        </row>
        <row r="720">
          <cell r="N720">
            <v>294317.76882025402</v>
          </cell>
          <cell r="O720">
            <v>294354.10075852211</v>
          </cell>
          <cell r="P720" t="str">
            <v>-</v>
          </cell>
        </row>
        <row r="721">
          <cell r="N721">
            <v>294354.20075852209</v>
          </cell>
          <cell r="O721">
            <v>294860.72090702981</v>
          </cell>
          <cell r="P721">
            <v>1025</v>
          </cell>
        </row>
        <row r="722">
          <cell r="N722">
            <v>294860.82090702979</v>
          </cell>
          <cell r="O722">
            <v>294960.17819918558</v>
          </cell>
          <cell r="P722" t="str">
            <v>-</v>
          </cell>
        </row>
        <row r="723">
          <cell r="N723">
            <v>294960.27819918556</v>
          </cell>
          <cell r="O723">
            <v>295629.31641363387</v>
          </cell>
          <cell r="P723">
            <v>3419</v>
          </cell>
        </row>
        <row r="724">
          <cell r="N724">
            <v>295629.41641363385</v>
          </cell>
          <cell r="O724">
            <v>296716.88494818436</v>
          </cell>
          <cell r="P724" t="str">
            <v>-</v>
          </cell>
        </row>
        <row r="725">
          <cell r="N725">
            <v>296716.98494818434</v>
          </cell>
          <cell r="O725">
            <v>297819.67444062798</v>
          </cell>
          <cell r="P725">
            <v>1520</v>
          </cell>
        </row>
        <row r="726">
          <cell r="N726">
            <v>297819.77444062795</v>
          </cell>
          <cell r="O726">
            <v>297926.46038290998</v>
          </cell>
          <cell r="P726" t="str">
            <v>-</v>
          </cell>
        </row>
        <row r="727">
          <cell r="N727">
            <v>297926.56038290996</v>
          </cell>
          <cell r="O727">
            <v>298244.6195318558</v>
          </cell>
          <cell r="P727">
            <v>474</v>
          </cell>
        </row>
        <row r="728">
          <cell r="N728">
            <v>298244.71953185578</v>
          </cell>
          <cell r="O728">
            <v>298309.35767044954</v>
          </cell>
          <cell r="P728" t="str">
            <v>-</v>
          </cell>
        </row>
        <row r="729">
          <cell r="N729">
            <v>298309.45767044951</v>
          </cell>
          <cell r="O729">
            <v>298741.90295452066</v>
          </cell>
          <cell r="P729">
            <v>304</v>
          </cell>
        </row>
        <row r="730">
          <cell r="N730">
            <v>298742.00295452063</v>
          </cell>
          <cell r="O730">
            <v>298853.0756489443</v>
          </cell>
          <cell r="P730" t="str">
            <v>-</v>
          </cell>
        </row>
        <row r="731">
          <cell r="N731">
            <v>298853.17564894428</v>
          </cell>
          <cell r="O731">
            <v>299125.5240166646</v>
          </cell>
          <cell r="P731">
            <v>243</v>
          </cell>
        </row>
        <row r="732">
          <cell r="N732">
            <v>299125.62401666457</v>
          </cell>
          <cell r="O732">
            <v>299520.08824699552</v>
          </cell>
          <cell r="P732" t="str">
            <v>-</v>
          </cell>
        </row>
        <row r="733">
          <cell r="N733">
            <v>299520.1882469955</v>
          </cell>
          <cell r="O733">
            <v>299714.72469132167</v>
          </cell>
          <cell r="P733">
            <v>303</v>
          </cell>
        </row>
        <row r="734">
          <cell r="N734">
            <v>299714.82469132164</v>
          </cell>
          <cell r="O734">
            <v>300123.88797736575</v>
          </cell>
          <cell r="P734" t="str">
            <v>-</v>
          </cell>
        </row>
        <row r="735">
          <cell r="N735">
            <v>300123.98797736573</v>
          </cell>
          <cell r="O735">
            <v>300437.47886632517</v>
          </cell>
          <cell r="P735">
            <v>1239</v>
          </cell>
        </row>
        <row r="736">
          <cell r="N736">
            <v>300437.57886632514</v>
          </cell>
          <cell r="O736">
            <v>300480.72421079886</v>
          </cell>
          <cell r="P736" t="str">
            <v>-</v>
          </cell>
        </row>
        <row r="737">
          <cell r="N737">
            <v>300480.82421079883</v>
          </cell>
          <cell r="O737">
            <v>300761.90635468072</v>
          </cell>
          <cell r="P737">
            <v>1209</v>
          </cell>
        </row>
        <row r="738">
          <cell r="N738">
            <v>300762.00635468069</v>
          </cell>
          <cell r="O738">
            <v>300875.10600188171</v>
          </cell>
          <cell r="P738" t="str">
            <v>-</v>
          </cell>
        </row>
        <row r="739">
          <cell r="N739">
            <v>300875.20600188168</v>
          </cell>
          <cell r="O739">
            <v>301018.48217837146</v>
          </cell>
          <cell r="P739">
            <v>356</v>
          </cell>
        </row>
        <row r="740">
          <cell r="N740">
            <v>301018.58217837143</v>
          </cell>
          <cell r="O740">
            <v>301207.3271879424</v>
          </cell>
          <cell r="P740" t="str">
            <v>-</v>
          </cell>
        </row>
        <row r="741">
          <cell r="N741">
            <v>301207.42718794238</v>
          </cell>
          <cell r="O741">
            <v>301373.4684624715</v>
          </cell>
          <cell r="P741">
            <v>235</v>
          </cell>
        </row>
        <row r="742">
          <cell r="N742">
            <v>301373.56846247148</v>
          </cell>
          <cell r="O742">
            <v>301847.48878912092</v>
          </cell>
          <cell r="P742" t="str">
            <v>-</v>
          </cell>
        </row>
        <row r="743">
          <cell r="N743">
            <v>301847.5887891209</v>
          </cell>
          <cell r="O743">
            <v>302391.51761149178</v>
          </cell>
          <cell r="P743">
            <v>1096</v>
          </cell>
        </row>
        <row r="744">
          <cell r="N744">
            <v>302391.61761149176</v>
          </cell>
          <cell r="O744">
            <v>302939.74109103327</v>
          </cell>
          <cell r="P744" t="str">
            <v>-</v>
          </cell>
        </row>
        <row r="745">
          <cell r="N745">
            <v>302939.84109103325</v>
          </cell>
          <cell r="O745">
            <v>303270.99422668613</v>
          </cell>
          <cell r="P745">
            <v>760</v>
          </cell>
        </row>
        <row r="746">
          <cell r="N746">
            <v>303271.09422668611</v>
          </cell>
          <cell r="O746">
            <v>303621.22897272214</v>
          </cell>
          <cell r="P746" t="str">
            <v>-</v>
          </cell>
        </row>
        <row r="747">
          <cell r="N747">
            <v>303621.32897272211</v>
          </cell>
          <cell r="O747">
            <v>304340.08287497127</v>
          </cell>
          <cell r="P747">
            <v>987</v>
          </cell>
        </row>
        <row r="748">
          <cell r="N748">
            <v>304340.18287497124</v>
          </cell>
          <cell r="O748">
            <v>305597.55247617443</v>
          </cell>
          <cell r="P748" t="str">
            <v>-</v>
          </cell>
        </row>
        <row r="749">
          <cell r="N749">
            <v>305597.65247617441</v>
          </cell>
          <cell r="O749">
            <v>306085.11601359345</v>
          </cell>
          <cell r="P749">
            <v>2543</v>
          </cell>
        </row>
        <row r="750">
          <cell r="N750">
            <v>306085.21601359342</v>
          </cell>
          <cell r="O750">
            <v>307468.05133029848</v>
          </cell>
          <cell r="P750" t="str">
            <v>-</v>
          </cell>
        </row>
        <row r="751">
          <cell r="N751">
            <v>307468.15133029845</v>
          </cell>
          <cell r="O751">
            <v>307721.46913704358</v>
          </cell>
          <cell r="P751">
            <v>1566</v>
          </cell>
        </row>
        <row r="752">
          <cell r="N752">
            <v>307721.56913704355</v>
          </cell>
          <cell r="O752">
            <v>310014.64058233285</v>
          </cell>
          <cell r="P752" t="str">
            <v>-</v>
          </cell>
        </row>
        <row r="753">
          <cell r="N753">
            <v>310014.74058233283</v>
          </cell>
          <cell r="O753">
            <v>310347.88337814034</v>
          </cell>
          <cell r="P753">
            <v>698</v>
          </cell>
        </row>
        <row r="754">
          <cell r="N754">
            <v>310347.98337814031</v>
          </cell>
          <cell r="O754">
            <v>310950.38813466387</v>
          </cell>
          <cell r="P754" t="str">
            <v>-</v>
          </cell>
        </row>
        <row r="755">
          <cell r="N755">
            <v>310950.48813466384</v>
          </cell>
          <cell r="O755">
            <v>311225.12360389222</v>
          </cell>
          <cell r="P755">
            <v>1744</v>
          </cell>
        </row>
        <row r="756">
          <cell r="N756">
            <v>311225.2236038922</v>
          </cell>
          <cell r="O756">
            <v>311688.13640097878</v>
          </cell>
          <cell r="P756" t="str">
            <v>-</v>
          </cell>
        </row>
        <row r="757">
          <cell r="N757">
            <v>311688.23640097876</v>
          </cell>
          <cell r="O757">
            <v>312076.58182245382</v>
          </cell>
          <cell r="P757">
            <v>701</v>
          </cell>
        </row>
        <row r="758">
          <cell r="N758">
            <v>312076.6818224538</v>
          </cell>
          <cell r="O758">
            <v>312345.78856249532</v>
          </cell>
          <cell r="P758" t="str">
            <v>-</v>
          </cell>
        </row>
        <row r="759">
          <cell r="N759">
            <v>312345.8885624953</v>
          </cell>
          <cell r="O759">
            <v>312608.71008567949</v>
          </cell>
          <cell r="P759">
            <v>549</v>
          </cell>
        </row>
        <row r="760">
          <cell r="N760">
            <v>312608.81008567946</v>
          </cell>
          <cell r="O760">
            <v>312672.68432893668</v>
          </cell>
          <cell r="P760" t="str">
            <v>-</v>
          </cell>
        </row>
        <row r="761">
          <cell r="N761">
            <v>312672.78432893666</v>
          </cell>
          <cell r="O761">
            <v>312871.61646563048</v>
          </cell>
          <cell r="P761">
            <v>566</v>
          </cell>
        </row>
        <row r="762">
          <cell r="N762">
            <v>312871.71646563045</v>
          </cell>
          <cell r="O762">
            <v>313062.46315222047</v>
          </cell>
          <cell r="P762" t="str">
            <v>-</v>
          </cell>
        </row>
        <row r="763">
          <cell r="N763">
            <v>313062.56315222045</v>
          </cell>
          <cell r="O763">
            <v>313554.10746392765</v>
          </cell>
          <cell r="P763">
            <v>674</v>
          </cell>
        </row>
        <row r="764">
          <cell r="N764">
            <v>313554.20746392763</v>
          </cell>
          <cell r="O764">
            <v>314063.28980395501</v>
          </cell>
          <cell r="P764" t="str">
            <v>-</v>
          </cell>
        </row>
        <row r="765">
          <cell r="N765">
            <v>314063.38980395498</v>
          </cell>
          <cell r="O765">
            <v>314407.71945416031</v>
          </cell>
          <cell r="P765">
            <v>594</v>
          </cell>
        </row>
        <row r="766">
          <cell r="N766">
            <v>314407.81945416029</v>
          </cell>
          <cell r="O766">
            <v>314780.65424977866</v>
          </cell>
          <cell r="P766" t="str">
            <v>-</v>
          </cell>
        </row>
        <row r="767">
          <cell r="N767">
            <v>314780.75424977863</v>
          </cell>
          <cell r="O767">
            <v>314898.90253659338</v>
          </cell>
          <cell r="P767">
            <v>86</v>
          </cell>
        </row>
        <row r="768">
          <cell r="N768">
            <v>314899.00253659335</v>
          </cell>
          <cell r="O768">
            <v>315414.41678651847</v>
          </cell>
          <cell r="P768" t="str">
            <v>-</v>
          </cell>
        </row>
        <row r="769">
          <cell r="N769">
            <v>315414.51678651845</v>
          </cell>
          <cell r="O769">
            <v>315612.9443210031</v>
          </cell>
          <cell r="P769">
            <v>225</v>
          </cell>
        </row>
        <row r="770">
          <cell r="N770">
            <v>315613.04432100308</v>
          </cell>
          <cell r="O770">
            <v>315964.90665730985</v>
          </cell>
          <cell r="P770" t="str">
            <v>-</v>
          </cell>
        </row>
        <row r="771">
          <cell r="N771">
            <v>315965.00665730983</v>
          </cell>
          <cell r="O771">
            <v>316431.87701349368</v>
          </cell>
          <cell r="P771">
            <v>747</v>
          </cell>
        </row>
        <row r="772">
          <cell r="N772">
            <v>316431.97701349366</v>
          </cell>
          <cell r="O772">
            <v>316496.37955628941</v>
          </cell>
          <cell r="P772" t="str">
            <v>-</v>
          </cell>
        </row>
        <row r="773">
          <cell r="N773">
            <v>316496.47955628939</v>
          </cell>
          <cell r="O773">
            <v>316773.46017734427</v>
          </cell>
          <cell r="P773">
            <v>1345</v>
          </cell>
        </row>
        <row r="774">
          <cell r="N774">
            <v>316773.56017734425</v>
          </cell>
          <cell r="O774">
            <v>316777.36181092035</v>
          </cell>
          <cell r="P774" t="str">
            <v>-</v>
          </cell>
        </row>
        <row r="775">
          <cell r="N775">
            <v>316777.46181092033</v>
          </cell>
          <cell r="O775">
            <v>316971.8967320128</v>
          </cell>
          <cell r="P775">
            <v>1075</v>
          </cell>
        </row>
        <row r="776">
          <cell r="N776">
            <v>316971.99673201278</v>
          </cell>
          <cell r="O776">
            <v>317142.59466711606</v>
          </cell>
          <cell r="P776" t="str">
            <v>-</v>
          </cell>
        </row>
        <row r="777">
          <cell r="N777">
            <v>317142.69466711604</v>
          </cell>
          <cell r="O777">
            <v>317332.82705597993</v>
          </cell>
          <cell r="P777">
            <v>266</v>
          </cell>
        </row>
        <row r="778">
          <cell r="N778">
            <v>317332.9270559799</v>
          </cell>
          <cell r="O778">
            <v>318566.28548873623</v>
          </cell>
          <cell r="P778" t="str">
            <v>-</v>
          </cell>
        </row>
        <row r="779">
          <cell r="N779">
            <v>318566.38548873621</v>
          </cell>
          <cell r="O779">
            <v>319227.42907406064</v>
          </cell>
          <cell r="P779">
            <v>2303</v>
          </cell>
        </row>
        <row r="780">
          <cell r="N780">
            <v>319227.52907406061</v>
          </cell>
          <cell r="O780">
            <v>319505.35420542775</v>
          </cell>
          <cell r="P780" t="str">
            <v>-</v>
          </cell>
        </row>
        <row r="781">
          <cell r="N781">
            <v>319505.45420542773</v>
          </cell>
          <cell r="O781">
            <v>320003.42474411073</v>
          </cell>
          <cell r="P781">
            <v>716</v>
          </cell>
        </row>
        <row r="782">
          <cell r="N782">
            <v>320003.52474411071</v>
          </cell>
          <cell r="O782">
            <v>320533.9024789969</v>
          </cell>
          <cell r="P782" t="str">
            <v>-</v>
          </cell>
        </row>
        <row r="783">
          <cell r="N783">
            <v>320534.00247899687</v>
          </cell>
          <cell r="O783">
            <v>320783.69172812765</v>
          </cell>
          <cell r="P783">
            <v>1187</v>
          </cell>
        </row>
        <row r="784">
          <cell r="N784">
            <v>320783.79172812763</v>
          </cell>
          <cell r="O784">
            <v>320885.01537958428</v>
          </cell>
          <cell r="P784" t="str">
            <v>-</v>
          </cell>
        </row>
        <row r="785">
          <cell r="N785">
            <v>320885.11537958425</v>
          </cell>
          <cell r="O785">
            <v>321217.33960452094</v>
          </cell>
          <cell r="P785">
            <v>1256</v>
          </cell>
        </row>
        <row r="786">
          <cell r="N786">
            <v>321217.43960452091</v>
          </cell>
          <cell r="O786">
            <v>321817.86123482406</v>
          </cell>
          <cell r="P786" t="str">
            <v>-</v>
          </cell>
        </row>
        <row r="787">
          <cell r="N787">
            <v>321817.96123482403</v>
          </cell>
          <cell r="O787">
            <v>322245.37029447284</v>
          </cell>
          <cell r="P787">
            <v>1137</v>
          </cell>
        </row>
        <row r="788">
          <cell r="N788">
            <v>322245.47029447282</v>
          </cell>
          <cell r="O788">
            <v>322973.97464052041</v>
          </cell>
          <cell r="P788" t="str">
            <v>-</v>
          </cell>
        </row>
        <row r="789">
          <cell r="N789">
            <v>322974.07464052038</v>
          </cell>
          <cell r="O789">
            <v>323676.84201363445</v>
          </cell>
          <cell r="P789">
            <v>1128</v>
          </cell>
        </row>
        <row r="790">
          <cell r="N790">
            <v>323676.94201363443</v>
          </cell>
          <cell r="O790">
            <v>325117.16206080362</v>
          </cell>
          <cell r="P790" t="str">
            <v>-</v>
          </cell>
        </row>
        <row r="791">
          <cell r="N791">
            <v>325117.26206080359</v>
          </cell>
          <cell r="O791">
            <v>327896.83251408744</v>
          </cell>
          <cell r="P791">
            <v>3142</v>
          </cell>
        </row>
        <row r="792">
          <cell r="N792">
            <v>327896.93251408741</v>
          </cell>
          <cell r="O792">
            <v>328484.85967725911</v>
          </cell>
          <cell r="P792" t="str">
            <v>-</v>
          </cell>
        </row>
        <row r="793">
          <cell r="N793">
            <v>328484.95967725909</v>
          </cell>
          <cell r="O793">
            <v>329467.07112625818</v>
          </cell>
          <cell r="P793">
            <v>2483</v>
          </cell>
        </row>
        <row r="794">
          <cell r="N794">
            <v>329467.17112625815</v>
          </cell>
          <cell r="O794">
            <v>330417.99172085029</v>
          </cell>
          <cell r="P794" t="str">
            <v>-</v>
          </cell>
        </row>
        <row r="795">
          <cell r="N795">
            <v>330418.09172085027</v>
          </cell>
          <cell r="O795">
            <v>331302.77695966174</v>
          </cell>
          <cell r="P795">
            <v>1775</v>
          </cell>
        </row>
        <row r="796">
          <cell r="N796">
            <v>331302.87695966172</v>
          </cell>
          <cell r="O796">
            <v>331920.82599986618</v>
          </cell>
          <cell r="P796" t="str">
            <v>-</v>
          </cell>
        </row>
        <row r="797">
          <cell r="N797">
            <v>331920.92599986616</v>
          </cell>
          <cell r="O797">
            <v>332422.45208674419</v>
          </cell>
          <cell r="P797">
            <v>919</v>
          </cell>
        </row>
        <row r="798">
          <cell r="N798">
            <v>332422.55208674417</v>
          </cell>
          <cell r="O798">
            <v>333682.05669664452</v>
          </cell>
          <cell r="P798" t="str">
            <v>-</v>
          </cell>
        </row>
        <row r="799">
          <cell r="N799">
            <v>333682.1566966445</v>
          </cell>
          <cell r="O799">
            <v>335515.50270205061</v>
          </cell>
          <cell r="P799">
            <v>2396</v>
          </cell>
        </row>
        <row r="800">
          <cell r="N800">
            <v>335515.60270205059</v>
          </cell>
          <cell r="O800">
            <v>337794.41933522426</v>
          </cell>
          <cell r="P800" t="str">
            <v>-</v>
          </cell>
        </row>
        <row r="801">
          <cell r="N801">
            <v>337794.51933522423</v>
          </cell>
          <cell r="O801">
            <v>339209.59225487395</v>
          </cell>
          <cell r="P801">
            <v>1193</v>
          </cell>
        </row>
        <row r="802">
          <cell r="N802">
            <v>339209.69225487392</v>
          </cell>
          <cell r="O802">
            <v>340101.15909586969</v>
          </cell>
          <cell r="P802" t="str">
            <v>-</v>
          </cell>
        </row>
        <row r="803">
          <cell r="N803">
            <v>340101.25909586967</v>
          </cell>
          <cell r="O803">
            <v>340964.90921290818</v>
          </cell>
          <cell r="P803">
            <v>2562</v>
          </cell>
        </row>
        <row r="804">
          <cell r="N804">
            <v>340965.00921290816</v>
          </cell>
          <cell r="O804">
            <v>342606.89104088902</v>
          </cell>
          <cell r="P804" t="str">
            <v>-</v>
          </cell>
        </row>
        <row r="805">
          <cell r="N805">
            <v>342606.991040889</v>
          </cell>
          <cell r="O805">
            <v>343005.76206876663</v>
          </cell>
          <cell r="P805">
            <v>1266</v>
          </cell>
        </row>
        <row r="806">
          <cell r="N806">
            <v>343005.86206876661</v>
          </cell>
          <cell r="O806">
            <v>343596.89968039346</v>
          </cell>
          <cell r="P806" t="str">
            <v>-</v>
          </cell>
        </row>
        <row r="807">
          <cell r="N807">
            <v>343596.99968039343</v>
          </cell>
          <cell r="O807">
            <v>343797.5499517034</v>
          </cell>
          <cell r="P807">
            <v>840</v>
          </cell>
        </row>
        <row r="808">
          <cell r="N808">
            <v>343797.64995170338</v>
          </cell>
          <cell r="O808">
            <v>346969.66340465302</v>
          </cell>
          <cell r="P808" t="str">
            <v>-</v>
          </cell>
        </row>
        <row r="809">
          <cell r="N809">
            <v>346969.763404653</v>
          </cell>
          <cell r="O809">
            <v>347137.88686716039</v>
          </cell>
          <cell r="P809">
            <v>609</v>
          </cell>
        </row>
        <row r="810">
          <cell r="N810">
            <v>347137.98686716036</v>
          </cell>
          <cell r="O810">
            <v>347732.62468942092</v>
          </cell>
          <cell r="P810" t="str">
            <v>-</v>
          </cell>
        </row>
        <row r="811">
          <cell r="N811">
            <v>347732.72468942089</v>
          </cell>
          <cell r="O811">
            <v>347892.71740498254</v>
          </cell>
          <cell r="P811">
            <v>339</v>
          </cell>
        </row>
        <row r="812">
          <cell r="N812">
            <v>347892.81740498252</v>
          </cell>
          <cell r="O812">
            <v>348439.90860324749</v>
          </cell>
          <cell r="P812" t="str">
            <v>-</v>
          </cell>
        </row>
        <row r="813">
          <cell r="N813">
            <v>348440.00860324746</v>
          </cell>
          <cell r="O813">
            <v>348708.47005933424</v>
          </cell>
          <cell r="P813">
            <v>159</v>
          </cell>
        </row>
        <row r="814">
          <cell r="N814">
            <v>348708.57005933422</v>
          </cell>
          <cell r="O814">
            <v>348957.32543239847</v>
          </cell>
          <cell r="P814" t="str">
            <v>-</v>
          </cell>
        </row>
        <row r="815">
          <cell r="N815">
            <v>348957.42543239845</v>
          </cell>
          <cell r="O815">
            <v>349129.00651221705</v>
          </cell>
          <cell r="P815">
            <v>373</v>
          </cell>
        </row>
        <row r="816">
          <cell r="N816">
            <v>349129.10651221703</v>
          </cell>
          <cell r="O816">
            <v>349434.87499556941</v>
          </cell>
          <cell r="P816" t="str">
            <v>-</v>
          </cell>
        </row>
        <row r="817">
          <cell r="N817">
            <v>349434.97499556938</v>
          </cell>
          <cell r="O817">
            <v>349768.57723371353</v>
          </cell>
          <cell r="P817">
            <v>860</v>
          </cell>
        </row>
        <row r="818">
          <cell r="N818">
            <v>349768.6772337135</v>
          </cell>
          <cell r="O818">
            <v>349919.10788609064</v>
          </cell>
          <cell r="P818" t="str">
            <v>-</v>
          </cell>
        </row>
        <row r="819">
          <cell r="N819">
            <v>349919.20788609062</v>
          </cell>
          <cell r="O819">
            <v>350090.29076318932</v>
          </cell>
          <cell r="P819">
            <v>306</v>
          </cell>
        </row>
        <row r="820">
          <cell r="N820">
            <v>350090.39076318929</v>
          </cell>
          <cell r="O820">
            <v>350291.23429070349</v>
          </cell>
          <cell r="P820" t="str">
            <v>-</v>
          </cell>
        </row>
        <row r="821">
          <cell r="N821">
            <v>350291.33429070347</v>
          </cell>
          <cell r="O821">
            <v>350477.78720317624</v>
          </cell>
          <cell r="P821">
            <v>218</v>
          </cell>
        </row>
        <row r="822">
          <cell r="N822">
            <v>350477.88720317621</v>
          </cell>
          <cell r="O822">
            <v>350717.9371774185</v>
          </cell>
          <cell r="P822" t="str">
            <v>-</v>
          </cell>
        </row>
        <row r="823">
          <cell r="N823">
            <v>350718.03717741848</v>
          </cell>
          <cell r="O823">
            <v>351072.22910925315</v>
          </cell>
          <cell r="P823">
            <v>1543</v>
          </cell>
        </row>
        <row r="824">
          <cell r="N824">
            <v>351072.32910925313</v>
          </cell>
          <cell r="O824">
            <v>351561.5131354605</v>
          </cell>
          <cell r="P824" t="str">
            <v>-</v>
          </cell>
        </row>
        <row r="825">
          <cell r="N825">
            <v>351561.61313546047</v>
          </cell>
          <cell r="O825">
            <v>351747.78886744869</v>
          </cell>
          <cell r="P825">
            <v>329</v>
          </cell>
        </row>
        <row r="826">
          <cell r="N826">
            <v>351747.88886744867</v>
          </cell>
          <cell r="O826">
            <v>352016.41199590161</v>
          </cell>
          <cell r="P826" t="str">
            <v>-</v>
          </cell>
        </row>
        <row r="827">
          <cell r="N827">
            <v>352016.51199590159</v>
          </cell>
          <cell r="O827">
            <v>352527.37325272843</v>
          </cell>
          <cell r="P827">
            <v>264</v>
          </cell>
        </row>
        <row r="828">
          <cell r="N828">
            <v>352527.47325272841</v>
          </cell>
          <cell r="O828">
            <v>352731.90424728114</v>
          </cell>
          <cell r="P828" t="str">
            <v>-</v>
          </cell>
        </row>
        <row r="829">
          <cell r="N829">
            <v>352732.00424728112</v>
          </cell>
          <cell r="O829">
            <v>352946.16774989502</v>
          </cell>
          <cell r="P829">
            <v>154</v>
          </cell>
        </row>
        <row r="830">
          <cell r="N830">
            <v>352946.26774989499</v>
          </cell>
          <cell r="O830">
            <v>353058.88642173342</v>
          </cell>
          <cell r="P830" t="str">
            <v>-</v>
          </cell>
        </row>
        <row r="831">
          <cell r="N831">
            <v>353058.9864217334</v>
          </cell>
          <cell r="O831">
            <v>353301.02061489521</v>
          </cell>
          <cell r="P831">
            <v>1617</v>
          </cell>
        </row>
        <row r="832">
          <cell r="N832">
            <v>353301.12061489519</v>
          </cell>
          <cell r="O832">
            <v>353434.08232593798</v>
          </cell>
          <cell r="P832" t="str">
            <v>-</v>
          </cell>
        </row>
        <row r="833">
          <cell r="N833">
            <v>353434.18232593796</v>
          </cell>
          <cell r="O833">
            <v>353728.19943096739</v>
          </cell>
          <cell r="P833">
            <v>131</v>
          </cell>
        </row>
        <row r="834">
          <cell r="N834">
            <v>353728.29943096737</v>
          </cell>
          <cell r="O834">
            <v>353754.82382240333</v>
          </cell>
          <cell r="P834" t="str">
            <v>-</v>
          </cell>
        </row>
        <row r="835">
          <cell r="N835">
            <v>353754.9238224033</v>
          </cell>
          <cell r="O835">
            <v>353981.88074805168</v>
          </cell>
          <cell r="P835">
            <v>212</v>
          </cell>
        </row>
        <row r="836">
          <cell r="N836">
            <v>353981.98074805166</v>
          </cell>
          <cell r="O836">
            <v>354033.21078234451</v>
          </cell>
          <cell r="P836" t="str">
            <v>-</v>
          </cell>
        </row>
        <row r="837">
          <cell r="N837">
            <v>354033.31078234449</v>
          </cell>
          <cell r="O837">
            <v>354113.43031649227</v>
          </cell>
          <cell r="P837">
            <v>111</v>
          </cell>
        </row>
        <row r="838">
          <cell r="N838">
            <v>354113.53031649225</v>
          </cell>
          <cell r="O838">
            <v>354150.5601861786</v>
          </cell>
          <cell r="P838" t="str">
            <v>-</v>
          </cell>
        </row>
        <row r="839">
          <cell r="N839">
            <v>354150.66018617857</v>
          </cell>
          <cell r="O839">
            <v>354278.52798199683</v>
          </cell>
          <cell r="P839">
            <v>175</v>
          </cell>
        </row>
        <row r="840">
          <cell r="N840">
            <v>354278.6279819968</v>
          </cell>
          <cell r="O840">
            <v>354613.28778395313</v>
          </cell>
          <cell r="P840" t="str">
            <v>-</v>
          </cell>
        </row>
        <row r="841">
          <cell r="N841">
            <v>354613.38778395311</v>
          </cell>
          <cell r="O841">
            <v>354689.96315155923</v>
          </cell>
          <cell r="P841">
            <v>426</v>
          </cell>
        </row>
        <row r="842">
          <cell r="N842">
            <v>354690.06315155921</v>
          </cell>
          <cell r="O842">
            <v>354791.41611908172</v>
          </cell>
          <cell r="P842" t="str">
            <v>-</v>
          </cell>
        </row>
        <row r="843">
          <cell r="N843">
            <v>354791.5161190817</v>
          </cell>
          <cell r="O843">
            <v>354890.59589003574</v>
          </cell>
          <cell r="P843">
            <v>219</v>
          </cell>
        </row>
        <row r="844">
          <cell r="N844">
            <v>354890.69589003571</v>
          </cell>
          <cell r="O844">
            <v>354915.84984313103</v>
          </cell>
          <cell r="P844" t="str">
            <v>-</v>
          </cell>
        </row>
        <row r="845">
          <cell r="N845">
            <v>354915.94984313101</v>
          </cell>
          <cell r="O845">
            <v>355272.29163866187</v>
          </cell>
          <cell r="P845">
            <v>1510</v>
          </cell>
        </row>
        <row r="846">
          <cell r="N846">
            <v>355272.39163866185</v>
          </cell>
          <cell r="O846">
            <v>355617.05070944637</v>
          </cell>
          <cell r="P846" t="str">
            <v>-</v>
          </cell>
        </row>
        <row r="847">
          <cell r="N847">
            <v>355617.15070944634</v>
          </cell>
          <cell r="O847">
            <v>355852.30755467794</v>
          </cell>
          <cell r="P847">
            <v>216</v>
          </cell>
        </row>
        <row r="848">
          <cell r="N848">
            <v>355852.40755467792</v>
          </cell>
          <cell r="O848">
            <v>355897.38552046992</v>
          </cell>
          <cell r="P848" t="str">
            <v>-</v>
          </cell>
        </row>
        <row r="849">
          <cell r="N849">
            <v>355897.4855204699</v>
          </cell>
          <cell r="O849">
            <v>356046.65676676441</v>
          </cell>
          <cell r="P849">
            <v>132</v>
          </cell>
        </row>
        <row r="850">
          <cell r="N850">
            <v>356046.75676676439</v>
          </cell>
          <cell r="O850">
            <v>356114.09941848821</v>
          </cell>
          <cell r="P850" t="str">
            <v>-</v>
          </cell>
        </row>
        <row r="851">
          <cell r="N851">
            <v>356114.19941848819</v>
          </cell>
          <cell r="O851">
            <v>356274.39455846557</v>
          </cell>
          <cell r="P851">
            <v>130</v>
          </cell>
        </row>
        <row r="852">
          <cell r="N852">
            <v>356274.49455846555</v>
          </cell>
          <cell r="O852">
            <v>356447.45083827875</v>
          </cell>
          <cell r="P852" t="str">
            <v>-</v>
          </cell>
        </row>
        <row r="853">
          <cell r="N853">
            <v>356447.55083827872</v>
          </cell>
          <cell r="O853">
            <v>356561.13382685668</v>
          </cell>
          <cell r="P853">
            <v>201</v>
          </cell>
        </row>
        <row r="854">
          <cell r="N854">
            <v>356561.23382685665</v>
          </cell>
          <cell r="O854">
            <v>356992.19540192129</v>
          </cell>
          <cell r="P854" t="str">
            <v>-</v>
          </cell>
        </row>
        <row r="855">
          <cell r="N855">
            <v>356992.29540192126</v>
          </cell>
          <cell r="O855">
            <v>357301.14921507152</v>
          </cell>
          <cell r="P855">
            <v>1356</v>
          </cell>
        </row>
        <row r="856">
          <cell r="N856">
            <v>357301.2492150715</v>
          </cell>
          <cell r="O856">
            <v>357347.48548851325</v>
          </cell>
          <cell r="P856" t="str">
            <v>-</v>
          </cell>
        </row>
        <row r="857">
          <cell r="N857">
            <v>357347.58548851323</v>
          </cell>
          <cell r="O857">
            <v>357524.86296507361</v>
          </cell>
          <cell r="P857">
            <v>153</v>
          </cell>
        </row>
        <row r="858">
          <cell r="N858">
            <v>357524.96296507359</v>
          </cell>
          <cell r="O858">
            <v>357648.66279711656</v>
          </cell>
          <cell r="P858" t="str">
            <v>-</v>
          </cell>
        </row>
        <row r="859">
          <cell r="N859">
            <v>357648.76279711653</v>
          </cell>
          <cell r="O859">
            <v>357648.76279711653</v>
          </cell>
          <cell r="P859">
            <v>274</v>
          </cell>
        </row>
        <row r="860">
          <cell r="N860">
            <v>357648.86279711651</v>
          </cell>
          <cell r="O860">
            <v>370000</v>
          </cell>
          <cell r="P860" t="str">
            <v>-</v>
          </cell>
        </row>
      </sheetData>
      <sheetData sheetId="4">
        <row r="2">
          <cell r="H2">
            <v>-1</v>
          </cell>
          <cell r="I2">
            <v>7399</v>
          </cell>
          <cell r="J2">
            <v>24615</v>
          </cell>
        </row>
        <row r="3">
          <cell r="H3">
            <v>7400</v>
          </cell>
          <cell r="I3">
            <v>35099</v>
          </cell>
          <cell r="J3">
            <v>16736</v>
          </cell>
        </row>
        <row r="4">
          <cell r="H4">
            <v>35100</v>
          </cell>
          <cell r="I4">
            <v>68999</v>
          </cell>
          <cell r="J4">
            <v>22978</v>
          </cell>
        </row>
        <row r="5">
          <cell r="H5">
            <v>69000</v>
          </cell>
          <cell r="I5">
            <v>158499</v>
          </cell>
          <cell r="J5">
            <v>16593</v>
          </cell>
        </row>
        <row r="6">
          <cell r="H6">
            <v>158500</v>
          </cell>
          <cell r="I6">
            <v>233499</v>
          </cell>
          <cell r="J6">
            <v>10703</v>
          </cell>
        </row>
        <row r="7">
          <cell r="H7">
            <v>233500</v>
          </cell>
          <cell r="I7">
            <v>321299</v>
          </cell>
          <cell r="J7">
            <v>6132</v>
          </cell>
        </row>
        <row r="8">
          <cell r="H8">
            <v>321300</v>
          </cell>
          <cell r="I8">
            <v>357399</v>
          </cell>
          <cell r="J8">
            <v>681</v>
          </cell>
        </row>
      </sheetData>
      <sheetData sheetId="5">
        <row r="2">
          <cell r="E2" t="str">
            <v>0.30 x 0.90</v>
          </cell>
          <cell r="F2">
            <v>4.5</v>
          </cell>
        </row>
        <row r="3">
          <cell r="E3" t="str">
            <v>0.50 x 0.60</v>
          </cell>
          <cell r="F3">
            <v>4.5</v>
          </cell>
        </row>
        <row r="4">
          <cell r="E4" t="str">
            <v>0.50 x 0.80</v>
          </cell>
          <cell r="F4">
            <v>14</v>
          </cell>
        </row>
        <row r="5">
          <cell r="E5" t="str">
            <v>0.60 x 1.00</v>
          </cell>
          <cell r="F5">
            <v>14</v>
          </cell>
        </row>
        <row r="6">
          <cell r="E6" t="str">
            <v>1.00 x 1.00</v>
          </cell>
          <cell r="F6">
            <v>16</v>
          </cell>
        </row>
        <row r="7">
          <cell r="E7" t="str">
            <v>2.00 x 0.80</v>
          </cell>
          <cell r="F7">
            <v>16</v>
          </cell>
        </row>
        <row r="8">
          <cell r="E8" t="str">
            <v>2.00 x 1.00</v>
          </cell>
          <cell r="F8">
            <v>16</v>
          </cell>
        </row>
        <row r="9">
          <cell r="E9" t="str">
            <v>2.00 x 1.20</v>
          </cell>
          <cell r="F9">
            <v>16</v>
          </cell>
        </row>
        <row r="10">
          <cell r="E10" t="str">
            <v>2.50 x 0.50</v>
          </cell>
          <cell r="F10">
            <v>16</v>
          </cell>
        </row>
        <row r="11">
          <cell r="E11" t="str">
            <v>2.50 x 0.80</v>
          </cell>
          <cell r="F11">
            <v>16</v>
          </cell>
        </row>
        <row r="12">
          <cell r="E12" t="str">
            <v>3.00 x 0.80</v>
          </cell>
          <cell r="F12">
            <v>16</v>
          </cell>
        </row>
        <row r="13">
          <cell r="E13" t="str">
            <v>∅=1.00</v>
          </cell>
          <cell r="F13">
            <v>16</v>
          </cell>
        </row>
        <row r="14">
          <cell r="E14" t="str">
            <v>L=1.00</v>
          </cell>
          <cell r="F14">
            <v>16</v>
          </cell>
        </row>
        <row r="15">
          <cell r="E15" t="str">
            <v>2.50 x 1.00</v>
          </cell>
          <cell r="F15">
            <v>25</v>
          </cell>
        </row>
        <row r="16">
          <cell r="E16" t="str">
            <v>2.50 x 1.20</v>
          </cell>
          <cell r="F16">
            <v>25</v>
          </cell>
        </row>
        <row r="17">
          <cell r="E17" t="str">
            <v>1.30 x 1.50</v>
          </cell>
          <cell r="F17">
            <v>30</v>
          </cell>
        </row>
        <row r="18">
          <cell r="E18" t="str">
            <v>1.50 x 1.00</v>
          </cell>
          <cell r="F18">
            <v>30</v>
          </cell>
        </row>
        <row r="19">
          <cell r="E19" t="str">
            <v>2.00 x 2.50</v>
          </cell>
          <cell r="F19">
            <v>30</v>
          </cell>
        </row>
        <row r="20">
          <cell r="E20" t="str">
            <v>2.20 x 1.50</v>
          </cell>
          <cell r="F20">
            <v>30</v>
          </cell>
        </row>
        <row r="21">
          <cell r="E21" t="str">
            <v>2.50 x 1.50</v>
          </cell>
          <cell r="F21">
            <v>30</v>
          </cell>
        </row>
        <row r="22">
          <cell r="E22" t="str">
            <v>2.50 x 1.80</v>
          </cell>
          <cell r="F22">
            <v>30</v>
          </cell>
        </row>
        <row r="23">
          <cell r="E23" t="str">
            <v>3.00 x 1.00</v>
          </cell>
          <cell r="F23">
            <v>30</v>
          </cell>
        </row>
        <row r="24">
          <cell r="E24" t="str">
            <v>3.00 x 1.20</v>
          </cell>
          <cell r="F24">
            <v>30</v>
          </cell>
        </row>
        <row r="25">
          <cell r="E25" t="str">
            <v>3.00 x 1.50</v>
          </cell>
          <cell r="F25">
            <v>30</v>
          </cell>
        </row>
        <row r="26">
          <cell r="E26" t="str">
            <v>3.10 x 1.00</v>
          </cell>
          <cell r="F26">
            <v>30</v>
          </cell>
        </row>
        <row r="27">
          <cell r="E27" t="str">
            <v>3.50 x 1.00</v>
          </cell>
          <cell r="F27">
            <v>30</v>
          </cell>
        </row>
        <row r="28">
          <cell r="E28" t="str">
            <v>3.50 x 1.20</v>
          </cell>
          <cell r="F28">
            <v>30</v>
          </cell>
        </row>
        <row r="29">
          <cell r="E29" t="str">
            <v>1.50 x 0.50</v>
          </cell>
          <cell r="F29">
            <v>43</v>
          </cell>
        </row>
        <row r="30">
          <cell r="E30" t="str">
            <v>3.00 x 2.00</v>
          </cell>
          <cell r="F30">
            <v>43</v>
          </cell>
        </row>
        <row r="31">
          <cell r="E31" t="str">
            <v>3.50 x 1.50</v>
          </cell>
          <cell r="F31">
            <v>43</v>
          </cell>
        </row>
        <row r="32">
          <cell r="E32" t="str">
            <v>3.50 x 1.80</v>
          </cell>
          <cell r="F32">
            <v>43</v>
          </cell>
        </row>
        <row r="33">
          <cell r="E33" t="str">
            <v>3.50 x 2.00</v>
          </cell>
          <cell r="F33">
            <v>43</v>
          </cell>
        </row>
        <row r="34">
          <cell r="E34" t="str">
            <v>4.00 x 1.50</v>
          </cell>
          <cell r="F34">
            <v>43</v>
          </cell>
        </row>
        <row r="35">
          <cell r="E35" t="str">
            <v>4.50 x 1.50</v>
          </cell>
          <cell r="F35">
            <v>43</v>
          </cell>
        </row>
        <row r="36">
          <cell r="E36" t="str">
            <v>3.00 x 2.50</v>
          </cell>
          <cell r="F36">
            <v>48</v>
          </cell>
        </row>
        <row r="37">
          <cell r="E37" t="str">
            <v>1.40 x 2.40</v>
          </cell>
          <cell r="F37">
            <v>50</v>
          </cell>
        </row>
        <row r="38">
          <cell r="E38" t="str">
            <v>4.00 x 1.80</v>
          </cell>
          <cell r="F38">
            <v>50</v>
          </cell>
        </row>
        <row r="39">
          <cell r="E39" t="str">
            <v>4.00 x 2.00</v>
          </cell>
          <cell r="F39">
            <v>50</v>
          </cell>
        </row>
        <row r="40">
          <cell r="E40" t="str">
            <v>4.50 x 1.80</v>
          </cell>
          <cell r="F40">
            <v>50</v>
          </cell>
        </row>
        <row r="41">
          <cell r="E41" t="str">
            <v>4.50 x 2.00</v>
          </cell>
          <cell r="F41">
            <v>50</v>
          </cell>
        </row>
        <row r="42">
          <cell r="E42" t="str">
            <v>2.00 x 3.00</v>
          </cell>
          <cell r="F42">
            <v>57</v>
          </cell>
        </row>
        <row r="43">
          <cell r="E43" t="str">
            <v>5.00 x 1.80</v>
          </cell>
          <cell r="F43">
            <v>57</v>
          </cell>
        </row>
        <row r="44">
          <cell r="E44" t="str">
            <v>5.00 x 2.00</v>
          </cell>
          <cell r="F44">
            <v>57</v>
          </cell>
        </row>
        <row r="45">
          <cell r="E45" t="str">
            <v>4.00 x 3.00</v>
          </cell>
          <cell r="F45">
            <v>83</v>
          </cell>
        </row>
        <row r="46">
          <cell r="E46" t="str">
            <v>2.00 x 4.00</v>
          </cell>
          <cell r="F46">
            <v>97</v>
          </cell>
        </row>
        <row r="47">
          <cell r="E47" t="str">
            <v>3.00 x 4.00</v>
          </cell>
          <cell r="F47">
            <v>132</v>
          </cell>
        </row>
        <row r="48">
          <cell r="E48" t="str">
            <v>4.00 x 6.00</v>
          </cell>
          <cell r="F48">
            <v>283</v>
          </cell>
        </row>
      </sheetData>
      <sheetData sheetId="6">
        <row r="3">
          <cell r="B3">
            <v>-1</v>
          </cell>
          <cell r="C3">
            <v>999.9</v>
          </cell>
          <cell r="D3" t="str">
            <v>470BSC0010</v>
          </cell>
          <cell r="J3">
            <v>71000</v>
          </cell>
          <cell r="K3">
            <v>72000</v>
          </cell>
          <cell r="L3" t="str">
            <v>Urbano</v>
          </cell>
        </row>
        <row r="4">
          <cell r="B4">
            <v>1000</v>
          </cell>
          <cell r="C4">
            <v>1999.9</v>
          </cell>
          <cell r="D4" t="str">
            <v>470BSC0010</v>
          </cell>
          <cell r="J4">
            <v>72000</v>
          </cell>
          <cell r="K4">
            <v>73000</v>
          </cell>
          <cell r="L4" t="str">
            <v>Urbano</v>
          </cell>
        </row>
        <row r="5">
          <cell r="B5">
            <v>2000</v>
          </cell>
          <cell r="C5">
            <v>2999.9</v>
          </cell>
          <cell r="D5" t="str">
            <v>470BSC0010</v>
          </cell>
          <cell r="J5">
            <v>73000</v>
          </cell>
          <cell r="K5">
            <v>74000</v>
          </cell>
          <cell r="L5" t="str">
            <v>Urbano</v>
          </cell>
        </row>
        <row r="6">
          <cell r="B6">
            <v>3000</v>
          </cell>
          <cell r="C6">
            <v>3999.9</v>
          </cell>
          <cell r="D6" t="str">
            <v>470BSC0010</v>
          </cell>
          <cell r="J6">
            <v>74000</v>
          </cell>
          <cell r="K6">
            <v>75000</v>
          </cell>
          <cell r="L6" t="str">
            <v>Urbano</v>
          </cell>
        </row>
        <row r="7">
          <cell r="B7">
            <v>4000</v>
          </cell>
          <cell r="C7">
            <v>4999.8999999999996</v>
          </cell>
          <cell r="D7" t="str">
            <v>470BSC0010</v>
          </cell>
          <cell r="J7">
            <v>75000</v>
          </cell>
          <cell r="K7">
            <v>76000</v>
          </cell>
          <cell r="L7" t="str">
            <v>Urbano</v>
          </cell>
        </row>
        <row r="8">
          <cell r="B8">
            <v>5000</v>
          </cell>
          <cell r="C8">
            <v>5999.9</v>
          </cell>
          <cell r="D8" t="str">
            <v>470BSC0010</v>
          </cell>
          <cell r="J8">
            <v>76000</v>
          </cell>
          <cell r="K8">
            <v>77000</v>
          </cell>
          <cell r="L8" t="str">
            <v>Urbano</v>
          </cell>
        </row>
        <row r="9">
          <cell r="B9">
            <v>6000</v>
          </cell>
          <cell r="C9">
            <v>7399.9</v>
          </cell>
          <cell r="D9" t="str">
            <v>470BSC0010</v>
          </cell>
          <cell r="J9">
            <v>77000</v>
          </cell>
          <cell r="K9">
            <v>78000</v>
          </cell>
          <cell r="L9" t="str">
            <v>Urbano</v>
          </cell>
        </row>
        <row r="10">
          <cell r="B10">
            <v>7400</v>
          </cell>
          <cell r="C10">
            <v>9899.9</v>
          </cell>
          <cell r="D10" t="str">
            <v>470BSC0030</v>
          </cell>
          <cell r="J10">
            <v>78000</v>
          </cell>
          <cell r="K10">
            <v>79000</v>
          </cell>
          <cell r="L10" t="str">
            <v>Urbano</v>
          </cell>
        </row>
        <row r="11">
          <cell r="B11">
            <v>9900</v>
          </cell>
          <cell r="C11">
            <v>10999.9</v>
          </cell>
          <cell r="D11" t="str">
            <v>470BSC0050</v>
          </cell>
          <cell r="J11">
            <v>79000</v>
          </cell>
          <cell r="K11">
            <v>80000</v>
          </cell>
          <cell r="L11" t="str">
            <v>Urbano</v>
          </cell>
        </row>
        <row r="12">
          <cell r="B12">
            <v>11000</v>
          </cell>
          <cell r="C12">
            <v>11999.9</v>
          </cell>
          <cell r="D12" t="str">
            <v>470BSC0050</v>
          </cell>
          <cell r="J12">
            <v>80000</v>
          </cell>
          <cell r="K12">
            <v>81000</v>
          </cell>
          <cell r="L12" t="str">
            <v>Urbano</v>
          </cell>
        </row>
        <row r="13">
          <cell r="B13">
            <v>12000</v>
          </cell>
          <cell r="C13">
            <v>12999.9</v>
          </cell>
          <cell r="D13" t="str">
            <v>470BSC0050</v>
          </cell>
          <cell r="J13">
            <v>81000</v>
          </cell>
          <cell r="K13">
            <v>82000</v>
          </cell>
          <cell r="L13" t="str">
            <v>Urbano</v>
          </cell>
        </row>
        <row r="14">
          <cell r="B14">
            <v>13000</v>
          </cell>
          <cell r="C14">
            <v>13999.9</v>
          </cell>
          <cell r="D14" t="str">
            <v>470BSC0050</v>
          </cell>
          <cell r="J14">
            <v>82000</v>
          </cell>
          <cell r="K14">
            <v>83000</v>
          </cell>
          <cell r="L14" t="str">
            <v>Urbano</v>
          </cell>
        </row>
        <row r="15">
          <cell r="B15">
            <v>14000</v>
          </cell>
          <cell r="C15">
            <v>14999.9</v>
          </cell>
          <cell r="D15" t="str">
            <v>470BSC0050</v>
          </cell>
          <cell r="J15">
            <v>83000</v>
          </cell>
          <cell r="K15">
            <v>84000</v>
          </cell>
          <cell r="L15" t="str">
            <v>Urbano</v>
          </cell>
        </row>
        <row r="16">
          <cell r="B16">
            <v>15000</v>
          </cell>
          <cell r="C16">
            <v>15999.9</v>
          </cell>
          <cell r="D16" t="str">
            <v>470BSC0050</v>
          </cell>
          <cell r="J16">
            <v>84000</v>
          </cell>
          <cell r="K16">
            <v>85000</v>
          </cell>
          <cell r="L16" t="str">
            <v>Urbano</v>
          </cell>
        </row>
        <row r="17">
          <cell r="B17">
            <v>16000</v>
          </cell>
          <cell r="C17">
            <v>16999.900000000001</v>
          </cell>
          <cell r="D17" t="str">
            <v>470BSC0050</v>
          </cell>
          <cell r="J17">
            <v>85000</v>
          </cell>
          <cell r="K17">
            <v>86200</v>
          </cell>
          <cell r="L17" t="str">
            <v>Urbano</v>
          </cell>
        </row>
        <row r="18">
          <cell r="B18">
            <v>17000</v>
          </cell>
          <cell r="C18">
            <v>17999.900000000001</v>
          </cell>
          <cell r="D18" t="str">
            <v>470BSC0050</v>
          </cell>
          <cell r="J18">
            <v>86200</v>
          </cell>
          <cell r="K18">
            <v>88000</v>
          </cell>
          <cell r="L18" t="str">
            <v>Urbano</v>
          </cell>
        </row>
        <row r="19">
          <cell r="B19">
            <v>18000</v>
          </cell>
          <cell r="C19">
            <v>18999.900000000001</v>
          </cell>
          <cell r="D19" t="str">
            <v>470BSC0050</v>
          </cell>
          <cell r="J19">
            <v>88000</v>
          </cell>
          <cell r="K19">
            <v>89000</v>
          </cell>
          <cell r="L19" t="str">
            <v>Urbano</v>
          </cell>
        </row>
        <row r="20">
          <cell r="B20">
            <v>19000</v>
          </cell>
          <cell r="C20">
            <v>19999.900000000001</v>
          </cell>
          <cell r="D20" t="str">
            <v>470BSC0050</v>
          </cell>
          <cell r="J20">
            <v>89000</v>
          </cell>
          <cell r="K20">
            <v>90000</v>
          </cell>
          <cell r="L20" t="str">
            <v>Urbano</v>
          </cell>
        </row>
        <row r="21">
          <cell r="B21">
            <v>20000</v>
          </cell>
          <cell r="C21">
            <v>20999.9</v>
          </cell>
          <cell r="D21" t="str">
            <v>470BSC0050</v>
          </cell>
          <cell r="J21">
            <v>90000</v>
          </cell>
          <cell r="K21">
            <v>91000</v>
          </cell>
          <cell r="L21" t="str">
            <v>Urbano</v>
          </cell>
        </row>
        <row r="22">
          <cell r="B22">
            <v>21000</v>
          </cell>
          <cell r="C22">
            <v>21999.9</v>
          </cell>
          <cell r="D22" t="str">
            <v>470BSC0050</v>
          </cell>
          <cell r="J22">
            <v>91000</v>
          </cell>
          <cell r="K22">
            <v>92000</v>
          </cell>
          <cell r="L22" t="str">
            <v>Urbano</v>
          </cell>
        </row>
        <row r="23">
          <cell r="B23">
            <v>22000</v>
          </cell>
          <cell r="C23">
            <v>22999.9</v>
          </cell>
          <cell r="D23" t="str">
            <v>470BSC0050</v>
          </cell>
          <cell r="J23">
            <v>92000</v>
          </cell>
          <cell r="K23">
            <v>93000</v>
          </cell>
          <cell r="L23" t="str">
            <v>Urbano</v>
          </cell>
        </row>
        <row r="24">
          <cell r="B24">
            <v>23000</v>
          </cell>
          <cell r="C24">
            <v>23999.9</v>
          </cell>
          <cell r="D24" t="str">
            <v>470BSC0050</v>
          </cell>
          <cell r="J24">
            <v>93000</v>
          </cell>
          <cell r="K24">
            <v>94000</v>
          </cell>
          <cell r="L24" t="str">
            <v>Urbano</v>
          </cell>
        </row>
        <row r="25">
          <cell r="B25">
            <v>24000</v>
          </cell>
          <cell r="C25">
            <v>24999.9</v>
          </cell>
          <cell r="D25" t="str">
            <v>470BSC0050</v>
          </cell>
          <cell r="J25">
            <v>94000</v>
          </cell>
          <cell r="K25">
            <v>95000</v>
          </cell>
          <cell r="L25" t="str">
            <v>Urbano</v>
          </cell>
        </row>
        <row r="26">
          <cell r="B26">
            <v>25000</v>
          </cell>
          <cell r="C26">
            <v>25999.9</v>
          </cell>
          <cell r="D26" t="str">
            <v>470BSC0050</v>
          </cell>
          <cell r="J26">
            <v>95000</v>
          </cell>
          <cell r="K26">
            <v>96000</v>
          </cell>
          <cell r="L26" t="str">
            <v>Urbano</v>
          </cell>
        </row>
        <row r="27">
          <cell r="B27">
            <v>26000</v>
          </cell>
          <cell r="C27">
            <v>26999.9</v>
          </cell>
          <cell r="D27" t="str">
            <v>470BSC0050</v>
          </cell>
          <cell r="J27">
            <v>96000</v>
          </cell>
          <cell r="K27">
            <v>97000</v>
          </cell>
          <cell r="L27" t="str">
            <v>Urbano</v>
          </cell>
        </row>
        <row r="28">
          <cell r="B28">
            <v>27000</v>
          </cell>
          <cell r="C28">
            <v>27999.9</v>
          </cell>
          <cell r="D28" t="str">
            <v>470BSC0050</v>
          </cell>
          <cell r="J28">
            <v>97000</v>
          </cell>
          <cell r="K28">
            <v>98000</v>
          </cell>
          <cell r="L28" t="str">
            <v>Urbano</v>
          </cell>
        </row>
        <row r="29">
          <cell r="B29">
            <v>28000</v>
          </cell>
          <cell r="C29">
            <v>28999.9</v>
          </cell>
          <cell r="D29" t="str">
            <v>470BSC0050</v>
          </cell>
          <cell r="J29">
            <v>98000</v>
          </cell>
          <cell r="K29">
            <v>99000</v>
          </cell>
          <cell r="L29" t="str">
            <v>Urbano</v>
          </cell>
        </row>
        <row r="30">
          <cell r="B30">
            <v>29000</v>
          </cell>
          <cell r="C30">
            <v>29999.9</v>
          </cell>
          <cell r="D30" t="str">
            <v>470BSC0050</v>
          </cell>
          <cell r="J30">
            <v>99000</v>
          </cell>
          <cell r="K30">
            <v>100000</v>
          </cell>
          <cell r="L30" t="str">
            <v>Urbano</v>
          </cell>
        </row>
        <row r="31">
          <cell r="B31">
            <v>30000</v>
          </cell>
          <cell r="C31">
            <v>30999.9</v>
          </cell>
          <cell r="D31" t="str">
            <v>470BSC0050</v>
          </cell>
          <cell r="J31">
            <v>100000</v>
          </cell>
          <cell r="K31">
            <v>101000</v>
          </cell>
          <cell r="L31" t="str">
            <v>Urbano</v>
          </cell>
        </row>
        <row r="32">
          <cell r="B32">
            <v>31000</v>
          </cell>
          <cell r="C32">
            <v>31999.9</v>
          </cell>
          <cell r="D32" t="str">
            <v>470BSC0050</v>
          </cell>
          <cell r="J32">
            <v>101000</v>
          </cell>
          <cell r="K32">
            <v>102000</v>
          </cell>
          <cell r="L32" t="str">
            <v>Urbano</v>
          </cell>
        </row>
        <row r="33">
          <cell r="B33">
            <v>32000</v>
          </cell>
          <cell r="C33">
            <v>32999.9</v>
          </cell>
          <cell r="D33" t="str">
            <v>470BSC0050</v>
          </cell>
          <cell r="J33">
            <v>102000</v>
          </cell>
          <cell r="K33">
            <v>103000</v>
          </cell>
          <cell r="L33" t="str">
            <v>Urbano</v>
          </cell>
        </row>
        <row r="34">
          <cell r="B34">
            <v>33000</v>
          </cell>
          <cell r="C34">
            <v>33999.9</v>
          </cell>
          <cell r="D34" t="str">
            <v>470BSC0050</v>
          </cell>
          <cell r="J34">
            <v>103000</v>
          </cell>
          <cell r="K34">
            <v>104000</v>
          </cell>
          <cell r="L34" t="str">
            <v>Urbano</v>
          </cell>
        </row>
        <row r="35">
          <cell r="B35">
            <v>34000</v>
          </cell>
          <cell r="C35">
            <v>35099.9</v>
          </cell>
          <cell r="D35" t="str">
            <v>470BSC0050</v>
          </cell>
          <cell r="J35">
            <v>104000</v>
          </cell>
          <cell r="K35">
            <v>105000</v>
          </cell>
          <cell r="L35" t="str">
            <v>Urbano</v>
          </cell>
        </row>
        <row r="36">
          <cell r="B36">
            <v>35100</v>
          </cell>
          <cell r="C36">
            <v>36999.9</v>
          </cell>
          <cell r="D36" t="str">
            <v>470BSC0060</v>
          </cell>
          <cell r="J36">
            <v>105000</v>
          </cell>
          <cell r="K36">
            <v>106000</v>
          </cell>
          <cell r="L36" t="str">
            <v>Urbano</v>
          </cell>
        </row>
        <row r="37">
          <cell r="B37">
            <v>37000</v>
          </cell>
          <cell r="C37">
            <v>37999.9</v>
          </cell>
          <cell r="D37" t="str">
            <v>470BSC0060</v>
          </cell>
          <cell r="J37">
            <v>106000</v>
          </cell>
          <cell r="K37">
            <v>107000</v>
          </cell>
          <cell r="L37" t="str">
            <v>Urbano</v>
          </cell>
        </row>
        <row r="38">
          <cell r="B38">
            <v>38000</v>
          </cell>
          <cell r="C38">
            <v>38999.9</v>
          </cell>
          <cell r="D38" t="str">
            <v>470BSC0060</v>
          </cell>
          <cell r="J38">
            <v>107000</v>
          </cell>
          <cell r="K38">
            <v>108000</v>
          </cell>
          <cell r="L38" t="str">
            <v>Urbano</v>
          </cell>
        </row>
        <row r="39">
          <cell r="B39">
            <v>39000</v>
          </cell>
          <cell r="C39">
            <v>39999.9</v>
          </cell>
          <cell r="D39" t="str">
            <v>470BSC0060</v>
          </cell>
          <cell r="J39">
            <v>108000</v>
          </cell>
          <cell r="K39">
            <v>109000</v>
          </cell>
          <cell r="L39" t="str">
            <v>Urbano</v>
          </cell>
        </row>
        <row r="40">
          <cell r="B40">
            <v>40000</v>
          </cell>
          <cell r="C40">
            <v>40999.9</v>
          </cell>
          <cell r="D40" t="str">
            <v>470BSC0060</v>
          </cell>
          <cell r="J40">
            <v>109000</v>
          </cell>
          <cell r="K40">
            <v>110000</v>
          </cell>
          <cell r="L40" t="str">
            <v>Rural</v>
          </cell>
        </row>
        <row r="41">
          <cell r="B41">
            <v>41000</v>
          </cell>
          <cell r="C41">
            <v>41999.9</v>
          </cell>
          <cell r="D41" t="str">
            <v>470BSC0060</v>
          </cell>
          <cell r="J41">
            <v>110000</v>
          </cell>
          <cell r="K41">
            <v>111000</v>
          </cell>
          <cell r="L41" t="str">
            <v>Rural</v>
          </cell>
        </row>
        <row r="42">
          <cell r="B42">
            <v>42000</v>
          </cell>
          <cell r="C42">
            <v>42999.9</v>
          </cell>
          <cell r="D42" t="str">
            <v>470BSC0060</v>
          </cell>
          <cell r="J42">
            <v>111000</v>
          </cell>
          <cell r="K42">
            <v>112000</v>
          </cell>
          <cell r="L42" t="str">
            <v>Rural</v>
          </cell>
        </row>
        <row r="43">
          <cell r="B43">
            <v>43000</v>
          </cell>
          <cell r="C43">
            <v>43999.9</v>
          </cell>
          <cell r="D43" t="str">
            <v>470BSC0060</v>
          </cell>
          <cell r="J43">
            <v>112000</v>
          </cell>
          <cell r="K43">
            <v>113000</v>
          </cell>
          <cell r="L43" t="str">
            <v>Rural</v>
          </cell>
        </row>
        <row r="44">
          <cell r="B44">
            <v>44000</v>
          </cell>
          <cell r="C44">
            <v>44999.9</v>
          </cell>
          <cell r="D44" t="str">
            <v>470BSC0060</v>
          </cell>
          <cell r="J44">
            <v>113000</v>
          </cell>
          <cell r="K44">
            <v>114000</v>
          </cell>
          <cell r="L44" t="str">
            <v>Rural</v>
          </cell>
        </row>
        <row r="45">
          <cell r="B45">
            <v>45000</v>
          </cell>
          <cell r="C45">
            <v>45999.9</v>
          </cell>
          <cell r="D45" t="str">
            <v>470BSC0060</v>
          </cell>
          <cell r="J45">
            <v>114000</v>
          </cell>
          <cell r="K45">
            <v>115000</v>
          </cell>
          <cell r="L45" t="str">
            <v>Urbano</v>
          </cell>
        </row>
        <row r="46">
          <cell r="B46">
            <v>46000</v>
          </cell>
          <cell r="C46">
            <v>46999.9</v>
          </cell>
          <cell r="D46" t="str">
            <v>470BSC0060</v>
          </cell>
          <cell r="J46">
            <v>115000</v>
          </cell>
          <cell r="K46">
            <v>116400</v>
          </cell>
          <cell r="L46" t="str">
            <v>Urbano</v>
          </cell>
        </row>
        <row r="47">
          <cell r="B47">
            <v>47000</v>
          </cell>
          <cell r="C47">
            <v>47999.9</v>
          </cell>
          <cell r="D47" t="str">
            <v>470BSC0060</v>
          </cell>
          <cell r="J47">
            <v>116400</v>
          </cell>
          <cell r="K47">
            <v>118000</v>
          </cell>
          <cell r="L47" t="str">
            <v>Urbano</v>
          </cell>
        </row>
        <row r="48">
          <cell r="B48">
            <v>48000</v>
          </cell>
          <cell r="C48">
            <v>48999.9</v>
          </cell>
          <cell r="D48" t="str">
            <v>470BSC0060</v>
          </cell>
          <cell r="J48">
            <v>118000</v>
          </cell>
          <cell r="K48">
            <v>119000</v>
          </cell>
          <cell r="L48" t="str">
            <v>Urbano</v>
          </cell>
        </row>
        <row r="49">
          <cell r="B49">
            <v>49000</v>
          </cell>
          <cell r="C49">
            <v>49999.9</v>
          </cell>
          <cell r="D49" t="str">
            <v>470BSC0060</v>
          </cell>
          <cell r="J49">
            <v>119000</v>
          </cell>
          <cell r="K49">
            <v>120000</v>
          </cell>
          <cell r="L49" t="str">
            <v>Urbano</v>
          </cell>
        </row>
        <row r="50">
          <cell r="B50">
            <v>50000</v>
          </cell>
          <cell r="C50">
            <v>51099.9</v>
          </cell>
          <cell r="D50" t="str">
            <v>470BSC0060</v>
          </cell>
          <cell r="J50">
            <v>120000</v>
          </cell>
          <cell r="K50">
            <v>121000</v>
          </cell>
          <cell r="L50" t="str">
            <v>Rural</v>
          </cell>
        </row>
        <row r="51">
          <cell r="B51">
            <v>51100</v>
          </cell>
          <cell r="C51">
            <v>52999.9</v>
          </cell>
          <cell r="D51" t="str">
            <v>470BSC0090</v>
          </cell>
          <cell r="J51">
            <v>121000</v>
          </cell>
          <cell r="K51">
            <v>122000</v>
          </cell>
          <cell r="L51" t="str">
            <v>Rural</v>
          </cell>
        </row>
        <row r="52">
          <cell r="B52">
            <v>53000</v>
          </cell>
          <cell r="C52">
            <v>54599.9</v>
          </cell>
          <cell r="D52" t="str">
            <v>470BSC0090</v>
          </cell>
          <cell r="J52">
            <v>122000</v>
          </cell>
          <cell r="K52">
            <v>123000</v>
          </cell>
          <cell r="L52" t="str">
            <v>Urbano</v>
          </cell>
        </row>
        <row r="53">
          <cell r="B53">
            <v>54600</v>
          </cell>
          <cell r="C53">
            <v>55999.9</v>
          </cell>
          <cell r="D53" t="str">
            <v>470BSC0100</v>
          </cell>
          <cell r="J53">
            <v>123000</v>
          </cell>
          <cell r="K53">
            <v>124000</v>
          </cell>
          <cell r="L53" t="str">
            <v>Urbano</v>
          </cell>
        </row>
        <row r="54">
          <cell r="B54">
            <v>56000</v>
          </cell>
          <cell r="C54">
            <v>57599.9</v>
          </cell>
          <cell r="D54" t="str">
            <v>470BSC0100</v>
          </cell>
          <cell r="J54">
            <v>124000</v>
          </cell>
          <cell r="K54">
            <v>125000</v>
          </cell>
          <cell r="L54" t="str">
            <v>Urbano</v>
          </cell>
        </row>
        <row r="55">
          <cell r="B55">
            <v>57600</v>
          </cell>
          <cell r="C55">
            <v>58999.9</v>
          </cell>
          <cell r="D55" t="str">
            <v>470BSC0110</v>
          </cell>
          <cell r="J55">
            <v>125000</v>
          </cell>
          <cell r="K55">
            <v>126000</v>
          </cell>
          <cell r="L55" t="str">
            <v>Urbano</v>
          </cell>
        </row>
        <row r="56">
          <cell r="B56">
            <v>59000</v>
          </cell>
          <cell r="C56">
            <v>59999.9</v>
          </cell>
          <cell r="D56" t="str">
            <v>470BSC0110</v>
          </cell>
          <cell r="J56">
            <v>126000</v>
          </cell>
          <cell r="K56">
            <v>127000</v>
          </cell>
          <cell r="L56" t="str">
            <v>Urbano</v>
          </cell>
        </row>
        <row r="57">
          <cell r="B57">
            <v>60000</v>
          </cell>
          <cell r="C57">
            <v>60999.9</v>
          </cell>
          <cell r="D57" t="str">
            <v>470BSC0110</v>
          </cell>
          <cell r="J57">
            <v>127000</v>
          </cell>
          <cell r="K57">
            <v>128000</v>
          </cell>
          <cell r="L57" t="str">
            <v>Urbano</v>
          </cell>
        </row>
        <row r="58">
          <cell r="B58">
            <v>61000</v>
          </cell>
          <cell r="C58">
            <v>61999.9</v>
          </cell>
          <cell r="D58" t="str">
            <v>470BSC0110</v>
          </cell>
          <cell r="J58">
            <v>128000</v>
          </cell>
          <cell r="K58">
            <v>129000</v>
          </cell>
          <cell r="L58" t="str">
            <v>Urbano</v>
          </cell>
        </row>
        <row r="59">
          <cell r="B59">
            <v>62000</v>
          </cell>
          <cell r="C59">
            <v>62999.9</v>
          </cell>
          <cell r="D59" t="str">
            <v>470BSC0110</v>
          </cell>
          <cell r="J59">
            <v>129000</v>
          </cell>
          <cell r="K59">
            <v>130300.00000000001</v>
          </cell>
          <cell r="L59" t="str">
            <v>Urbano</v>
          </cell>
        </row>
        <row r="60">
          <cell r="B60">
            <v>63000</v>
          </cell>
          <cell r="C60">
            <v>63999.9</v>
          </cell>
          <cell r="D60" t="str">
            <v>470BSC0110</v>
          </cell>
          <cell r="J60">
            <v>130300.00000000001</v>
          </cell>
          <cell r="K60">
            <v>132000</v>
          </cell>
          <cell r="L60" t="str">
            <v>Urbano</v>
          </cell>
        </row>
        <row r="61">
          <cell r="B61">
            <v>64000</v>
          </cell>
          <cell r="C61">
            <v>64999.9</v>
          </cell>
          <cell r="D61" t="str">
            <v>470BSC0110</v>
          </cell>
          <cell r="J61">
            <v>132000</v>
          </cell>
          <cell r="K61">
            <v>133000</v>
          </cell>
          <cell r="L61" t="str">
            <v>Urbano</v>
          </cell>
        </row>
        <row r="62">
          <cell r="B62">
            <v>65000</v>
          </cell>
          <cell r="C62">
            <v>65999.899999999994</v>
          </cell>
          <cell r="D62" t="str">
            <v>470BSC0110</v>
          </cell>
          <cell r="J62">
            <v>133000</v>
          </cell>
          <cell r="K62">
            <v>134000</v>
          </cell>
          <cell r="L62" t="str">
            <v>Urbano</v>
          </cell>
        </row>
        <row r="63">
          <cell r="B63">
            <v>66000</v>
          </cell>
          <cell r="C63">
            <v>66999.899999999994</v>
          </cell>
          <cell r="D63" t="str">
            <v>470BSC0110</v>
          </cell>
          <cell r="J63">
            <v>134000</v>
          </cell>
          <cell r="K63">
            <v>135000</v>
          </cell>
          <cell r="L63" t="str">
            <v>Urbano</v>
          </cell>
        </row>
        <row r="64">
          <cell r="B64">
            <v>67000</v>
          </cell>
          <cell r="C64">
            <v>67999.899999999994</v>
          </cell>
          <cell r="D64" t="str">
            <v>470BSC0110</v>
          </cell>
          <cell r="J64">
            <v>135000</v>
          </cell>
          <cell r="K64">
            <v>136000</v>
          </cell>
          <cell r="L64" t="str">
            <v>Urbano</v>
          </cell>
        </row>
        <row r="65">
          <cell r="B65">
            <v>68000</v>
          </cell>
          <cell r="C65">
            <v>68999.899999999994</v>
          </cell>
          <cell r="D65" t="str">
            <v>470BSC0110</v>
          </cell>
          <cell r="J65">
            <v>136000</v>
          </cell>
          <cell r="K65">
            <v>137000</v>
          </cell>
          <cell r="L65" t="str">
            <v>Urbano</v>
          </cell>
        </row>
        <row r="66">
          <cell r="B66">
            <v>69000</v>
          </cell>
          <cell r="C66">
            <v>69999.899999999994</v>
          </cell>
          <cell r="D66" t="str">
            <v>470BSC0130</v>
          </cell>
          <cell r="J66">
            <v>137000</v>
          </cell>
          <cell r="K66">
            <v>138000</v>
          </cell>
          <cell r="L66" t="str">
            <v>Urbano</v>
          </cell>
        </row>
        <row r="67">
          <cell r="B67">
            <v>70000</v>
          </cell>
          <cell r="C67">
            <v>70999.899999999994</v>
          </cell>
          <cell r="D67" t="str">
            <v>470BSC0130</v>
          </cell>
          <cell r="J67">
            <v>138000</v>
          </cell>
          <cell r="K67">
            <v>139500</v>
          </cell>
          <cell r="L67" t="str">
            <v>Urbano</v>
          </cell>
        </row>
        <row r="68">
          <cell r="B68">
            <v>71000</v>
          </cell>
          <cell r="C68">
            <v>71999.899999999994</v>
          </cell>
          <cell r="D68" t="str">
            <v>470BSC0130</v>
          </cell>
          <cell r="J68">
            <v>139500</v>
          </cell>
          <cell r="K68">
            <v>141000</v>
          </cell>
          <cell r="L68" t="str">
            <v>Urbano</v>
          </cell>
        </row>
        <row r="69">
          <cell r="B69">
            <v>72000</v>
          </cell>
          <cell r="C69">
            <v>72999.899999999994</v>
          </cell>
          <cell r="D69" t="str">
            <v>470BSC0130</v>
          </cell>
          <cell r="J69">
            <v>141000</v>
          </cell>
          <cell r="K69">
            <v>142000</v>
          </cell>
          <cell r="L69" t="str">
            <v>Urbano</v>
          </cell>
        </row>
        <row r="70">
          <cell r="B70">
            <v>73000</v>
          </cell>
          <cell r="C70">
            <v>73999.899999999994</v>
          </cell>
          <cell r="D70" t="str">
            <v>470BSC0130</v>
          </cell>
          <cell r="J70">
            <v>142000</v>
          </cell>
          <cell r="K70">
            <v>143000</v>
          </cell>
          <cell r="L70" t="str">
            <v>Urbano</v>
          </cell>
        </row>
        <row r="71">
          <cell r="B71">
            <v>74000</v>
          </cell>
          <cell r="C71">
            <v>74999.899999999994</v>
          </cell>
          <cell r="D71" t="str">
            <v>470BSC0130</v>
          </cell>
          <cell r="J71">
            <v>143000</v>
          </cell>
          <cell r="K71">
            <v>144000</v>
          </cell>
          <cell r="L71" t="str">
            <v>Urbano</v>
          </cell>
        </row>
        <row r="72">
          <cell r="B72">
            <v>75000</v>
          </cell>
          <cell r="C72">
            <v>75999.899999999994</v>
          </cell>
          <cell r="D72" t="str">
            <v>470BSC0130</v>
          </cell>
          <cell r="J72">
            <v>144000</v>
          </cell>
          <cell r="K72">
            <v>145000</v>
          </cell>
          <cell r="L72" t="str">
            <v>Urbano</v>
          </cell>
        </row>
        <row r="73">
          <cell r="B73">
            <v>76000</v>
          </cell>
          <cell r="C73">
            <v>76999.899999999994</v>
          </cell>
          <cell r="D73" t="str">
            <v>470BSC0130</v>
          </cell>
          <cell r="J73">
            <v>145000</v>
          </cell>
          <cell r="K73">
            <v>146000</v>
          </cell>
          <cell r="L73" t="str">
            <v>Urbano</v>
          </cell>
        </row>
        <row r="74">
          <cell r="B74">
            <v>77000</v>
          </cell>
          <cell r="C74">
            <v>77999.899999999994</v>
          </cell>
          <cell r="D74" t="str">
            <v>470BSC0130</v>
          </cell>
          <cell r="J74">
            <v>146000</v>
          </cell>
          <cell r="K74">
            <v>147000</v>
          </cell>
          <cell r="L74" t="str">
            <v>Urbano</v>
          </cell>
        </row>
        <row r="75">
          <cell r="B75">
            <v>78000</v>
          </cell>
          <cell r="C75">
            <v>78999.899999999994</v>
          </cell>
          <cell r="D75" t="str">
            <v>470BSC0130</v>
          </cell>
          <cell r="J75">
            <v>147000</v>
          </cell>
          <cell r="K75">
            <v>148000</v>
          </cell>
          <cell r="L75" t="str">
            <v>Urbano</v>
          </cell>
        </row>
        <row r="76">
          <cell r="B76">
            <v>79000</v>
          </cell>
          <cell r="C76">
            <v>79999.899999999994</v>
          </cell>
          <cell r="D76" t="str">
            <v>470BSC0130</v>
          </cell>
          <cell r="J76">
            <v>148000</v>
          </cell>
          <cell r="K76">
            <v>149000</v>
          </cell>
          <cell r="L76" t="str">
            <v>Rural</v>
          </cell>
        </row>
        <row r="77">
          <cell r="B77">
            <v>80000</v>
          </cell>
          <cell r="C77">
            <v>80999.899999999994</v>
          </cell>
          <cell r="D77" t="str">
            <v>470BSC0130</v>
          </cell>
          <cell r="J77">
            <v>149000</v>
          </cell>
          <cell r="K77">
            <v>150000</v>
          </cell>
          <cell r="L77" t="str">
            <v>Rural</v>
          </cell>
        </row>
        <row r="78">
          <cell r="B78">
            <v>81000</v>
          </cell>
          <cell r="C78">
            <v>81999.899999999994</v>
          </cell>
          <cell r="D78" t="str">
            <v>470BSC0130</v>
          </cell>
          <cell r="J78">
            <v>150000</v>
          </cell>
          <cell r="K78">
            <v>151000</v>
          </cell>
          <cell r="L78" t="str">
            <v>Rural</v>
          </cell>
        </row>
        <row r="79">
          <cell r="B79">
            <v>82000</v>
          </cell>
          <cell r="C79">
            <v>82999.899999999994</v>
          </cell>
          <cell r="D79" t="str">
            <v>470BSC0130</v>
          </cell>
          <cell r="J79">
            <v>151000</v>
          </cell>
          <cell r="K79">
            <v>152000</v>
          </cell>
          <cell r="L79" t="str">
            <v>Rural</v>
          </cell>
        </row>
        <row r="80">
          <cell r="B80">
            <v>83000</v>
          </cell>
          <cell r="C80">
            <v>83999.9</v>
          </cell>
          <cell r="D80" t="str">
            <v>470BSC0130</v>
          </cell>
          <cell r="J80">
            <v>152000</v>
          </cell>
          <cell r="K80">
            <v>153000</v>
          </cell>
          <cell r="L80" t="str">
            <v>Rural</v>
          </cell>
        </row>
        <row r="81">
          <cell r="B81">
            <v>84000</v>
          </cell>
          <cell r="C81">
            <v>84999.9</v>
          </cell>
          <cell r="D81" t="str">
            <v>470BSC0130</v>
          </cell>
          <cell r="J81">
            <v>153000</v>
          </cell>
          <cell r="K81">
            <v>154000</v>
          </cell>
          <cell r="L81" t="str">
            <v>Rural</v>
          </cell>
        </row>
        <row r="82">
          <cell r="B82">
            <v>85000</v>
          </cell>
          <cell r="C82">
            <v>86199.9</v>
          </cell>
          <cell r="D82" t="str">
            <v>470BSC0130</v>
          </cell>
          <cell r="J82">
            <v>154000</v>
          </cell>
          <cell r="K82">
            <v>155000</v>
          </cell>
          <cell r="L82" t="str">
            <v>Rural</v>
          </cell>
        </row>
        <row r="83">
          <cell r="B83">
            <v>86200</v>
          </cell>
          <cell r="C83">
            <v>87999.9</v>
          </cell>
          <cell r="D83" t="str">
            <v>470BSC0150</v>
          </cell>
          <cell r="J83">
            <v>155000</v>
          </cell>
          <cell r="K83">
            <v>156000</v>
          </cell>
          <cell r="L83" t="str">
            <v>Rural</v>
          </cell>
        </row>
        <row r="84">
          <cell r="B84">
            <v>88000</v>
          </cell>
          <cell r="C84">
            <v>88999.9</v>
          </cell>
          <cell r="D84" t="str">
            <v>470BSC0150</v>
          </cell>
          <cell r="J84">
            <v>156000</v>
          </cell>
          <cell r="K84">
            <v>157000</v>
          </cell>
          <cell r="L84" t="str">
            <v>Rural</v>
          </cell>
        </row>
        <row r="85">
          <cell r="B85">
            <v>89000</v>
          </cell>
          <cell r="C85">
            <v>89999.9</v>
          </cell>
          <cell r="D85" t="str">
            <v>470BSC0150</v>
          </cell>
          <cell r="J85">
            <v>157000</v>
          </cell>
          <cell r="K85">
            <v>158500</v>
          </cell>
          <cell r="L85" t="str">
            <v>Rural</v>
          </cell>
        </row>
        <row r="86">
          <cell r="B86">
            <v>90000</v>
          </cell>
          <cell r="C86">
            <v>90999.9</v>
          </cell>
          <cell r="D86" t="str">
            <v>470BSC0150</v>
          </cell>
          <cell r="J86">
            <v>158500</v>
          </cell>
          <cell r="K86">
            <v>160000</v>
          </cell>
          <cell r="L86" t="str">
            <v>Rural</v>
          </cell>
        </row>
        <row r="87">
          <cell r="B87">
            <v>91000</v>
          </cell>
          <cell r="C87">
            <v>91999.9</v>
          </cell>
          <cell r="D87" t="str">
            <v>470BSC0150</v>
          </cell>
          <cell r="J87">
            <v>160000</v>
          </cell>
          <cell r="K87">
            <v>161000</v>
          </cell>
          <cell r="L87" t="str">
            <v>Urbano</v>
          </cell>
        </row>
        <row r="88">
          <cell r="B88">
            <v>92000</v>
          </cell>
          <cell r="C88">
            <v>92999.9</v>
          </cell>
          <cell r="D88" t="str">
            <v>470BSC0150</v>
          </cell>
          <cell r="J88">
            <v>161000</v>
          </cell>
          <cell r="K88">
            <v>162000</v>
          </cell>
          <cell r="L88" t="str">
            <v>Urbano</v>
          </cell>
        </row>
        <row r="89">
          <cell r="B89">
            <v>93000</v>
          </cell>
          <cell r="C89">
            <v>93999.9</v>
          </cell>
          <cell r="D89" t="str">
            <v>470BSC0150</v>
          </cell>
          <cell r="J89">
            <v>162000</v>
          </cell>
          <cell r="K89">
            <v>163000</v>
          </cell>
          <cell r="L89" t="str">
            <v>Rural</v>
          </cell>
        </row>
        <row r="90">
          <cell r="B90">
            <v>94000</v>
          </cell>
          <cell r="C90">
            <v>94999.9</v>
          </cell>
          <cell r="D90" t="str">
            <v>470BSC0150</v>
          </cell>
          <cell r="J90">
            <v>163000</v>
          </cell>
          <cell r="K90">
            <v>164000</v>
          </cell>
          <cell r="L90" t="str">
            <v>Rural</v>
          </cell>
        </row>
        <row r="91">
          <cell r="B91">
            <v>95000</v>
          </cell>
          <cell r="C91">
            <v>95999.9</v>
          </cell>
          <cell r="D91" t="str">
            <v>470BSC0150</v>
          </cell>
          <cell r="J91">
            <v>164000</v>
          </cell>
          <cell r="K91">
            <v>165000</v>
          </cell>
          <cell r="L91" t="str">
            <v>Rural</v>
          </cell>
        </row>
        <row r="92">
          <cell r="B92">
            <v>96000</v>
          </cell>
          <cell r="C92">
            <v>96999.9</v>
          </cell>
          <cell r="D92" t="str">
            <v>470BSC0150</v>
          </cell>
          <cell r="J92">
            <v>165000</v>
          </cell>
          <cell r="K92">
            <v>166000</v>
          </cell>
          <cell r="L92" t="str">
            <v>Rural</v>
          </cell>
        </row>
        <row r="93">
          <cell r="B93">
            <v>97000</v>
          </cell>
          <cell r="C93">
            <v>97999.9</v>
          </cell>
          <cell r="D93" t="str">
            <v>470BSC0150</v>
          </cell>
          <cell r="J93">
            <v>166000</v>
          </cell>
          <cell r="K93">
            <v>167000</v>
          </cell>
          <cell r="L93" t="str">
            <v>Rural</v>
          </cell>
        </row>
        <row r="94">
          <cell r="B94">
            <v>98000</v>
          </cell>
          <cell r="C94">
            <v>98999.9</v>
          </cell>
          <cell r="D94" t="str">
            <v>470BSC0150</v>
          </cell>
          <cell r="J94">
            <v>167000</v>
          </cell>
          <cell r="K94">
            <v>168000</v>
          </cell>
          <cell r="L94" t="str">
            <v>Urbano</v>
          </cell>
        </row>
        <row r="95">
          <cell r="B95">
            <v>99000</v>
          </cell>
          <cell r="C95">
            <v>99999.9</v>
          </cell>
          <cell r="D95" t="str">
            <v>470BSC0150</v>
          </cell>
          <cell r="J95">
            <v>168000</v>
          </cell>
          <cell r="K95">
            <v>169000</v>
          </cell>
          <cell r="L95" t="str">
            <v>Urbano</v>
          </cell>
        </row>
        <row r="96">
          <cell r="B96">
            <v>100000</v>
          </cell>
          <cell r="C96">
            <v>100999.9</v>
          </cell>
          <cell r="D96" t="str">
            <v>470BSC0150</v>
          </cell>
          <cell r="J96">
            <v>169000</v>
          </cell>
          <cell r="K96">
            <v>170000</v>
          </cell>
          <cell r="L96" t="str">
            <v>Urbano</v>
          </cell>
        </row>
        <row r="97">
          <cell r="B97">
            <v>101000</v>
          </cell>
          <cell r="C97">
            <v>101999.9</v>
          </cell>
          <cell r="D97" t="str">
            <v>470BSC0150</v>
          </cell>
          <cell r="J97">
            <v>170000</v>
          </cell>
          <cell r="K97">
            <v>171000</v>
          </cell>
          <cell r="L97" t="str">
            <v>Rural</v>
          </cell>
        </row>
        <row r="98">
          <cell r="B98">
            <v>102000</v>
          </cell>
          <cell r="C98">
            <v>102999.9</v>
          </cell>
          <cell r="D98" t="str">
            <v>470BSC0150</v>
          </cell>
          <cell r="J98">
            <v>171000</v>
          </cell>
          <cell r="K98">
            <v>172000</v>
          </cell>
          <cell r="L98" t="str">
            <v>Urbano</v>
          </cell>
        </row>
        <row r="99">
          <cell r="B99">
            <v>103000</v>
          </cell>
          <cell r="C99">
            <v>103999.9</v>
          </cell>
          <cell r="D99" t="str">
            <v>470BSC0150</v>
          </cell>
          <cell r="J99">
            <v>172000</v>
          </cell>
          <cell r="K99">
            <v>173000</v>
          </cell>
          <cell r="L99" t="str">
            <v>Urbano</v>
          </cell>
        </row>
        <row r="100">
          <cell r="B100">
            <v>104000</v>
          </cell>
          <cell r="C100">
            <v>104999.9</v>
          </cell>
          <cell r="D100" t="str">
            <v>470BSC0150</v>
          </cell>
          <cell r="J100">
            <v>173000</v>
          </cell>
          <cell r="K100">
            <v>174000</v>
          </cell>
          <cell r="L100" t="str">
            <v>Urbano</v>
          </cell>
        </row>
        <row r="101">
          <cell r="B101">
            <v>105000</v>
          </cell>
          <cell r="C101">
            <v>105999.9</v>
          </cell>
          <cell r="D101" t="str">
            <v>470BSC0150</v>
          </cell>
          <cell r="J101">
            <v>174000</v>
          </cell>
          <cell r="K101">
            <v>175000</v>
          </cell>
          <cell r="L101" t="str">
            <v>Urbano</v>
          </cell>
        </row>
        <row r="102">
          <cell r="B102">
            <v>106000</v>
          </cell>
          <cell r="C102">
            <v>106999.9</v>
          </cell>
          <cell r="D102" t="str">
            <v>470BSC0150</v>
          </cell>
          <cell r="J102">
            <v>175000</v>
          </cell>
          <cell r="K102">
            <v>176000</v>
          </cell>
          <cell r="L102" t="str">
            <v>Urbano</v>
          </cell>
        </row>
        <row r="103">
          <cell r="B103">
            <v>107000</v>
          </cell>
          <cell r="C103">
            <v>107999.9</v>
          </cell>
          <cell r="D103" t="str">
            <v>470BSC0150</v>
          </cell>
          <cell r="J103">
            <v>176000</v>
          </cell>
          <cell r="K103">
            <v>177200</v>
          </cell>
          <cell r="L103" t="str">
            <v>Urbano</v>
          </cell>
        </row>
        <row r="104">
          <cell r="B104">
            <v>108000</v>
          </cell>
          <cell r="C104">
            <v>108999.9</v>
          </cell>
          <cell r="D104" t="str">
            <v>470BSC0150</v>
          </cell>
          <cell r="J104">
            <v>177200</v>
          </cell>
          <cell r="K104">
            <v>179000</v>
          </cell>
          <cell r="L104" t="str">
            <v>Rural</v>
          </cell>
        </row>
        <row r="105">
          <cell r="B105">
            <v>109000</v>
          </cell>
          <cell r="C105">
            <v>109999.9</v>
          </cell>
          <cell r="D105" t="str">
            <v>470BSC0150</v>
          </cell>
          <cell r="J105">
            <v>179000</v>
          </cell>
          <cell r="K105">
            <v>180000</v>
          </cell>
          <cell r="L105" t="str">
            <v>Rural</v>
          </cell>
        </row>
        <row r="106">
          <cell r="B106">
            <v>110000</v>
          </cell>
          <cell r="C106">
            <v>110999.9</v>
          </cell>
          <cell r="D106" t="str">
            <v>470BSC0150</v>
          </cell>
          <cell r="J106">
            <v>180000</v>
          </cell>
          <cell r="K106">
            <v>181000</v>
          </cell>
          <cell r="L106" t="str">
            <v>Rural</v>
          </cell>
        </row>
        <row r="107">
          <cell r="B107">
            <v>111000</v>
          </cell>
          <cell r="C107">
            <v>111999.9</v>
          </cell>
          <cell r="D107" t="str">
            <v>470BSC0150</v>
          </cell>
          <cell r="J107">
            <v>181000</v>
          </cell>
          <cell r="K107">
            <v>182000</v>
          </cell>
          <cell r="L107" t="str">
            <v>Rural</v>
          </cell>
        </row>
        <row r="108">
          <cell r="B108">
            <v>112000</v>
          </cell>
          <cell r="C108">
            <v>112999.9</v>
          </cell>
          <cell r="D108" t="str">
            <v>470BSC0150</v>
          </cell>
          <cell r="J108">
            <v>182000</v>
          </cell>
          <cell r="K108">
            <v>183000</v>
          </cell>
          <cell r="L108" t="str">
            <v>Rural</v>
          </cell>
        </row>
        <row r="109">
          <cell r="B109">
            <v>113000</v>
          </cell>
          <cell r="C109">
            <v>113999.9</v>
          </cell>
          <cell r="D109" t="str">
            <v>470BSC0150</v>
          </cell>
          <cell r="J109">
            <v>183000</v>
          </cell>
          <cell r="K109">
            <v>184000</v>
          </cell>
          <cell r="L109" t="str">
            <v>Rural</v>
          </cell>
        </row>
        <row r="110">
          <cell r="B110">
            <v>114000</v>
          </cell>
          <cell r="C110">
            <v>114999.9</v>
          </cell>
          <cell r="D110" t="str">
            <v>470BSC0150</v>
          </cell>
          <cell r="J110">
            <v>184000</v>
          </cell>
          <cell r="K110">
            <v>185000</v>
          </cell>
          <cell r="L110" t="str">
            <v>Rural</v>
          </cell>
        </row>
        <row r="111">
          <cell r="B111">
            <v>115000</v>
          </cell>
          <cell r="C111">
            <v>116399.9</v>
          </cell>
          <cell r="D111" t="str">
            <v>470BSC0150</v>
          </cell>
          <cell r="J111">
            <v>185000</v>
          </cell>
          <cell r="K111">
            <v>186000</v>
          </cell>
          <cell r="L111" t="str">
            <v>Rural</v>
          </cell>
        </row>
        <row r="112">
          <cell r="B112">
            <v>116400</v>
          </cell>
          <cell r="C112">
            <v>117999.9</v>
          </cell>
          <cell r="D112" t="str">
            <v>470BSC0160</v>
          </cell>
          <cell r="J112">
            <v>186000</v>
          </cell>
          <cell r="K112">
            <v>187000</v>
          </cell>
          <cell r="L112" t="str">
            <v>Rural</v>
          </cell>
        </row>
        <row r="113">
          <cell r="B113">
            <v>118000</v>
          </cell>
          <cell r="C113">
            <v>118999.9</v>
          </cell>
          <cell r="D113" t="str">
            <v>470BSC0160</v>
          </cell>
          <cell r="J113">
            <v>187000</v>
          </cell>
          <cell r="K113">
            <v>188000</v>
          </cell>
          <cell r="L113" t="str">
            <v>Rural</v>
          </cell>
        </row>
        <row r="114">
          <cell r="B114">
            <v>119000</v>
          </cell>
          <cell r="C114">
            <v>119999.9</v>
          </cell>
          <cell r="D114" t="str">
            <v>470BSC0160</v>
          </cell>
          <cell r="J114">
            <v>188000</v>
          </cell>
          <cell r="K114">
            <v>189000</v>
          </cell>
          <cell r="L114" t="str">
            <v>Rural</v>
          </cell>
        </row>
        <row r="115">
          <cell r="B115">
            <v>120000</v>
          </cell>
          <cell r="C115">
            <v>120999.9</v>
          </cell>
          <cell r="D115" t="str">
            <v>470BSC0160</v>
          </cell>
          <cell r="J115">
            <v>189000</v>
          </cell>
          <cell r="K115">
            <v>190000</v>
          </cell>
          <cell r="L115" t="str">
            <v>Rural</v>
          </cell>
        </row>
        <row r="116">
          <cell r="B116">
            <v>121000</v>
          </cell>
          <cell r="C116">
            <v>121999.9</v>
          </cell>
          <cell r="D116" t="str">
            <v>470BSC0160</v>
          </cell>
          <cell r="J116">
            <v>190000</v>
          </cell>
          <cell r="K116">
            <v>191000</v>
          </cell>
          <cell r="L116" t="str">
            <v>Rural</v>
          </cell>
        </row>
        <row r="117">
          <cell r="B117">
            <v>122000</v>
          </cell>
          <cell r="C117">
            <v>122999.9</v>
          </cell>
          <cell r="D117" t="str">
            <v>470BSC0160</v>
          </cell>
          <cell r="J117">
            <v>191000</v>
          </cell>
          <cell r="K117">
            <v>192000</v>
          </cell>
          <cell r="L117" t="str">
            <v>Rural</v>
          </cell>
        </row>
        <row r="118">
          <cell r="B118">
            <v>123000</v>
          </cell>
          <cell r="C118">
            <v>123999.9</v>
          </cell>
          <cell r="D118" t="str">
            <v>470BSC0160</v>
          </cell>
          <cell r="J118">
            <v>192000</v>
          </cell>
          <cell r="K118">
            <v>193000</v>
          </cell>
          <cell r="L118" t="str">
            <v>Rural</v>
          </cell>
        </row>
        <row r="119">
          <cell r="B119">
            <v>124000</v>
          </cell>
          <cell r="C119">
            <v>124999.9</v>
          </cell>
          <cell r="D119" t="str">
            <v>470BSC0160</v>
          </cell>
          <cell r="J119">
            <v>193000</v>
          </cell>
          <cell r="K119">
            <v>194000</v>
          </cell>
          <cell r="L119" t="str">
            <v>Rural</v>
          </cell>
        </row>
        <row r="120">
          <cell r="B120">
            <v>125000</v>
          </cell>
          <cell r="C120">
            <v>125999.9</v>
          </cell>
          <cell r="D120" t="str">
            <v>470BSC0160</v>
          </cell>
          <cell r="J120">
            <v>194000</v>
          </cell>
          <cell r="K120">
            <v>195000</v>
          </cell>
          <cell r="L120" t="str">
            <v>Rural</v>
          </cell>
        </row>
        <row r="121">
          <cell r="B121">
            <v>126000</v>
          </cell>
          <cell r="C121">
            <v>126999.9</v>
          </cell>
          <cell r="D121" t="str">
            <v>470BSC0160</v>
          </cell>
          <cell r="J121">
            <v>195000</v>
          </cell>
          <cell r="K121">
            <v>196000</v>
          </cell>
          <cell r="L121" t="str">
            <v>Rural</v>
          </cell>
        </row>
        <row r="122">
          <cell r="B122">
            <v>127000</v>
          </cell>
          <cell r="C122">
            <v>127999.9</v>
          </cell>
          <cell r="D122" t="str">
            <v>470BSC0160</v>
          </cell>
          <cell r="J122">
            <v>196000</v>
          </cell>
          <cell r="K122">
            <v>197000</v>
          </cell>
          <cell r="L122" t="str">
            <v>Rural</v>
          </cell>
        </row>
        <row r="123">
          <cell r="B123">
            <v>128000</v>
          </cell>
          <cell r="C123">
            <v>128999.9</v>
          </cell>
          <cell r="D123" t="str">
            <v>470BSC0160</v>
          </cell>
          <cell r="J123">
            <v>197000</v>
          </cell>
          <cell r="K123">
            <v>198000</v>
          </cell>
          <cell r="L123" t="str">
            <v>Rural</v>
          </cell>
        </row>
        <row r="124">
          <cell r="B124">
            <v>129000</v>
          </cell>
          <cell r="C124">
            <v>130299.90000000001</v>
          </cell>
          <cell r="D124" t="str">
            <v>470BSC0160</v>
          </cell>
          <cell r="J124">
            <v>198000</v>
          </cell>
          <cell r="K124">
            <v>199600</v>
          </cell>
          <cell r="L124" t="str">
            <v>Rural</v>
          </cell>
        </row>
        <row r="125">
          <cell r="B125">
            <v>130300.00000000001</v>
          </cell>
          <cell r="C125">
            <v>131999.9</v>
          </cell>
          <cell r="D125" t="str">
            <v>470BSC0165</v>
          </cell>
          <cell r="J125">
            <v>199600</v>
          </cell>
          <cell r="K125">
            <v>201000</v>
          </cell>
          <cell r="L125" t="str">
            <v>Rural</v>
          </cell>
        </row>
        <row r="126">
          <cell r="B126">
            <v>132000</v>
          </cell>
          <cell r="C126">
            <v>132999.9</v>
          </cell>
          <cell r="D126" t="str">
            <v>470BSC0165</v>
          </cell>
          <cell r="J126">
            <v>201000</v>
          </cell>
          <cell r="K126">
            <v>202000</v>
          </cell>
          <cell r="L126" t="str">
            <v>Rural</v>
          </cell>
        </row>
        <row r="127">
          <cell r="B127">
            <v>133000</v>
          </cell>
          <cell r="C127">
            <v>133999.9</v>
          </cell>
          <cell r="D127" t="str">
            <v>470BSC0165</v>
          </cell>
          <cell r="J127">
            <v>202000</v>
          </cell>
          <cell r="K127">
            <v>203000</v>
          </cell>
          <cell r="L127" t="str">
            <v>Rural</v>
          </cell>
        </row>
        <row r="128">
          <cell r="B128">
            <v>134000</v>
          </cell>
          <cell r="C128">
            <v>134999.9</v>
          </cell>
          <cell r="D128" t="str">
            <v>470BSC0165</v>
          </cell>
          <cell r="J128">
            <v>203000</v>
          </cell>
          <cell r="K128">
            <v>204000</v>
          </cell>
          <cell r="L128" t="str">
            <v>Rural</v>
          </cell>
        </row>
        <row r="129">
          <cell r="B129">
            <v>135000</v>
          </cell>
          <cell r="C129">
            <v>135999.9</v>
          </cell>
          <cell r="D129" t="str">
            <v>470BSC0165</v>
          </cell>
          <cell r="J129">
            <v>204000</v>
          </cell>
          <cell r="K129">
            <v>205000</v>
          </cell>
          <cell r="L129" t="str">
            <v>Rural</v>
          </cell>
        </row>
        <row r="130">
          <cell r="B130">
            <v>136000</v>
          </cell>
          <cell r="C130">
            <v>136999.9</v>
          </cell>
          <cell r="D130" t="str">
            <v>470BSC0165</v>
          </cell>
          <cell r="J130">
            <v>205000</v>
          </cell>
          <cell r="K130">
            <v>206000</v>
          </cell>
          <cell r="L130" t="str">
            <v>Rural</v>
          </cell>
        </row>
        <row r="131">
          <cell r="B131">
            <v>137000</v>
          </cell>
          <cell r="C131">
            <v>137999.9</v>
          </cell>
          <cell r="D131" t="str">
            <v>470BSC0165</v>
          </cell>
          <cell r="J131">
            <v>206000</v>
          </cell>
          <cell r="K131">
            <v>207000</v>
          </cell>
          <cell r="L131" t="str">
            <v>Rural</v>
          </cell>
        </row>
        <row r="132">
          <cell r="B132">
            <v>138000</v>
          </cell>
          <cell r="C132">
            <v>139499.9</v>
          </cell>
          <cell r="D132" t="str">
            <v>470BSC0165</v>
          </cell>
          <cell r="J132">
            <v>207000</v>
          </cell>
          <cell r="K132">
            <v>208000</v>
          </cell>
          <cell r="L132" t="str">
            <v>Rural</v>
          </cell>
        </row>
        <row r="133">
          <cell r="B133">
            <v>139500</v>
          </cell>
          <cell r="C133">
            <v>140999.9</v>
          </cell>
          <cell r="D133" t="str">
            <v>470BSC0170</v>
          </cell>
          <cell r="J133">
            <v>208000</v>
          </cell>
          <cell r="K133">
            <v>209000</v>
          </cell>
          <cell r="L133" t="str">
            <v>Rural</v>
          </cell>
        </row>
        <row r="134">
          <cell r="B134">
            <v>141000</v>
          </cell>
          <cell r="C134">
            <v>141999.9</v>
          </cell>
          <cell r="D134" t="str">
            <v>470BSC0170</v>
          </cell>
          <cell r="J134">
            <v>209000</v>
          </cell>
          <cell r="K134">
            <v>210000</v>
          </cell>
          <cell r="L134" t="str">
            <v>Rural</v>
          </cell>
        </row>
        <row r="135">
          <cell r="B135">
            <v>142000</v>
          </cell>
          <cell r="C135">
            <v>142999.9</v>
          </cell>
          <cell r="D135" t="str">
            <v>470BSC0170</v>
          </cell>
          <cell r="J135">
            <v>210000</v>
          </cell>
          <cell r="K135">
            <v>211000</v>
          </cell>
          <cell r="L135" t="str">
            <v>Rural</v>
          </cell>
        </row>
        <row r="136">
          <cell r="B136">
            <v>143000</v>
          </cell>
          <cell r="C136">
            <v>143999.9</v>
          </cell>
          <cell r="D136" t="str">
            <v>470BSC0170</v>
          </cell>
          <cell r="J136">
            <v>211000</v>
          </cell>
          <cell r="K136">
            <v>212000</v>
          </cell>
          <cell r="L136" t="str">
            <v>Rural</v>
          </cell>
        </row>
        <row r="137">
          <cell r="B137">
            <v>144000</v>
          </cell>
          <cell r="C137">
            <v>144999.9</v>
          </cell>
          <cell r="D137" t="str">
            <v>470BSC0170</v>
          </cell>
          <cell r="J137">
            <v>212000</v>
          </cell>
          <cell r="K137">
            <v>213000</v>
          </cell>
          <cell r="L137" t="str">
            <v>Rural</v>
          </cell>
        </row>
        <row r="138">
          <cell r="B138">
            <v>145000</v>
          </cell>
          <cell r="C138">
            <v>145999.9</v>
          </cell>
          <cell r="D138" t="str">
            <v>470BSC0170</v>
          </cell>
          <cell r="J138">
            <v>213000</v>
          </cell>
          <cell r="K138">
            <v>214000</v>
          </cell>
          <cell r="L138" t="str">
            <v>Rural</v>
          </cell>
        </row>
        <row r="139">
          <cell r="B139">
            <v>146000</v>
          </cell>
          <cell r="C139">
            <v>146999.9</v>
          </cell>
          <cell r="D139" t="str">
            <v>470BSC0170</v>
          </cell>
          <cell r="J139">
            <v>214000</v>
          </cell>
          <cell r="K139">
            <v>215000</v>
          </cell>
          <cell r="L139" t="str">
            <v>Rural</v>
          </cell>
        </row>
        <row r="140">
          <cell r="B140">
            <v>147000</v>
          </cell>
          <cell r="C140">
            <v>147999.9</v>
          </cell>
          <cell r="D140" t="str">
            <v>470BSC0170</v>
          </cell>
          <cell r="J140">
            <v>215000</v>
          </cell>
          <cell r="K140">
            <v>216000</v>
          </cell>
          <cell r="L140" t="str">
            <v>Rural</v>
          </cell>
        </row>
        <row r="141">
          <cell r="B141">
            <v>148000</v>
          </cell>
          <cell r="C141">
            <v>148999.9</v>
          </cell>
          <cell r="D141" t="str">
            <v>470BSC0173</v>
          </cell>
          <cell r="J141">
            <v>216000</v>
          </cell>
          <cell r="K141">
            <v>217000</v>
          </cell>
          <cell r="L141" t="str">
            <v>Rural</v>
          </cell>
        </row>
        <row r="142">
          <cell r="B142">
            <v>149000</v>
          </cell>
          <cell r="C142">
            <v>149999.9</v>
          </cell>
          <cell r="D142" t="str">
            <v>470BSC0173</v>
          </cell>
          <cell r="J142">
            <v>217000</v>
          </cell>
          <cell r="K142">
            <v>218000</v>
          </cell>
          <cell r="L142" t="str">
            <v>Rural</v>
          </cell>
        </row>
        <row r="143">
          <cell r="B143">
            <v>150000</v>
          </cell>
          <cell r="C143">
            <v>150999.9</v>
          </cell>
          <cell r="D143" t="str">
            <v>470BSC0173</v>
          </cell>
          <cell r="J143">
            <v>218000</v>
          </cell>
          <cell r="K143">
            <v>219000</v>
          </cell>
          <cell r="L143" t="str">
            <v>Rural</v>
          </cell>
        </row>
        <row r="144">
          <cell r="B144">
            <v>151000</v>
          </cell>
          <cell r="C144">
            <v>151999.9</v>
          </cell>
          <cell r="D144" t="str">
            <v>470BSC0173</v>
          </cell>
          <cell r="J144">
            <v>219000</v>
          </cell>
          <cell r="K144">
            <v>220000</v>
          </cell>
          <cell r="L144" t="str">
            <v>Rural</v>
          </cell>
        </row>
        <row r="145">
          <cell r="B145">
            <v>152000</v>
          </cell>
          <cell r="C145">
            <v>152999.9</v>
          </cell>
          <cell r="D145" t="str">
            <v>470BSC0173</v>
          </cell>
          <cell r="J145">
            <v>220000</v>
          </cell>
          <cell r="K145">
            <v>221000</v>
          </cell>
          <cell r="L145" t="str">
            <v>Rural</v>
          </cell>
        </row>
        <row r="146">
          <cell r="B146">
            <v>153000</v>
          </cell>
          <cell r="C146">
            <v>153999.9</v>
          </cell>
          <cell r="D146" t="str">
            <v>470BSC0173</v>
          </cell>
          <cell r="J146">
            <v>221000</v>
          </cell>
          <cell r="K146">
            <v>222000</v>
          </cell>
          <cell r="L146" t="str">
            <v>Rural</v>
          </cell>
        </row>
        <row r="147">
          <cell r="B147">
            <v>154000</v>
          </cell>
          <cell r="C147">
            <v>154999.9</v>
          </cell>
          <cell r="D147" t="str">
            <v>470BSC0173</v>
          </cell>
          <cell r="J147">
            <v>222000</v>
          </cell>
          <cell r="K147">
            <v>223000</v>
          </cell>
          <cell r="L147" t="str">
            <v>Rural</v>
          </cell>
        </row>
        <row r="148">
          <cell r="B148">
            <v>155000</v>
          </cell>
          <cell r="C148">
            <v>155999.9</v>
          </cell>
          <cell r="D148" t="str">
            <v>470BSC0173</v>
          </cell>
          <cell r="J148">
            <v>223000</v>
          </cell>
          <cell r="K148">
            <v>224000</v>
          </cell>
          <cell r="L148" t="str">
            <v>Rural</v>
          </cell>
        </row>
        <row r="149">
          <cell r="B149">
            <v>156000</v>
          </cell>
          <cell r="C149">
            <v>156999.9</v>
          </cell>
          <cell r="D149" t="str">
            <v>470BSC0173</v>
          </cell>
          <cell r="J149">
            <v>224000</v>
          </cell>
          <cell r="K149">
            <v>225000</v>
          </cell>
          <cell r="L149" t="str">
            <v>Rural</v>
          </cell>
        </row>
        <row r="150">
          <cell r="B150">
            <v>157000</v>
          </cell>
          <cell r="C150">
            <v>158499.9</v>
          </cell>
          <cell r="D150" t="str">
            <v>470BSC0173</v>
          </cell>
          <cell r="J150">
            <v>225000</v>
          </cell>
          <cell r="K150">
            <v>226000</v>
          </cell>
          <cell r="L150" t="str">
            <v>Rural</v>
          </cell>
        </row>
        <row r="151">
          <cell r="B151">
            <v>158500</v>
          </cell>
          <cell r="C151">
            <v>159999.9</v>
          </cell>
          <cell r="D151" t="str">
            <v>470BSC0175</v>
          </cell>
          <cell r="J151">
            <v>226000</v>
          </cell>
          <cell r="K151">
            <v>227000</v>
          </cell>
          <cell r="L151" t="str">
            <v>Rural</v>
          </cell>
        </row>
        <row r="152">
          <cell r="B152">
            <v>160000</v>
          </cell>
          <cell r="C152">
            <v>160999.9</v>
          </cell>
          <cell r="D152" t="str">
            <v>470BSC0175</v>
          </cell>
          <cell r="J152">
            <v>227000</v>
          </cell>
          <cell r="K152">
            <v>228000</v>
          </cell>
          <cell r="L152" t="str">
            <v>Rural</v>
          </cell>
        </row>
        <row r="153">
          <cell r="B153">
            <v>161000</v>
          </cell>
          <cell r="C153">
            <v>161999.9</v>
          </cell>
          <cell r="D153" t="str">
            <v>470BSC0175</v>
          </cell>
          <cell r="J153">
            <v>228000</v>
          </cell>
          <cell r="K153">
            <v>229000</v>
          </cell>
          <cell r="L153" t="str">
            <v>Rural</v>
          </cell>
        </row>
        <row r="154">
          <cell r="B154">
            <v>162000</v>
          </cell>
          <cell r="C154">
            <v>162999.9</v>
          </cell>
          <cell r="D154" t="str">
            <v>470BSC0175</v>
          </cell>
          <cell r="J154">
            <v>229000</v>
          </cell>
          <cell r="K154">
            <v>230000</v>
          </cell>
          <cell r="L154" t="str">
            <v>Rural</v>
          </cell>
        </row>
        <row r="155">
          <cell r="B155">
            <v>163000</v>
          </cell>
          <cell r="C155">
            <v>163999.9</v>
          </cell>
          <cell r="D155" t="str">
            <v>470BSC0175</v>
          </cell>
          <cell r="J155">
            <v>230000</v>
          </cell>
          <cell r="K155">
            <v>231000</v>
          </cell>
          <cell r="L155" t="str">
            <v>Rural</v>
          </cell>
        </row>
        <row r="156">
          <cell r="B156">
            <v>164000</v>
          </cell>
          <cell r="C156">
            <v>164999.9</v>
          </cell>
          <cell r="D156" t="str">
            <v>470BSC0175</v>
          </cell>
          <cell r="J156">
            <v>231000</v>
          </cell>
          <cell r="K156">
            <v>232000</v>
          </cell>
          <cell r="L156" t="str">
            <v>Rural</v>
          </cell>
        </row>
        <row r="157">
          <cell r="B157">
            <v>165000</v>
          </cell>
          <cell r="C157">
            <v>165999.9</v>
          </cell>
          <cell r="D157" t="str">
            <v>470BSC0175</v>
          </cell>
          <cell r="J157">
            <v>232000</v>
          </cell>
          <cell r="K157">
            <v>233500</v>
          </cell>
          <cell r="L157" t="str">
            <v>Rural</v>
          </cell>
        </row>
        <row r="158">
          <cell r="B158">
            <v>166000</v>
          </cell>
          <cell r="C158">
            <v>166999.9</v>
          </cell>
          <cell r="D158" t="str">
            <v>470BSC0175</v>
          </cell>
          <cell r="J158">
            <v>233500</v>
          </cell>
          <cell r="K158">
            <v>235000</v>
          </cell>
          <cell r="L158" t="str">
            <v>Rural</v>
          </cell>
        </row>
        <row r="159">
          <cell r="B159">
            <v>167000</v>
          </cell>
          <cell r="C159">
            <v>167999.9</v>
          </cell>
          <cell r="D159" t="str">
            <v>470BSC0175</v>
          </cell>
          <cell r="J159">
            <v>235000</v>
          </cell>
          <cell r="K159">
            <v>236000</v>
          </cell>
          <cell r="L159" t="str">
            <v>Rural</v>
          </cell>
        </row>
        <row r="160">
          <cell r="B160">
            <v>168000</v>
          </cell>
          <cell r="C160">
            <v>168999.9</v>
          </cell>
          <cell r="D160" t="str">
            <v>470BSC0175</v>
          </cell>
          <cell r="J160">
            <v>236000</v>
          </cell>
          <cell r="K160">
            <v>237000</v>
          </cell>
          <cell r="L160" t="str">
            <v>Rural</v>
          </cell>
        </row>
        <row r="161">
          <cell r="B161">
            <v>169000</v>
          </cell>
          <cell r="C161">
            <v>169999.9</v>
          </cell>
          <cell r="D161" t="str">
            <v>470BSC0175</v>
          </cell>
          <cell r="J161">
            <v>237000</v>
          </cell>
          <cell r="K161">
            <v>238000</v>
          </cell>
          <cell r="L161" t="str">
            <v>Rural</v>
          </cell>
        </row>
        <row r="162">
          <cell r="B162">
            <v>170000</v>
          </cell>
          <cell r="C162">
            <v>170999.9</v>
          </cell>
          <cell r="D162" t="str">
            <v>470BSC0175</v>
          </cell>
          <cell r="J162">
            <v>238000</v>
          </cell>
          <cell r="K162">
            <v>239000</v>
          </cell>
          <cell r="L162" t="str">
            <v>Rural</v>
          </cell>
        </row>
        <row r="163">
          <cell r="B163">
            <v>171000</v>
          </cell>
          <cell r="C163">
            <v>171999.9</v>
          </cell>
          <cell r="D163" t="str">
            <v>470BSC0175</v>
          </cell>
          <cell r="J163">
            <v>239000</v>
          </cell>
          <cell r="K163">
            <v>240000</v>
          </cell>
          <cell r="L163" t="str">
            <v>Rural</v>
          </cell>
        </row>
        <row r="164">
          <cell r="B164">
            <v>172000</v>
          </cell>
          <cell r="C164">
            <v>172999.9</v>
          </cell>
          <cell r="D164" t="str">
            <v>470BSC0175</v>
          </cell>
          <cell r="J164">
            <v>240000</v>
          </cell>
          <cell r="K164">
            <v>241000</v>
          </cell>
          <cell r="L164" t="str">
            <v>Rural</v>
          </cell>
        </row>
        <row r="165">
          <cell r="B165">
            <v>173000</v>
          </cell>
          <cell r="C165">
            <v>173999.9</v>
          </cell>
          <cell r="D165" t="str">
            <v>470BSC0175</v>
          </cell>
          <cell r="J165">
            <v>241000</v>
          </cell>
          <cell r="K165">
            <v>242000</v>
          </cell>
          <cell r="L165" t="str">
            <v>Rural</v>
          </cell>
        </row>
        <row r="166">
          <cell r="B166">
            <v>174000</v>
          </cell>
          <cell r="C166">
            <v>174999.9</v>
          </cell>
          <cell r="D166" t="str">
            <v>470BSC0175</v>
          </cell>
          <cell r="J166">
            <v>242000</v>
          </cell>
          <cell r="K166">
            <v>243000</v>
          </cell>
          <cell r="L166" t="str">
            <v>Rural</v>
          </cell>
        </row>
        <row r="167">
          <cell r="B167">
            <v>175000</v>
          </cell>
          <cell r="C167">
            <v>175999.9</v>
          </cell>
          <cell r="D167" t="str">
            <v>470BSC0175</v>
          </cell>
          <cell r="J167">
            <v>243000</v>
          </cell>
          <cell r="K167">
            <v>244000</v>
          </cell>
          <cell r="L167" t="str">
            <v>Rural</v>
          </cell>
        </row>
        <row r="168">
          <cell r="B168">
            <v>176000</v>
          </cell>
          <cell r="C168">
            <v>177199.9</v>
          </cell>
          <cell r="D168" t="str">
            <v>470BSC0175</v>
          </cell>
          <cell r="J168">
            <v>244000</v>
          </cell>
          <cell r="K168">
            <v>245000</v>
          </cell>
          <cell r="L168" t="str">
            <v>Rural</v>
          </cell>
        </row>
        <row r="169">
          <cell r="B169">
            <v>177200</v>
          </cell>
          <cell r="C169">
            <v>178999.9</v>
          </cell>
          <cell r="D169" t="str">
            <v>470BSC0180</v>
          </cell>
          <cell r="J169">
            <v>245000</v>
          </cell>
          <cell r="K169">
            <v>246000</v>
          </cell>
          <cell r="L169" t="str">
            <v>Rural</v>
          </cell>
        </row>
        <row r="170">
          <cell r="B170">
            <v>179000</v>
          </cell>
          <cell r="C170">
            <v>179999.9</v>
          </cell>
          <cell r="D170" t="str">
            <v>470BSC0180</v>
          </cell>
          <cell r="J170">
            <v>246000</v>
          </cell>
          <cell r="K170">
            <v>247000</v>
          </cell>
          <cell r="L170" t="str">
            <v>Urbano</v>
          </cell>
        </row>
        <row r="171">
          <cell r="B171">
            <v>180000</v>
          </cell>
          <cell r="C171">
            <v>180999.9</v>
          </cell>
          <cell r="D171" t="str">
            <v>470BSC0180</v>
          </cell>
          <cell r="J171">
            <v>247000</v>
          </cell>
          <cell r="K171">
            <v>248000</v>
          </cell>
          <cell r="L171" t="str">
            <v>Urbano</v>
          </cell>
        </row>
        <row r="172">
          <cell r="B172">
            <v>181000</v>
          </cell>
          <cell r="C172">
            <v>181999.9</v>
          </cell>
          <cell r="D172" t="str">
            <v>470BSC0180</v>
          </cell>
          <cell r="J172">
            <v>248000</v>
          </cell>
          <cell r="K172">
            <v>249200</v>
          </cell>
          <cell r="L172" t="str">
            <v>Urbano</v>
          </cell>
        </row>
        <row r="173">
          <cell r="B173">
            <v>182000</v>
          </cell>
          <cell r="C173">
            <v>182999.9</v>
          </cell>
          <cell r="D173" t="str">
            <v>470BSC0180</v>
          </cell>
          <cell r="J173">
            <v>249200</v>
          </cell>
          <cell r="K173">
            <v>251000</v>
          </cell>
          <cell r="L173" t="str">
            <v>Urbano</v>
          </cell>
        </row>
        <row r="174">
          <cell r="B174">
            <v>183000</v>
          </cell>
          <cell r="C174">
            <v>183999.9</v>
          </cell>
          <cell r="D174" t="str">
            <v>470BSC0180</v>
          </cell>
          <cell r="J174">
            <v>251000</v>
          </cell>
          <cell r="K174">
            <v>252000</v>
          </cell>
          <cell r="L174" t="str">
            <v>Rural</v>
          </cell>
        </row>
        <row r="175">
          <cell r="B175">
            <v>184000</v>
          </cell>
          <cell r="C175">
            <v>184999.9</v>
          </cell>
          <cell r="D175" t="str">
            <v>470BSC0180</v>
          </cell>
          <cell r="J175">
            <v>252000</v>
          </cell>
          <cell r="K175">
            <v>253000</v>
          </cell>
          <cell r="L175" t="str">
            <v>Rural</v>
          </cell>
        </row>
        <row r="176">
          <cell r="B176">
            <v>185000</v>
          </cell>
          <cell r="C176">
            <v>185999.9</v>
          </cell>
          <cell r="D176" t="str">
            <v>470BSC0180</v>
          </cell>
          <cell r="J176">
            <v>253000</v>
          </cell>
          <cell r="K176">
            <v>254000</v>
          </cell>
          <cell r="L176" t="str">
            <v>Rural</v>
          </cell>
        </row>
        <row r="177">
          <cell r="B177">
            <v>186000</v>
          </cell>
          <cell r="C177">
            <v>186999.9</v>
          </cell>
          <cell r="D177" t="str">
            <v>470BSC0180</v>
          </cell>
          <cell r="J177">
            <v>254000</v>
          </cell>
          <cell r="K177">
            <v>255000</v>
          </cell>
          <cell r="L177" t="str">
            <v>Rural</v>
          </cell>
        </row>
        <row r="178">
          <cell r="B178">
            <v>187000</v>
          </cell>
          <cell r="C178">
            <v>187999.9</v>
          </cell>
          <cell r="D178" t="str">
            <v>470BSC0180</v>
          </cell>
          <cell r="J178">
            <v>255000</v>
          </cell>
          <cell r="K178">
            <v>256000</v>
          </cell>
          <cell r="L178" t="str">
            <v>Rural</v>
          </cell>
        </row>
        <row r="179">
          <cell r="B179">
            <v>188000</v>
          </cell>
          <cell r="C179">
            <v>188999.9</v>
          </cell>
          <cell r="D179" t="str">
            <v>470BSC0180</v>
          </cell>
          <cell r="J179">
            <v>256000</v>
          </cell>
          <cell r="K179">
            <v>257000</v>
          </cell>
          <cell r="L179" t="str">
            <v>Rural</v>
          </cell>
        </row>
        <row r="180">
          <cell r="B180">
            <v>189000</v>
          </cell>
          <cell r="C180">
            <v>189999.9</v>
          </cell>
          <cell r="D180" t="str">
            <v>470BSC0180</v>
          </cell>
          <cell r="J180">
            <v>257000</v>
          </cell>
          <cell r="K180">
            <v>258000</v>
          </cell>
          <cell r="L180" t="str">
            <v>Rural</v>
          </cell>
        </row>
        <row r="181">
          <cell r="B181">
            <v>190000</v>
          </cell>
          <cell r="C181">
            <v>190999.9</v>
          </cell>
          <cell r="D181" t="str">
            <v>470BSC0180</v>
          </cell>
          <cell r="J181">
            <v>258000</v>
          </cell>
          <cell r="K181">
            <v>259000</v>
          </cell>
          <cell r="L181" t="str">
            <v>Rural</v>
          </cell>
        </row>
        <row r="182">
          <cell r="B182">
            <v>191000</v>
          </cell>
          <cell r="C182">
            <v>191999.9</v>
          </cell>
          <cell r="D182" t="str">
            <v>470BSC0180</v>
          </cell>
          <cell r="J182">
            <v>259000</v>
          </cell>
          <cell r="K182">
            <v>260000</v>
          </cell>
          <cell r="L182" t="str">
            <v>Rural</v>
          </cell>
        </row>
        <row r="183">
          <cell r="B183">
            <v>192000</v>
          </cell>
          <cell r="C183">
            <v>192999.9</v>
          </cell>
          <cell r="D183" t="str">
            <v>470BSC0180</v>
          </cell>
          <cell r="J183">
            <v>260000</v>
          </cell>
          <cell r="K183">
            <v>261000</v>
          </cell>
          <cell r="L183" t="str">
            <v>Rural</v>
          </cell>
        </row>
        <row r="184">
          <cell r="B184">
            <v>193000</v>
          </cell>
          <cell r="C184">
            <v>193999.9</v>
          </cell>
          <cell r="D184" t="str">
            <v>470BSC0180</v>
          </cell>
          <cell r="J184">
            <v>261000</v>
          </cell>
          <cell r="K184">
            <v>262000</v>
          </cell>
          <cell r="L184" t="str">
            <v>Rural</v>
          </cell>
        </row>
        <row r="185">
          <cell r="B185">
            <v>194000</v>
          </cell>
          <cell r="C185">
            <v>194999.9</v>
          </cell>
          <cell r="D185" t="str">
            <v>470BSC0180</v>
          </cell>
          <cell r="J185">
            <v>262000</v>
          </cell>
          <cell r="K185">
            <v>263000</v>
          </cell>
          <cell r="L185" t="str">
            <v>Rural</v>
          </cell>
        </row>
        <row r="186">
          <cell r="B186">
            <v>195000</v>
          </cell>
          <cell r="C186">
            <v>195999.9</v>
          </cell>
          <cell r="D186" t="str">
            <v>470BSC0180</v>
          </cell>
          <cell r="J186">
            <v>263000</v>
          </cell>
          <cell r="K186">
            <v>264000</v>
          </cell>
          <cell r="L186" t="str">
            <v>Rural</v>
          </cell>
        </row>
        <row r="187">
          <cell r="B187">
            <v>196000</v>
          </cell>
          <cell r="C187">
            <v>196999.9</v>
          </cell>
          <cell r="D187" t="str">
            <v>470BSC0180</v>
          </cell>
          <cell r="J187">
            <v>264000</v>
          </cell>
          <cell r="K187">
            <v>265000</v>
          </cell>
          <cell r="L187" t="str">
            <v>Rural</v>
          </cell>
        </row>
        <row r="188">
          <cell r="B188">
            <v>197000</v>
          </cell>
          <cell r="C188">
            <v>197999.9</v>
          </cell>
          <cell r="D188" t="str">
            <v>470BSC0180</v>
          </cell>
          <cell r="J188">
            <v>265000</v>
          </cell>
          <cell r="K188">
            <v>266000</v>
          </cell>
          <cell r="L188" t="str">
            <v>Rural</v>
          </cell>
        </row>
        <row r="189">
          <cell r="B189">
            <v>198000</v>
          </cell>
          <cell r="C189">
            <v>199599.9</v>
          </cell>
          <cell r="D189" t="str">
            <v>470BSC0180</v>
          </cell>
          <cell r="J189">
            <v>266000</v>
          </cell>
          <cell r="K189">
            <v>267000</v>
          </cell>
          <cell r="L189" t="str">
            <v>Rural</v>
          </cell>
        </row>
        <row r="190">
          <cell r="B190">
            <v>199600</v>
          </cell>
          <cell r="C190">
            <v>200999.9</v>
          </cell>
          <cell r="D190" t="str">
            <v>470BSC0190</v>
          </cell>
          <cell r="J190">
            <v>267000</v>
          </cell>
          <cell r="K190">
            <v>268000</v>
          </cell>
          <cell r="L190" t="str">
            <v>Rural</v>
          </cell>
        </row>
        <row r="191">
          <cell r="B191">
            <v>201000</v>
          </cell>
          <cell r="C191">
            <v>201999.9</v>
          </cell>
          <cell r="D191" t="str">
            <v>470BSC0190</v>
          </cell>
          <cell r="J191">
            <v>268000</v>
          </cell>
          <cell r="K191">
            <v>269000</v>
          </cell>
          <cell r="L191" t="str">
            <v>Rural</v>
          </cell>
        </row>
        <row r="192">
          <cell r="B192">
            <v>202000</v>
          </cell>
          <cell r="C192">
            <v>202999.9</v>
          </cell>
          <cell r="D192" t="str">
            <v>470BSC0190</v>
          </cell>
          <cell r="J192">
            <v>269000</v>
          </cell>
          <cell r="K192">
            <v>270000</v>
          </cell>
          <cell r="L192" t="str">
            <v>Rural</v>
          </cell>
        </row>
        <row r="193">
          <cell r="B193">
            <v>203000</v>
          </cell>
          <cell r="C193">
            <v>203999.9</v>
          </cell>
          <cell r="D193" t="str">
            <v>470BSC0190</v>
          </cell>
          <cell r="J193">
            <v>270000</v>
          </cell>
          <cell r="K193">
            <v>271000</v>
          </cell>
          <cell r="L193" t="str">
            <v>Rural</v>
          </cell>
        </row>
        <row r="194">
          <cell r="B194">
            <v>204000</v>
          </cell>
          <cell r="C194">
            <v>204999.9</v>
          </cell>
          <cell r="D194" t="str">
            <v>470BSC0190</v>
          </cell>
          <cell r="J194">
            <v>271000</v>
          </cell>
          <cell r="K194">
            <v>272000</v>
          </cell>
          <cell r="L194" t="str">
            <v>Rural</v>
          </cell>
        </row>
        <row r="195">
          <cell r="B195">
            <v>205000</v>
          </cell>
          <cell r="C195">
            <v>205999.9</v>
          </cell>
          <cell r="D195" t="str">
            <v>470BSC0190</v>
          </cell>
          <cell r="J195">
            <v>272000</v>
          </cell>
          <cell r="K195">
            <v>273000</v>
          </cell>
          <cell r="L195" t="str">
            <v>Rural</v>
          </cell>
        </row>
        <row r="196">
          <cell r="B196">
            <v>206000</v>
          </cell>
          <cell r="C196">
            <v>206999.9</v>
          </cell>
          <cell r="D196" t="str">
            <v>470BSC0190</v>
          </cell>
          <cell r="J196">
            <v>273000</v>
          </cell>
          <cell r="K196">
            <v>274000</v>
          </cell>
          <cell r="L196" t="str">
            <v>Rural</v>
          </cell>
        </row>
        <row r="197">
          <cell r="B197">
            <v>207000</v>
          </cell>
          <cell r="C197">
            <v>207999.9</v>
          </cell>
          <cell r="D197" t="str">
            <v>470BSC0190</v>
          </cell>
          <cell r="J197">
            <v>274000</v>
          </cell>
          <cell r="K197">
            <v>275000</v>
          </cell>
          <cell r="L197" t="str">
            <v>Urbano</v>
          </cell>
        </row>
        <row r="198">
          <cell r="B198">
            <v>208000</v>
          </cell>
          <cell r="C198">
            <v>208999.9</v>
          </cell>
          <cell r="D198" t="str">
            <v>470BSC0190</v>
          </cell>
          <cell r="J198">
            <v>275000</v>
          </cell>
          <cell r="K198">
            <v>276000</v>
          </cell>
          <cell r="L198" t="str">
            <v>Urbano</v>
          </cell>
        </row>
        <row r="199">
          <cell r="B199">
            <v>209000</v>
          </cell>
          <cell r="C199">
            <v>209999.9</v>
          </cell>
          <cell r="D199" t="str">
            <v>470BSC0190</v>
          </cell>
          <cell r="J199">
            <v>276000</v>
          </cell>
          <cell r="K199">
            <v>277000</v>
          </cell>
          <cell r="L199" t="str">
            <v>Urbano</v>
          </cell>
        </row>
        <row r="200">
          <cell r="B200">
            <v>210000</v>
          </cell>
          <cell r="C200">
            <v>210999.9</v>
          </cell>
          <cell r="D200" t="str">
            <v>470BSC0190</v>
          </cell>
          <cell r="J200">
            <v>277000</v>
          </cell>
          <cell r="K200">
            <v>278000</v>
          </cell>
          <cell r="L200" t="str">
            <v>Rural</v>
          </cell>
        </row>
        <row r="201">
          <cell r="B201">
            <v>211000</v>
          </cell>
          <cell r="C201">
            <v>211999.9</v>
          </cell>
          <cell r="D201" t="str">
            <v>470BSC0190</v>
          </cell>
          <cell r="J201">
            <v>278000</v>
          </cell>
          <cell r="K201">
            <v>279000</v>
          </cell>
          <cell r="L201" t="str">
            <v>Rural</v>
          </cell>
        </row>
        <row r="202">
          <cell r="B202">
            <v>212000</v>
          </cell>
          <cell r="C202">
            <v>212999.9</v>
          </cell>
          <cell r="D202" t="str">
            <v>470BSC0190</v>
          </cell>
          <cell r="J202">
            <v>279000</v>
          </cell>
          <cell r="K202">
            <v>280000</v>
          </cell>
          <cell r="L202" t="str">
            <v>Rural</v>
          </cell>
        </row>
        <row r="203">
          <cell r="B203">
            <v>213000</v>
          </cell>
          <cell r="C203">
            <v>213999.9</v>
          </cell>
          <cell r="D203" t="str">
            <v>470BSC0190</v>
          </cell>
          <cell r="J203">
            <v>280000</v>
          </cell>
          <cell r="K203">
            <v>281000</v>
          </cell>
          <cell r="L203" t="str">
            <v>Rural</v>
          </cell>
        </row>
        <row r="204">
          <cell r="B204">
            <v>214000</v>
          </cell>
          <cell r="C204">
            <v>214999.9</v>
          </cell>
          <cell r="D204" t="str">
            <v>470BSC0190</v>
          </cell>
          <cell r="J204">
            <v>281000</v>
          </cell>
          <cell r="K204">
            <v>282000</v>
          </cell>
          <cell r="L204" t="str">
            <v>Rural</v>
          </cell>
        </row>
        <row r="205">
          <cell r="B205">
            <v>215000</v>
          </cell>
          <cell r="C205">
            <v>215999.9</v>
          </cell>
          <cell r="D205" t="str">
            <v>470BSC0190</v>
          </cell>
          <cell r="J205">
            <v>282000</v>
          </cell>
          <cell r="K205">
            <v>283000</v>
          </cell>
          <cell r="L205" t="str">
            <v>Rural</v>
          </cell>
        </row>
        <row r="206">
          <cell r="B206">
            <v>216000</v>
          </cell>
          <cell r="C206">
            <v>216999.9</v>
          </cell>
          <cell r="D206" t="str">
            <v>470BSC0190</v>
          </cell>
          <cell r="J206">
            <v>283000</v>
          </cell>
          <cell r="K206">
            <v>284000</v>
          </cell>
          <cell r="L206" t="str">
            <v>Rural</v>
          </cell>
        </row>
        <row r="207">
          <cell r="B207">
            <v>217000</v>
          </cell>
          <cell r="C207">
            <v>217999.9</v>
          </cell>
          <cell r="D207" t="str">
            <v>470BSC0190</v>
          </cell>
          <cell r="J207">
            <v>284000</v>
          </cell>
          <cell r="K207">
            <v>285000</v>
          </cell>
          <cell r="L207" t="str">
            <v>Rural</v>
          </cell>
        </row>
        <row r="208">
          <cell r="B208">
            <v>218000</v>
          </cell>
          <cell r="C208">
            <v>218999.9</v>
          </cell>
          <cell r="D208" t="str">
            <v>470BSC0190</v>
          </cell>
          <cell r="J208">
            <v>285000</v>
          </cell>
          <cell r="K208">
            <v>286000</v>
          </cell>
          <cell r="L208" t="str">
            <v>Rural</v>
          </cell>
        </row>
        <row r="209">
          <cell r="B209">
            <v>219000</v>
          </cell>
          <cell r="C209">
            <v>219999.9</v>
          </cell>
          <cell r="D209" t="str">
            <v>470BSC0190</v>
          </cell>
          <cell r="J209">
            <v>286000</v>
          </cell>
          <cell r="K209">
            <v>287000</v>
          </cell>
          <cell r="L209" t="str">
            <v>Rural</v>
          </cell>
        </row>
        <row r="210">
          <cell r="B210">
            <v>220000</v>
          </cell>
          <cell r="C210">
            <v>220999.9</v>
          </cell>
          <cell r="D210" t="str">
            <v>470BSC0190</v>
          </cell>
          <cell r="J210">
            <v>287000</v>
          </cell>
          <cell r="K210">
            <v>288000</v>
          </cell>
          <cell r="L210" t="str">
            <v>Rural</v>
          </cell>
        </row>
        <row r="211">
          <cell r="B211">
            <v>221000</v>
          </cell>
          <cell r="C211">
            <v>221999.9</v>
          </cell>
          <cell r="D211" t="str">
            <v>470BSC0190</v>
          </cell>
          <cell r="J211">
            <v>288000</v>
          </cell>
          <cell r="K211">
            <v>289800</v>
          </cell>
          <cell r="L211" t="str">
            <v>Rural</v>
          </cell>
        </row>
        <row r="212">
          <cell r="B212">
            <v>222000</v>
          </cell>
          <cell r="C212">
            <v>222999.9</v>
          </cell>
          <cell r="D212" t="str">
            <v>470BSC0190</v>
          </cell>
          <cell r="J212">
            <v>289800</v>
          </cell>
          <cell r="K212">
            <v>291000</v>
          </cell>
          <cell r="L212" t="str">
            <v>Rural</v>
          </cell>
        </row>
        <row r="213">
          <cell r="B213">
            <v>223000</v>
          </cell>
          <cell r="C213">
            <v>223999.9</v>
          </cell>
          <cell r="D213" t="str">
            <v>470BSC0190</v>
          </cell>
          <cell r="J213">
            <v>291000</v>
          </cell>
          <cell r="K213">
            <v>292000</v>
          </cell>
          <cell r="L213" t="str">
            <v>Rural</v>
          </cell>
        </row>
        <row r="214">
          <cell r="B214">
            <v>224000</v>
          </cell>
          <cell r="C214">
            <v>224999.9</v>
          </cell>
          <cell r="D214" t="str">
            <v>470BSC0190</v>
          </cell>
          <cell r="J214">
            <v>292000</v>
          </cell>
          <cell r="K214">
            <v>293000</v>
          </cell>
          <cell r="L214" t="str">
            <v>Rural</v>
          </cell>
        </row>
        <row r="215">
          <cell r="B215">
            <v>225000</v>
          </cell>
          <cell r="C215">
            <v>225999.9</v>
          </cell>
          <cell r="D215" t="str">
            <v>470BSC0190</v>
          </cell>
          <cell r="J215">
            <v>293000</v>
          </cell>
          <cell r="K215">
            <v>294000</v>
          </cell>
          <cell r="L215" t="str">
            <v>Rural</v>
          </cell>
        </row>
        <row r="216">
          <cell r="B216">
            <v>226000</v>
          </cell>
          <cell r="C216">
            <v>226999.9</v>
          </cell>
          <cell r="D216" t="str">
            <v>470BSC0190</v>
          </cell>
          <cell r="J216">
            <v>294000</v>
          </cell>
          <cell r="K216">
            <v>295000</v>
          </cell>
          <cell r="L216" t="str">
            <v>Rural</v>
          </cell>
        </row>
        <row r="217">
          <cell r="B217">
            <v>227000</v>
          </cell>
          <cell r="C217">
            <v>227999.9</v>
          </cell>
          <cell r="D217" t="str">
            <v>470BSC0190</v>
          </cell>
          <cell r="J217">
            <v>295000</v>
          </cell>
          <cell r="K217">
            <v>296000</v>
          </cell>
          <cell r="L217" t="str">
            <v>Rural</v>
          </cell>
        </row>
        <row r="218">
          <cell r="B218">
            <v>228000</v>
          </cell>
          <cell r="C218">
            <v>228999.9</v>
          </cell>
          <cell r="D218" t="str">
            <v>470BSC0190</v>
          </cell>
          <cell r="J218">
            <v>296000</v>
          </cell>
          <cell r="K218">
            <v>297000</v>
          </cell>
          <cell r="L218" t="str">
            <v>Rural</v>
          </cell>
        </row>
        <row r="219">
          <cell r="B219">
            <v>229000</v>
          </cell>
          <cell r="C219">
            <v>229999.9</v>
          </cell>
          <cell r="D219" t="str">
            <v>470BSC0190</v>
          </cell>
          <cell r="J219">
            <v>297000</v>
          </cell>
          <cell r="K219">
            <v>298000</v>
          </cell>
          <cell r="L219" t="str">
            <v>Rural</v>
          </cell>
        </row>
        <row r="220">
          <cell r="B220">
            <v>230000</v>
          </cell>
          <cell r="C220">
            <v>230999.9</v>
          </cell>
          <cell r="D220" t="str">
            <v>470BSC0190</v>
          </cell>
          <cell r="J220">
            <v>298000</v>
          </cell>
          <cell r="K220">
            <v>299000</v>
          </cell>
          <cell r="L220" t="str">
            <v>Rural</v>
          </cell>
        </row>
        <row r="221">
          <cell r="B221">
            <v>231000</v>
          </cell>
          <cell r="C221">
            <v>231999.9</v>
          </cell>
          <cell r="D221" t="str">
            <v>470BSC0190</v>
          </cell>
          <cell r="J221">
            <v>299000</v>
          </cell>
          <cell r="K221">
            <v>300000</v>
          </cell>
          <cell r="L221" t="str">
            <v>Rural</v>
          </cell>
        </row>
        <row r="222">
          <cell r="B222">
            <v>232000</v>
          </cell>
          <cell r="C222">
            <v>233499.9</v>
          </cell>
          <cell r="D222" t="str">
            <v>470BSC0190</v>
          </cell>
          <cell r="J222">
            <v>300000</v>
          </cell>
          <cell r="K222">
            <v>301000</v>
          </cell>
          <cell r="L222" t="str">
            <v>Rural</v>
          </cell>
        </row>
        <row r="223">
          <cell r="B223">
            <v>233500</v>
          </cell>
          <cell r="C223">
            <v>234999.9</v>
          </cell>
          <cell r="D223" t="str">
            <v>470BSC0210</v>
          </cell>
          <cell r="J223">
            <v>301000</v>
          </cell>
          <cell r="K223">
            <v>302100</v>
          </cell>
          <cell r="L223" t="str">
            <v>Rural</v>
          </cell>
        </row>
        <row r="224">
          <cell r="B224">
            <v>235000</v>
          </cell>
          <cell r="C224">
            <v>235999.9</v>
          </cell>
          <cell r="D224" t="str">
            <v>470BSC0210</v>
          </cell>
          <cell r="J224">
            <v>302100</v>
          </cell>
          <cell r="K224">
            <v>303000</v>
          </cell>
          <cell r="L224" t="str">
            <v>Rural</v>
          </cell>
        </row>
        <row r="225">
          <cell r="B225">
            <v>236000</v>
          </cell>
          <cell r="C225">
            <v>236999.9</v>
          </cell>
          <cell r="D225" t="str">
            <v>470BSC0210</v>
          </cell>
          <cell r="J225">
            <v>303000</v>
          </cell>
          <cell r="K225">
            <v>304000</v>
          </cell>
          <cell r="L225" t="str">
            <v>Rural</v>
          </cell>
        </row>
        <row r="226">
          <cell r="B226">
            <v>237000</v>
          </cell>
          <cell r="C226">
            <v>237999.9</v>
          </cell>
          <cell r="D226" t="str">
            <v>470BSC0210</v>
          </cell>
          <cell r="J226">
            <v>304000</v>
          </cell>
          <cell r="K226">
            <v>305000</v>
          </cell>
          <cell r="L226" t="str">
            <v>Rural</v>
          </cell>
        </row>
        <row r="227">
          <cell r="B227">
            <v>238000</v>
          </cell>
          <cell r="C227">
            <v>238999.9</v>
          </cell>
          <cell r="D227" t="str">
            <v>470BSC0210</v>
          </cell>
          <cell r="J227">
            <v>305000</v>
          </cell>
          <cell r="K227">
            <v>306000</v>
          </cell>
          <cell r="L227" t="str">
            <v>Rural</v>
          </cell>
        </row>
        <row r="228">
          <cell r="B228">
            <v>239000</v>
          </cell>
          <cell r="C228">
            <v>239999.9</v>
          </cell>
          <cell r="D228" t="str">
            <v>470BSC0210</v>
          </cell>
          <cell r="J228">
            <v>306000</v>
          </cell>
          <cell r="K228">
            <v>307000</v>
          </cell>
          <cell r="L228" t="str">
            <v>Rural</v>
          </cell>
        </row>
        <row r="229">
          <cell r="B229">
            <v>240000</v>
          </cell>
          <cell r="C229">
            <v>240999.9</v>
          </cell>
          <cell r="D229" t="str">
            <v>470BSC0210</v>
          </cell>
          <cell r="J229">
            <v>307000</v>
          </cell>
          <cell r="K229">
            <v>308000</v>
          </cell>
          <cell r="L229" t="str">
            <v>Rural</v>
          </cell>
        </row>
        <row r="230">
          <cell r="B230">
            <v>241000</v>
          </cell>
          <cell r="C230">
            <v>241999.9</v>
          </cell>
          <cell r="D230" t="str">
            <v>470BSC0210</v>
          </cell>
          <cell r="J230">
            <v>309000</v>
          </cell>
          <cell r="K230">
            <v>310000</v>
          </cell>
          <cell r="L230" t="str">
            <v>Rural</v>
          </cell>
        </row>
        <row r="231">
          <cell r="B231">
            <v>242000</v>
          </cell>
          <cell r="C231">
            <v>242999.9</v>
          </cell>
          <cell r="D231" t="str">
            <v>470BSC0210</v>
          </cell>
          <cell r="J231">
            <v>310000</v>
          </cell>
          <cell r="K231">
            <v>311000</v>
          </cell>
          <cell r="L231" t="str">
            <v>Rural</v>
          </cell>
        </row>
        <row r="232">
          <cell r="B232">
            <v>243000</v>
          </cell>
          <cell r="C232">
            <v>243999.9</v>
          </cell>
          <cell r="D232" t="str">
            <v>470BSC0210</v>
          </cell>
          <cell r="J232">
            <v>311000</v>
          </cell>
          <cell r="K232">
            <v>312000</v>
          </cell>
          <cell r="L232" t="str">
            <v>Rural</v>
          </cell>
        </row>
        <row r="233">
          <cell r="B233">
            <v>244000</v>
          </cell>
          <cell r="C233">
            <v>244999.9</v>
          </cell>
          <cell r="D233" t="str">
            <v>470BSC0210</v>
          </cell>
          <cell r="J233">
            <v>312000</v>
          </cell>
          <cell r="K233">
            <v>313000</v>
          </cell>
          <cell r="L233" t="str">
            <v>Rural</v>
          </cell>
        </row>
        <row r="234">
          <cell r="B234">
            <v>245000</v>
          </cell>
          <cell r="C234">
            <v>245999.9</v>
          </cell>
          <cell r="D234" t="str">
            <v>470BSC0210</v>
          </cell>
          <cell r="J234">
            <v>313000</v>
          </cell>
          <cell r="K234">
            <v>314000</v>
          </cell>
          <cell r="L234" t="str">
            <v>Rural</v>
          </cell>
        </row>
        <row r="235">
          <cell r="B235">
            <v>246000</v>
          </cell>
          <cell r="C235">
            <v>246999.9</v>
          </cell>
          <cell r="D235" t="str">
            <v>470BSC0210</v>
          </cell>
          <cell r="J235">
            <v>314000</v>
          </cell>
          <cell r="K235">
            <v>315000</v>
          </cell>
          <cell r="L235" t="str">
            <v>Rural</v>
          </cell>
        </row>
        <row r="236">
          <cell r="B236">
            <v>247000</v>
          </cell>
          <cell r="C236">
            <v>247999.9</v>
          </cell>
          <cell r="D236" t="str">
            <v>470BSC0210</v>
          </cell>
          <cell r="J236">
            <v>315000</v>
          </cell>
          <cell r="K236">
            <v>316000</v>
          </cell>
          <cell r="L236" t="str">
            <v>Rural</v>
          </cell>
        </row>
        <row r="237">
          <cell r="B237">
            <v>248000</v>
          </cell>
          <cell r="C237">
            <v>249199.9</v>
          </cell>
          <cell r="D237" t="str">
            <v>470BSC0210</v>
          </cell>
          <cell r="J237">
            <v>316000</v>
          </cell>
          <cell r="K237">
            <v>317000</v>
          </cell>
          <cell r="L237" t="str">
            <v>Rural</v>
          </cell>
        </row>
        <row r="238">
          <cell r="B238">
            <v>249200</v>
          </cell>
          <cell r="C238">
            <v>250999.9</v>
          </cell>
          <cell r="D238" t="str">
            <v>470BSC0230</v>
          </cell>
          <cell r="J238">
            <v>317000</v>
          </cell>
          <cell r="K238">
            <v>318000</v>
          </cell>
          <cell r="L238" t="str">
            <v>Rural</v>
          </cell>
        </row>
        <row r="239">
          <cell r="B239">
            <v>251000</v>
          </cell>
          <cell r="C239">
            <v>251999.9</v>
          </cell>
          <cell r="D239" t="str">
            <v>470BSC0230</v>
          </cell>
          <cell r="J239">
            <v>318000</v>
          </cell>
          <cell r="K239">
            <v>319420</v>
          </cell>
          <cell r="L239" t="str">
            <v>Rural</v>
          </cell>
        </row>
        <row r="240">
          <cell r="B240">
            <v>252000</v>
          </cell>
          <cell r="C240">
            <v>252999.9</v>
          </cell>
          <cell r="D240" t="str">
            <v>470BSC0230</v>
          </cell>
          <cell r="J240">
            <v>319420</v>
          </cell>
          <cell r="K240">
            <v>321000</v>
          </cell>
          <cell r="L240" t="str">
            <v>Rural</v>
          </cell>
        </row>
        <row r="241">
          <cell r="B241">
            <v>253000</v>
          </cell>
          <cell r="C241">
            <v>253999.9</v>
          </cell>
          <cell r="D241" t="str">
            <v>470BSC0230</v>
          </cell>
          <cell r="J241">
            <v>321000</v>
          </cell>
          <cell r="K241">
            <v>322000</v>
          </cell>
          <cell r="L241" t="str">
            <v>Rural</v>
          </cell>
        </row>
        <row r="242">
          <cell r="B242">
            <v>254000</v>
          </cell>
          <cell r="C242">
            <v>254999.9</v>
          </cell>
          <cell r="D242" t="str">
            <v>470BSC0230</v>
          </cell>
          <cell r="J242">
            <v>322000</v>
          </cell>
          <cell r="K242">
            <v>323000</v>
          </cell>
          <cell r="L242" t="str">
            <v>Rural</v>
          </cell>
        </row>
        <row r="243">
          <cell r="B243">
            <v>255000</v>
          </cell>
          <cell r="C243">
            <v>255999.9</v>
          </cell>
          <cell r="D243" t="str">
            <v>470BSC0230</v>
          </cell>
          <cell r="J243">
            <v>323000</v>
          </cell>
          <cell r="K243">
            <v>324000</v>
          </cell>
          <cell r="L243" t="str">
            <v>Rural</v>
          </cell>
        </row>
        <row r="244">
          <cell r="B244">
            <v>256000</v>
          </cell>
          <cell r="C244">
            <v>256999.9</v>
          </cell>
          <cell r="D244" t="str">
            <v>470BSC0230</v>
          </cell>
          <cell r="J244">
            <v>324100</v>
          </cell>
          <cell r="K244">
            <v>325000</v>
          </cell>
          <cell r="L244" t="str">
            <v>Rural</v>
          </cell>
        </row>
        <row r="245">
          <cell r="B245">
            <v>257000</v>
          </cell>
          <cell r="C245">
            <v>257999.9</v>
          </cell>
          <cell r="D245" t="str">
            <v>470BSC0230</v>
          </cell>
          <cell r="J245">
            <v>325000</v>
          </cell>
          <cell r="K245">
            <v>326000</v>
          </cell>
          <cell r="L245" t="str">
            <v>Rural</v>
          </cell>
        </row>
        <row r="246">
          <cell r="B246">
            <v>258000</v>
          </cell>
          <cell r="C246">
            <v>258999.9</v>
          </cell>
          <cell r="D246" t="str">
            <v>470BSC0230</v>
          </cell>
          <cell r="J246">
            <v>326000</v>
          </cell>
          <cell r="K246">
            <v>327000</v>
          </cell>
          <cell r="L246" t="str">
            <v>Rural</v>
          </cell>
        </row>
        <row r="247">
          <cell r="B247">
            <v>259000</v>
          </cell>
          <cell r="C247">
            <v>259999.9</v>
          </cell>
          <cell r="D247" t="str">
            <v>470BSC0230</v>
          </cell>
          <cell r="J247">
            <v>327000</v>
          </cell>
          <cell r="K247">
            <v>328000</v>
          </cell>
          <cell r="L247" t="str">
            <v>Rural</v>
          </cell>
        </row>
        <row r="248">
          <cell r="B248">
            <v>260000</v>
          </cell>
          <cell r="C248">
            <v>260999.9</v>
          </cell>
          <cell r="D248" t="str">
            <v>470BSC0230</v>
          </cell>
          <cell r="J248">
            <v>328000</v>
          </cell>
          <cell r="K248">
            <v>329000</v>
          </cell>
          <cell r="L248" t="str">
            <v>Rural</v>
          </cell>
        </row>
        <row r="249">
          <cell r="B249">
            <v>261000</v>
          </cell>
          <cell r="C249">
            <v>261999.9</v>
          </cell>
          <cell r="D249" t="str">
            <v>470BSC0230</v>
          </cell>
          <cell r="J249">
            <v>329000</v>
          </cell>
          <cell r="K249">
            <v>330000</v>
          </cell>
          <cell r="L249" t="str">
            <v>Rural</v>
          </cell>
        </row>
        <row r="250">
          <cell r="B250">
            <v>262000</v>
          </cell>
          <cell r="C250">
            <v>262999.90000000002</v>
          </cell>
          <cell r="D250" t="str">
            <v>470BSC0230</v>
          </cell>
          <cell r="J250">
            <v>330000</v>
          </cell>
          <cell r="K250">
            <v>331000</v>
          </cell>
          <cell r="L250" t="str">
            <v>Rural</v>
          </cell>
        </row>
        <row r="251">
          <cell r="B251">
            <v>263000</v>
          </cell>
          <cell r="C251">
            <v>263999.90000000002</v>
          </cell>
          <cell r="D251" t="str">
            <v>470BSC0230</v>
          </cell>
          <cell r="J251">
            <v>331000</v>
          </cell>
          <cell r="K251">
            <v>332000</v>
          </cell>
          <cell r="L251" t="str">
            <v>Rural</v>
          </cell>
        </row>
        <row r="252">
          <cell r="B252">
            <v>264000</v>
          </cell>
          <cell r="C252">
            <v>264999.90000000002</v>
          </cell>
          <cell r="D252" t="str">
            <v>470BSC0230</v>
          </cell>
          <cell r="J252">
            <v>332000</v>
          </cell>
          <cell r="K252">
            <v>333000</v>
          </cell>
          <cell r="L252" t="str">
            <v>Rural</v>
          </cell>
        </row>
        <row r="253">
          <cell r="B253">
            <v>265000</v>
          </cell>
          <cell r="C253">
            <v>265999.90000000002</v>
          </cell>
          <cell r="D253" t="str">
            <v>470BSC0230</v>
          </cell>
          <cell r="J253">
            <v>333000</v>
          </cell>
          <cell r="K253">
            <v>334000</v>
          </cell>
          <cell r="L253" t="str">
            <v>Rural</v>
          </cell>
        </row>
        <row r="254">
          <cell r="B254">
            <v>266000</v>
          </cell>
          <cell r="C254">
            <v>266999.90000000002</v>
          </cell>
          <cell r="D254" t="str">
            <v>470BSC0230</v>
          </cell>
          <cell r="J254">
            <v>334000</v>
          </cell>
          <cell r="K254">
            <v>335000</v>
          </cell>
          <cell r="L254" t="str">
            <v>Rural</v>
          </cell>
        </row>
        <row r="255">
          <cell r="B255">
            <v>267000</v>
          </cell>
          <cell r="C255">
            <v>267999.90000000002</v>
          </cell>
          <cell r="D255" t="str">
            <v>470BSC0230</v>
          </cell>
          <cell r="J255">
            <v>335000</v>
          </cell>
          <cell r="K255">
            <v>336000</v>
          </cell>
          <cell r="L255" t="str">
            <v>Rural</v>
          </cell>
        </row>
        <row r="256">
          <cell r="B256">
            <v>268000</v>
          </cell>
          <cell r="C256">
            <v>268999.90000000002</v>
          </cell>
          <cell r="D256" t="str">
            <v>470BSC0230</v>
          </cell>
          <cell r="J256">
            <v>336000</v>
          </cell>
          <cell r="K256">
            <v>337000</v>
          </cell>
          <cell r="L256" t="str">
            <v>Rural</v>
          </cell>
        </row>
        <row r="257">
          <cell r="B257">
            <v>269000</v>
          </cell>
          <cell r="C257">
            <v>269999.90000000002</v>
          </cell>
          <cell r="D257" t="str">
            <v>470BSC0230</v>
          </cell>
          <cell r="J257">
            <v>337000</v>
          </cell>
          <cell r="K257">
            <v>338000</v>
          </cell>
          <cell r="L257" t="str">
            <v>Rural</v>
          </cell>
        </row>
        <row r="258">
          <cell r="B258">
            <v>270000</v>
          </cell>
          <cell r="C258">
            <v>270999.90000000002</v>
          </cell>
          <cell r="D258" t="str">
            <v>470BSC0230</v>
          </cell>
          <cell r="J258">
            <v>338000</v>
          </cell>
          <cell r="K258">
            <v>339000</v>
          </cell>
          <cell r="L258" t="str">
            <v>Rural</v>
          </cell>
        </row>
        <row r="259">
          <cell r="B259">
            <v>271000</v>
          </cell>
          <cell r="C259">
            <v>271999.90000000002</v>
          </cell>
          <cell r="D259" t="str">
            <v>470BSC0230</v>
          </cell>
          <cell r="J259">
            <v>339000</v>
          </cell>
          <cell r="K259">
            <v>340000</v>
          </cell>
          <cell r="L259" t="str">
            <v>Rural</v>
          </cell>
        </row>
        <row r="260">
          <cell r="B260">
            <v>272000</v>
          </cell>
          <cell r="C260">
            <v>272999.90000000002</v>
          </cell>
          <cell r="D260" t="str">
            <v>470BSC0230</v>
          </cell>
          <cell r="J260">
            <v>340000</v>
          </cell>
          <cell r="K260">
            <v>341800</v>
          </cell>
          <cell r="L260" t="str">
            <v>Rural</v>
          </cell>
        </row>
        <row r="261">
          <cell r="B261">
            <v>273000</v>
          </cell>
          <cell r="C261">
            <v>273999.90000000002</v>
          </cell>
          <cell r="D261" t="str">
            <v>470BSC0230</v>
          </cell>
          <cell r="J261">
            <v>342000</v>
          </cell>
          <cell r="K261">
            <v>343000</v>
          </cell>
          <cell r="L261" t="str">
            <v>Rural</v>
          </cell>
        </row>
        <row r="262">
          <cell r="B262">
            <v>274000</v>
          </cell>
          <cell r="C262">
            <v>274999.90000000002</v>
          </cell>
          <cell r="D262" t="str">
            <v>470BSC0230</v>
          </cell>
          <cell r="J262">
            <v>343000</v>
          </cell>
          <cell r="K262">
            <v>344000</v>
          </cell>
          <cell r="L262" t="str">
            <v>Rural</v>
          </cell>
        </row>
        <row r="263">
          <cell r="B263">
            <v>275000</v>
          </cell>
          <cell r="C263">
            <v>275999.90000000002</v>
          </cell>
          <cell r="D263" t="str">
            <v>470BSC0230</v>
          </cell>
          <cell r="J263">
            <v>344000</v>
          </cell>
          <cell r="K263">
            <v>345000</v>
          </cell>
          <cell r="L263" t="str">
            <v>Rural</v>
          </cell>
        </row>
        <row r="264">
          <cell r="B264">
            <v>276000</v>
          </cell>
          <cell r="C264">
            <v>276999.90000000002</v>
          </cell>
          <cell r="D264" t="str">
            <v>470BSC0230</v>
          </cell>
          <cell r="J264">
            <v>345000</v>
          </cell>
          <cell r="K264">
            <v>346000</v>
          </cell>
          <cell r="L264" t="str">
            <v>Rural</v>
          </cell>
        </row>
        <row r="265">
          <cell r="B265">
            <v>277000</v>
          </cell>
          <cell r="C265">
            <v>277999.90000000002</v>
          </cell>
          <cell r="D265" t="str">
            <v>470BSC0230</v>
          </cell>
          <cell r="J265">
            <v>346000</v>
          </cell>
          <cell r="K265">
            <v>347000</v>
          </cell>
          <cell r="L265" t="str">
            <v>Rural</v>
          </cell>
        </row>
        <row r="266">
          <cell r="B266">
            <v>278000</v>
          </cell>
          <cell r="C266">
            <v>278999.90000000002</v>
          </cell>
          <cell r="D266" t="str">
            <v>470BSC0230</v>
          </cell>
          <cell r="J266">
            <v>347000</v>
          </cell>
          <cell r="K266">
            <v>348000</v>
          </cell>
          <cell r="L266" t="str">
            <v>Rural</v>
          </cell>
        </row>
        <row r="267">
          <cell r="B267">
            <v>279000</v>
          </cell>
          <cell r="C267">
            <v>279999.90000000002</v>
          </cell>
          <cell r="D267" t="str">
            <v>470BSC0230</v>
          </cell>
          <cell r="J267">
            <v>348000</v>
          </cell>
          <cell r="K267">
            <v>349000</v>
          </cell>
          <cell r="L267" t="str">
            <v>Rural</v>
          </cell>
        </row>
        <row r="268">
          <cell r="B268">
            <v>280000</v>
          </cell>
          <cell r="C268">
            <v>280999.90000000002</v>
          </cell>
          <cell r="D268" t="str">
            <v>470BSC0230</v>
          </cell>
          <cell r="J268">
            <v>349000</v>
          </cell>
          <cell r="K268">
            <v>350000</v>
          </cell>
          <cell r="L268" t="str">
            <v>Rural</v>
          </cell>
        </row>
        <row r="269">
          <cell r="B269">
            <v>281000</v>
          </cell>
          <cell r="C269">
            <v>281999.90000000002</v>
          </cell>
          <cell r="D269" t="str">
            <v>470BSC0230</v>
          </cell>
          <cell r="J269">
            <v>350000</v>
          </cell>
          <cell r="K269">
            <v>351000</v>
          </cell>
          <cell r="L269" t="str">
            <v>Rural</v>
          </cell>
        </row>
        <row r="270">
          <cell r="B270">
            <v>282000</v>
          </cell>
          <cell r="C270">
            <v>282999.90000000002</v>
          </cell>
          <cell r="D270" t="str">
            <v>470BSC0230</v>
          </cell>
          <cell r="J270">
            <v>351000</v>
          </cell>
          <cell r="K270">
            <v>352000</v>
          </cell>
          <cell r="L270" t="str">
            <v>Rural</v>
          </cell>
        </row>
        <row r="271">
          <cell r="B271">
            <v>283000</v>
          </cell>
          <cell r="C271">
            <v>283999.90000000002</v>
          </cell>
          <cell r="D271" t="str">
            <v>470BSC0230</v>
          </cell>
          <cell r="J271">
            <v>352000</v>
          </cell>
          <cell r="K271">
            <v>353000</v>
          </cell>
          <cell r="L271" t="str">
            <v>Rural</v>
          </cell>
        </row>
        <row r="272">
          <cell r="B272">
            <v>284000</v>
          </cell>
          <cell r="C272">
            <v>284999.90000000002</v>
          </cell>
          <cell r="D272" t="str">
            <v>470BSC0230</v>
          </cell>
          <cell r="J272">
            <v>353000</v>
          </cell>
          <cell r="K272">
            <v>354000</v>
          </cell>
          <cell r="L272" t="str">
            <v>Rural</v>
          </cell>
        </row>
        <row r="273">
          <cell r="B273">
            <v>285000</v>
          </cell>
          <cell r="C273">
            <v>285999.90000000002</v>
          </cell>
          <cell r="D273" t="str">
            <v>470BSC0230</v>
          </cell>
          <cell r="J273">
            <v>354000</v>
          </cell>
          <cell r="K273">
            <v>355000</v>
          </cell>
          <cell r="L273" t="str">
            <v>Rural</v>
          </cell>
        </row>
        <row r="274">
          <cell r="B274">
            <v>286000</v>
          </cell>
          <cell r="C274">
            <v>286999.90000000002</v>
          </cell>
          <cell r="D274" t="str">
            <v>470BSC0230</v>
          </cell>
          <cell r="J274">
            <v>355000</v>
          </cell>
          <cell r="K274">
            <v>356000</v>
          </cell>
          <cell r="L274" t="str">
            <v>Rural</v>
          </cell>
        </row>
        <row r="275">
          <cell r="B275">
            <v>287000</v>
          </cell>
          <cell r="C275">
            <v>287999.90000000002</v>
          </cell>
          <cell r="D275" t="str">
            <v>470BSC0230</v>
          </cell>
          <cell r="J275">
            <v>356000</v>
          </cell>
          <cell r="K275">
            <v>357400</v>
          </cell>
          <cell r="L275" t="str">
            <v>Rural</v>
          </cell>
        </row>
        <row r="276">
          <cell r="B276">
            <v>288000</v>
          </cell>
          <cell r="C276">
            <v>289799.90000000002</v>
          </cell>
          <cell r="D276" t="str">
            <v>470BSC0230</v>
          </cell>
        </row>
        <row r="277">
          <cell r="B277">
            <v>289800</v>
          </cell>
          <cell r="C277">
            <v>290999.90000000002</v>
          </cell>
          <cell r="D277" t="str">
            <v>470BSC0250</v>
          </cell>
        </row>
        <row r="278">
          <cell r="B278">
            <v>291000</v>
          </cell>
          <cell r="C278">
            <v>291999.90000000002</v>
          </cell>
          <cell r="D278" t="str">
            <v>470BSC0250</v>
          </cell>
        </row>
        <row r="279">
          <cell r="B279">
            <v>292000</v>
          </cell>
          <cell r="C279">
            <v>292999.90000000002</v>
          </cell>
          <cell r="D279" t="str">
            <v>470BSC0250</v>
          </cell>
        </row>
        <row r="280">
          <cell r="B280">
            <v>293000</v>
          </cell>
          <cell r="C280">
            <v>293999.90000000002</v>
          </cell>
          <cell r="D280" t="str">
            <v>470BSC0250</v>
          </cell>
        </row>
        <row r="281">
          <cell r="B281">
            <v>294000</v>
          </cell>
          <cell r="C281">
            <v>294999.90000000002</v>
          </cell>
          <cell r="D281" t="str">
            <v>470BSC0250</v>
          </cell>
        </row>
        <row r="282">
          <cell r="B282">
            <v>295000</v>
          </cell>
          <cell r="C282">
            <v>295999.90000000002</v>
          </cell>
          <cell r="D282" t="str">
            <v>470BSC0250</v>
          </cell>
        </row>
        <row r="283">
          <cell r="B283">
            <v>296000</v>
          </cell>
          <cell r="C283">
            <v>296999.90000000002</v>
          </cell>
          <cell r="D283" t="str">
            <v>470BSC0250</v>
          </cell>
        </row>
        <row r="284">
          <cell r="B284">
            <v>297000</v>
          </cell>
          <cell r="C284">
            <v>297999.90000000002</v>
          </cell>
          <cell r="D284" t="str">
            <v>470BSC0250</v>
          </cell>
        </row>
        <row r="285">
          <cell r="B285">
            <v>298000</v>
          </cell>
          <cell r="C285">
            <v>298999.90000000002</v>
          </cell>
          <cell r="D285" t="str">
            <v>470BSC0250</v>
          </cell>
        </row>
        <row r="286">
          <cell r="B286">
            <v>299000</v>
          </cell>
          <cell r="C286">
            <v>299999.90000000002</v>
          </cell>
          <cell r="D286" t="str">
            <v>470BSC0250</v>
          </cell>
        </row>
        <row r="287">
          <cell r="B287">
            <v>300000</v>
          </cell>
          <cell r="C287">
            <v>300999.90000000002</v>
          </cell>
          <cell r="D287" t="str">
            <v>470BSC0250</v>
          </cell>
        </row>
        <row r="288">
          <cell r="B288">
            <v>301000</v>
          </cell>
          <cell r="C288">
            <v>302099.90000000002</v>
          </cell>
          <cell r="D288" t="str">
            <v>470BSC0250</v>
          </cell>
        </row>
        <row r="289">
          <cell r="B289">
            <v>302100</v>
          </cell>
          <cell r="C289">
            <v>314999.90000000002</v>
          </cell>
          <cell r="D289" t="str">
            <v>282BSC0230</v>
          </cell>
        </row>
        <row r="290">
          <cell r="B290">
            <v>315000</v>
          </cell>
          <cell r="C290">
            <v>324099.90000000002</v>
          </cell>
          <cell r="D290" t="str">
            <v>470BSC0290</v>
          </cell>
        </row>
        <row r="291">
          <cell r="B291">
            <v>324100</v>
          </cell>
          <cell r="C291">
            <v>341799.9</v>
          </cell>
          <cell r="D291" t="str">
            <v>470BSC0295</v>
          </cell>
        </row>
        <row r="292">
          <cell r="B292">
            <v>341800</v>
          </cell>
          <cell r="C292">
            <v>342999.9</v>
          </cell>
          <cell r="D292" t="str">
            <v>470BSC0310</v>
          </cell>
        </row>
        <row r="293">
          <cell r="B293">
            <v>343000</v>
          </cell>
          <cell r="C293">
            <v>343999.9</v>
          </cell>
          <cell r="D293" t="str">
            <v>470BSC0310</v>
          </cell>
        </row>
        <row r="294">
          <cell r="B294">
            <v>344000</v>
          </cell>
          <cell r="C294">
            <v>344999.9</v>
          </cell>
          <cell r="D294" t="str">
            <v>470BSC0310</v>
          </cell>
        </row>
        <row r="295">
          <cell r="B295">
            <v>345000</v>
          </cell>
          <cell r="C295">
            <v>345999.9</v>
          </cell>
          <cell r="D295" t="str">
            <v>470BSC0310</v>
          </cell>
        </row>
        <row r="296">
          <cell r="B296">
            <v>346000</v>
          </cell>
          <cell r="C296">
            <v>346999.9</v>
          </cell>
          <cell r="D296" t="str">
            <v>470BSC0310</v>
          </cell>
        </row>
        <row r="297">
          <cell r="B297">
            <v>347000</v>
          </cell>
          <cell r="C297">
            <v>347999.9</v>
          </cell>
          <cell r="D297" t="str">
            <v>470BSC0310</v>
          </cell>
        </row>
        <row r="298">
          <cell r="B298">
            <v>348000</v>
          </cell>
          <cell r="C298">
            <v>348999.9</v>
          </cell>
          <cell r="D298" t="str">
            <v>470BSC0310</v>
          </cell>
        </row>
        <row r="299">
          <cell r="B299">
            <v>349000</v>
          </cell>
          <cell r="C299">
            <v>349999.9</v>
          </cell>
          <cell r="D299" t="str">
            <v>470BSC0310</v>
          </cell>
        </row>
        <row r="300">
          <cell r="B300">
            <v>350000</v>
          </cell>
          <cell r="C300">
            <v>350999.9</v>
          </cell>
          <cell r="D300" t="str">
            <v>470BSC0310</v>
          </cell>
        </row>
        <row r="301">
          <cell r="B301">
            <v>351000</v>
          </cell>
          <cell r="C301">
            <v>351999.9</v>
          </cell>
          <cell r="D301" t="str">
            <v>470BSC0310</v>
          </cell>
        </row>
        <row r="302">
          <cell r="B302">
            <v>352000</v>
          </cell>
          <cell r="C302">
            <v>352999.9</v>
          </cell>
          <cell r="D302" t="str">
            <v>470BSC0310</v>
          </cell>
        </row>
        <row r="303">
          <cell r="B303">
            <v>353000</v>
          </cell>
          <cell r="C303">
            <v>353999.9</v>
          </cell>
          <cell r="D303" t="str">
            <v>470BSC0310</v>
          </cell>
        </row>
        <row r="304">
          <cell r="B304">
            <v>354000</v>
          </cell>
          <cell r="C304">
            <v>354999.9</v>
          </cell>
          <cell r="D304" t="str">
            <v>470BSC0310</v>
          </cell>
        </row>
        <row r="305">
          <cell r="B305">
            <v>355000</v>
          </cell>
          <cell r="C305">
            <v>355999.9</v>
          </cell>
          <cell r="D305" t="str">
            <v>470BSC0310</v>
          </cell>
        </row>
        <row r="306">
          <cell r="B306">
            <v>356000</v>
          </cell>
          <cell r="C306">
            <v>-0.1</v>
          </cell>
          <cell r="D306" t="str">
            <v>470BSC0310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ínculo (2)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B cimento+brita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MFC 05"/>
      <sheetName val="STC 05"/>
      <sheetName val="DAR 02"/>
      <sheetName val="Recomp. defensa"/>
      <sheetName val="Recomp. de guarda corpo"/>
      <sheetName val="Recomp. Barreira NJ"/>
      <sheetName val="Desm.dest. e limp."/>
      <sheetName val="Esc. carga transp. 800 a 1000"/>
      <sheetName val="Compact 100% PN"/>
      <sheetName val="DEB 01"/>
      <sheetName val="MFC 01"/>
      <sheetName val="DAD 01"/>
      <sheetName val="Enleivamento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STC 01"/>
      <sheetName val="STC 03"/>
      <sheetName val="DAR 01"/>
      <sheetName val="EDA 01"/>
      <sheetName val="VPA 01"/>
      <sheetName val="VPC 01"/>
      <sheetName val="VPA 03"/>
      <sheetName val="VPC 03"/>
      <sheetName val="DSS 03"/>
      <sheetName val="DPS 01"/>
      <sheetName val="BSCC 1,5"/>
      <sheetName val="BSCC 2,0x2,0x2,5"/>
      <sheetName val="BSCC 3,0x3,0x2,5"/>
      <sheetName val="BTCC 3,0x3,0x2,5"/>
      <sheetName val="Bueiro met. D=1,60m s"/>
      <sheetName val="Bueiro met. D=1,60m galv."/>
      <sheetName val="Bueiro met. D=2,0m galv."/>
      <sheetName val="BDCC 2,0x2,0"/>
      <sheetName val="BDCC 3,0x3,0"/>
      <sheetName val="MFC 03"/>
      <sheetName val="EDA 02"/>
      <sheetName val="DEB 03"/>
      <sheetName val="DEB 04"/>
      <sheetName val="DEB 05"/>
      <sheetName val="DEB 07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usto MB - (5)"/>
      <sheetName val="Custo MB - (6)"/>
      <sheetName val="Custo MB - (7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  <row r="5">
          <cell r="B5" t="str">
            <v>AL</v>
          </cell>
        </row>
        <row r="6">
          <cell r="B6" t="str">
            <v>AP</v>
          </cell>
        </row>
        <row r="7">
          <cell r="B7" t="str">
            <v>AM</v>
          </cell>
        </row>
        <row r="8">
          <cell r="B8" t="str">
            <v>BA</v>
          </cell>
        </row>
        <row r="9">
          <cell r="B9" t="str">
            <v>CE</v>
          </cell>
        </row>
        <row r="10">
          <cell r="B10" t="str">
            <v>DF</v>
          </cell>
        </row>
        <row r="11">
          <cell r="B11" t="str">
            <v>ES</v>
          </cell>
        </row>
        <row r="12">
          <cell r="B12" t="str">
            <v>GO</v>
          </cell>
        </row>
        <row r="13">
          <cell r="B13" t="str">
            <v>MA</v>
          </cell>
        </row>
        <row r="14">
          <cell r="B14" t="str">
            <v>MT</v>
          </cell>
        </row>
        <row r="15">
          <cell r="B15" t="str">
            <v>MS</v>
          </cell>
        </row>
        <row r="16">
          <cell r="B16" t="str">
            <v>MG</v>
          </cell>
        </row>
        <row r="17">
          <cell r="B17" t="str">
            <v>PA</v>
          </cell>
        </row>
        <row r="18">
          <cell r="B18" t="str">
            <v>PB</v>
          </cell>
        </row>
        <row r="19">
          <cell r="B19" t="str">
            <v>PR</v>
          </cell>
        </row>
        <row r="20">
          <cell r="B20" t="str">
            <v>PE</v>
          </cell>
        </row>
        <row r="21">
          <cell r="B21" t="str">
            <v>PI</v>
          </cell>
        </row>
        <row r="22">
          <cell r="B22" t="str">
            <v>RJ</v>
          </cell>
        </row>
        <row r="23">
          <cell r="B23" t="str">
            <v>RN</v>
          </cell>
        </row>
        <row r="24">
          <cell r="B24" t="str">
            <v>RS</v>
          </cell>
        </row>
        <row r="25">
          <cell r="B25" t="str">
            <v>RO</v>
          </cell>
        </row>
        <row r="26">
          <cell r="B26" t="str">
            <v>RR</v>
          </cell>
        </row>
        <row r="27">
          <cell r="B27" t="str">
            <v>SC</v>
          </cell>
        </row>
        <row r="28">
          <cell r="B28" t="str">
            <v>SP</v>
          </cell>
        </row>
        <row r="29">
          <cell r="B29" t="str">
            <v>SP</v>
          </cell>
        </row>
        <row r="30">
          <cell r="B30" t="str">
            <v>SE</v>
          </cell>
        </row>
        <row r="31">
          <cell r="B31" t="str">
            <v>TO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30">
          <cell r="K30" t="str">
            <v>CAP 50 70</v>
          </cell>
        </row>
        <row r="31">
          <cell r="K31" t="str">
            <v>CAP 30 45</v>
          </cell>
        </row>
        <row r="32">
          <cell r="K32" t="str">
            <v>CM 30</v>
          </cell>
        </row>
        <row r="33">
          <cell r="K33" t="str">
            <v>RR 1C</v>
          </cell>
        </row>
        <row r="34">
          <cell r="K34" t="str">
            <v>RR 2C</v>
          </cell>
        </row>
        <row r="35">
          <cell r="K35" t="str">
            <v>RM 1C</v>
          </cell>
        </row>
        <row r="36">
          <cell r="K36" t="str">
            <v>RM 2C</v>
          </cell>
        </row>
        <row r="37">
          <cell r="K37" t="str">
            <v>RL 1C</v>
          </cell>
        </row>
        <row r="38">
          <cell r="K38" t="str">
            <v>RC 1C - E</v>
          </cell>
        </row>
        <row r="39">
          <cell r="K39" t="str">
            <v>RR 2C - E</v>
          </cell>
        </row>
        <row r="40">
          <cell r="K40" t="str">
            <v>SBS 55 75</v>
          </cell>
        </row>
        <row r="41">
          <cell r="K41" t="str">
            <v>SBS 60 85</v>
          </cell>
        </row>
        <row r="42">
          <cell r="K42" t="str">
            <v>SBS 65 90</v>
          </cell>
        </row>
        <row r="43">
          <cell r="K43" t="str">
            <v>RR 1C - E</v>
          </cell>
        </row>
        <row r="44">
          <cell r="K44" t="str">
            <v>CR 250</v>
          </cell>
        </row>
        <row r="45">
          <cell r="K45" t="str">
            <v>LA - E</v>
          </cell>
        </row>
        <row r="46">
          <cell r="K46" t="str">
            <v>RL 1C - E</v>
          </cell>
        </row>
        <row r="47">
          <cell r="K47" t="str">
            <v>AB 8</v>
          </cell>
        </row>
      </sheetData>
      <sheetData sheetId="153"/>
      <sheetData sheetId="15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lan1"/>
      <sheetName val="PRO-08"/>
      <sheetName val="2.2.5.CBUQ"/>
      <sheetName val="2.2.5.PMQ"/>
      <sheetName val="QuQuant"/>
      <sheetName val="Códigos"/>
      <sheetName val="Planilha"/>
      <sheetName val="qorcamentodnerL1"/>
      <sheetName val="Teor"/>
      <sheetName val="Equipamentos"/>
      <sheetName val="PSCEGERAL"/>
      <sheetName val="CUSTO EQUIP"/>
      <sheetName val="Comp P Unit "/>
      <sheetName val="CALCULOS AUXILIARES"/>
      <sheetName val="CUSTO MATERIAL"/>
      <sheetName val="Croqui"/>
      <sheetName val="C MÃO OBRA"/>
      <sheetName val="consultoria"/>
      <sheetName val="Vínculo"/>
      <sheetName val="Custo MB - (1)"/>
      <sheetName val="BRASIL"/>
      <sheetName val="Fator Reajustes"/>
      <sheetName val="resumo_aut1"/>
      <sheetName val="Conversão"/>
      <sheetName val="p reaj x p atual"/>
      <sheetName val="eq"/>
      <sheetName val="mo"/>
      <sheetName val="Desmat 0,15"/>
      <sheetName val="DMT modelo"/>
      <sheetName val="RELATÓRIO"/>
      <sheetName val="projeto"/>
      <sheetName val="Ofício"/>
      <sheetName val="reaj"/>
      <sheetName val="alphaville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F. MEDIÇAO"/>
      <sheetName val="LIMP.DESOB.BUE E ESCAVAÇ."/>
      <sheetName val="Tapa Buraco"/>
      <sheetName val="Transportes"/>
      <sheetName val="dolar"/>
      <sheetName val="BR 376 Km 181,85"/>
      <sheetName val="Price List"/>
      <sheetName val="resumo financeiro"/>
      <sheetName val="serviços"/>
      <sheetName val="BANCO"/>
      <sheetName val="Feriados"/>
      <sheetName val="a"/>
      <sheetName val="resumo"/>
      <sheetName val="ENGENHARIA"/>
      <sheetName val="Planilha de Quantitativo em Bra"/>
      <sheetName val="padrão"/>
      <sheetName val="saloper"/>
      <sheetName val="RELATORIO MENSAL ACOMP SERV CON"/>
      <sheetName val="reação"/>
      <sheetName val="DADOS"/>
      <sheetName val="LANÇAMENTO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Croqui"/>
      <sheetName val="Pato"/>
      <sheetName val="Q Custo"/>
      <sheetName val="Cronograma"/>
      <sheetName val="SERVIÇOS MAT BET 0K"/>
      <sheetName val="Memorial"/>
      <sheetName val="Memorial II"/>
      <sheetName val="Plan3"/>
      <sheetName val="Plan2"/>
      <sheetName val="Memorial Recup"/>
      <sheetName val="Memorial II Recup"/>
      <sheetName val="Memorial PPI"/>
      <sheetName val="Memorial II PPI"/>
      <sheetName val="Transp"/>
      <sheetName val="Transp Recup"/>
      <sheetName val="Transp PPI"/>
      <sheetName val="Cronog."/>
      <sheetName val="Q_Custo"/>
      <sheetName val="SERVIÇOS_MAT_BET_0K"/>
      <sheetName val="Memorial_II"/>
      <sheetName val="Memorial_Recup"/>
      <sheetName val="Memorial_II_Recup"/>
      <sheetName val="Memorial_PPI"/>
      <sheetName val="Memorial_II_PPI"/>
      <sheetName val="Transp_Recup"/>
      <sheetName val="Transp_PPI"/>
      <sheetName val="Cronog_"/>
      <sheetName val="61M-CBMI"/>
      <sheetName val="61M_CBMI"/>
      <sheetName val="QUADRO COMPARATIVO"/>
      <sheetName val="Vínculo (2)"/>
    </sheetNames>
    <sheetDataSet>
      <sheetData sheetId="0" refreshError="1"/>
      <sheetData sheetId="1" refreshError="1"/>
      <sheetData sheetId="2">
        <row r="18">
          <cell r="G18">
            <v>0</v>
          </cell>
        </row>
        <row r="27">
          <cell r="G27">
            <v>0</v>
          </cell>
        </row>
        <row r="29">
          <cell r="G29">
            <v>118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1700</v>
          </cell>
        </row>
        <row r="39">
          <cell r="G39">
            <v>0</v>
          </cell>
        </row>
        <row r="41">
          <cell r="G41">
            <v>0</v>
          </cell>
        </row>
        <row r="48">
          <cell r="G48">
            <v>130</v>
          </cell>
        </row>
        <row r="66">
          <cell r="G66">
            <v>0</v>
          </cell>
        </row>
        <row r="69">
          <cell r="G69">
            <v>0</v>
          </cell>
        </row>
        <row r="75">
          <cell r="G75">
            <v>0</v>
          </cell>
        </row>
      </sheetData>
      <sheetData sheetId="3" refreshError="1"/>
      <sheetData sheetId="4" refreshError="1"/>
      <sheetData sheetId="5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</sheetData>
      <sheetData sheetId="6"/>
      <sheetData sheetId="7">
        <row r="15">
          <cell r="B15">
            <v>0</v>
          </cell>
        </row>
        <row r="39">
          <cell r="B39">
            <v>0</v>
          </cell>
        </row>
      </sheetData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BE ACT mi"/>
      <sheetName val="PRO-08"/>
      <sheetName val="RESUMO TOTAL LOTE"/>
      <sheetName val="BR 146"/>
      <sheetName val="PLANILHA ATUALIZADA"/>
      <sheetName val="Vínculo (2)"/>
      <sheetName val="DADOS"/>
      <sheetName val="TransComerc_Basc10m³"/>
      <sheetName val="TapaBuraco"/>
      <sheetName val="PLANILHA CONTRATUAL"/>
      <sheetName val="Equipamentos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C"/>
      <sheetName val="FV-DNER"/>
      <sheetName val="orçamento_global"/>
      <sheetName val="QuQuant"/>
      <sheetName val="FIDENS-R$mil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COMPOS1"/>
      <sheetName val="8ª MP_BR_459"/>
      <sheetName val="CUSTO ZONA SUL"/>
      <sheetName val="Motores"/>
      <sheetName val="DG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8ª MP_BR-459"/>
      <sheetName val="Vínculo (2)"/>
      <sheetName val="DADOS"/>
      <sheetName val="TransComerc_Basc10m³"/>
      <sheetName val="TapaBuraco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8ª MP_BR_459"/>
      <sheetName val="orçamento_global"/>
      <sheetName val="Sub-base"/>
      <sheetName val="Resumo"/>
      <sheetName val="DMT Terrap."/>
      <sheetName val="Reajustamento"/>
      <sheetName val="LISTAS"/>
      <sheetName val="LISTA_MATERIAIS"/>
      <sheetName val="QuQuant"/>
      <sheetName val="Vínculo"/>
      <sheetName val="FIDENS-R$mil"/>
      <sheetName val="points"/>
      <sheetName val="Mat"/>
      <sheetName val="Plan 2.7"/>
      <sheetName val="CUSTO ZONA SUL"/>
      <sheetName val="COMPOS1"/>
      <sheetName val="MATERIAIS"/>
      <sheetName val="RBE ACT mi"/>
      <sheetName val="RESUMO TOTAL LOTE"/>
      <sheetName val="BR 146"/>
      <sheetName val="PLANILHA CONTRATUAL"/>
      <sheetName val="Equipamentos"/>
      <sheetName val="DG"/>
      <sheetName val="Motores"/>
      <sheetName val="LISTAS (2)"/>
      <sheetName val="MATERIAIS (2)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PLANILHA_ATUALIZADA"/>
      <sheetName val="Vínculo_(2)"/>
      <sheetName val="Osiris_rev1"/>
      <sheetName val="Lote_1"/>
      <sheetName val="Lote_2"/>
      <sheetName val="8ª_MP_BR-459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8ª_MP_BR_459"/>
      <sheetName val="DMT_Terrap_"/>
      <sheetName val="Plan_2_7"/>
      <sheetName val="CUSTO_ZONA_SUL"/>
      <sheetName val="RBE_ACT_mi"/>
      <sheetName val="RESUMO_TOTAL_LOTE"/>
      <sheetName val="BR_146"/>
      <sheetName val="PLANILHA_CONTRATUAL"/>
      <sheetName val="PLANILHA_ATUALIZADA1"/>
      <sheetName val="Vínculo_(2)1"/>
      <sheetName val="Osiris_rev11"/>
      <sheetName val="Lote_11"/>
      <sheetName val="Lote_21"/>
      <sheetName val="8ª_MP_BR-459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8ª_MP_BR_4591"/>
      <sheetName val="DMT_Terrap_1"/>
      <sheetName val="Plan_2_71"/>
      <sheetName val="CUSTO_ZONA_SUL1"/>
      <sheetName val="RBE_ACT_mi1"/>
      <sheetName val="RESUMO_TOTAL_LOTE1"/>
      <sheetName val="BR_1461"/>
      <sheetName val="PLANILHA_CONTRATUAL1"/>
      <sheetName val="61M-CBMI"/>
      <sheetName val="MAT-BET"/>
      <sheetName val="Medição"/>
      <sheetName val="Tabela de Parâmetros"/>
      <sheetName val="Principal"/>
      <sheetName val="Produção x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DADOS"/>
      <sheetName val="TransComerc_Basc10m³"/>
      <sheetName val="TapaBuraco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Sub-base"/>
      <sheetName val="Resumo"/>
      <sheetName val="DMT Terrap."/>
      <sheetName val="Reajustamento"/>
      <sheetName val="LISTAS"/>
      <sheetName val="LISTA_MATERIAIS"/>
      <sheetName val="MATERIAIS"/>
      <sheetName val="COMPOS1"/>
      <sheetName val="Vínculo"/>
      <sheetName val="FIDENS-R$mil"/>
      <sheetName val="RBE ACT mi"/>
      <sheetName val="RESUMO TOTAL LOTE"/>
      <sheetName val="BR 146"/>
      <sheetName val="8ª MP_BR-459"/>
      <sheetName val="points"/>
      <sheetName val="Mat"/>
      <sheetName val="Plan 2.7"/>
      <sheetName val="PLANILHA CONTRATUAL"/>
      <sheetName val="Equipamentos"/>
      <sheetName val="RESUMO BACIAS_IMPRESSÃO"/>
      <sheetName val="K"/>
      <sheetName val="8ª MP_BR_459"/>
      <sheetName val="CUSTO ZONA SUL"/>
      <sheetName val="Motores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Índices de Reajustamento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C"/>
      <sheetName val="FV-DNER"/>
      <sheetName val="orçamento_global"/>
      <sheetName val="DG"/>
      <sheetName val="FIDENS-R$mil"/>
      <sheetName val="Vínculo"/>
      <sheetName val="points"/>
      <sheetName val="Mat"/>
      <sheetName val="Plan 2.7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Página 16"/>
      <sheetName val="QuQuant"/>
      <sheetName val="Planilha Original"/>
      <sheetName val="CARTA PROPOSTA"/>
      <sheetName val="PROJETO BR_146 (2)"/>
      <sheetName val="TABELA"/>
      <sheetName val="Quadro de qntd"/>
      <sheetName val="FIDENS-R$mil"/>
      <sheetName val="PLANILHA CONTRATUAL"/>
      <sheetName val="TRANSP"/>
      <sheetName val="geral"/>
      <sheetName val="RESUMO"/>
      <sheetName val="8ª MP_BR_459"/>
      <sheetName val="8ª MP_BR-459"/>
      <sheetName val="Mat. Betum. - Port. 1078.15"/>
      <sheetName val="Medição"/>
      <sheetName val="Orçamento"/>
      <sheetName val="PT"/>
      <sheetName val="TCB5"/>
      <sheetName val="Mat"/>
      <sheetName val="ficha medição"/>
      <sheetName val="Resumo Financeiro"/>
      <sheetName val="PLANILHA ATUALIZADA"/>
      <sheetName val="dez00"/>
      <sheetName val="COMPOS1"/>
      <sheetName val="Equipamentos"/>
      <sheetName val="Produção x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AUT_ORIGINAL"/>
      <sheetName val="te"/>
    </sheetNames>
    <sheetDataSet>
      <sheetData sheetId="0"/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CARTA PROPOSTA"/>
      <sheetName val="Página 16"/>
      <sheetName val="QuQuant"/>
      <sheetName val="Planilha Original"/>
      <sheetName val="PROJETO BR_146 (2)"/>
      <sheetName val="TABELA"/>
      <sheetName val="Quadro de qntd"/>
      <sheetName val="FIDENS-R$mil"/>
      <sheetName val="PLANILHA CONTRATUAL"/>
      <sheetName val="Mat. Betum. - Port. 1078.15"/>
      <sheetName val="8ª MP_BR_459"/>
      <sheetName val="8ª MP_BR-459"/>
      <sheetName val="geral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LISTAS"/>
      <sheetName val="COTAÇÃO URTJ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AUT_ORIGINAL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"/>
      <sheetName val="AT."/>
      <sheetName val="AUX."/>
      <sheetName val="APOIO"/>
      <sheetName val="RESUMO - Família"/>
      <sheetName val="RESUMO ORÇAM"/>
      <sheetName val="ABC "/>
      <sheetName val="TD"/>
      <sheetName val="PLAN_CANT_RESUMO"/>
      <sheetName val="ABC - Família"/>
      <sheetName val="CRONO_FÍSICO_FINAN"/>
      <sheetName val="PLAN ORÇAM"/>
      <sheetName val="TAB REC"/>
      <sheetName val="RESUMO"/>
      <sheetName val="TRANS COMER BR230 PONTES"/>
      <sheetName val="AQUIS CAP 50-70 ANP"/>
      <sheetName val="AQUIS CM30 ANP"/>
      <sheetName val="AQUIS RR-1C ANP"/>
      <sheetName val="AQUIS RR-2C ANP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0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ABC - LESTE "/>
      <sheetName val="ABC  - OESTE"/>
      <sheetName val="ABC  - GERAL"/>
      <sheetName val="TD LESTE"/>
      <sheetName val="Plan4"/>
      <sheetName val="TD OESTE"/>
      <sheetName val="Plan9"/>
      <sheetName val="TD GERAL"/>
      <sheetName val="Plan2"/>
      <sheetName val="PLAN ORÇAM % PARA ENTREGA"/>
      <sheetName val="PLAN ORÇAM % DE CÁLCULO"/>
      <sheetName val="TRANS COMER BR230 PONTES-LESTE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89 - MOBILIZ"/>
      <sheetName val="88 - INST. CANT."/>
      <sheetName val="AUX. 56"/>
      <sheetName val="AUX. 57"/>
      <sheetName val="AUX. 58"/>
      <sheetName val="AUX. 59"/>
      <sheetName val="AUX. 60"/>
      <sheetName val="AUX. 61"/>
      <sheetName val="AUX. 62"/>
      <sheetName val="AUX. 63"/>
      <sheetName val="AUX. 64"/>
      <sheetName val="AUX. 65"/>
      <sheetName val="AUX. 66"/>
      <sheetName val="AUX. 67"/>
      <sheetName val="AUX. 68"/>
      <sheetName val="AUX. 69"/>
      <sheetName val="AUX. 70"/>
      <sheetName val="AUX. 71"/>
      <sheetName val="AUX. 72"/>
    </sheetNames>
    <sheetDataSet>
      <sheetData sheetId="0"/>
      <sheetData sheetId="1"/>
      <sheetData sheetId="2"/>
      <sheetData sheetId="3">
        <row r="1">
          <cell r="A1" t="str">
            <v>REFERÊNCIA JULHO/2014</v>
          </cell>
        </row>
        <row r="2">
          <cell r="A2" t="str">
            <v>CÓDIGO</v>
          </cell>
          <cell r="B2" t="str">
            <v>MÃO DE OBRA</v>
          </cell>
          <cell r="C2" t="str">
            <v>VALOR MENSAL</v>
          </cell>
          <cell r="D2" t="str">
            <v>ENCARGOS</v>
          </cell>
          <cell r="E2" t="str">
            <v>CUSTO HORÁRIO</v>
          </cell>
        </row>
        <row r="3">
          <cell r="A3" t="str">
            <v>T000</v>
          </cell>
          <cell r="B3" t="str">
            <v>Salário Mínimo</v>
          </cell>
          <cell r="C3">
            <v>724</v>
          </cell>
          <cell r="D3">
            <v>866.33</v>
          </cell>
          <cell r="E3">
            <v>7.2287999999999997</v>
          </cell>
        </row>
        <row r="4">
          <cell r="A4" t="str">
            <v>T301</v>
          </cell>
          <cell r="B4" t="str">
            <v>Motorista de veículo leve</v>
          </cell>
          <cell r="C4">
            <v>1151.1600000000001</v>
          </cell>
          <cell r="D4">
            <v>1035.58</v>
          </cell>
          <cell r="E4">
            <v>9.9397000000000002</v>
          </cell>
        </row>
        <row r="5">
          <cell r="A5" t="str">
            <v>T302</v>
          </cell>
          <cell r="B5" t="str">
            <v>Motorista de caminhão</v>
          </cell>
          <cell r="C5">
            <v>1209.08</v>
          </cell>
          <cell r="D5">
            <v>1087.68</v>
          </cell>
          <cell r="E5">
            <v>10.4399</v>
          </cell>
        </row>
        <row r="6">
          <cell r="A6" t="str">
            <v>T303</v>
          </cell>
          <cell r="B6" t="str">
            <v>Motorista de veículo especial</v>
          </cell>
          <cell r="C6">
            <v>1375.6</v>
          </cell>
          <cell r="D6">
            <v>1237.48</v>
          </cell>
          <cell r="E6">
            <v>11.877700000000001</v>
          </cell>
        </row>
        <row r="7">
          <cell r="A7" t="str">
            <v>T311</v>
          </cell>
          <cell r="B7" t="str">
            <v>Operador de equipamento leve 1</v>
          </cell>
          <cell r="C7">
            <v>1151.1600000000001</v>
          </cell>
          <cell r="D7">
            <v>1035.58</v>
          </cell>
          <cell r="E7">
            <v>9.9397000000000002</v>
          </cell>
        </row>
        <row r="8">
          <cell r="A8" t="str">
            <v>T312</v>
          </cell>
          <cell r="B8" t="str">
            <v>Operador de equipamento leve 2</v>
          </cell>
          <cell r="C8">
            <v>1151.1600000000001</v>
          </cell>
          <cell r="D8">
            <v>1035.58</v>
          </cell>
          <cell r="E8">
            <v>9.9397000000000002</v>
          </cell>
        </row>
        <row r="9">
          <cell r="A9" t="str">
            <v>T313</v>
          </cell>
          <cell r="B9" t="str">
            <v>Operador de equip. pesado</v>
          </cell>
          <cell r="C9">
            <v>1665.2</v>
          </cell>
          <cell r="D9">
            <v>1498.01</v>
          </cell>
          <cell r="E9">
            <v>14.3782</v>
          </cell>
        </row>
        <row r="10">
          <cell r="A10" t="str">
            <v>T314</v>
          </cell>
          <cell r="B10" t="str">
            <v>Operador de equip. especial</v>
          </cell>
          <cell r="C10">
            <v>1665.2</v>
          </cell>
          <cell r="D10">
            <v>1498.01</v>
          </cell>
          <cell r="E10">
            <v>14.3782</v>
          </cell>
        </row>
        <row r="11">
          <cell r="A11" t="str">
            <v>T401</v>
          </cell>
          <cell r="B11" t="str">
            <v>Pré-marcador</v>
          </cell>
          <cell r="C11">
            <v>1151.1600000000001</v>
          </cell>
          <cell r="D11">
            <v>1035.58</v>
          </cell>
          <cell r="E11">
            <v>9.9397000000000002</v>
          </cell>
        </row>
        <row r="12">
          <cell r="A12" t="str">
            <v>T501</v>
          </cell>
          <cell r="B12" t="str">
            <v>Encarregado de turma</v>
          </cell>
          <cell r="C12">
            <v>1925.84</v>
          </cell>
          <cell r="D12">
            <v>1732.48</v>
          </cell>
          <cell r="E12">
            <v>16.628799999999998</v>
          </cell>
        </row>
        <row r="13">
          <cell r="A13" t="str">
            <v>T511</v>
          </cell>
          <cell r="B13" t="str">
            <v>Encarreg. de pavimentação</v>
          </cell>
          <cell r="C13">
            <v>3142.16</v>
          </cell>
          <cell r="D13">
            <v>2826.68</v>
          </cell>
          <cell r="E13">
            <v>27.1311</v>
          </cell>
        </row>
        <row r="14">
          <cell r="A14" t="str">
            <v>T512</v>
          </cell>
          <cell r="B14" t="str">
            <v>Encarregado de britagem</v>
          </cell>
          <cell r="C14">
            <v>3142.16</v>
          </cell>
          <cell r="D14">
            <v>2826.68</v>
          </cell>
          <cell r="E14">
            <v>27.1311</v>
          </cell>
        </row>
        <row r="15">
          <cell r="A15" t="str">
            <v>T601</v>
          </cell>
          <cell r="B15" t="str">
            <v>Blaster</v>
          </cell>
          <cell r="C15">
            <v>1925.84</v>
          </cell>
          <cell r="D15">
            <v>1732.48</v>
          </cell>
          <cell r="E15">
            <v>16.628799999999998</v>
          </cell>
        </row>
        <row r="16">
          <cell r="A16" t="str">
            <v>T602</v>
          </cell>
          <cell r="B16" t="str">
            <v>Montador</v>
          </cell>
          <cell r="C16">
            <v>1151.1600000000001</v>
          </cell>
          <cell r="D16">
            <v>1035.58</v>
          </cell>
          <cell r="E16">
            <v>9.9397000000000002</v>
          </cell>
        </row>
        <row r="17">
          <cell r="A17" t="str">
            <v>T603</v>
          </cell>
          <cell r="B17" t="str">
            <v>Carpinteiro</v>
          </cell>
          <cell r="C17">
            <v>1151.1600000000001</v>
          </cell>
          <cell r="D17">
            <v>1035.58</v>
          </cell>
          <cell r="E17">
            <v>9.9397000000000002</v>
          </cell>
        </row>
        <row r="18">
          <cell r="A18" t="str">
            <v>T604</v>
          </cell>
          <cell r="B18" t="str">
            <v>Pedreiro</v>
          </cell>
          <cell r="C18">
            <v>1151.1600000000001</v>
          </cell>
          <cell r="D18">
            <v>1035.58</v>
          </cell>
          <cell r="E18">
            <v>9.9397000000000002</v>
          </cell>
        </row>
        <row r="19">
          <cell r="A19" t="str">
            <v>T605</v>
          </cell>
          <cell r="B19" t="str">
            <v>Armador</v>
          </cell>
          <cell r="C19">
            <v>1151.1600000000001</v>
          </cell>
          <cell r="D19">
            <v>1035.58</v>
          </cell>
          <cell r="E19">
            <v>9.9397000000000002</v>
          </cell>
        </row>
        <row r="20">
          <cell r="A20" t="str">
            <v>T606</v>
          </cell>
          <cell r="B20" t="str">
            <v>Ferreiro</v>
          </cell>
          <cell r="C20">
            <v>1151.1600000000001</v>
          </cell>
          <cell r="D20">
            <v>1035.58</v>
          </cell>
          <cell r="E20">
            <v>9.9397000000000002</v>
          </cell>
        </row>
        <row r="21">
          <cell r="A21" t="str">
            <v>T607</v>
          </cell>
          <cell r="B21" t="str">
            <v>Pintor</v>
          </cell>
          <cell r="C21">
            <v>1151.1600000000001</v>
          </cell>
          <cell r="D21">
            <v>1035.58</v>
          </cell>
          <cell r="E21">
            <v>9.9397000000000002</v>
          </cell>
        </row>
        <row r="22">
          <cell r="A22" t="str">
            <v>T608</v>
          </cell>
          <cell r="B22" t="str">
            <v>Soldador</v>
          </cell>
          <cell r="C22">
            <v>1578.32</v>
          </cell>
          <cell r="D22">
            <v>1419.85</v>
          </cell>
          <cell r="E22">
            <v>13.6281</v>
          </cell>
        </row>
        <row r="23">
          <cell r="A23" t="str">
            <v>T609</v>
          </cell>
          <cell r="B23" t="str">
            <v>Jardineiro</v>
          </cell>
          <cell r="C23">
            <v>847.08</v>
          </cell>
          <cell r="D23">
            <v>762.03</v>
          </cell>
          <cell r="E23">
            <v>7.3141999999999996</v>
          </cell>
        </row>
        <row r="24">
          <cell r="A24" t="str">
            <v>T610</v>
          </cell>
          <cell r="B24" t="str">
            <v>Serralheiro</v>
          </cell>
          <cell r="C24">
            <v>1151.1600000000001</v>
          </cell>
          <cell r="D24">
            <v>1035.58</v>
          </cell>
          <cell r="E24">
            <v>9.9397000000000002</v>
          </cell>
        </row>
        <row r="25">
          <cell r="A25" t="str">
            <v>T701</v>
          </cell>
          <cell r="B25" t="str">
            <v>Servente</v>
          </cell>
          <cell r="C25">
            <v>796.4</v>
          </cell>
          <cell r="D25">
            <v>716.44</v>
          </cell>
          <cell r="E25">
            <v>6.8765999999999998</v>
          </cell>
        </row>
        <row r="26">
          <cell r="A26" t="str">
            <v>T702</v>
          </cell>
          <cell r="B26" t="str">
            <v>Ajudante</v>
          </cell>
          <cell r="C26">
            <v>847.08</v>
          </cell>
          <cell r="D26">
            <v>762.03</v>
          </cell>
          <cell r="E26">
            <v>7.3141999999999996</v>
          </cell>
        </row>
        <row r="27">
          <cell r="A27" t="str">
            <v>T801</v>
          </cell>
          <cell r="B27" t="str">
            <v>Perfurador de tubulão</v>
          </cell>
          <cell r="C27">
            <v>1151.1600000000001</v>
          </cell>
          <cell r="D27">
            <v>1035.58</v>
          </cell>
          <cell r="E27">
            <v>9.9397000000000002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DATA BASE</v>
          </cell>
        </row>
      </sheetData>
      <sheetData sheetId="13">
        <row r="1">
          <cell r="A1" t="str">
            <v>11 PONTES BR 230/PA - LOTE 2 - 1 CANTEIRO (ARATAÚ)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CS#"/>
      <sheetName val="Solicitação Interna de Fab"/>
      <sheetName val="Serviços"/>
      <sheetName val="COMPOS1"/>
      <sheetName val="Clientes"/>
      <sheetName val="Mão de Obra"/>
      <sheetName val="Calendário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p a t o"/>
      <sheetName val="Alteração"/>
      <sheetName val="CUSTO INDIRET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projeto"/>
      <sheetName val="[61MCBMI.DNIT.XLS]61M_CBMI_MA_2"/>
      <sheetName val="[61MCBMI.DNIT.XLS]61M-CBMI:MAT-"/>
      <sheetName val="[61MCBMI.DNIT.XLS][61MCBMI.DNIT"/>
      <sheetName val="[61MCBMI.DNIT.XLS]61M_CBMI_MA_3"/>
      <sheetName val="[61MCBMI.DNIT.XLS]_61MCBMI_DN_2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A"/>
      <sheetName val="plan1"/>
      <sheetName val="BANCO"/>
      <sheetName val="Listas"/>
      <sheetName val="Orçamentária"/>
      <sheetName val="SAÍDA BRITADOS"/>
      <sheetName val="SAÍDA MASSA"/>
      <sheetName val="PROD.PRIM."/>
      <sheetName val="PROD_REBRIT_"/>
      <sheetName val="RESUMO INDUSTRIAL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#REF"/>
      <sheetName val="RESUMO-DVOP"/>
      <sheetName val="Tabela mês"/>
      <sheetName val="REAJU"/>
      <sheetName val="Material"/>
      <sheetName val="pato"/>
      <sheetName val="CUSTO HORÁRIO"/>
      <sheetName val="pro-08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  <sheetName val="Boletim"/>
      <sheetName val="Ind. Físicos"/>
      <sheetName val="pluviometria"/>
      <sheetName val="Fh. 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ÁRIO"/>
      <sheetName val="MAPA DE SITUAÇÃO"/>
      <sheetName val="JURISDIÇÃO"/>
      <sheetName val="RESUMO INVENTÁRIO"/>
      <sheetName val="KM FAIXA"/>
      <sheetName val="INV. SIN-V"/>
      <sheetName val="INV. ROÇADAS E ÁREAS GRAMADAS"/>
      <sheetName val="INV. DISP. SEG."/>
      <sheetName val="INV. BUEIROS"/>
      <sheetName val="INV. DRENAGEM SUPERFICIAL"/>
      <sheetName val="INV. PONTES"/>
      <sheetName val="N.E. ROÇADA"/>
      <sheetName val="CROQUI"/>
      <sheetName val="DMT"/>
      <sheetName val="ROTAS"/>
      <sheetName val="COMPARATIVO"/>
      <sheetName val="RESUMO"/>
      <sheetName val="DEMONST. QDE E N.E."/>
      <sheetName val="DEMONST. QDE RESUMO"/>
      <sheetName val="PATO "/>
      <sheetName val="ORÇAMENTO"/>
      <sheetName val="CURVA ABC SERVIÇOS"/>
      <sheetName val="CURVA ABC INSUMOS"/>
      <sheetName val="CRONOGRAMA"/>
      <sheetName val="JUNÇÃO CPU'S"/>
      <sheetName val="TRANSPORTE POR CCU"/>
      <sheetName val="RESUMO TRANSPORTES"/>
      <sheetName val="TRANSPORTES"/>
      <sheetName val="RESUMO BETUMINOSOS"/>
      <sheetName val="METODOLOGIA"/>
      <sheetName val="REFINARIAS"/>
      <sheetName val="DISTRIBUIDORAS"/>
      <sheetName val="CUSTO ANP"/>
      <sheetName val="COMPARATIVO USINA X MASSA"/>
      <sheetName val="COTAÇÕES"/>
      <sheetName val="ÍNDICES GERAIS"/>
      <sheetName val="BDI"/>
      <sheetName val="FIT"/>
      <sheetName val="SERVIÇOS FIT"/>
      <sheetName val="TABELAS CANTEIRO"/>
      <sheetName val="CANTEIRO PRINCIPAL"/>
      <sheetName val="CANTEIRO USINA DE ASFALTO"/>
      <sheetName val="CANTEIRO CENTRAL CONCRETO 30M³"/>
      <sheetName val="ANÁLISE CONCRETO"/>
      <sheetName val="TABELAS ADM. LOCAL"/>
      <sheetName val="MO ORDINÁRIA"/>
      <sheetName val="RESUMO ADM. LOCAL"/>
      <sheetName val="FIXA"/>
      <sheetName val="VINCULADA"/>
      <sheetName val="VARIÁVEL - FRENTES DE SERVIÇO"/>
      <sheetName val="VARIÁVEL - CONTROLE TECNOLÓGICO"/>
      <sheetName val="VARIÁVEL - MANEJO FLORESTAL"/>
      <sheetName val="MANUTENÇÃO DO CANTEIRO"/>
      <sheetName val="TABELAS MOBILIZAÇÃO"/>
      <sheetName val="EQUIPAMENTOS"/>
      <sheetName val="MOBILIZAÇÃO"/>
      <sheetName val="PEDÁGIOS"/>
      <sheetName val="BASE SICRO"/>
      <sheetName val="COMPOSIÇÕES S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B5" t="str">
            <v>REMAN, MANAUS</v>
          </cell>
          <cell r="C5" t="str">
            <v>MANAUS, AM</v>
          </cell>
          <cell r="D5" t="str">
            <v>-3.143522, -59.953832</v>
          </cell>
          <cell r="E5" t="str">
            <v>AMAZONAS</v>
          </cell>
          <cell r="F5" t="str">
            <v>RIO DO SUL</v>
          </cell>
          <cell r="I5">
            <v>0</v>
          </cell>
          <cell r="K5" t="str">
            <v>Sem Transporte Fluvial</v>
          </cell>
        </row>
        <row r="6">
          <cell r="B6" t="str">
            <v>RLAM, MATARIPE</v>
          </cell>
          <cell r="C6" t="str">
            <v>MATARIPE, BA</v>
          </cell>
          <cell r="D6" t="str">
            <v>-12.704947, -38.566546</v>
          </cell>
          <cell r="E6" t="str">
            <v>BAHIA</v>
          </cell>
          <cell r="F6" t="str">
            <v>RIO DO SUL</v>
          </cell>
          <cell r="I6">
            <v>0</v>
          </cell>
          <cell r="K6" t="str">
            <v>Sem Transporte Fluvial</v>
          </cell>
        </row>
        <row r="7">
          <cell r="B7" t="str">
            <v>LUBNOR, FORTALEZA</v>
          </cell>
          <cell r="C7" t="str">
            <v>FORTALEZA, CE</v>
          </cell>
          <cell r="D7" t="str">
            <v>-3.716749, -38.473218</v>
          </cell>
          <cell r="E7" t="str">
            <v>CEARÁ</v>
          </cell>
          <cell r="F7" t="str">
            <v>RIO DO SUL</v>
          </cell>
          <cell r="G7">
            <v>3826</v>
          </cell>
          <cell r="H7">
            <v>129.05000000000001</v>
          </cell>
          <cell r="I7">
            <v>55.307142857142864</v>
          </cell>
          <cell r="K7" t="str">
            <v>Sem Transporte Fluvial</v>
          </cell>
        </row>
        <row r="8">
          <cell r="B8" t="str">
            <v>DISTRIBUIDORA GOIANIA</v>
          </cell>
          <cell r="C8" t="str">
            <v>GOIANIA, GO</v>
          </cell>
          <cell r="D8" t="str">
            <v>-16.668022, -49.207166</v>
          </cell>
          <cell r="E8" t="str">
            <v>GOIÁS</v>
          </cell>
          <cell r="F8" t="str">
            <v>RIO DO SUL</v>
          </cell>
          <cell r="I8">
            <v>0</v>
          </cell>
          <cell r="K8" t="str">
            <v>Sem Transporte Fluvial</v>
          </cell>
        </row>
        <row r="9">
          <cell r="B9" t="str">
            <v>DISTRIBUIDORA CUIABÁ</v>
          </cell>
          <cell r="C9" t="str">
            <v>CUIABA, MT</v>
          </cell>
          <cell r="D9" t="str">
            <v>-15.666977, -55.958897</v>
          </cell>
          <cell r="E9" t="str">
            <v>MATO GROSSO</v>
          </cell>
          <cell r="F9" t="str">
            <v>RIO DO SUL</v>
          </cell>
          <cell r="I9">
            <v>0</v>
          </cell>
          <cell r="K9" t="str">
            <v>Sem Transporte Fluvial</v>
          </cell>
        </row>
        <row r="10">
          <cell r="B10" t="str">
            <v>REGAP, BETIM</v>
          </cell>
          <cell r="C10" t="str">
            <v>BETIM, MG</v>
          </cell>
          <cell r="D10" t="str">
            <v>-19.965771, -44.094637</v>
          </cell>
          <cell r="E10" t="str">
            <v>MINAS GERAIS</v>
          </cell>
          <cell r="F10" t="str">
            <v>RIO DO SUL</v>
          </cell>
          <cell r="I10">
            <v>0</v>
          </cell>
          <cell r="K10" t="str">
            <v>Sem Transporte Fluvial</v>
          </cell>
        </row>
        <row r="11">
          <cell r="B11" t="str">
            <v>REPAR, ARAUCARIA</v>
          </cell>
          <cell r="C11" t="str">
            <v>ARAUCARIA, PR</v>
          </cell>
          <cell r="D11" t="str">
            <v>-25.565718, -49.369487</v>
          </cell>
          <cell r="E11" t="str">
            <v>PARANÁ</v>
          </cell>
          <cell r="F11" t="str">
            <v>RIO DO SUL</v>
          </cell>
          <cell r="G11">
            <v>275</v>
          </cell>
          <cell r="H11">
            <v>6.2</v>
          </cell>
          <cell r="I11">
            <v>2.6571428571428575</v>
          </cell>
          <cell r="K11" t="str">
            <v>Sem Transporte Fluvial</v>
          </cell>
        </row>
        <row r="12">
          <cell r="B12" t="str">
            <v>REDUC, DUQUE DE CAIXIAS</v>
          </cell>
          <cell r="C12" t="str">
            <v>DUQUE DE CAIXIAS, RJ</v>
          </cell>
          <cell r="D12" t="str">
            <v>-22.719936, -43.272679</v>
          </cell>
          <cell r="E12" t="str">
            <v>RIO DE JANEIRO</v>
          </cell>
          <cell r="F12" t="str">
            <v>RIO DO SUL</v>
          </cell>
          <cell r="I12">
            <v>0</v>
          </cell>
          <cell r="K12" t="str">
            <v>Sem Transporte Fluvial</v>
          </cell>
        </row>
        <row r="13">
          <cell r="B13" t="str">
            <v>REFAP, CANOAS</v>
          </cell>
          <cell r="C13" t="str">
            <v>CANOAS, RS</v>
          </cell>
          <cell r="D13" t="str">
            <v>-29.869757, -51.177591</v>
          </cell>
          <cell r="E13" t="str">
            <v>RIO GRANDE DO SUL</v>
          </cell>
          <cell r="F13" t="str">
            <v>RIO DO SUL</v>
          </cell>
          <cell r="G13">
            <v>459</v>
          </cell>
          <cell r="H13">
            <v>4.1500000000000004</v>
          </cell>
          <cell r="I13">
            <v>1.7785714285714287</v>
          </cell>
          <cell r="K13" t="str">
            <v>Sem Transporte Fluvial</v>
          </cell>
        </row>
        <row r="14">
          <cell r="B14" t="str">
            <v>REPLAN, PAULINIA</v>
          </cell>
          <cell r="C14" t="str">
            <v>PAULINIA, SP</v>
          </cell>
          <cell r="D14" t="str">
            <v>-22.729532, -47.147959</v>
          </cell>
          <cell r="E14" t="str">
            <v>SÃO PAULO</v>
          </cell>
          <cell r="F14" t="str">
            <v>RIO DO SUL</v>
          </cell>
          <cell r="G14">
            <v>772</v>
          </cell>
          <cell r="H14">
            <v>51.4</v>
          </cell>
          <cell r="I14">
            <v>22.028571428571428</v>
          </cell>
          <cell r="K14" t="str">
            <v>Sem Transporte Fluvial</v>
          </cell>
        </row>
        <row r="15">
          <cell r="B15" t="str">
            <v>REVAP , SÃO JOSÉ DOS CAMPOS</v>
          </cell>
          <cell r="C15" t="str">
            <v>SAO JOSE DOS CAMPOS, SP</v>
          </cell>
          <cell r="D15" t="str">
            <v>-23.184586, -45.815598</v>
          </cell>
          <cell r="E15" t="str">
            <v>SÃO PAULO</v>
          </cell>
          <cell r="F15" t="str">
            <v>RIO DO SUL</v>
          </cell>
          <cell r="K15" t="str">
            <v>Sem Transporte Fluvial</v>
          </cell>
        </row>
      </sheetData>
      <sheetData sheetId="31">
        <row r="7">
          <cell r="A7" t="str">
            <v>#</v>
          </cell>
          <cell r="B7" t="str">
            <v>Distribuidoras de Asfaltos</v>
          </cell>
          <cell r="C7" t="str">
            <v>Endereço</v>
          </cell>
          <cell r="E7" t="str">
            <v>Município</v>
          </cell>
          <cell r="F7" t="str">
            <v>ESTADO</v>
          </cell>
          <cell r="G7" t="str">
            <v>UF</v>
          </cell>
          <cell r="H7" t="str">
            <v>Destino</v>
          </cell>
          <cell r="I7" t="str">
            <v>Distância</v>
          </cell>
          <cell r="J7" t="str">
            <v>Pedágio/eixo</v>
          </cell>
          <cell r="K7" t="str">
            <v>Pedágio/Tonelada</v>
          </cell>
          <cell r="L7" t="str">
            <v>Distância (km)</v>
          </cell>
          <cell r="M7" t="str">
            <v>TIPO (ALTERNATIVA)</v>
          </cell>
        </row>
        <row r="8">
          <cell r="A8">
            <v>1</v>
          </cell>
          <cell r="B8" t="str">
            <v>ALBERTO MARQUES DOS SANTOS JÚNIOR</v>
          </cell>
          <cell r="C8" t="str">
            <v>Rua Distrito Industrial-Lt 1A,St D,Qd E</v>
          </cell>
          <cell r="D8" t="str">
            <v>s/n</v>
          </cell>
          <cell r="E8" t="str">
            <v>ANANINDEUA</v>
          </cell>
          <cell r="F8" t="str">
            <v>PARÁ</v>
          </cell>
          <cell r="G8" t="str">
            <v>PA</v>
          </cell>
          <cell r="H8" t="str">
            <v>RIO DO SUL</v>
          </cell>
          <cell r="K8">
            <v>0</v>
          </cell>
          <cell r="M8" t="str">
            <v>Sem Transporte Fluvial</v>
          </cell>
        </row>
        <row r="9">
          <cell r="A9">
            <v>2</v>
          </cell>
          <cell r="B9" t="str">
            <v>ARAPETRO DISTRIBUIDORA DE PETRÓLEO LTDA.</v>
          </cell>
          <cell r="C9" t="str">
            <v>Rodovia Br 163 - Km 844,2</v>
          </cell>
          <cell r="D9" t="str">
            <v/>
          </cell>
          <cell r="E9" t="str">
            <v>SINOP</v>
          </cell>
          <cell r="F9" t="str">
            <v xml:space="preserve">MATO GROSSO </v>
          </cell>
          <cell r="G9" t="str">
            <v>MT</v>
          </cell>
          <cell r="H9" t="str">
            <v>RIO DO SUL</v>
          </cell>
          <cell r="K9">
            <v>0</v>
          </cell>
          <cell r="M9" t="str">
            <v>Sem Transporte Fluvial</v>
          </cell>
        </row>
        <row r="10">
          <cell r="A10">
            <v>3</v>
          </cell>
          <cell r="B10" t="str">
            <v>ARAPETRO DISTRIBUIDORA DE PETRÓLEO LTDA.</v>
          </cell>
          <cell r="C10" t="str">
            <v>Rua 04</v>
          </cell>
          <cell r="D10" t="str">
            <v>s/n°</v>
          </cell>
          <cell r="E10" t="str">
            <v>BARRA DO GARCAS</v>
          </cell>
          <cell r="F10" t="str">
            <v xml:space="preserve">MATO GROSSO </v>
          </cell>
          <cell r="G10" t="str">
            <v>MT</v>
          </cell>
          <cell r="H10" t="str">
            <v>RIO DO SUL</v>
          </cell>
          <cell r="K10">
            <v>0</v>
          </cell>
          <cell r="M10" t="str">
            <v>Sem Transporte Fluvial</v>
          </cell>
        </row>
        <row r="11">
          <cell r="A11">
            <v>4</v>
          </cell>
          <cell r="B11" t="str">
            <v>ASFALTOS DO PARANÁ INDUSTRIALIZAÇÃO E DISTRIBUIÇÃO DE DERIVADOS DE PETRÓLEO LTDA - EPP</v>
          </cell>
          <cell r="C11" t="str">
            <v>Avenida Mato Grosso</v>
          </cell>
          <cell r="D11" t="str">
            <v>1275</v>
          </cell>
          <cell r="E11" t="str">
            <v>FAZENDA RIO GRANDE</v>
          </cell>
          <cell r="F11" t="str">
            <v>PARANÁ</v>
          </cell>
          <cell r="G11" t="str">
            <v>PR</v>
          </cell>
          <cell r="H11" t="str">
            <v>RIO DO SUL</v>
          </cell>
          <cell r="K11">
            <v>0</v>
          </cell>
          <cell r="M11" t="str">
            <v>Sem Transporte Fluvial</v>
          </cell>
        </row>
        <row r="12">
          <cell r="A12">
            <v>5</v>
          </cell>
          <cell r="B12" t="str">
            <v>ASFALTOS NORDESTE LTDA.</v>
          </cell>
          <cell r="C12" t="str">
            <v>Avenida   Parque Sul</v>
          </cell>
          <cell r="D12" t="str">
            <v>1998</v>
          </cell>
          <cell r="E12" t="str">
            <v>MARACANAU</v>
          </cell>
          <cell r="F12" t="str">
            <v>CEARÁ</v>
          </cell>
          <cell r="G12" t="str">
            <v>CE</v>
          </cell>
          <cell r="H12" t="str">
            <v>RIO DO SUL</v>
          </cell>
          <cell r="K12">
            <v>0</v>
          </cell>
          <cell r="M12" t="str">
            <v>Sem Transporte Fluvial</v>
          </cell>
        </row>
        <row r="13">
          <cell r="A13">
            <v>6</v>
          </cell>
          <cell r="B13" t="str">
            <v>BETUNEL INDÚSTRIA E COMÉRCIO LTDA.</v>
          </cell>
          <cell r="C13" t="str">
            <v>Via   Principal</v>
          </cell>
          <cell r="D13" t="str">
            <v>s/nº</v>
          </cell>
          <cell r="E13" t="str">
            <v>MARACANAU</v>
          </cell>
          <cell r="F13" t="str">
            <v>CEARÁ</v>
          </cell>
          <cell r="G13" t="str">
            <v>CE</v>
          </cell>
          <cell r="H13" t="str">
            <v>RIO DO SUL</v>
          </cell>
          <cell r="K13">
            <v>0</v>
          </cell>
          <cell r="M13" t="str">
            <v>Sem Transporte Fluvial</v>
          </cell>
        </row>
        <row r="14">
          <cell r="A14">
            <v>7</v>
          </cell>
          <cell r="B14" t="str">
            <v>BETUNEL INDÚSTRIA E COMÉRCIO LTDA.</v>
          </cell>
          <cell r="C14" t="str">
            <v>Rua   16</v>
          </cell>
          <cell r="D14" t="str">
            <v>82</v>
          </cell>
          <cell r="E14" t="str">
            <v>CAMPO GRANDE</v>
          </cell>
          <cell r="F14" t="str">
            <v>MATO GROSSO DO SUL</v>
          </cell>
          <cell r="G14" t="str">
            <v>MS</v>
          </cell>
          <cell r="H14" t="str">
            <v>RIO DO SUL</v>
          </cell>
          <cell r="K14">
            <v>0</v>
          </cell>
          <cell r="M14" t="str">
            <v>Sem Transporte Fluvial</v>
          </cell>
        </row>
        <row r="15">
          <cell r="A15">
            <v>8</v>
          </cell>
          <cell r="B15" t="str">
            <v>BETUNEL INDÚSTRIA E COMÉRCIO LTDA.</v>
          </cell>
          <cell r="C15" t="str">
            <v>Rua Victor Rodrigues Resende</v>
          </cell>
          <cell r="D15" t="str">
            <v>185</v>
          </cell>
          <cell r="E15" t="str">
            <v>UBERLANDIA</v>
          </cell>
          <cell r="F15" t="str">
            <v>MINAS GERAIS</v>
          </cell>
          <cell r="G15" t="str">
            <v>MG</v>
          </cell>
          <cell r="H15" t="str">
            <v>RIO DO SUL</v>
          </cell>
          <cell r="I15">
            <v>1245</v>
          </cell>
          <cell r="J15">
            <v>100.65</v>
          </cell>
          <cell r="K15">
            <v>43.135714285714293</v>
          </cell>
          <cell r="M15" t="str">
            <v>Sem Transporte Fluvial</v>
          </cell>
        </row>
        <row r="16">
          <cell r="A16">
            <v>9</v>
          </cell>
          <cell r="B16" t="str">
            <v>BETUNEL INDÚSTRIA E COMÉRCIO LTDA.</v>
          </cell>
          <cell r="C16" t="str">
            <v>Rua N Esquina Com Rua X</v>
          </cell>
          <cell r="D16" t="str">
            <v>s/n</v>
          </cell>
          <cell r="E16" t="str">
            <v>CUIABA</v>
          </cell>
          <cell r="F16" t="str">
            <v xml:space="preserve">MATO GROSSO </v>
          </cell>
          <cell r="G16" t="str">
            <v>MT</v>
          </cell>
          <cell r="H16" t="str">
            <v>RIO DO SUL</v>
          </cell>
          <cell r="K16">
            <v>0</v>
          </cell>
          <cell r="M16" t="str">
            <v>Sem Transporte Fluvial</v>
          </cell>
        </row>
        <row r="17">
          <cell r="A17">
            <v>10</v>
          </cell>
          <cell r="B17" t="str">
            <v>BETUNEL INDÚSTRIA E COMÉRCIO LTDA.</v>
          </cell>
          <cell r="C17" t="str">
            <v>Avenida Presidentehumberto De Alencar Castelo Branco</v>
          </cell>
          <cell r="D17" t="str">
            <v>3061</v>
          </cell>
          <cell r="E17" t="str">
            <v>JACAREI</v>
          </cell>
          <cell r="F17" t="str">
            <v>SÃO PAULO</v>
          </cell>
          <cell r="G17" t="str">
            <v>SP</v>
          </cell>
          <cell r="H17" t="str">
            <v>RIO DO SUL</v>
          </cell>
          <cell r="K17">
            <v>0</v>
          </cell>
          <cell r="M17" t="str">
            <v>Sem Transporte Fluvial</v>
          </cell>
        </row>
        <row r="18">
          <cell r="A18">
            <v>11</v>
          </cell>
          <cell r="B18" t="str">
            <v>BETUNEL INDÚSTRIA E COMÉRCIO LTDA.</v>
          </cell>
          <cell r="C18" t="str">
            <v>Rua   N</v>
          </cell>
          <cell r="D18" t="str">
            <v>s/n.º</v>
          </cell>
          <cell r="E18" t="str">
            <v>CUIABA</v>
          </cell>
          <cell r="F18" t="str">
            <v xml:space="preserve">MATO GROSSO </v>
          </cell>
          <cell r="G18" t="str">
            <v>MT</v>
          </cell>
          <cell r="H18" t="str">
            <v>RIO DO SUL</v>
          </cell>
          <cell r="K18">
            <v>0</v>
          </cell>
          <cell r="M18" t="str">
            <v>Sem Transporte Fluvial</v>
          </cell>
        </row>
        <row r="19">
          <cell r="A19">
            <v>12</v>
          </cell>
          <cell r="B19" t="str">
            <v>BRASIL ASFALTOS LTDA.</v>
          </cell>
          <cell r="C19" t="str">
            <v>Rodovia Ba 522</v>
          </cell>
          <cell r="D19" t="str">
            <v>s/n.º</v>
          </cell>
          <cell r="E19" t="str">
            <v>CANDEIAS</v>
          </cell>
          <cell r="F19" t="str">
            <v>BAHIA</v>
          </cell>
          <cell r="G19" t="str">
            <v>BA</v>
          </cell>
          <cell r="H19" t="str">
            <v>RIO DO SUL</v>
          </cell>
          <cell r="K19">
            <v>0</v>
          </cell>
          <cell r="M19" t="str">
            <v>Sem Transporte Fluvial</v>
          </cell>
        </row>
        <row r="20">
          <cell r="A20">
            <v>13</v>
          </cell>
          <cell r="B20" t="str">
            <v>BRASQUÍMICA PRODUTOS ASFALTICOS LTDA.</v>
          </cell>
          <cell r="C20" t="str">
            <v>Travessa  Das Industrias</v>
          </cell>
          <cell r="D20" t="str">
            <v>500</v>
          </cell>
          <cell r="E20" t="str">
            <v>CACAPAVA</v>
          </cell>
          <cell r="F20" t="str">
            <v>SÃO PAULO</v>
          </cell>
          <cell r="G20" t="str">
            <v>SP</v>
          </cell>
          <cell r="H20" t="str">
            <v>RIO DO SUL</v>
          </cell>
          <cell r="K20">
            <v>0</v>
          </cell>
          <cell r="M20" t="str">
            <v>Sem Transporte Fluvial</v>
          </cell>
        </row>
        <row r="21">
          <cell r="A21">
            <v>14</v>
          </cell>
          <cell r="B21" t="str">
            <v>CAP - COMÉRCIO DE ASFALTO E PETRÓLEO LTDA.</v>
          </cell>
          <cell r="C21" t="str">
            <v>R. Saul Moreira,</v>
          </cell>
          <cell r="D21" t="str">
            <v>7</v>
          </cell>
          <cell r="E21" t="str">
            <v>PONTA GROSSA</v>
          </cell>
          <cell r="F21" t="str">
            <v>PARANÁ</v>
          </cell>
          <cell r="G21" t="str">
            <v>PR</v>
          </cell>
          <cell r="H21" t="str">
            <v>RIO DO SUL</v>
          </cell>
          <cell r="K21">
            <v>0</v>
          </cell>
          <cell r="M21" t="str">
            <v>Sem Transporte Fluvial</v>
          </cell>
        </row>
        <row r="22">
          <cell r="A22">
            <v>15</v>
          </cell>
          <cell r="B22" t="str">
            <v>CASA DO ASFALTO DISTRIBUIDORA, INDÚSTRIA E COMÉRCIO DE ASFALTO LTDA.</v>
          </cell>
          <cell r="C22" t="str">
            <v>Rodovia Br 376</v>
          </cell>
          <cell r="D22" t="str">
            <v>s/n.º</v>
          </cell>
          <cell r="E22" t="str">
            <v>MARIALVA</v>
          </cell>
          <cell r="F22" t="str">
            <v>PARANÁ</v>
          </cell>
          <cell r="G22" t="str">
            <v>PR</v>
          </cell>
          <cell r="H22" t="str">
            <v>RIO DO SUL</v>
          </cell>
          <cell r="K22">
            <v>0</v>
          </cell>
          <cell r="M22" t="str">
            <v>Sem Transporte Fluvial</v>
          </cell>
        </row>
        <row r="23">
          <cell r="A23">
            <v>16</v>
          </cell>
          <cell r="B23" t="str">
            <v>CASA DO ASFALTO DISTRIBUIDORA, INDÚSTRIA E COMÉRCIO DE ASFALTO LTDA.</v>
          </cell>
          <cell r="C23" t="str">
            <v>Rua Industrial</v>
          </cell>
          <cell r="D23" t="str">
            <v>1385</v>
          </cell>
          <cell r="E23" t="str">
            <v>UMUARAMA</v>
          </cell>
          <cell r="F23" t="str">
            <v>PARANÁ</v>
          </cell>
          <cell r="G23" t="str">
            <v>PR</v>
          </cell>
          <cell r="H23" t="str">
            <v>RIO DO SUL</v>
          </cell>
          <cell r="K23">
            <v>0</v>
          </cell>
          <cell r="M23" t="str">
            <v>Sem Transporte Fluvial</v>
          </cell>
        </row>
        <row r="24">
          <cell r="A24">
            <v>17</v>
          </cell>
          <cell r="B24" t="str">
            <v>CASA DO ASFALTO DISTRIBUIDORA, INDÚSTRIA E COMÉRCIO DE ASFALTO LTDA.</v>
          </cell>
          <cell r="C24" t="str">
            <v>Rua Walter Bussadori</v>
          </cell>
          <cell r="D24" t="str">
            <v>1025</v>
          </cell>
          <cell r="E24" t="str">
            <v>LONDRINA</v>
          </cell>
          <cell r="F24" t="str">
            <v>PARANÁ</v>
          </cell>
          <cell r="G24" t="str">
            <v>PR</v>
          </cell>
          <cell r="H24" t="str">
            <v>RIO DO SUL</v>
          </cell>
          <cell r="K24">
            <v>0</v>
          </cell>
          <cell r="M24" t="str">
            <v>Sem Transporte Fluvial</v>
          </cell>
        </row>
        <row r="25">
          <cell r="A25">
            <v>18</v>
          </cell>
          <cell r="B25" t="str">
            <v>CBAA - ASFALTOS LTDA</v>
          </cell>
          <cell r="C25" t="str">
            <v>Distrito Industrial De Ananindeua</v>
          </cell>
          <cell r="D25" t="str">
            <v>s/n.º</v>
          </cell>
          <cell r="E25" t="str">
            <v>ANANINDEUA</v>
          </cell>
          <cell r="F25" t="str">
            <v>PARÁ</v>
          </cell>
          <cell r="G25" t="str">
            <v>PA</v>
          </cell>
          <cell r="H25" t="str">
            <v>RIO DO SUL</v>
          </cell>
          <cell r="K25">
            <v>0</v>
          </cell>
          <cell r="M25" t="str">
            <v>Sem Transporte Fluvial</v>
          </cell>
        </row>
        <row r="26">
          <cell r="A26">
            <v>19</v>
          </cell>
          <cell r="B26" t="str">
            <v>CBAA - ASFALTOS LTDA</v>
          </cell>
          <cell r="C26" t="str">
            <v>Rua Coroaci</v>
          </cell>
          <cell r="D26" t="str">
            <v>50</v>
          </cell>
          <cell r="E26" t="str">
            <v>MANAUS</v>
          </cell>
          <cell r="F26" t="str">
            <v>AMAZONAS</v>
          </cell>
          <cell r="G26" t="str">
            <v>AM</v>
          </cell>
          <cell r="H26" t="str">
            <v>RIO DO SUL</v>
          </cell>
          <cell r="K26">
            <v>0</v>
          </cell>
          <cell r="M26" t="str">
            <v>Sem Transporte Fluvial</v>
          </cell>
        </row>
        <row r="27">
          <cell r="A27">
            <v>20</v>
          </cell>
          <cell r="B27" t="str">
            <v>CBAA - ASFALTOS LTDA</v>
          </cell>
          <cell r="C27" t="str">
            <v>Avenida Doutor Olindo Dártora</v>
          </cell>
          <cell r="D27" t="str">
            <v>2451</v>
          </cell>
          <cell r="E27" t="str">
            <v>CAIEIRAS</v>
          </cell>
          <cell r="F27" t="str">
            <v>SÃO PAULO</v>
          </cell>
          <cell r="G27" t="str">
            <v>SP</v>
          </cell>
          <cell r="H27" t="str">
            <v>RIO DO SUL</v>
          </cell>
          <cell r="K27">
            <v>0</v>
          </cell>
          <cell r="M27" t="str">
            <v>Sem Transporte Fluvial</v>
          </cell>
        </row>
        <row r="28">
          <cell r="A28">
            <v>21</v>
          </cell>
          <cell r="B28" t="str">
            <v>CBB INDÚSTRIA E COMÉRCIO DE ASFALTOS E ENGENHARIA LTDA.</v>
          </cell>
          <cell r="C28" t="str">
            <v>Rua João Bettega</v>
          </cell>
          <cell r="D28" t="str">
            <v>3.500</v>
          </cell>
          <cell r="E28" t="str">
            <v>CURITIBA</v>
          </cell>
          <cell r="F28" t="str">
            <v>PARANÁ</v>
          </cell>
          <cell r="G28" t="str">
            <v>PR</v>
          </cell>
          <cell r="H28" t="str">
            <v>RIO DO SUL</v>
          </cell>
          <cell r="K28">
            <v>0</v>
          </cell>
          <cell r="M28" t="str">
            <v>Sem Transporte Fluvial</v>
          </cell>
        </row>
        <row r="29">
          <cell r="A29">
            <v>22</v>
          </cell>
          <cell r="B29" t="str">
            <v>CBB INDÚSTRIA E COMÉRCIO DE ASFALTOS E ENGENHARIA LTDA.</v>
          </cell>
          <cell r="C29" t="str">
            <v>Rodovia Do Café Br 376</v>
          </cell>
          <cell r="D29" t="str">
            <v>s/n</v>
          </cell>
          <cell r="E29" t="str">
            <v>APUCARANA</v>
          </cell>
          <cell r="F29" t="str">
            <v>PARANÁ</v>
          </cell>
          <cell r="G29" t="str">
            <v>PR</v>
          </cell>
          <cell r="H29" t="str">
            <v>RIO DO SUL</v>
          </cell>
          <cell r="K29">
            <v>0</v>
          </cell>
          <cell r="M29" t="str">
            <v>Sem Transporte Fluvial</v>
          </cell>
        </row>
        <row r="30">
          <cell r="A30">
            <v>23</v>
          </cell>
          <cell r="B30" t="str">
            <v>CENTRO OESTE ASFALTOS S.A</v>
          </cell>
          <cell r="C30" t="str">
            <v>Setor De Inflamáveis - Trecho 02 Lote</v>
          </cell>
          <cell r="D30" t="str">
            <v>1100</v>
          </cell>
          <cell r="E30" t="str">
            <v>BRASILIA</v>
          </cell>
          <cell r="F30" t="str">
            <v>DISTRITO FEDERAL</v>
          </cell>
          <cell r="G30" t="str">
            <v>DF</v>
          </cell>
          <cell r="H30" t="str">
            <v>RIO DO SUL</v>
          </cell>
          <cell r="K30">
            <v>0</v>
          </cell>
          <cell r="M30" t="str">
            <v>Sem Transporte Fluvial</v>
          </cell>
        </row>
        <row r="31">
          <cell r="A31">
            <v>24</v>
          </cell>
          <cell r="B31" t="str">
            <v>CENTRO OESTE ASFALTOS S.A</v>
          </cell>
          <cell r="C31" t="str">
            <v>Via   Primaria Ii</v>
          </cell>
          <cell r="D31" t="str">
            <v>535</v>
          </cell>
          <cell r="E31" t="str">
            <v>GURUPI</v>
          </cell>
          <cell r="F31" t="str">
            <v>TOCANTINS</v>
          </cell>
          <cell r="G31" t="str">
            <v>TO</v>
          </cell>
          <cell r="H31" t="str">
            <v>RIO DO SUL</v>
          </cell>
          <cell r="K31">
            <v>0</v>
          </cell>
          <cell r="M31" t="str">
            <v>Sem Transporte Fluvial</v>
          </cell>
        </row>
        <row r="32">
          <cell r="A32">
            <v>25</v>
          </cell>
          <cell r="B32" t="str">
            <v>COMPASA DO BRASIL  DISTRIBUIDORA DE DERIVADOS DE PETRÓLEO LTDA.</v>
          </cell>
          <cell r="C32" t="str">
            <v>Rua Dr. Mário Jorge</v>
          </cell>
          <cell r="D32" t="str">
            <v>191</v>
          </cell>
          <cell r="E32" t="str">
            <v>CURITIBA</v>
          </cell>
          <cell r="F32" t="str">
            <v>PARANÁ</v>
          </cell>
          <cell r="G32" t="str">
            <v>PR</v>
          </cell>
          <cell r="H32" t="str">
            <v>RIO DO SUL</v>
          </cell>
          <cell r="K32">
            <v>0</v>
          </cell>
          <cell r="M32" t="str">
            <v>Sem Transporte Fluvial</v>
          </cell>
        </row>
        <row r="33">
          <cell r="A33">
            <v>26</v>
          </cell>
          <cell r="B33" t="str">
            <v>CUSTOMIZACAO EM ASFALTOS E PAVIMENTOS LTDA</v>
          </cell>
          <cell r="C33" t="str">
            <v>Via De Acesso   João De Goes</v>
          </cell>
          <cell r="D33" t="str">
            <v>1700</v>
          </cell>
          <cell r="E33" t="str">
            <v>BARUERI</v>
          </cell>
          <cell r="F33" t="str">
            <v>SÃO PAULO</v>
          </cell>
          <cell r="G33" t="str">
            <v>SP</v>
          </cell>
          <cell r="H33" t="str">
            <v>RIO DO SUL</v>
          </cell>
          <cell r="K33">
            <v>0</v>
          </cell>
          <cell r="M33" t="str">
            <v>Sem Transporte Fluvial</v>
          </cell>
        </row>
        <row r="34">
          <cell r="A34">
            <v>27</v>
          </cell>
          <cell r="B34" t="str">
            <v>DALBA ENGENHARIA E EMPREENDIMENTOS LTDA</v>
          </cell>
          <cell r="C34" t="str">
            <v>Rodovia Pr-170</v>
          </cell>
          <cell r="D34" t="str">
            <v>s/nº</v>
          </cell>
          <cell r="E34" t="str">
            <v>GUARAPUAVA</v>
          </cell>
          <cell r="F34" t="str">
            <v>PARANÁ</v>
          </cell>
          <cell r="G34" t="str">
            <v>PR</v>
          </cell>
          <cell r="H34" t="str">
            <v>RIO DO SUL</v>
          </cell>
          <cell r="K34">
            <v>0</v>
          </cell>
          <cell r="M34" t="str">
            <v>Sem Transporte Fluvial</v>
          </cell>
        </row>
        <row r="35">
          <cell r="A35">
            <v>28</v>
          </cell>
          <cell r="B35" t="str">
            <v>DENVER IMPERMEABILIZANTES, INDÚSTRIA E COMÉRCIO LTDA.</v>
          </cell>
          <cell r="C35" t="str">
            <v>Rua João Batista Fitipaldi</v>
          </cell>
          <cell r="D35" t="str">
            <v>500</v>
          </cell>
          <cell r="E35" t="str">
            <v>SUZANO</v>
          </cell>
          <cell r="F35" t="str">
            <v>SÃO PAULO</v>
          </cell>
          <cell r="G35" t="str">
            <v>SP</v>
          </cell>
          <cell r="H35" t="str">
            <v>RIO DO SUL</v>
          </cell>
          <cell r="K35">
            <v>0</v>
          </cell>
          <cell r="M35" t="str">
            <v>Sem Transporte Fluvial</v>
          </cell>
        </row>
        <row r="36">
          <cell r="A36">
            <v>29</v>
          </cell>
          <cell r="B36" t="str">
            <v>DISTRIBUIDORA BRASILEIRA DE ASFALTO LTDA.</v>
          </cell>
          <cell r="C36" t="str">
            <v>Via Primaria 8</v>
          </cell>
          <cell r="D36" t="str">
            <v>s/n</v>
          </cell>
          <cell r="E36" t="str">
            <v>APARECIDA DE GOIANIA</v>
          </cell>
          <cell r="F36" t="str">
            <v>GOIÁS</v>
          </cell>
          <cell r="G36" t="str">
            <v>GO</v>
          </cell>
          <cell r="H36" t="str">
            <v>RIO DO SUL</v>
          </cell>
          <cell r="K36">
            <v>0</v>
          </cell>
          <cell r="M36" t="str">
            <v>Sem Transporte Fluvial</v>
          </cell>
        </row>
        <row r="37">
          <cell r="A37">
            <v>30</v>
          </cell>
          <cell r="B37" t="str">
            <v>DISTRIBUIDORA BRASILEIRA DE ASFALTO LTDA.</v>
          </cell>
          <cell r="C37" t="str">
            <v>Rua São Judas Tadeu</v>
          </cell>
          <cell r="D37" t="str">
            <v>288</v>
          </cell>
          <cell r="E37" t="str">
            <v>SARZEDO</v>
          </cell>
          <cell r="F37" t="str">
            <v>MINAS GERAIS</v>
          </cell>
          <cell r="G37" t="str">
            <v>MG</v>
          </cell>
          <cell r="H37" t="str">
            <v>RIO DO SUL</v>
          </cell>
          <cell r="K37">
            <v>0</v>
          </cell>
          <cell r="M37" t="str">
            <v>Sem Transporte Fluvial</v>
          </cell>
        </row>
        <row r="38">
          <cell r="A38">
            <v>31</v>
          </cell>
          <cell r="B38" t="str">
            <v>EMAM - EMULSÕES E TRANSPORTES LTDA.</v>
          </cell>
          <cell r="C38" t="str">
            <v>Estrada Bombeamento</v>
          </cell>
          <cell r="D38" t="str">
            <v>105</v>
          </cell>
          <cell r="E38" t="str">
            <v>MANAUS</v>
          </cell>
          <cell r="F38" t="str">
            <v>AMAZONAS</v>
          </cell>
          <cell r="G38" t="str">
            <v>AM</v>
          </cell>
          <cell r="H38" t="str">
            <v>RIO DO SUL</v>
          </cell>
          <cell r="K38">
            <v>0</v>
          </cell>
          <cell r="M38" t="str">
            <v>Sem Transporte Fluvial</v>
          </cell>
        </row>
        <row r="39">
          <cell r="A39">
            <v>32</v>
          </cell>
          <cell r="B39" t="str">
            <v>EMAM - EMULSÕES E TRANSPORTES LTDA.</v>
          </cell>
          <cell r="C39" t="str">
            <v>Rodovia Dos Imigrantes</v>
          </cell>
          <cell r="D39" t="str">
            <v>s/nº</v>
          </cell>
          <cell r="E39" t="str">
            <v>VARZEA GRANDE</v>
          </cell>
          <cell r="F39" t="str">
            <v xml:space="preserve">MATO GROSSO </v>
          </cell>
          <cell r="G39" t="str">
            <v>MT</v>
          </cell>
          <cell r="H39" t="str">
            <v>RIO DO SUL</v>
          </cell>
          <cell r="K39">
            <v>0</v>
          </cell>
          <cell r="M39" t="str">
            <v>Sem Transporte Fluvial</v>
          </cell>
        </row>
        <row r="40">
          <cell r="A40">
            <v>33</v>
          </cell>
          <cell r="B40" t="str">
            <v>EMAM - EMULSÕES E TRANSPORTES LTDA.</v>
          </cell>
          <cell r="C40" t="str">
            <v>Rodovia Alça Leste</v>
          </cell>
          <cell r="D40" t="str">
            <v>255</v>
          </cell>
          <cell r="E40" t="str">
            <v>IBIRITE</v>
          </cell>
          <cell r="F40" t="str">
            <v>MINAS GERAIS</v>
          </cell>
          <cell r="G40" t="str">
            <v>MG</v>
          </cell>
          <cell r="H40" t="str">
            <v>RIO DO SUL</v>
          </cell>
          <cell r="K40">
            <v>0</v>
          </cell>
          <cell r="M40" t="str">
            <v>Sem Transporte Fluvial</v>
          </cell>
        </row>
        <row r="41">
          <cell r="A41">
            <v>34</v>
          </cell>
          <cell r="B41" t="str">
            <v>EMAM - EMULSÕES E TRANSPORTES LTDA.</v>
          </cell>
          <cell r="C41" t="str">
            <v>Rodovia Ce 060, Km 11,5</v>
          </cell>
          <cell r="D41" t="str">
            <v/>
          </cell>
          <cell r="E41" t="str">
            <v>PACATUBA</v>
          </cell>
          <cell r="F41" t="str">
            <v>CEARÁ</v>
          </cell>
          <cell r="G41" t="str">
            <v>CE</v>
          </cell>
          <cell r="H41" t="str">
            <v>RIO DO SUL</v>
          </cell>
          <cell r="K41">
            <v>0</v>
          </cell>
          <cell r="M41" t="str">
            <v>Sem Transporte Fluvial</v>
          </cell>
        </row>
        <row r="42">
          <cell r="A42">
            <v>35</v>
          </cell>
          <cell r="B42" t="str">
            <v>ESTRUTURA COMERCIO E TRANSPORTES DE ASFALTO LTDA</v>
          </cell>
          <cell r="C42" t="str">
            <v>Rua   Constelação De Gêmeos</v>
          </cell>
          <cell r="D42" t="str">
            <v>533</v>
          </cell>
          <cell r="E42" t="str">
            <v>MANAUS</v>
          </cell>
          <cell r="F42" t="str">
            <v>AMAZONAS</v>
          </cell>
          <cell r="G42" t="str">
            <v>AM</v>
          </cell>
          <cell r="H42" t="str">
            <v>RIO DO SUL</v>
          </cell>
          <cell r="K42">
            <v>0</v>
          </cell>
          <cell r="M42" t="str">
            <v>Sem Transporte Fluvial</v>
          </cell>
        </row>
        <row r="43">
          <cell r="A43">
            <v>36</v>
          </cell>
          <cell r="B43" t="str">
            <v>GRECA DISTRIBUIDORA DE ASFALTOS LTDA.</v>
          </cell>
          <cell r="C43" t="str">
            <v>Avenida Das Araucárias</v>
          </cell>
          <cell r="D43" t="str">
            <v>5126</v>
          </cell>
          <cell r="E43" t="str">
            <v>ARAUCARIA</v>
          </cell>
          <cell r="F43" t="str">
            <v>PARANÁ</v>
          </cell>
          <cell r="G43" t="str">
            <v>PR</v>
          </cell>
          <cell r="H43" t="str">
            <v>RIO DO SUL</v>
          </cell>
          <cell r="I43">
            <v>276</v>
          </cell>
          <cell r="J43">
            <v>6.2</v>
          </cell>
          <cell r="K43">
            <v>2.6571428571428575</v>
          </cell>
          <cell r="M43" t="str">
            <v>Sem Transporte Fluvial</v>
          </cell>
        </row>
        <row r="44">
          <cell r="A44">
            <v>37</v>
          </cell>
          <cell r="B44" t="str">
            <v>GRECA DISTRIBUIDORA DE ASFALTOS LTDA.</v>
          </cell>
          <cell r="C44" t="str">
            <v>Rua   João Pedro Blumenthal</v>
          </cell>
          <cell r="D44" t="str">
            <v>545/509</v>
          </cell>
          <cell r="E44" t="str">
            <v>GUARULHOS</v>
          </cell>
          <cell r="F44" t="str">
            <v>SÃO PAULO</v>
          </cell>
          <cell r="G44" t="str">
            <v>SP</v>
          </cell>
          <cell r="H44" t="str">
            <v>RIO DO SUL</v>
          </cell>
          <cell r="K44">
            <v>0</v>
          </cell>
          <cell r="M44" t="str">
            <v>Sem Transporte Fluvial</v>
          </cell>
        </row>
        <row r="45">
          <cell r="A45">
            <v>38</v>
          </cell>
          <cell r="B45" t="str">
            <v>GRECA DISTRIBUIDORA DE ASFALTOS LTDA.</v>
          </cell>
          <cell r="C45" t="str">
            <v>Rua   Bento Gonçalves</v>
          </cell>
          <cell r="D45" t="str">
            <v>1850</v>
          </cell>
          <cell r="E45" t="str">
            <v>ESTEIO</v>
          </cell>
          <cell r="F45" t="str">
            <v>RIO GRANDE DO SUL</v>
          </cell>
          <cell r="G45" t="str">
            <v>RS</v>
          </cell>
          <cell r="H45" t="str">
            <v>RIO DO SUL</v>
          </cell>
          <cell r="K45">
            <v>0</v>
          </cell>
          <cell r="M45" t="str">
            <v>Sem Transporte Fluvial</v>
          </cell>
        </row>
        <row r="46">
          <cell r="A46">
            <v>39</v>
          </cell>
          <cell r="B46" t="str">
            <v>GRECA DISTRIBUIDORA DE ASFALTOS LTDA.</v>
          </cell>
          <cell r="C46" t="str">
            <v>Rua   Ulysses Jamil Cury</v>
          </cell>
          <cell r="D46" t="str">
            <v>1140</v>
          </cell>
          <cell r="E46" t="str">
            <v>SAO JOSE DO RIO PRETO</v>
          </cell>
          <cell r="F46" t="str">
            <v>SÃO PAULO</v>
          </cell>
          <cell r="G46" t="str">
            <v>SP</v>
          </cell>
          <cell r="H46" t="str">
            <v>RIO DO SUL</v>
          </cell>
          <cell r="K46">
            <v>0</v>
          </cell>
          <cell r="M46" t="str">
            <v>Sem Transporte Fluvial</v>
          </cell>
        </row>
        <row r="47">
          <cell r="A47">
            <v>40</v>
          </cell>
          <cell r="B47" t="str">
            <v>GRECA DISTRIBUIDORA DE ASFALTOS LTDA.</v>
          </cell>
          <cell r="C47" t="str">
            <v>Avenida   Principal 01</v>
          </cell>
          <cell r="D47" t="str">
            <v>1440</v>
          </cell>
          <cell r="E47" t="str">
            <v>CAMPO GRANDE</v>
          </cell>
          <cell r="F47" t="str">
            <v>MATO GROSSO DO SUL</v>
          </cell>
          <cell r="G47" t="str">
            <v>MS</v>
          </cell>
          <cell r="H47" t="str">
            <v>RIO DO SUL</v>
          </cell>
          <cell r="K47">
            <v>0</v>
          </cell>
          <cell r="M47" t="str">
            <v>Sem Transporte Fluvial</v>
          </cell>
        </row>
        <row r="48">
          <cell r="A48">
            <v>41</v>
          </cell>
          <cell r="B48" t="str">
            <v>GRECA DISTRIBUIDORA DE ASFALTOS LTDA.</v>
          </cell>
          <cell r="C48" t="str">
            <v>Avenida   Antonio Fadin</v>
          </cell>
          <cell r="D48" t="str">
            <v>401</v>
          </cell>
          <cell r="E48" t="str">
            <v>PAULINIA</v>
          </cell>
          <cell r="F48" t="str">
            <v>SÃO PAULO</v>
          </cell>
          <cell r="G48" t="str">
            <v>SP</v>
          </cell>
          <cell r="H48" t="str">
            <v>RIO DO SUL</v>
          </cell>
          <cell r="K48">
            <v>0</v>
          </cell>
          <cell r="M48" t="str">
            <v>Sem Transporte Fluvial</v>
          </cell>
        </row>
        <row r="49">
          <cell r="A49">
            <v>42</v>
          </cell>
          <cell r="B49" t="str">
            <v>GRECA DISTRIBUIDORA DE ASFALTOS LTDA.</v>
          </cell>
          <cell r="C49" t="str">
            <v>Rodovia Br 369 - Km 521,5</v>
          </cell>
          <cell r="D49" t="str">
            <v>s/n</v>
          </cell>
          <cell r="E49" t="str">
            <v>CASCAVEL</v>
          </cell>
          <cell r="F49" t="str">
            <v>PARANÁ</v>
          </cell>
          <cell r="G49" t="str">
            <v>PR</v>
          </cell>
          <cell r="H49" t="str">
            <v>RIO DO SUL</v>
          </cell>
          <cell r="K49">
            <v>0</v>
          </cell>
          <cell r="M49" t="str">
            <v>Sem Transporte Fluvial</v>
          </cell>
        </row>
        <row r="50">
          <cell r="A50">
            <v>43</v>
          </cell>
          <cell r="B50" t="str">
            <v>GRECA DISTRIBUIDORA DE ASFALTOS LTDA.</v>
          </cell>
          <cell r="C50" t="str">
            <v>Avenida   Ayrton Senna Da Silva</v>
          </cell>
          <cell r="D50" t="str">
            <v>s/n</v>
          </cell>
          <cell r="E50" t="str">
            <v>CUIABA</v>
          </cell>
          <cell r="F50" t="str">
            <v xml:space="preserve">MATO GROSSO </v>
          </cell>
          <cell r="G50" t="str">
            <v>MT</v>
          </cell>
          <cell r="H50" t="str">
            <v>RIO DO SUL</v>
          </cell>
          <cell r="K50">
            <v>0</v>
          </cell>
          <cell r="M50" t="str">
            <v>Sem Transporte Fluvial</v>
          </cell>
        </row>
        <row r="51">
          <cell r="A51">
            <v>44</v>
          </cell>
          <cell r="B51" t="str">
            <v>GRECA DISTRIBUIDORA DE ASFALTOS LTDA.</v>
          </cell>
          <cell r="C51" t="str">
            <v>Avenida   Parque Norte-2</v>
          </cell>
          <cell r="D51" t="str">
            <v>201</v>
          </cell>
          <cell r="E51" t="str">
            <v>MARACANAU</v>
          </cell>
          <cell r="F51" t="str">
            <v>CEARÁ</v>
          </cell>
          <cell r="G51" t="str">
            <v>CE</v>
          </cell>
          <cell r="H51" t="str">
            <v>RIO DO SUL</v>
          </cell>
          <cell r="K51">
            <v>0</v>
          </cell>
          <cell r="M51" t="str">
            <v>Sem Transporte Fluvial</v>
          </cell>
        </row>
        <row r="52">
          <cell r="A52">
            <v>45</v>
          </cell>
          <cell r="B52" t="str">
            <v>INDÚSTRIA NACIONAL DE ASFALTOS LTDA.</v>
          </cell>
          <cell r="C52" t="str">
            <v>Asr-Se 115</v>
          </cell>
          <cell r="D52" t="str">
            <v>s/n</v>
          </cell>
          <cell r="E52" t="str">
            <v>PALMAS</v>
          </cell>
          <cell r="F52" t="str">
            <v>TOCANTINS</v>
          </cell>
          <cell r="G52" t="str">
            <v>TO</v>
          </cell>
          <cell r="H52" t="str">
            <v>RIO DO SUL</v>
          </cell>
          <cell r="K52">
            <v>0</v>
          </cell>
          <cell r="M52" t="str">
            <v>Sem Transporte Fluvial</v>
          </cell>
        </row>
        <row r="53">
          <cell r="A53">
            <v>46</v>
          </cell>
          <cell r="B53" t="str">
            <v>INDÚSTRIA NACIONAL DE ASFALTOS LTDA.</v>
          </cell>
          <cell r="C53" t="str">
            <v>Via Via Primária E Secundária</v>
          </cell>
          <cell r="D53" t="str">
            <v>03</v>
          </cell>
          <cell r="E53" t="str">
            <v>GOIANIRA</v>
          </cell>
          <cell r="F53" t="str">
            <v>GOIÁS</v>
          </cell>
          <cell r="G53" t="str">
            <v>GO</v>
          </cell>
          <cell r="H53" t="str">
            <v>RIO DO SUL</v>
          </cell>
          <cell r="K53">
            <v>0</v>
          </cell>
          <cell r="M53" t="str">
            <v>Sem Transporte Fluvial</v>
          </cell>
        </row>
        <row r="54">
          <cell r="A54">
            <v>47</v>
          </cell>
          <cell r="B54" t="str">
            <v>NTA - NOVAS TÉCNICAS DE ASFALTOS S/A</v>
          </cell>
          <cell r="C54" t="str">
            <v>Rua Sofia Atauri Fadim</v>
          </cell>
          <cell r="D54" t="str">
            <v>150</v>
          </cell>
          <cell r="E54" t="str">
            <v>PAULINIA</v>
          </cell>
          <cell r="F54" t="str">
            <v>SÃO PAULO</v>
          </cell>
          <cell r="G54" t="str">
            <v>SP</v>
          </cell>
          <cell r="H54" t="str">
            <v>RIO DO SUL</v>
          </cell>
          <cell r="K54">
            <v>0</v>
          </cell>
          <cell r="M54" t="str">
            <v>Sem Transporte Fluvial</v>
          </cell>
        </row>
        <row r="55">
          <cell r="A55">
            <v>48</v>
          </cell>
          <cell r="B55" t="str">
            <v>PETROBRAS DISTRIBUIDORA S.A.</v>
          </cell>
          <cell r="C55" t="str">
            <v>Avenida Getúlio Vargas</v>
          </cell>
          <cell r="D55" t="str">
            <v>11181</v>
          </cell>
          <cell r="E55" t="str">
            <v>CANOAS</v>
          </cell>
          <cell r="F55" t="str">
            <v>RIO GRANDE DO SUL</v>
          </cell>
          <cell r="G55" t="str">
            <v>RS</v>
          </cell>
          <cell r="H55" t="str">
            <v>RIO DO SUL</v>
          </cell>
          <cell r="K55">
            <v>0</v>
          </cell>
          <cell r="M55" t="str">
            <v>Sem Transporte Fluvial</v>
          </cell>
        </row>
        <row r="56">
          <cell r="A56">
            <v>49</v>
          </cell>
          <cell r="B56" t="str">
            <v>PROBITEC - PRODUTOS BETUMINOSOS E TECNOLOGIA DE APLICAÇÃO LTDA.</v>
          </cell>
          <cell r="C56" t="str">
            <v>Avenida Canal Da Pavuna</v>
          </cell>
          <cell r="D56" t="str">
            <v>620</v>
          </cell>
          <cell r="E56" t="str">
            <v>RIO DE JANEIRO</v>
          </cell>
          <cell r="F56" t="str">
            <v>RIO DE JANEIRO</v>
          </cell>
          <cell r="G56" t="str">
            <v>RJ</v>
          </cell>
          <cell r="H56" t="str">
            <v>RIO DO SUL</v>
          </cell>
          <cell r="K56">
            <v>0</v>
          </cell>
          <cell r="M56" t="str">
            <v>Sem Transporte Fluvial</v>
          </cell>
        </row>
        <row r="57">
          <cell r="A57">
            <v>50</v>
          </cell>
          <cell r="B57" t="str">
            <v>SERVPAV INDUSTRIA DE MATERIAIS PARA PAVIMENTOS EIRELI</v>
          </cell>
          <cell r="C57" t="str">
            <v>Rua Doutor  Temistocles Brandão Cavalcanti</v>
          </cell>
          <cell r="D57" t="str">
            <v>528</v>
          </cell>
          <cell r="E57" t="str">
            <v>ARACATUBA</v>
          </cell>
          <cell r="F57" t="str">
            <v>SÃO PAULO</v>
          </cell>
          <cell r="G57" t="str">
            <v>SP</v>
          </cell>
          <cell r="H57" t="str">
            <v>RIO DO SUL</v>
          </cell>
          <cell r="K57">
            <v>0</v>
          </cell>
          <cell r="M57" t="str">
            <v>Sem Transporte Fluvial</v>
          </cell>
        </row>
        <row r="58">
          <cell r="A58">
            <v>51</v>
          </cell>
          <cell r="B58" t="str">
            <v>SIKA SA</v>
          </cell>
          <cell r="C58" t="str">
            <v>Trevo Da Rodovia Juliano</v>
          </cell>
          <cell r="D58" t="str">
            <v>s/n</v>
          </cell>
          <cell r="E58" t="str">
            <v>LENCOIS PAULISTA</v>
          </cell>
          <cell r="F58" t="str">
            <v>SÃO PAULO</v>
          </cell>
          <cell r="G58" t="str">
            <v>SP</v>
          </cell>
          <cell r="H58" t="str">
            <v>RIO DO SUL</v>
          </cell>
          <cell r="I58">
            <v>811</v>
          </cell>
          <cell r="J58">
            <v>73.099999999999994</v>
          </cell>
          <cell r="K58">
            <v>31.328571428571426</v>
          </cell>
          <cell r="M58" t="str">
            <v>Sem Transporte Fluvial</v>
          </cell>
        </row>
        <row r="59">
          <cell r="A59">
            <v>52</v>
          </cell>
          <cell r="B59" t="str">
            <v>STRATURA ASFALTOS S/A</v>
          </cell>
          <cell r="C59" t="str">
            <v>Rodovia Br 277</v>
          </cell>
          <cell r="D59" t="str">
            <v>s/n</v>
          </cell>
          <cell r="E59" t="str">
            <v>CAMPO LARGO</v>
          </cell>
          <cell r="F59" t="str">
            <v>PARANÁ</v>
          </cell>
          <cell r="G59" t="str">
            <v>PR</v>
          </cell>
          <cell r="H59" t="str">
            <v>RIO DO SUL</v>
          </cell>
          <cell r="K59">
            <v>0</v>
          </cell>
          <cell r="M59" t="str">
            <v>Sem Transporte Fluvial</v>
          </cell>
        </row>
        <row r="60">
          <cell r="A60">
            <v>53</v>
          </cell>
          <cell r="B60" t="str">
            <v>STRATURA ASFALTOS S/A</v>
          </cell>
          <cell r="C60" t="str">
            <v>Av Campo Florido</v>
          </cell>
          <cell r="D60" t="str">
            <v>705</v>
          </cell>
          <cell r="E60" t="str">
            <v>BETIM</v>
          </cell>
          <cell r="F60" t="str">
            <v>MINAS GERAIS</v>
          </cell>
          <cell r="G60" t="str">
            <v>MG</v>
          </cell>
          <cell r="H60" t="str">
            <v>RIO DO SUL</v>
          </cell>
          <cell r="K60">
            <v>0</v>
          </cell>
          <cell r="M60" t="str">
            <v>Sem Transporte Fluvial</v>
          </cell>
        </row>
        <row r="61">
          <cell r="A61">
            <v>54</v>
          </cell>
          <cell r="B61" t="str">
            <v>STRATURA ASFALTOS S/A</v>
          </cell>
          <cell r="C61" t="str">
            <v xml:space="preserve"> Rua Professor Benedicto Montenegro</v>
          </cell>
          <cell r="D61" t="str">
            <v>241</v>
          </cell>
          <cell r="E61" t="str">
            <v>PAULINIA</v>
          </cell>
          <cell r="F61" t="str">
            <v>SÃO PAULO</v>
          </cell>
          <cell r="G61" t="str">
            <v>SP</v>
          </cell>
          <cell r="H61" t="str">
            <v>RIO DO SUL</v>
          </cell>
          <cell r="K61">
            <v>0</v>
          </cell>
          <cell r="M61" t="str">
            <v>Sem Transporte Fluvial</v>
          </cell>
        </row>
        <row r="62">
          <cell r="A62">
            <v>55</v>
          </cell>
          <cell r="B62" t="str">
            <v>STRATURA ASFALTOS S/A</v>
          </cell>
          <cell r="C62" t="str">
            <v>Av Getulio Vargas</v>
          </cell>
          <cell r="D62" t="str">
            <v>11181</v>
          </cell>
          <cell r="E62" t="str">
            <v>CANOAS</v>
          </cell>
          <cell r="F62" t="str">
            <v>RIO GRANDE DO SUL</v>
          </cell>
          <cell r="G62" t="str">
            <v>RS</v>
          </cell>
          <cell r="H62" t="str">
            <v>RIO DO SUL</v>
          </cell>
          <cell r="I62">
            <v>460</v>
          </cell>
          <cell r="J62">
            <v>4.1500000000000004</v>
          </cell>
          <cell r="K62">
            <v>1.7785714285714287</v>
          </cell>
          <cell r="M62" t="str">
            <v>Sem Transporte Fluvial</v>
          </cell>
        </row>
        <row r="63">
          <cell r="A63">
            <v>56</v>
          </cell>
          <cell r="B63" t="str">
            <v>STRATURA ASFALTOS S/A</v>
          </cell>
          <cell r="C63" t="str">
            <v>Rua Victor Rodrigues Resende</v>
          </cell>
          <cell r="D63" t="str">
            <v>333</v>
          </cell>
          <cell r="E63" t="str">
            <v>UBERLANDIA</v>
          </cell>
          <cell r="F63" t="str">
            <v>MINAS GERAIS</v>
          </cell>
          <cell r="G63" t="str">
            <v>MG</v>
          </cell>
          <cell r="H63" t="str">
            <v>RIO DO SUL</v>
          </cell>
          <cell r="K63">
            <v>0</v>
          </cell>
          <cell r="M63" t="str">
            <v>Sem Transporte Fluvial</v>
          </cell>
        </row>
        <row r="64">
          <cell r="A64">
            <v>57</v>
          </cell>
          <cell r="B64" t="str">
            <v>STRATURA ASFALTOS S/A</v>
          </cell>
          <cell r="C64" t="str">
            <v>R Cardoso De Moraes</v>
          </cell>
          <cell r="D64" t="str">
            <v>92</v>
          </cell>
          <cell r="E64" t="str">
            <v>DUQUE DE CAXIAS</v>
          </cell>
          <cell r="F64" t="str">
            <v>RIO DE JANEIRO</v>
          </cell>
          <cell r="G64" t="str">
            <v>RJ</v>
          </cell>
          <cell r="H64" t="str">
            <v>RIO DO SUL</v>
          </cell>
          <cell r="K64">
            <v>0</v>
          </cell>
          <cell r="M64" t="str">
            <v>Sem Transporte Fluvial</v>
          </cell>
        </row>
        <row r="65">
          <cell r="A65">
            <v>58</v>
          </cell>
          <cell r="B65" t="str">
            <v>STRATURA ASFALTOS S/A</v>
          </cell>
          <cell r="C65" t="str">
            <v>Rua Oeste I</v>
          </cell>
          <cell r="D65" t="str">
            <v>s/n</v>
          </cell>
          <cell r="E65" t="str">
            <v>MARACANAU</v>
          </cell>
          <cell r="F65" t="str">
            <v>CEARÁ</v>
          </cell>
          <cell r="G65" t="str">
            <v>CE</v>
          </cell>
          <cell r="H65" t="str">
            <v>RIO DO SUL</v>
          </cell>
          <cell r="K65">
            <v>0</v>
          </cell>
          <cell r="M65" t="str">
            <v>Sem Transporte Fluvial</v>
          </cell>
        </row>
        <row r="66">
          <cell r="A66">
            <v>59</v>
          </cell>
          <cell r="B66" t="str">
            <v>STRATURA ASFALTOS S/A</v>
          </cell>
          <cell r="C66" t="str">
            <v>Rod Presidente Dutra, Km 143 - Tevap</v>
          </cell>
          <cell r="D66" t="str">
            <v>s/n</v>
          </cell>
          <cell r="E66" t="str">
            <v>SAO JOSE DOS CAMPOS</v>
          </cell>
          <cell r="F66" t="str">
            <v>SÃO PAULO</v>
          </cell>
          <cell r="G66" t="str">
            <v>SP</v>
          </cell>
          <cell r="H66" t="str">
            <v>RIO DO SUL</v>
          </cell>
          <cell r="K66">
            <v>0</v>
          </cell>
          <cell r="M66" t="str">
            <v>Sem Transporte Fluvial</v>
          </cell>
        </row>
        <row r="67">
          <cell r="A67">
            <v>60</v>
          </cell>
          <cell r="B67" t="str">
            <v>STRATURA ASFALTOS S/A</v>
          </cell>
          <cell r="C67" t="str">
            <v>Avenida Banco Do Nordeste</v>
          </cell>
          <cell r="D67" t="str">
            <v>s/n</v>
          </cell>
          <cell r="E67" t="str">
            <v>FEIRA DE SANTANA</v>
          </cell>
          <cell r="F67" t="str">
            <v>BAHIA</v>
          </cell>
          <cell r="G67" t="str">
            <v>BA</v>
          </cell>
          <cell r="H67" t="str">
            <v>RIO DO SUL</v>
          </cell>
          <cell r="K67">
            <v>0</v>
          </cell>
          <cell r="M67" t="str">
            <v>Sem Transporte Fluvial</v>
          </cell>
        </row>
        <row r="68">
          <cell r="A68">
            <v>61</v>
          </cell>
          <cell r="B68" t="str">
            <v>STRATURA ASFALTOS S/A</v>
          </cell>
          <cell r="C68" t="str">
            <v>Rua Maquinista  Eleodoro Jacinto</v>
          </cell>
          <cell r="D68" t="str">
            <v>100</v>
          </cell>
          <cell r="E68" t="str">
            <v>PONTA GROSSA</v>
          </cell>
          <cell r="F68" t="str">
            <v>PARANÁ</v>
          </cell>
          <cell r="G68" t="str">
            <v>PR</v>
          </cell>
          <cell r="H68" t="str">
            <v>RIO DO SUL</v>
          </cell>
          <cell r="K68">
            <v>0</v>
          </cell>
          <cell r="M68" t="str">
            <v>Sem Transporte Fluvial</v>
          </cell>
        </row>
        <row r="69">
          <cell r="A69">
            <v>62</v>
          </cell>
          <cell r="B69" t="str">
            <v>STRATURA ASFALTOS S/A</v>
          </cell>
          <cell r="C69" t="str">
            <v>Rodovia Br-381 Fernão Dias</v>
          </cell>
          <cell r="D69" t="str">
            <v>s/n</v>
          </cell>
          <cell r="E69" t="str">
            <v>BETIM</v>
          </cell>
          <cell r="F69" t="str">
            <v>MINAS GERAIS</v>
          </cell>
          <cell r="G69" t="str">
            <v>MG</v>
          </cell>
          <cell r="H69" t="str">
            <v>RIO DO SUL</v>
          </cell>
          <cell r="K69">
            <v>0</v>
          </cell>
          <cell r="M69" t="str">
            <v>Sem Transporte Fluvial</v>
          </cell>
        </row>
        <row r="70">
          <cell r="A70">
            <v>63</v>
          </cell>
          <cell r="B70" t="str">
            <v>TRAÇADO CONSTRUÇÕES E SERVIÇOS LTDA</v>
          </cell>
          <cell r="C70" t="str">
            <v>Rod. Rs 324, Km</v>
          </cell>
          <cell r="D70" t="str">
            <v>04</v>
          </cell>
          <cell r="E70" t="str">
            <v>PASSO FUNDO</v>
          </cell>
          <cell r="F70" t="str">
            <v>RIO GRANDE DO SUL</v>
          </cell>
          <cell r="G70" t="str">
            <v>RS</v>
          </cell>
          <cell r="H70" t="str">
            <v>RIO DO SUL</v>
          </cell>
          <cell r="K70">
            <v>0</v>
          </cell>
          <cell r="M70" t="str">
            <v>Sem Transporte Fluvial</v>
          </cell>
        </row>
        <row r="71">
          <cell r="A71">
            <v>64</v>
          </cell>
          <cell r="B71" t="str">
            <v>VIAPLAN ENGENHARIA LTDA.</v>
          </cell>
          <cell r="C71" t="str">
            <v>Estrada Para O Rio Iguaçu</v>
          </cell>
          <cell r="D71" t="str">
            <v>1274</v>
          </cell>
          <cell r="E71" t="str">
            <v>FAZENDA RIO GRANDE</v>
          </cell>
          <cell r="F71" t="str">
            <v>PARANÁ</v>
          </cell>
          <cell r="G71" t="str">
            <v>PR</v>
          </cell>
          <cell r="H71" t="str">
            <v>RIO DO SUL</v>
          </cell>
          <cell r="K71">
            <v>0</v>
          </cell>
          <cell r="M71" t="str">
            <v>Sem Transporte Fluvial</v>
          </cell>
        </row>
        <row r="72">
          <cell r="A72">
            <v>65</v>
          </cell>
          <cell r="B72" t="str">
            <v>VIAPOL LTDA.</v>
          </cell>
          <cell r="C72" t="str">
            <v>Vito Ardito</v>
          </cell>
          <cell r="D72" t="str">
            <v>6401</v>
          </cell>
          <cell r="E72" t="str">
            <v>CACAPAVA</v>
          </cell>
          <cell r="F72" t="str">
            <v>SÃO PAULO</v>
          </cell>
          <cell r="G72" t="str">
            <v>SP</v>
          </cell>
          <cell r="H72" t="str">
            <v>RIO DO SUL</v>
          </cell>
          <cell r="K72">
            <v>0</v>
          </cell>
          <cell r="M72" t="str">
            <v>Sem Transporte Fluvial</v>
          </cell>
        </row>
        <row r="73">
          <cell r="A73">
            <v>66</v>
          </cell>
          <cell r="B73" t="str">
            <v>WBL/NKN - DISTRIBUIÇÃO E TRANSPORTES DE BETUMES LTDA</v>
          </cell>
          <cell r="C73" t="str">
            <v>Dt Industrial De Ananindeua</v>
          </cell>
          <cell r="D73" t="str">
            <v>lote 2</v>
          </cell>
          <cell r="E73" t="str">
            <v>ANANINDEUA</v>
          </cell>
          <cell r="F73" t="str">
            <v>PARÁ</v>
          </cell>
          <cell r="G73" t="str">
            <v>PA</v>
          </cell>
          <cell r="H73" t="str">
            <v>RIO DO SUL</v>
          </cell>
          <cell r="K73">
            <v>0</v>
          </cell>
          <cell r="M73" t="str">
            <v>Sem Transporte Fluvial</v>
          </cell>
        </row>
      </sheetData>
      <sheetData sheetId="32">
        <row r="2">
          <cell r="D2" t="str">
            <v>Agência Nacional do Petróleo, Gás Natural e Biocombustíveis CDC-Cordenadoria de Defesa da Concorrência</v>
          </cell>
        </row>
        <row r="3">
          <cell r="E3" t="str">
            <v>Produto:</v>
          </cell>
          <cell r="F3" t="str">
            <v>CIMENTOS ASFÁLTICOS CAP-50-70</v>
          </cell>
          <cell r="K3" t="str">
            <v>Ano:</v>
          </cell>
          <cell r="L3">
            <v>2021</v>
          </cell>
          <cell r="Q3" t="str">
            <v>Custo de Aquisição do CAP 50 70</v>
          </cell>
        </row>
        <row r="4">
          <cell r="C4" t="str">
            <v>Unidade - R$/kg</v>
          </cell>
          <cell r="Q4" t="str">
            <v>PIS</v>
          </cell>
          <cell r="R4" t="str">
            <v>COFINS</v>
          </cell>
          <cell r="S4" t="str">
            <v>ICMS</v>
          </cell>
          <cell r="T4" t="str">
            <v>CUSTO TOTAL</v>
          </cell>
          <cell r="U4" t="str">
            <v>PREÇO TOTAL</v>
          </cell>
        </row>
        <row r="5">
          <cell r="C5" t="str">
            <v>UF</v>
          </cell>
          <cell r="D5">
            <v>44197</v>
          </cell>
          <cell r="E5">
            <v>44228</v>
          </cell>
          <cell r="F5">
            <v>44256</v>
          </cell>
          <cell r="G5">
            <v>44287</v>
          </cell>
          <cell r="H5">
            <v>44317</v>
          </cell>
          <cell r="I5">
            <v>44348</v>
          </cell>
          <cell r="J5">
            <v>44378</v>
          </cell>
          <cell r="K5">
            <v>44409</v>
          </cell>
          <cell r="L5">
            <v>44440</v>
          </cell>
          <cell r="M5">
            <v>44470</v>
          </cell>
          <cell r="N5">
            <v>44501</v>
          </cell>
          <cell r="O5">
            <v>44531</v>
          </cell>
          <cell r="Q5">
            <v>6.4999999999999997E-3</v>
          </cell>
          <cell r="R5">
            <v>0.03</v>
          </cell>
          <cell r="S5">
            <v>0.17</v>
          </cell>
          <cell r="U5">
            <v>0.15</v>
          </cell>
        </row>
        <row r="6">
          <cell r="C6" t="str">
            <v>Acre</v>
          </cell>
          <cell r="D6" t="str">
            <v>-</v>
          </cell>
          <cell r="E6" t="str">
            <v>-</v>
          </cell>
          <cell r="F6" t="str">
            <v>-</v>
          </cell>
          <cell r="G6" t="str">
            <v>-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</row>
        <row r="7">
          <cell r="C7" t="str">
            <v>Alagoas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</row>
        <row r="8">
          <cell r="C8" t="str">
            <v>Amapá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</row>
        <row r="9">
          <cell r="C9" t="str">
            <v>Amazonas</v>
          </cell>
          <cell r="D9">
            <v>2.2828841353446752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</row>
        <row r="10">
          <cell r="C10" t="str">
            <v>Bahia</v>
          </cell>
          <cell r="D10">
            <v>2.4804539779960648</v>
          </cell>
          <cell r="E10" t="str">
            <v>-</v>
          </cell>
          <cell r="F10" t="str">
            <v>-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</row>
        <row r="11">
          <cell r="C11" t="str">
            <v>Ceará</v>
          </cell>
          <cell r="D11">
            <v>2.4105988653990433</v>
          </cell>
          <cell r="E11" t="str">
            <v>-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-</v>
          </cell>
          <cell r="O11" t="str">
            <v>-</v>
          </cell>
        </row>
        <row r="12">
          <cell r="C12" t="str">
            <v>Distrito Federal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</row>
        <row r="13">
          <cell r="C13" t="str">
            <v>Espírito Santo</v>
          </cell>
          <cell r="D13">
            <v>2.466647887916471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</row>
        <row r="14">
          <cell r="C14" t="str">
            <v>Goiás</v>
          </cell>
          <cell r="D14">
            <v>2.8870922124623672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 t="str">
            <v>-</v>
          </cell>
          <cell r="O14" t="str">
            <v>-</v>
          </cell>
        </row>
        <row r="15">
          <cell r="C15" t="str">
            <v>Maranhão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</row>
        <row r="16">
          <cell r="C16" t="str">
            <v>Mato Grosso</v>
          </cell>
          <cell r="D16">
            <v>3.1774647141231509</v>
          </cell>
          <cell r="E16" t="str">
            <v>-</v>
          </cell>
          <cell r="F16" t="str">
            <v>-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-</v>
          </cell>
          <cell r="O16" t="str">
            <v>-</v>
          </cell>
        </row>
        <row r="17">
          <cell r="C17" t="str">
            <v>Mato Grosso do Sul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</row>
        <row r="18">
          <cell r="C18" t="str">
            <v>Minas Gerais</v>
          </cell>
          <cell r="D18">
            <v>2.5239793612521826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</row>
        <row r="19">
          <cell r="C19" t="str">
            <v>Pará</v>
          </cell>
          <cell r="D19">
            <v>2.5237639080914791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</row>
        <row r="20">
          <cell r="C20" t="str">
            <v>Paraíba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</row>
        <row r="21">
          <cell r="C21" t="str">
            <v>Paraná</v>
          </cell>
          <cell r="D21">
            <v>2.6173915353982666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Q21">
            <v>21.440510371882461</v>
          </cell>
          <cell r="R21">
            <v>98.95620171638059</v>
          </cell>
          <cell r="S21">
            <v>560.75180972615681</v>
          </cell>
          <cell r="T21">
            <v>3298.5400572126864</v>
          </cell>
          <cell r="U21">
            <v>3793.3210657945892</v>
          </cell>
        </row>
        <row r="22">
          <cell r="C22" t="str">
            <v>Pernambuco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  <cell r="O22" t="str">
            <v>-</v>
          </cell>
        </row>
        <row r="23">
          <cell r="C23" t="str">
            <v>Piauí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</row>
        <row r="24">
          <cell r="C24" t="str">
            <v>Rio de Janeiro</v>
          </cell>
          <cell r="D24">
            <v>2.5832070045815998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</row>
        <row r="25">
          <cell r="C25" t="str">
            <v>Rio Grande do Norte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</row>
        <row r="26">
          <cell r="C26" t="str">
            <v>Rio Grande do Sul</v>
          </cell>
          <cell r="D26">
            <v>2.6357014083231576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 t="str">
            <v>-</v>
          </cell>
          <cell r="O26" t="str">
            <v>-</v>
          </cell>
          <cell r="Q26">
            <v>21.590496728545084</v>
          </cell>
          <cell r="R26">
            <v>99.648446439438857</v>
          </cell>
          <cell r="S26">
            <v>564.67452982348686</v>
          </cell>
          <cell r="T26">
            <v>3321.6148813146283</v>
          </cell>
          <cell r="U26">
            <v>3819.8571135118223</v>
          </cell>
        </row>
        <row r="27">
          <cell r="C27" t="str">
            <v>Rondônia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-</v>
          </cell>
          <cell r="O27" t="str">
            <v>-</v>
          </cell>
        </row>
        <row r="28">
          <cell r="C28" t="str">
            <v>Roraima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-</v>
          </cell>
          <cell r="O28" t="str">
            <v>-</v>
          </cell>
        </row>
        <row r="29">
          <cell r="C29" t="str">
            <v>Santa Catarina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-</v>
          </cell>
          <cell r="O29" t="str">
            <v>-</v>
          </cell>
        </row>
        <row r="30">
          <cell r="C30" t="str">
            <v>São Paulo</v>
          </cell>
          <cell r="D30">
            <v>2.7299021321333465</v>
          </cell>
          <cell r="E30" t="str">
            <v>-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  <cell r="O30" t="str">
            <v>-</v>
          </cell>
          <cell r="Q30">
            <v>22.362147270153436</v>
          </cell>
          <cell r="R30">
            <v>103.20991047763125</v>
          </cell>
          <cell r="S30">
            <v>584.85615937324383</v>
          </cell>
          <cell r="T30">
            <v>3440.3303492543751</v>
          </cell>
          <cell r="U30">
            <v>3956.379901642531</v>
          </cell>
        </row>
        <row r="31">
          <cell r="C31" t="str">
            <v>Sergipe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</row>
        <row r="32">
          <cell r="C32" t="str">
            <v>Tocantins</v>
          </cell>
          <cell r="D32">
            <v>2.4241120036929718</v>
          </cell>
          <cell r="E32" t="str">
            <v>-</v>
          </cell>
          <cell r="F32" t="str">
            <v>-</v>
          </cell>
          <cell r="G32" t="str">
            <v>-</v>
          </cell>
          <cell r="H32" t="str">
            <v>-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 t="str">
            <v>-</v>
          </cell>
          <cell r="O32" t="str">
            <v>-</v>
          </cell>
        </row>
        <row r="122">
          <cell r="C122" t="str">
            <v>UF</v>
          </cell>
          <cell r="D122">
            <v>44197</v>
          </cell>
          <cell r="E122">
            <v>44228</v>
          </cell>
          <cell r="F122">
            <v>44256</v>
          </cell>
          <cell r="G122">
            <v>44287</v>
          </cell>
          <cell r="H122">
            <v>44317</v>
          </cell>
          <cell r="I122">
            <v>44348</v>
          </cell>
          <cell r="J122">
            <v>44378</v>
          </cell>
          <cell r="K122">
            <v>44409</v>
          </cell>
          <cell r="L122">
            <v>44440</v>
          </cell>
          <cell r="M122">
            <v>44470</v>
          </cell>
          <cell r="N122">
            <v>44501</v>
          </cell>
          <cell r="O122">
            <v>44531</v>
          </cell>
          <cell r="Q122">
            <v>6.4999999999999997E-3</v>
          </cell>
          <cell r="R122">
            <v>0.03</v>
          </cell>
          <cell r="S122">
            <v>0.17</v>
          </cell>
          <cell r="U122">
            <v>0.15</v>
          </cell>
        </row>
        <row r="123">
          <cell r="C123" t="str">
            <v>Acre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  <cell r="L123" t="str">
            <v>-</v>
          </cell>
          <cell r="M123" t="str">
            <v>-</v>
          </cell>
          <cell r="N123" t="str">
            <v>-</v>
          </cell>
          <cell r="O123" t="str">
            <v>-</v>
          </cell>
        </row>
        <row r="124">
          <cell r="C124" t="str">
            <v>Alagoas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  <cell r="L124" t="str">
            <v>-</v>
          </cell>
          <cell r="M124" t="str">
            <v>-</v>
          </cell>
          <cell r="N124" t="str">
            <v>-</v>
          </cell>
          <cell r="O124" t="str">
            <v>-</v>
          </cell>
        </row>
        <row r="125">
          <cell r="C125" t="str">
            <v>Amapá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  <cell r="L125" t="str">
            <v>-</v>
          </cell>
          <cell r="M125" t="str">
            <v>-</v>
          </cell>
          <cell r="N125" t="str">
            <v>-</v>
          </cell>
          <cell r="O125" t="str">
            <v>-</v>
          </cell>
        </row>
        <row r="126">
          <cell r="C126" t="str">
            <v>Amazonas</v>
          </cell>
          <cell r="D126" t="str">
            <v>-</v>
          </cell>
          <cell r="E126" t="str">
            <v>-</v>
          </cell>
          <cell r="F126" t="str">
            <v>-</v>
          </cell>
          <cell r="G126" t="str">
            <v>-</v>
          </cell>
          <cell r="H126" t="str">
            <v>-</v>
          </cell>
          <cell r="I126" t="str">
            <v>-</v>
          </cell>
          <cell r="J126" t="str">
            <v>-</v>
          </cell>
          <cell r="K126" t="str">
            <v>-</v>
          </cell>
          <cell r="L126" t="str">
            <v>-</v>
          </cell>
          <cell r="M126" t="str">
            <v>-</v>
          </cell>
          <cell r="N126" t="str">
            <v>-</v>
          </cell>
          <cell r="O126" t="str">
            <v>-</v>
          </cell>
        </row>
        <row r="127">
          <cell r="C127" t="str">
            <v>Bahia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  <cell r="L127" t="str">
            <v>-</v>
          </cell>
          <cell r="M127" t="str">
            <v>-</v>
          </cell>
          <cell r="N127" t="str">
            <v>-</v>
          </cell>
          <cell r="O127" t="str">
            <v>-</v>
          </cell>
        </row>
        <row r="128">
          <cell r="C128" t="str">
            <v>Ceará</v>
          </cell>
          <cell r="D128" t="str">
            <v>-</v>
          </cell>
          <cell r="E128" t="str">
            <v>-</v>
          </cell>
          <cell r="F128" t="str">
            <v>-</v>
          </cell>
          <cell r="G128" t="str">
            <v>-</v>
          </cell>
          <cell r="H128" t="str">
            <v>-</v>
          </cell>
          <cell r="I128" t="str">
            <v>-</v>
          </cell>
          <cell r="J128" t="str">
            <v>-</v>
          </cell>
          <cell r="K128" t="str">
            <v>-</v>
          </cell>
          <cell r="L128" t="str">
            <v>-</v>
          </cell>
          <cell r="M128" t="str">
            <v>-</v>
          </cell>
          <cell r="N128" t="str">
            <v>-</v>
          </cell>
          <cell r="O128" t="str">
            <v>-</v>
          </cell>
        </row>
        <row r="129">
          <cell r="C129" t="str">
            <v>Distrito Federal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  <cell r="L129" t="str">
            <v>-</v>
          </cell>
          <cell r="M129" t="str">
            <v>-</v>
          </cell>
          <cell r="N129" t="str">
            <v>-</v>
          </cell>
          <cell r="O129" t="str">
            <v>-</v>
          </cell>
        </row>
        <row r="130">
          <cell r="C130" t="str">
            <v>Espírito Santo</v>
          </cell>
          <cell r="D130" t="str">
            <v>-</v>
          </cell>
          <cell r="E130" t="str">
            <v>-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 t="str">
            <v>-</v>
          </cell>
          <cell r="K130" t="str">
            <v>-</v>
          </cell>
          <cell r="L130" t="str">
            <v>-</v>
          </cell>
          <cell r="M130" t="str">
            <v>-</v>
          </cell>
          <cell r="N130" t="str">
            <v>-</v>
          </cell>
          <cell r="O130" t="str">
            <v>-</v>
          </cell>
        </row>
        <row r="131">
          <cell r="C131" t="str">
            <v>Goiás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  <cell r="O131" t="str">
            <v>-</v>
          </cell>
        </row>
        <row r="132">
          <cell r="C132" t="str">
            <v>Maranhão</v>
          </cell>
          <cell r="D132" t="str">
            <v>-</v>
          </cell>
          <cell r="E132" t="str">
            <v>-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 t="str">
            <v>-</v>
          </cell>
          <cell r="K132" t="str">
            <v>-</v>
          </cell>
          <cell r="L132" t="str">
            <v>-</v>
          </cell>
          <cell r="M132" t="str">
            <v>-</v>
          </cell>
          <cell r="N132" t="str">
            <v>-</v>
          </cell>
          <cell r="O132" t="str">
            <v>-</v>
          </cell>
        </row>
        <row r="133">
          <cell r="C133" t="str">
            <v>Mato Grosso</v>
          </cell>
          <cell r="D133" t="str">
            <v>-</v>
          </cell>
          <cell r="E133" t="str">
            <v>-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  <cell r="O133" t="str">
            <v>-</v>
          </cell>
        </row>
        <row r="134">
          <cell r="C134" t="str">
            <v>Mato Grosso do Sul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  <cell r="L134" t="str">
            <v>-</v>
          </cell>
          <cell r="M134" t="str">
            <v>-</v>
          </cell>
          <cell r="N134" t="str">
            <v>-</v>
          </cell>
          <cell r="O134" t="str">
            <v>-</v>
          </cell>
        </row>
        <row r="135">
          <cell r="C135" t="str">
            <v>Minas Gerais</v>
          </cell>
          <cell r="D135" t="str">
            <v>-</v>
          </cell>
          <cell r="E135" t="str">
            <v>-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 t="str">
            <v>-</v>
          </cell>
          <cell r="K135" t="str">
            <v>-</v>
          </cell>
          <cell r="L135" t="str">
            <v>-</v>
          </cell>
          <cell r="M135" t="str">
            <v>-</v>
          </cell>
          <cell r="N135" t="str">
            <v>-</v>
          </cell>
          <cell r="O135" t="str">
            <v>-</v>
          </cell>
        </row>
        <row r="136">
          <cell r="C136" t="str">
            <v>Pará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  <cell r="L136" t="str">
            <v>-</v>
          </cell>
          <cell r="M136" t="str">
            <v>-</v>
          </cell>
          <cell r="N136" t="str">
            <v>-</v>
          </cell>
          <cell r="O136" t="str">
            <v>-</v>
          </cell>
        </row>
        <row r="137">
          <cell r="C137" t="str">
            <v>Paraíba</v>
          </cell>
          <cell r="D137" t="str">
            <v>-</v>
          </cell>
          <cell r="E137" t="str">
            <v>-</v>
          </cell>
          <cell r="F137" t="str">
            <v>-</v>
          </cell>
          <cell r="G137" t="str">
            <v>-</v>
          </cell>
          <cell r="H137" t="str">
            <v>-</v>
          </cell>
          <cell r="I137" t="str">
            <v>-</v>
          </cell>
          <cell r="J137" t="str">
            <v>-</v>
          </cell>
          <cell r="K137" t="str">
            <v>-</v>
          </cell>
          <cell r="L137" t="str">
            <v>-</v>
          </cell>
          <cell r="M137" t="str">
            <v>-</v>
          </cell>
          <cell r="N137" t="str">
            <v>-</v>
          </cell>
          <cell r="O137" t="str">
            <v>-</v>
          </cell>
        </row>
        <row r="138">
          <cell r="C138" t="str">
            <v>Paraná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  <cell r="L138" t="str">
            <v>-</v>
          </cell>
          <cell r="M138" t="str">
            <v>-</v>
          </cell>
          <cell r="N138" t="str">
            <v>-</v>
          </cell>
          <cell r="O138" t="str">
            <v>-</v>
          </cell>
        </row>
        <row r="139">
          <cell r="C139" t="str">
            <v>Pernambuco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  <cell r="L139" t="str">
            <v>-</v>
          </cell>
          <cell r="M139" t="str">
            <v>-</v>
          </cell>
          <cell r="N139" t="str">
            <v>-</v>
          </cell>
          <cell r="O139" t="str">
            <v>-</v>
          </cell>
        </row>
        <row r="140">
          <cell r="C140" t="str">
            <v>Piauí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  <cell r="L140" t="str">
            <v>-</v>
          </cell>
          <cell r="M140" t="str">
            <v>-</v>
          </cell>
          <cell r="N140" t="str">
            <v>-</v>
          </cell>
          <cell r="O140" t="str">
            <v>-</v>
          </cell>
        </row>
        <row r="141">
          <cell r="C141" t="str">
            <v>Rio de Janeiro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  <cell r="L141" t="str">
            <v>-</v>
          </cell>
          <cell r="M141" t="str">
            <v>-</v>
          </cell>
          <cell r="N141" t="str">
            <v>-</v>
          </cell>
          <cell r="O141" t="str">
            <v>-</v>
          </cell>
        </row>
        <row r="142">
          <cell r="C142" t="str">
            <v>Rio Grande do Norte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  <cell r="L142" t="str">
            <v>-</v>
          </cell>
          <cell r="M142" t="str">
            <v>-</v>
          </cell>
          <cell r="N142" t="str">
            <v>-</v>
          </cell>
          <cell r="O142" t="str">
            <v>-</v>
          </cell>
        </row>
        <row r="143">
          <cell r="C143" t="str">
            <v>Rio Grande do Sul</v>
          </cell>
          <cell r="D143" t="str">
            <v>-</v>
          </cell>
          <cell r="E143" t="str">
            <v>-</v>
          </cell>
          <cell r="F143" t="str">
            <v>-</v>
          </cell>
          <cell r="G143" t="str">
            <v>-</v>
          </cell>
          <cell r="H143" t="str">
            <v>-</v>
          </cell>
          <cell r="I143" t="str">
            <v>-</v>
          </cell>
          <cell r="J143" t="str">
            <v>-</v>
          </cell>
          <cell r="K143" t="str">
            <v>-</v>
          </cell>
          <cell r="L143" t="str">
            <v>-</v>
          </cell>
          <cell r="M143" t="str">
            <v>-</v>
          </cell>
          <cell r="N143" t="str">
            <v>-</v>
          </cell>
          <cell r="O143" t="str">
            <v>-</v>
          </cell>
        </row>
        <row r="144">
          <cell r="C144" t="str">
            <v>Rondônia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  <cell r="L144" t="str">
            <v>-</v>
          </cell>
          <cell r="M144" t="str">
            <v>-</v>
          </cell>
          <cell r="N144" t="str">
            <v>-</v>
          </cell>
          <cell r="O144" t="str">
            <v>-</v>
          </cell>
        </row>
        <row r="145">
          <cell r="C145" t="str">
            <v>Roraima</v>
          </cell>
          <cell r="D145" t="str">
            <v>-</v>
          </cell>
          <cell r="E145" t="str">
            <v>-</v>
          </cell>
          <cell r="F145" t="str">
            <v>-</v>
          </cell>
          <cell r="G145" t="str">
            <v>-</v>
          </cell>
          <cell r="H145" t="str">
            <v>-</v>
          </cell>
          <cell r="I145" t="str">
            <v>-</v>
          </cell>
          <cell r="J145" t="str">
            <v>-</v>
          </cell>
          <cell r="K145" t="str">
            <v>-</v>
          </cell>
          <cell r="L145" t="str">
            <v>-</v>
          </cell>
          <cell r="M145" t="str">
            <v>-</v>
          </cell>
          <cell r="N145" t="str">
            <v>-</v>
          </cell>
          <cell r="O145" t="str">
            <v>-</v>
          </cell>
        </row>
        <row r="146">
          <cell r="C146" t="str">
            <v>Santa Catarina</v>
          </cell>
          <cell r="D146" t="str">
            <v>-</v>
          </cell>
          <cell r="E146" t="str">
            <v>-</v>
          </cell>
          <cell r="F146" t="str">
            <v>-</v>
          </cell>
          <cell r="G146" t="str">
            <v>-</v>
          </cell>
          <cell r="H146" t="str">
            <v>-</v>
          </cell>
          <cell r="I146" t="str">
            <v>-</v>
          </cell>
          <cell r="J146" t="str">
            <v>-</v>
          </cell>
          <cell r="K146" t="str">
            <v>-</v>
          </cell>
          <cell r="L146" t="str">
            <v>-</v>
          </cell>
          <cell r="M146" t="str">
            <v>-</v>
          </cell>
          <cell r="N146" t="str">
            <v>-</v>
          </cell>
          <cell r="O146" t="str">
            <v>-</v>
          </cell>
        </row>
        <row r="147">
          <cell r="C147" t="str">
            <v>São Paulo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  <cell r="L147" t="str">
            <v>-</v>
          </cell>
          <cell r="M147" t="str">
            <v>-</v>
          </cell>
          <cell r="N147" t="str">
            <v>-</v>
          </cell>
          <cell r="O147" t="str">
            <v>-</v>
          </cell>
        </row>
        <row r="148">
          <cell r="C148" t="str">
            <v>Sergipe</v>
          </cell>
          <cell r="D148" t="str">
            <v>-</v>
          </cell>
          <cell r="E148" t="str">
            <v>-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</row>
        <row r="149">
          <cell r="C149" t="str">
            <v>Tocantins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  <cell r="L149" t="str">
            <v>-</v>
          </cell>
          <cell r="M149" t="str">
            <v>-</v>
          </cell>
          <cell r="N149" t="str">
            <v>-</v>
          </cell>
          <cell r="O149" t="str">
            <v>-</v>
          </cell>
        </row>
        <row r="150">
          <cell r="C150" t="str">
            <v>Norte</v>
          </cell>
          <cell r="D150" t="str">
            <v>***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</row>
        <row r="151">
          <cell r="C151" t="str">
            <v>Nordeste</v>
          </cell>
          <cell r="D151">
            <v>2.016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  <cell r="L151" t="str">
            <v>-</v>
          </cell>
          <cell r="M151" t="str">
            <v>-</v>
          </cell>
          <cell r="N151" t="str">
            <v>-</v>
          </cell>
          <cell r="O151" t="str">
            <v>-</v>
          </cell>
          <cell r="Q151">
            <v>16.514177693761813</v>
          </cell>
          <cell r="R151">
            <v>76.219281663516071</v>
          </cell>
          <cell r="S151">
            <v>431.90926275992445</v>
          </cell>
          <cell r="T151">
            <v>2540.6427221172021</v>
          </cell>
          <cell r="U151">
            <v>2921.7391304347821</v>
          </cell>
        </row>
        <row r="152">
          <cell r="C152" t="str">
            <v>Centro-Oeste</v>
          </cell>
          <cell r="D152" t="str">
            <v>***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  <cell r="M152" t="str">
            <v>-</v>
          </cell>
          <cell r="N152" t="str">
            <v>-</v>
          </cell>
          <cell r="O152" t="str">
            <v>-</v>
          </cell>
        </row>
        <row r="153">
          <cell r="C153" t="str">
            <v>Sudeste</v>
          </cell>
          <cell r="D153" t="str">
            <v>***</v>
          </cell>
          <cell r="E153" t="str">
            <v>-</v>
          </cell>
          <cell r="F153" t="str">
            <v>-</v>
          </cell>
          <cell r="G153" t="str">
            <v>-</v>
          </cell>
          <cell r="H153" t="str">
            <v>-</v>
          </cell>
          <cell r="I153" t="str">
            <v>-</v>
          </cell>
          <cell r="J153" t="str">
            <v>-</v>
          </cell>
          <cell r="K153" t="str">
            <v>-</v>
          </cell>
          <cell r="L153" t="str">
            <v>-</v>
          </cell>
          <cell r="M153" t="str">
            <v>-</v>
          </cell>
          <cell r="N153" t="str">
            <v>-</v>
          </cell>
          <cell r="O153" t="str">
            <v>-</v>
          </cell>
        </row>
        <row r="154">
          <cell r="C154" t="str">
            <v>Sul</v>
          </cell>
          <cell r="D154">
            <v>2.2397499999999999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Q154">
            <v>18.347038437303084</v>
          </cell>
          <cell r="R154">
            <v>84.678638941398845</v>
          </cell>
          <cell r="S154">
            <v>479.84562066792694</v>
          </cell>
          <cell r="T154">
            <v>2822.6212980466289</v>
          </cell>
          <cell r="U154">
            <v>3246.014492753623</v>
          </cell>
        </row>
        <row r="155">
          <cell r="C155" t="str">
            <v>Brasil</v>
          </cell>
          <cell r="D155">
            <v>2.1207387144259076</v>
          </cell>
          <cell r="E155" t="str">
            <v>-</v>
          </cell>
          <cell r="F155" t="str">
            <v>-</v>
          </cell>
          <cell r="G155" t="str">
            <v>-</v>
          </cell>
          <cell r="H155" t="str">
            <v>-</v>
          </cell>
          <cell r="I155" t="str">
            <v>-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</row>
        <row r="165">
          <cell r="C165" t="str">
            <v>UF</v>
          </cell>
          <cell r="D165">
            <v>44197</v>
          </cell>
          <cell r="E165">
            <v>44228</v>
          </cell>
          <cell r="F165">
            <v>44256</v>
          </cell>
          <cell r="G165">
            <v>44287</v>
          </cell>
          <cell r="H165">
            <v>44317</v>
          </cell>
          <cell r="I165">
            <v>44348</v>
          </cell>
          <cell r="J165">
            <v>44378</v>
          </cell>
          <cell r="K165">
            <v>44409</v>
          </cell>
          <cell r="L165">
            <v>44440</v>
          </cell>
          <cell r="M165">
            <v>44470</v>
          </cell>
          <cell r="N165">
            <v>44501</v>
          </cell>
          <cell r="O165">
            <v>44531</v>
          </cell>
          <cell r="Q165">
            <v>6.4999999999999997E-3</v>
          </cell>
          <cell r="R165">
            <v>0.03</v>
          </cell>
          <cell r="S165">
            <v>0.17</v>
          </cell>
          <cell r="U165">
            <v>0.15</v>
          </cell>
        </row>
        <row r="166">
          <cell r="C166" t="str">
            <v>Acre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</row>
        <row r="167">
          <cell r="C167" t="str">
            <v>Alagoas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  <cell r="L167" t="str">
            <v>-</v>
          </cell>
          <cell r="M167" t="str">
            <v>-</v>
          </cell>
          <cell r="N167" t="str">
            <v>-</v>
          </cell>
          <cell r="O167" t="str">
            <v>-</v>
          </cell>
        </row>
        <row r="168">
          <cell r="C168" t="str">
            <v>Amapá</v>
          </cell>
          <cell r="D168" t="str">
            <v>-</v>
          </cell>
          <cell r="E168" t="str">
            <v>-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</row>
        <row r="169">
          <cell r="C169" t="str">
            <v>Amazonas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  <cell r="L169" t="str">
            <v>-</v>
          </cell>
          <cell r="M169" t="str">
            <v>-</v>
          </cell>
          <cell r="N169" t="str">
            <v>-</v>
          </cell>
          <cell r="O169" t="str">
            <v>-</v>
          </cell>
        </row>
        <row r="170">
          <cell r="C170" t="str">
            <v>Bahia</v>
          </cell>
          <cell r="D170" t="str">
            <v>-</v>
          </cell>
          <cell r="E170" t="str">
            <v>-</v>
          </cell>
          <cell r="F170" t="str">
            <v>-</v>
          </cell>
          <cell r="G170" t="str">
            <v>-</v>
          </cell>
          <cell r="H170" t="str">
            <v>-</v>
          </cell>
          <cell r="I170" t="str">
            <v>-</v>
          </cell>
          <cell r="J170" t="str">
            <v>-</v>
          </cell>
          <cell r="K170" t="str">
            <v>-</v>
          </cell>
          <cell r="L170" t="str">
            <v>-</v>
          </cell>
          <cell r="M170" t="str">
            <v>-</v>
          </cell>
          <cell r="N170" t="str">
            <v>-</v>
          </cell>
          <cell r="O170" t="str">
            <v>-</v>
          </cell>
        </row>
        <row r="171">
          <cell r="C171" t="str">
            <v>Ceará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  <cell r="L171" t="str">
            <v>-</v>
          </cell>
          <cell r="M171" t="str">
            <v>-</v>
          </cell>
          <cell r="N171" t="str">
            <v>-</v>
          </cell>
          <cell r="O171" t="str">
            <v>-</v>
          </cell>
        </row>
        <row r="172">
          <cell r="C172" t="str">
            <v>Distrito Federal</v>
          </cell>
          <cell r="D172" t="str">
            <v>-</v>
          </cell>
          <cell r="E172" t="str">
            <v>-</v>
          </cell>
          <cell r="F172" t="str">
            <v>-</v>
          </cell>
          <cell r="G172" t="str">
            <v>-</v>
          </cell>
          <cell r="H172" t="str">
            <v>-</v>
          </cell>
          <cell r="I172" t="str">
            <v>-</v>
          </cell>
          <cell r="J172" t="str">
            <v>-</v>
          </cell>
          <cell r="K172" t="str">
            <v>-</v>
          </cell>
          <cell r="L172" t="str">
            <v>-</v>
          </cell>
          <cell r="M172" t="str">
            <v>-</v>
          </cell>
          <cell r="N172" t="str">
            <v>-</v>
          </cell>
          <cell r="O172" t="str">
            <v>-</v>
          </cell>
        </row>
        <row r="173">
          <cell r="C173" t="str">
            <v>Espírito Santo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  <cell r="M173" t="str">
            <v>-</v>
          </cell>
          <cell r="N173" t="str">
            <v>-</v>
          </cell>
          <cell r="O173" t="str">
            <v>-</v>
          </cell>
        </row>
        <row r="174">
          <cell r="C174" t="str">
            <v>Goiás</v>
          </cell>
          <cell r="D174" t="str">
            <v>-</v>
          </cell>
          <cell r="E174" t="str">
            <v>-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 t="str">
            <v>-</v>
          </cell>
          <cell r="K174" t="str">
            <v>-</v>
          </cell>
          <cell r="L174" t="str">
            <v>-</v>
          </cell>
          <cell r="M174" t="str">
            <v>-</v>
          </cell>
          <cell r="N174" t="str">
            <v>-</v>
          </cell>
          <cell r="O174" t="str">
            <v>-</v>
          </cell>
        </row>
        <row r="175">
          <cell r="C175" t="str">
            <v>Maranhão</v>
          </cell>
          <cell r="D175" t="str">
            <v>-</v>
          </cell>
          <cell r="E175" t="str">
            <v>-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 t="str">
            <v>-</v>
          </cell>
          <cell r="K175" t="str">
            <v>-</v>
          </cell>
          <cell r="L175" t="str">
            <v>-</v>
          </cell>
          <cell r="M175" t="str">
            <v>-</v>
          </cell>
          <cell r="N175" t="str">
            <v>-</v>
          </cell>
          <cell r="O175" t="str">
            <v>-</v>
          </cell>
        </row>
        <row r="176">
          <cell r="C176" t="str">
            <v>Mato Grosso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  <cell r="L176" t="str">
            <v>-</v>
          </cell>
          <cell r="M176" t="str">
            <v>-</v>
          </cell>
          <cell r="N176" t="str">
            <v>-</v>
          </cell>
          <cell r="O176" t="str">
            <v>-</v>
          </cell>
        </row>
        <row r="177">
          <cell r="C177" t="str">
            <v>Mato Grosso do Sul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  <cell r="L177" t="str">
            <v>-</v>
          </cell>
          <cell r="M177" t="str">
            <v>-</v>
          </cell>
          <cell r="N177" t="str">
            <v>-</v>
          </cell>
          <cell r="O177" t="str">
            <v>-</v>
          </cell>
        </row>
        <row r="178">
          <cell r="C178" t="str">
            <v>Minas Gerais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</row>
        <row r="179">
          <cell r="C179" t="str">
            <v>Pará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  <cell r="L179" t="str">
            <v>-</v>
          </cell>
          <cell r="M179" t="str">
            <v>-</v>
          </cell>
          <cell r="N179" t="str">
            <v>-</v>
          </cell>
          <cell r="O179" t="str">
            <v>-</v>
          </cell>
        </row>
        <row r="180">
          <cell r="C180" t="str">
            <v>Paraíba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</row>
        <row r="181">
          <cell r="C181" t="str">
            <v>Paraná</v>
          </cell>
          <cell r="D181">
            <v>2.9680180651464299</v>
          </cell>
          <cell r="E181" t="str">
            <v>-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 t="str">
            <v>-</v>
          </cell>
          <cell r="K181" t="str">
            <v>-</v>
          </cell>
          <cell r="L181" t="str">
            <v>-</v>
          </cell>
          <cell r="M181" t="str">
            <v>-</v>
          </cell>
          <cell r="N181" t="str">
            <v>-</v>
          </cell>
          <cell r="O181" t="str">
            <v>-</v>
          </cell>
          <cell r="Q181">
            <v>24.312687364148449</v>
          </cell>
          <cell r="R181">
            <v>112.21240321914669</v>
          </cell>
          <cell r="S181">
            <v>635.87028490849787</v>
          </cell>
          <cell r="T181">
            <v>3740.4134406382232</v>
          </cell>
          <cell r="U181">
            <v>4301.475456733956</v>
          </cell>
        </row>
        <row r="182">
          <cell r="C182" t="str">
            <v>Pernambuco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  <cell r="L182" t="str">
            <v>-</v>
          </cell>
          <cell r="M182" t="str">
            <v>-</v>
          </cell>
          <cell r="N182" t="str">
            <v>-</v>
          </cell>
          <cell r="O182" t="str">
            <v>-</v>
          </cell>
        </row>
        <row r="183">
          <cell r="C183" t="str">
            <v>Piauí</v>
          </cell>
          <cell r="D183" t="str">
            <v>-</v>
          </cell>
          <cell r="E183" t="str">
            <v>-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 t="str">
            <v>-</v>
          </cell>
          <cell r="K183" t="str">
            <v>-</v>
          </cell>
          <cell r="L183" t="str">
            <v>-</v>
          </cell>
          <cell r="M183" t="str">
            <v>-</v>
          </cell>
          <cell r="N183" t="str">
            <v>-</v>
          </cell>
          <cell r="O183" t="str">
            <v>-</v>
          </cell>
        </row>
        <row r="184">
          <cell r="C184" t="str">
            <v>Rio de Janeiro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  <cell r="L184" t="str">
            <v>-</v>
          </cell>
          <cell r="M184" t="str">
            <v>-</v>
          </cell>
          <cell r="N184" t="str">
            <v>-</v>
          </cell>
          <cell r="O184" t="str">
            <v>-</v>
          </cell>
        </row>
        <row r="185">
          <cell r="C185" t="str">
            <v>Rio Grande do Norte</v>
          </cell>
          <cell r="D185" t="str">
            <v>-</v>
          </cell>
          <cell r="E185" t="str">
            <v>-</v>
          </cell>
          <cell r="F185" t="str">
            <v>-</v>
          </cell>
          <cell r="G185" t="str">
            <v>-</v>
          </cell>
          <cell r="H185" t="str">
            <v>-</v>
          </cell>
          <cell r="I185" t="str">
            <v>-</v>
          </cell>
          <cell r="J185" t="str">
            <v>-</v>
          </cell>
          <cell r="K185" t="str">
            <v>-</v>
          </cell>
          <cell r="L185" t="str">
            <v>-</v>
          </cell>
          <cell r="M185" t="str">
            <v>-</v>
          </cell>
          <cell r="N185" t="str">
            <v>-</v>
          </cell>
          <cell r="O185" t="str">
            <v>-</v>
          </cell>
        </row>
        <row r="186">
          <cell r="C186" t="str">
            <v>Rio Grande do Sul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  <cell r="L186" t="str">
            <v>-</v>
          </cell>
          <cell r="M186" t="str">
            <v>-</v>
          </cell>
          <cell r="N186" t="str">
            <v>-</v>
          </cell>
          <cell r="O186" t="str">
            <v>-</v>
          </cell>
        </row>
        <row r="187">
          <cell r="C187" t="str">
            <v>Rondônia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  <cell r="L187" t="str">
            <v>-</v>
          </cell>
          <cell r="M187" t="str">
            <v>-</v>
          </cell>
          <cell r="N187" t="str">
            <v>-</v>
          </cell>
          <cell r="O187" t="str">
            <v>-</v>
          </cell>
        </row>
        <row r="188">
          <cell r="C188" t="str">
            <v>Roraima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  <cell r="L188" t="str">
            <v>-</v>
          </cell>
          <cell r="M188" t="str">
            <v>-</v>
          </cell>
          <cell r="N188" t="str">
            <v>-</v>
          </cell>
          <cell r="O188" t="str">
            <v>-</v>
          </cell>
        </row>
        <row r="189">
          <cell r="C189" t="str">
            <v>Santa Catarina</v>
          </cell>
          <cell r="D189" t="str">
            <v>-</v>
          </cell>
          <cell r="E189" t="str">
            <v>-</v>
          </cell>
          <cell r="F189" t="str">
            <v>-</v>
          </cell>
          <cell r="G189" t="str">
            <v>-</v>
          </cell>
          <cell r="H189" t="str">
            <v>-</v>
          </cell>
          <cell r="I189" t="str">
            <v>-</v>
          </cell>
          <cell r="J189" t="str">
            <v>-</v>
          </cell>
          <cell r="K189" t="str">
            <v>-</v>
          </cell>
          <cell r="L189" t="str">
            <v>-</v>
          </cell>
          <cell r="M189" t="str">
            <v>-</v>
          </cell>
          <cell r="N189" t="str">
            <v>-</v>
          </cell>
          <cell r="O189" t="str">
            <v>-</v>
          </cell>
        </row>
        <row r="190">
          <cell r="C190" t="str">
            <v>São Paulo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  <cell r="L190" t="str">
            <v>-</v>
          </cell>
          <cell r="M190" t="str">
            <v>-</v>
          </cell>
          <cell r="N190" t="str">
            <v>-</v>
          </cell>
          <cell r="O190" t="str">
            <v>-</v>
          </cell>
        </row>
        <row r="191">
          <cell r="C191" t="str">
            <v>Sergipe</v>
          </cell>
          <cell r="D191" t="str">
            <v>-</v>
          </cell>
          <cell r="E191" t="str">
            <v>-</v>
          </cell>
          <cell r="F191" t="str">
            <v>-</v>
          </cell>
          <cell r="G191" t="str">
            <v>-</v>
          </cell>
          <cell r="H191" t="str">
            <v>-</v>
          </cell>
          <cell r="I191" t="str">
            <v>-</v>
          </cell>
          <cell r="J191" t="str">
            <v>-</v>
          </cell>
          <cell r="K191" t="str">
            <v>-</v>
          </cell>
          <cell r="L191" t="str">
            <v>-</v>
          </cell>
          <cell r="M191" t="str">
            <v>-</v>
          </cell>
          <cell r="N191" t="str">
            <v>-</v>
          </cell>
          <cell r="O191" t="str">
            <v>-</v>
          </cell>
        </row>
        <row r="192">
          <cell r="C192" t="str">
            <v>Tocantins</v>
          </cell>
          <cell r="D192" t="str">
            <v>-</v>
          </cell>
          <cell r="E192" t="str">
            <v>-</v>
          </cell>
          <cell r="F192" t="str">
            <v>-</v>
          </cell>
          <cell r="G192" t="str">
            <v>-</v>
          </cell>
          <cell r="H192" t="str">
            <v>-</v>
          </cell>
          <cell r="I192" t="str">
            <v>-</v>
          </cell>
          <cell r="J192" t="str">
            <v>-</v>
          </cell>
          <cell r="K192" t="str">
            <v>-</v>
          </cell>
          <cell r="L192" t="str">
            <v>-</v>
          </cell>
          <cell r="M192" t="str">
            <v>-</v>
          </cell>
          <cell r="N192" t="str">
            <v>-</v>
          </cell>
          <cell r="O192" t="str">
            <v>-</v>
          </cell>
        </row>
        <row r="193">
          <cell r="C193" t="str">
            <v>Norte</v>
          </cell>
          <cell r="D193" t="str">
            <v>***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  <cell r="L193" t="str">
            <v>-</v>
          </cell>
          <cell r="M193" t="str">
            <v>-</v>
          </cell>
          <cell r="N193" t="str">
            <v>-</v>
          </cell>
          <cell r="O193" t="str">
            <v>-</v>
          </cell>
        </row>
        <row r="194">
          <cell r="C194" t="str">
            <v>Nordeste</v>
          </cell>
          <cell r="D194" t="str">
            <v>***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  <cell r="L194" t="str">
            <v>-</v>
          </cell>
          <cell r="M194" t="str">
            <v>-</v>
          </cell>
          <cell r="N194" t="str">
            <v>-</v>
          </cell>
          <cell r="O194" t="str">
            <v>-</v>
          </cell>
        </row>
        <row r="195">
          <cell r="C195" t="str">
            <v>Centro-Oeste</v>
          </cell>
          <cell r="D195" t="str">
            <v>***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  <cell r="L195" t="str">
            <v>-</v>
          </cell>
          <cell r="M195" t="str">
            <v>-</v>
          </cell>
          <cell r="N195" t="str">
            <v>-</v>
          </cell>
          <cell r="O195" t="str">
            <v>-</v>
          </cell>
        </row>
        <row r="196">
          <cell r="C196" t="str">
            <v>Sudeste</v>
          </cell>
          <cell r="D196">
            <v>2.6067625684844038</v>
          </cell>
          <cell r="E196" t="str">
            <v>-</v>
          </cell>
          <cell r="F196" t="str">
            <v>-</v>
          </cell>
          <cell r="G196" t="str">
            <v>-</v>
          </cell>
          <cell r="H196" t="str">
            <v>-</v>
          </cell>
          <cell r="I196" t="str">
            <v>-</v>
          </cell>
          <cell r="J196" t="str">
            <v>-</v>
          </cell>
          <cell r="K196" t="str">
            <v>-</v>
          </cell>
          <cell r="L196" t="str">
            <v>-</v>
          </cell>
          <cell r="M196" t="str">
            <v>-</v>
          </cell>
          <cell r="N196" t="str">
            <v>-</v>
          </cell>
          <cell r="O196" t="str">
            <v>-</v>
          </cell>
          <cell r="Q196">
            <v>21.353442589979363</v>
          </cell>
          <cell r="R196">
            <v>98.554350415289363</v>
          </cell>
          <cell r="S196">
            <v>558.47465235330651</v>
          </cell>
          <cell r="T196">
            <v>3285.1450138429791</v>
          </cell>
          <cell r="U196">
            <v>3777.9167659194259</v>
          </cell>
        </row>
        <row r="197">
          <cell r="C197" t="str">
            <v>Sul</v>
          </cell>
          <cell r="D197">
            <v>3.0235489155877113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  <cell r="L197" t="str">
            <v>-</v>
          </cell>
          <cell r="M197" t="str">
            <v>-</v>
          </cell>
          <cell r="N197" t="str">
            <v>-</v>
          </cell>
          <cell r="O197" t="str">
            <v>-</v>
          </cell>
          <cell r="Q197">
            <v>24.76757145724023</v>
          </cell>
          <cell r="R197">
            <v>114.31186826418569</v>
          </cell>
          <cell r="S197">
            <v>647.76725349705237</v>
          </cell>
          <cell r="T197">
            <v>3810.3956088061896</v>
          </cell>
          <cell r="U197">
            <v>4381.9549501271176</v>
          </cell>
        </row>
        <row r="198">
          <cell r="C198" t="str">
            <v>Brasil</v>
          </cell>
          <cell r="D198">
            <v>2.9169518621704214</v>
          </cell>
          <cell r="E198" t="str">
            <v>-</v>
          </cell>
          <cell r="F198" t="str">
            <v>-</v>
          </cell>
          <cell r="G198" t="str">
            <v>-</v>
          </cell>
          <cell r="H198" t="str">
            <v>-</v>
          </cell>
          <cell r="I198" t="str">
            <v>-</v>
          </cell>
          <cell r="J198" t="str">
            <v>-</v>
          </cell>
          <cell r="K198" t="str">
            <v>-</v>
          </cell>
          <cell r="L198" t="str">
            <v>-</v>
          </cell>
          <cell r="M198" t="str">
            <v>-</v>
          </cell>
          <cell r="N198" t="str">
            <v>-</v>
          </cell>
          <cell r="O198" t="str">
            <v>-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55">
          <cell r="B55">
            <v>8618.1116517403061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A3" t="str">
            <v>E9009</v>
          </cell>
          <cell r="B3" t="str">
            <v>Rebocador - 360 HP</v>
          </cell>
          <cell r="E3" t="str">
            <v>E9009</v>
          </cell>
          <cell r="F3">
            <v>1</v>
          </cell>
          <cell r="I3" t="str">
            <v>AUTOPROPELIDO</v>
          </cell>
        </row>
        <row r="4">
          <cell r="A4" t="str">
            <v>E9012</v>
          </cell>
          <cell r="B4" t="str">
            <v>Recicladora a frio - 403 kW</v>
          </cell>
          <cell r="C4" t="str">
            <v>E9666</v>
          </cell>
          <cell r="D4">
            <v>1</v>
          </cell>
          <cell r="I4" t="str">
            <v>GRANDE PORTE</v>
          </cell>
        </row>
        <row r="5">
          <cell r="A5" t="str">
            <v>E9013</v>
          </cell>
          <cell r="B5" t="str">
            <v>Caminhão tanque de asfalto de 6.000 l - 136 kW Caminhão tanque de asfalto com capacidade de 31.000 l - 265 kW</v>
          </cell>
          <cell r="C5" t="str">
            <v>E9013</v>
          </cell>
          <cell r="D5">
            <v>1</v>
          </cell>
          <cell r="I5" t="str">
            <v>AUTOPROPELIDO</v>
          </cell>
        </row>
        <row r="6">
          <cell r="A6" t="str">
            <v>E9014</v>
          </cell>
          <cell r="B6" t="str">
            <v>Deflectômetro de impacto (FWD) instalado em pick up com reboque e faixa de carga de 7 a 120 kN - 147 kW</v>
          </cell>
          <cell r="C6" t="str">
            <v>E9014</v>
          </cell>
          <cell r="D6">
            <v>1</v>
          </cell>
          <cell r="I6" t="str">
            <v>AUTOPROPELIDO</v>
          </cell>
        </row>
        <row r="7">
          <cell r="A7" t="str">
            <v>E9016</v>
          </cell>
          <cell r="B7" t="str">
            <v>Usina misturadora móvel de reciclagem a frio com sistema de espuma de asfalto - 129 kW</v>
          </cell>
          <cell r="C7" t="str">
            <v>E9016</v>
          </cell>
          <cell r="D7">
            <v>1</v>
          </cell>
          <cell r="I7" t="str">
            <v>AUTOPROPELIDO</v>
          </cell>
        </row>
        <row r="8">
          <cell r="A8" t="str">
            <v>E9017</v>
          </cell>
          <cell r="B8" t="str">
            <v>Escavadeira hidráulica sobre esteira com capacidade de 0,4 m³ - 64 kW</v>
          </cell>
          <cell r="C8" t="str">
            <v>E9665</v>
          </cell>
          <cell r="D8">
            <v>0.5</v>
          </cell>
          <cell r="I8" t="str">
            <v>GRANDE PORTE</v>
          </cell>
        </row>
        <row r="9">
          <cell r="A9" t="str">
            <v>E9016</v>
          </cell>
          <cell r="B9" t="str">
            <v>Usina misturadora móvel de reciclagem a frio com sistema de espuma de asfalto - 129 kW</v>
          </cell>
          <cell r="C9" t="str">
            <v>E9016</v>
          </cell>
          <cell r="D9">
            <v>1</v>
          </cell>
          <cell r="I9" t="str">
            <v>AUTOPROPELIDO</v>
          </cell>
        </row>
        <row r="10">
          <cell r="A10" t="str">
            <v>E9018</v>
          </cell>
          <cell r="B10" t="str">
            <v>Cavalo mecânico com semi-reboque de 6 eixos com capacidade de 74 t - 324 kW Cavalo mecânico com dolly intermediário e semi-reboquesemirreboque de 4 eixos com capacidade de 53 t - 323 kW</v>
          </cell>
          <cell r="C10" t="str">
            <v>E9018</v>
          </cell>
          <cell r="D10">
            <v>1</v>
          </cell>
          <cell r="I10" t="str">
            <v>AUTOPROPELIDO</v>
          </cell>
        </row>
        <row r="11">
          <cell r="A11" t="str">
            <v>E9020</v>
          </cell>
          <cell r="B11" t="str">
            <v>Recicladora a frio com espuma de asfalto - 315455 kW</v>
          </cell>
          <cell r="C11" t="str">
            <v>E9665</v>
          </cell>
          <cell r="D11">
            <v>1</v>
          </cell>
          <cell r="I11" t="str">
            <v>GRANDE PORTE</v>
          </cell>
        </row>
        <row r="12">
          <cell r="A12" t="str">
            <v>E9022</v>
          </cell>
          <cell r="B12" t="str">
            <v>Pórtico rolante com capacidade de 25 t - 30 kW</v>
          </cell>
          <cell r="C12" t="str">
            <v>E9666</v>
          </cell>
          <cell r="D12">
            <v>1</v>
          </cell>
          <cell r="I12" t="str">
            <v>GRANDE PORTE</v>
          </cell>
        </row>
        <row r="13">
          <cell r="A13" t="str">
            <v>E9023</v>
          </cell>
          <cell r="B13" t="str">
            <v>Guindaste sobre esteiras com dragline com capacidade de 1,9 a 2,3 m³ - 270 kW</v>
          </cell>
          <cell r="C13" t="str">
            <v>E9666</v>
          </cell>
          <cell r="D13">
            <v>1</v>
          </cell>
          <cell r="I13" t="str">
            <v>GRANDE PORTE</v>
          </cell>
        </row>
        <row r="14">
          <cell r="A14" t="str">
            <v>E9027</v>
          </cell>
          <cell r="B14" t="str">
            <v>Caminhão distribuidor de cimento com capacidade de 17 t m³ - 265210 kW</v>
          </cell>
          <cell r="C14" t="str">
            <v>E9027</v>
          </cell>
          <cell r="D14">
            <v>1</v>
          </cell>
          <cell r="I14" t="str">
            <v>AUTOPROPELIDO</v>
          </cell>
        </row>
        <row r="15">
          <cell r="A15" t="str">
            <v>E9031</v>
          </cell>
          <cell r="B15" t="str">
            <v>Elevador de cremalheira com cabine simples, com capacidade de 1.500 kg e altura de até 100 m - 15 kW</v>
          </cell>
          <cell r="C15" t="str">
            <v>E9686</v>
          </cell>
          <cell r="D15">
            <v>2</v>
          </cell>
          <cell r="I15" t="str">
            <v>GRANDE PORTE</v>
          </cell>
        </row>
        <row r="16">
          <cell r="A16" t="str">
            <v>E9036</v>
          </cell>
          <cell r="B16" t="str">
            <v>Grua fixa para alturas de 60 a 198 m, com alcance de 60 m ecom capacidade de 1.500 kg na ponta da lança - 37 kW</v>
          </cell>
          <cell r="C16" t="str">
            <v>E9665</v>
          </cell>
          <cell r="D16">
            <v>3</v>
          </cell>
          <cell r="I16" t="str">
            <v>GRANDE PORTE</v>
          </cell>
        </row>
        <row r="17">
          <cell r="A17" t="str">
            <v>E9037</v>
          </cell>
          <cell r="B17" t="str">
            <v>Plataforma de inspeção sob pontes montada em caminhão com capacidade de 6500 kg e alcance de 14 m - 210188 kW</v>
          </cell>
          <cell r="C17" t="str">
            <v>E9037</v>
          </cell>
          <cell r="D17">
            <v>1</v>
          </cell>
          <cell r="I17" t="str">
            <v>AUTOPROPELIDO</v>
          </cell>
        </row>
        <row r="18">
          <cell r="A18" t="str">
            <v>E9041</v>
          </cell>
          <cell r="B18" t="str">
            <v>Caminhão carroceria com guindauto ecom capacidade de 10 t 45 t.m - 188 kW</v>
          </cell>
          <cell r="C18" t="str">
            <v>E9041</v>
          </cell>
          <cell r="D18">
            <v>1</v>
          </cell>
          <cell r="I18" t="str">
            <v>AUTOPROPELIDO</v>
          </cell>
        </row>
        <row r="19">
          <cell r="A19" t="str">
            <v>E9042</v>
          </cell>
          <cell r="B19" t="str">
            <v>Trator de esteiras com lâmina - 74,597 kW</v>
          </cell>
          <cell r="C19" t="str">
            <v>E9665</v>
          </cell>
          <cell r="D19">
            <v>0.5</v>
          </cell>
          <cell r="I19" t="str">
            <v>GRANDE PORTE</v>
          </cell>
        </row>
        <row r="20">
          <cell r="A20" t="str">
            <v>E9043</v>
          </cell>
          <cell r="B20" t="str">
            <v>Barco de alumínio com comprimento de 76 m e motor de popa - 30 HP</v>
          </cell>
          <cell r="C20" t="str">
            <v>E9043E9041</v>
          </cell>
          <cell r="D20">
            <v>1</v>
          </cell>
          <cell r="I20" t="str">
            <v>GRANDE PORTE</v>
          </cell>
        </row>
        <row r="21">
          <cell r="A21" t="str">
            <v>E9044</v>
          </cell>
          <cell r="B21" t="str">
            <v>Central de concreto com capacidade de 150 m³/h - dosadora e misturadora</v>
          </cell>
          <cell r="C21" t="str">
            <v>E9665</v>
          </cell>
          <cell r="D21">
            <v>3</v>
          </cell>
          <cell r="I21" t="str">
            <v>GRANDE PORTE</v>
          </cell>
        </row>
        <row r="22">
          <cell r="A22" t="str">
            <v>E9049</v>
          </cell>
          <cell r="B22" t="str">
            <v>Lavadora profissional de alta pressão com capacidade de 250 MPa - 72 kW</v>
          </cell>
          <cell r="C22" t="str">
            <v>E9686</v>
          </cell>
          <cell r="D22">
            <v>0.2</v>
          </cell>
          <cell r="I22" t="str">
            <v>GRANDE PORTE</v>
          </cell>
        </row>
        <row r="23">
          <cell r="A23" t="str">
            <v>E9050</v>
          </cell>
          <cell r="B23" t="str">
            <v>Guindaste sobre rodas com capacidade de 370 kN.m - 75 kW</v>
          </cell>
          <cell r="C23" t="str">
            <v>E9050</v>
          </cell>
          <cell r="D23">
            <v>1</v>
          </cell>
          <cell r="I23" t="str">
            <v>AUTOPROPELIDO</v>
          </cell>
        </row>
        <row r="24">
          <cell r="A24" t="str">
            <v>E9051</v>
          </cell>
          <cell r="B24" t="str">
            <v>Máquina levantadora e puxadora de via - 7,4 kW</v>
          </cell>
          <cell r="C24" t="str">
            <v>E9686</v>
          </cell>
          <cell r="D24">
            <v>0.2</v>
          </cell>
          <cell r="I24" t="str">
            <v>GRANDE PORTE</v>
          </cell>
        </row>
        <row r="25">
          <cell r="A25" t="str">
            <v>E9052</v>
          </cell>
          <cell r="B25" t="str">
            <v>Empilhadeira a diesel com capacidade de 10 t - 100 kW</v>
          </cell>
          <cell r="C25" t="str">
            <v>E9665</v>
          </cell>
          <cell r="D25">
            <v>0.5</v>
          </cell>
          <cell r="I25" t="str">
            <v>GRANDE PORTE</v>
          </cell>
        </row>
        <row r="26">
          <cell r="A26" t="str">
            <v>E9053</v>
          </cell>
          <cell r="B26" t="str">
            <v>Perfuratriz hidráulica montada em flutuante - 32 kW</v>
          </cell>
          <cell r="E26" t="str">
            <v>E9508</v>
          </cell>
          <cell r="F26">
            <v>1</v>
          </cell>
          <cell r="I26" t="str">
            <v>GRANDE PORTE</v>
          </cell>
        </row>
        <row r="27">
          <cell r="A27" t="str">
            <v>E9054</v>
          </cell>
          <cell r="B27" t="str">
            <v>Equipamento forma-trilho - 13,4 kW</v>
          </cell>
          <cell r="G27" t="str">
            <v>E9665</v>
          </cell>
          <cell r="H27">
            <v>1</v>
          </cell>
          <cell r="I27" t="str">
            <v>GRANDE PORTE</v>
          </cell>
        </row>
        <row r="28">
          <cell r="A28" t="str">
            <v>E9056</v>
          </cell>
          <cell r="B28" t="str">
            <v>Plataforma autoelevatrizautoelevatória de 12 x 24 m² ecom capacidade de 150 t</v>
          </cell>
          <cell r="E28" t="str">
            <v>E9534</v>
          </cell>
          <cell r="F28">
            <v>1</v>
          </cell>
          <cell r="I28" t="str">
            <v>GRANDE PORTE</v>
          </cell>
        </row>
        <row r="29">
          <cell r="A29" t="str">
            <v>E9057</v>
          </cell>
          <cell r="B29" t="str">
            <v>Batelão sem propulsão com capacidade de 10066 tm³</v>
          </cell>
          <cell r="E29" t="str">
            <v>E9534</v>
          </cell>
          <cell r="F29">
            <v>1</v>
          </cell>
          <cell r="I29" t="str">
            <v>GRANDE PORTE</v>
          </cell>
        </row>
        <row r="30">
          <cell r="A30" t="str">
            <v>E9058</v>
          </cell>
          <cell r="B30" t="str">
            <v>Plataforma flutuante de 12 x 24 x 1,8 m ecom capacidade de 150 t</v>
          </cell>
          <cell r="E30" t="str">
            <v>E9534</v>
          </cell>
          <cell r="F30">
            <v>1</v>
          </cell>
          <cell r="I30" t="str">
            <v>GRANDE PORTE</v>
          </cell>
        </row>
        <row r="31">
          <cell r="A31" t="str">
            <v>E9059</v>
          </cell>
          <cell r="B31" t="str">
            <v>Plataforma autoelevatrizautoelevatória de 12 x 24 m² montada na obra ecom capacidade de 150 t</v>
          </cell>
          <cell r="E31" t="str">
            <v>E9665</v>
          </cell>
          <cell r="F31">
            <v>1</v>
          </cell>
          <cell r="I31" t="str">
            <v>GRANDE PORTE</v>
          </cell>
        </row>
        <row r="32">
          <cell r="A32" t="str">
            <v>E9060</v>
          </cell>
          <cell r="B32" t="str">
            <v>Perfuratriz pneumática rotopercussiva montada em flutuante com pressão de 7 bar - D = 64 a 89 mm</v>
          </cell>
          <cell r="E32" t="str">
            <v>E9508</v>
          </cell>
          <cell r="F32">
            <v>1</v>
          </cell>
          <cell r="I32" t="str">
            <v>GRANDE PORTE</v>
          </cell>
        </row>
        <row r="33">
          <cell r="A33" t="str">
            <v>E9063</v>
          </cell>
          <cell r="B33" t="str">
            <v>Máquina estabilizadora dinâmica da via - 300 kW</v>
          </cell>
          <cell r="G33" t="str">
            <v>E9063</v>
          </cell>
          <cell r="H33">
            <v>1</v>
          </cell>
          <cell r="I33" t="str">
            <v>AUTOPROPELIDO</v>
          </cell>
        </row>
        <row r="34">
          <cell r="A34" t="str">
            <v>E9065</v>
          </cell>
          <cell r="B34" t="str">
            <v>Carro controle ferroviário - 186 kW</v>
          </cell>
          <cell r="G34" t="str">
            <v>E9065</v>
          </cell>
          <cell r="H34">
            <v>1</v>
          </cell>
          <cell r="I34" t="str">
            <v>AUTOPROPELIDO</v>
          </cell>
        </row>
        <row r="35">
          <cell r="A35" t="str">
            <v>E9067</v>
          </cell>
          <cell r="B35" t="str">
            <v>Veículo ferroviário para capina química - 115 kW</v>
          </cell>
          <cell r="G35" t="str">
            <v>E9067</v>
          </cell>
          <cell r="H35">
            <v>1</v>
          </cell>
          <cell r="I35" t="str">
            <v>AUTOPROPELIDO</v>
          </cell>
        </row>
        <row r="36">
          <cell r="A36" t="str">
            <v>E9068</v>
          </cell>
          <cell r="B36" t="str">
            <v>Perfuratriz hidráulica rotopercussiva para CCPH - 123 kW</v>
          </cell>
          <cell r="C36" t="str">
            <v>E9665</v>
          </cell>
          <cell r="D36">
            <v>1</v>
          </cell>
          <cell r="I36" t="str">
            <v>GRANDE PORTE</v>
          </cell>
        </row>
        <row r="37">
          <cell r="A37" t="str">
            <v>E9070</v>
          </cell>
          <cell r="B37" t="str">
            <v>Ponte rolante com acessórios para vão de até 15 m ecom capacidade de 5 t</v>
          </cell>
          <cell r="C37" t="str">
            <v>E9665</v>
          </cell>
          <cell r="D37">
            <v>1</v>
          </cell>
          <cell r="I37" t="str">
            <v>GRANDE PORTE</v>
          </cell>
        </row>
        <row r="38">
          <cell r="A38" t="str">
            <v>E9072</v>
          </cell>
          <cell r="B38" t="str">
            <v>Martelo hidráulico vibratório com unidade hidráulica (Power Pack) - 486 kW</v>
          </cell>
          <cell r="C38" t="str">
            <v>E9665</v>
          </cell>
          <cell r="D38">
            <v>0.2</v>
          </cell>
          <cell r="I38" t="str">
            <v>GRANDE PORTE</v>
          </cell>
        </row>
        <row r="39">
          <cell r="A39" t="str">
            <v>E9073</v>
          </cell>
          <cell r="B39" t="str">
            <v>Bomba de concreto rebocável com capacidade de 30 m³/h - 74 kW</v>
          </cell>
          <cell r="C39" t="str">
            <v>E9073</v>
          </cell>
          <cell r="D39">
            <v>1</v>
          </cell>
          <cell r="I39" t="str">
            <v>AUTOPROPELIDO</v>
          </cell>
        </row>
        <row r="40">
          <cell r="A40" t="str">
            <v>E9074</v>
          </cell>
          <cell r="B40" t="str">
            <v>Tanque de estocagem de asfalto com agitadores de 60.000 l</v>
          </cell>
          <cell r="C40" t="str">
            <v>E9016</v>
          </cell>
          <cell r="D40">
            <v>1</v>
          </cell>
          <cell r="I40" t="str">
            <v>GRANDE PORTE</v>
          </cell>
        </row>
        <row r="41">
          <cell r="A41" t="str">
            <v>E9076</v>
          </cell>
          <cell r="B41" t="str">
            <v>Equipamento de pintura eletrostática com cabine de 7,0013,2 kW e estufa de 980.000 kCal para pintura eletrostática</v>
          </cell>
          <cell r="C41" t="str">
            <v>E9665</v>
          </cell>
          <cell r="D41">
            <v>0.5</v>
          </cell>
          <cell r="I41" t="str">
            <v>GRANDE PORTE</v>
          </cell>
        </row>
        <row r="42">
          <cell r="A42" t="str">
            <v>E9077</v>
          </cell>
          <cell r="B42" t="str">
            <v>Perfuratriz Wirth com acessórios e unidade hidráulica (Power Pack) - 273 kW</v>
          </cell>
          <cell r="C42" t="str">
            <v>E9665</v>
          </cell>
          <cell r="D42">
            <v>0.5</v>
          </cell>
          <cell r="I42" t="str">
            <v>GRANDE PORTE</v>
          </cell>
        </row>
        <row r="43">
          <cell r="A43" t="str">
            <v>E9078</v>
          </cell>
          <cell r="B43" t="str">
            <v>Treliça lançadeira com capacidade de carga de 120 a 150 t e vão máximo de 45 m - 110 kW</v>
          </cell>
          <cell r="C43" t="str">
            <v>E9665</v>
          </cell>
          <cell r="D43">
            <v>9</v>
          </cell>
          <cell r="I43" t="str">
            <v>GRANDE PORTE</v>
          </cell>
        </row>
        <row r="44">
          <cell r="A44" t="str">
            <v>E9080</v>
          </cell>
          <cell r="B44" t="str">
            <v>Carrelone com capacidade máxima de 70 t - 24 kW</v>
          </cell>
          <cell r="C44" t="str">
            <v>E9665</v>
          </cell>
          <cell r="D44">
            <v>0.25</v>
          </cell>
          <cell r="I44" t="str">
            <v>GRANDE PORTE</v>
          </cell>
        </row>
        <row r="45">
          <cell r="A45" t="str">
            <v>E9081</v>
          </cell>
          <cell r="B45" t="str">
            <v>Fischietti simples com capacidade máxima de 140 t/par</v>
          </cell>
          <cell r="C45" t="str">
            <v>E9665</v>
          </cell>
          <cell r="D45">
            <v>1</v>
          </cell>
          <cell r="I45" t="str">
            <v>GRANDE PORTE</v>
          </cell>
        </row>
        <row r="46">
          <cell r="A46" t="str">
            <v>E9082</v>
          </cell>
          <cell r="B46" t="str">
            <v>Bate-estaca hidráulico para defensas montado em caminhão guindauto com capacidade de 6 t20 t.m e carroceria de 4 t - 136 kW</v>
          </cell>
          <cell r="C46" t="str">
            <v>E9082</v>
          </cell>
          <cell r="D46">
            <v>1</v>
          </cell>
          <cell r="I46" t="str">
            <v>AUTOPROPELIDO</v>
          </cell>
        </row>
        <row r="47">
          <cell r="A47" t="str">
            <v>E9083</v>
          </cell>
          <cell r="B47" t="str">
            <v>Vagão fechado tipo FSSFLT com capacidade de 99 t</v>
          </cell>
          <cell r="G47" t="str">
            <v>E9743E9158</v>
          </cell>
          <cell r="H47">
            <v>0.1</v>
          </cell>
          <cell r="I47" t="str">
            <v>GRANDE PORTE</v>
          </cell>
        </row>
        <row r="48">
          <cell r="A48" t="str">
            <v>E9084</v>
          </cell>
          <cell r="B48" t="str">
            <v>Vagão tanque tipoconvencional TCRT com capacidade de 97 t e 103.000 l</v>
          </cell>
          <cell r="G48" t="str">
            <v>E9743E9158</v>
          </cell>
          <cell r="H48">
            <v>0.1</v>
          </cell>
          <cell r="I48" t="str">
            <v>GRANDE PORTE</v>
          </cell>
        </row>
        <row r="49">
          <cell r="A49" t="str">
            <v>E9085</v>
          </cell>
          <cell r="B49" t="str">
            <v>Vagão gôndola tipo GTBDE com capacidade de 93,5 t / 29 m³</v>
          </cell>
          <cell r="G49" t="str">
            <v>E9743E9157</v>
          </cell>
          <cell r="H49">
            <v>0.1</v>
          </cell>
          <cell r="I49" t="str">
            <v>GRANDE PORTE</v>
          </cell>
        </row>
        <row r="50">
          <cell r="A50" t="str">
            <v>E9086</v>
          </cell>
          <cell r="B50" t="str">
            <v>Bomba de concreto rebocável com capacidade de 41 m³/h - 74 kW</v>
          </cell>
          <cell r="C50" t="str">
            <v>E9086</v>
          </cell>
          <cell r="D50">
            <v>1</v>
          </cell>
          <cell r="I50" t="str">
            <v>AUTOPROPELIDO</v>
          </cell>
        </row>
        <row r="51">
          <cell r="A51" t="str">
            <v>E9087</v>
          </cell>
          <cell r="B51" t="str">
            <v>Vagão Hopper aberto com descarga inferior manual ecom capacidade de 60 t, bitola métrica</v>
          </cell>
          <cell r="G51" t="str">
            <v>E9743</v>
          </cell>
          <cell r="H51">
            <v>0.1</v>
          </cell>
          <cell r="I51" t="str">
            <v>GRANDE PORTE</v>
          </cell>
        </row>
        <row r="52">
          <cell r="A52" t="str">
            <v>E9088</v>
          </cell>
          <cell r="B52" t="str">
            <v>Vagão Hopper aberto com descarga inferior manual ecom capacidade de 75 t, bitola larga</v>
          </cell>
          <cell r="G52" t="str">
            <v>E9743</v>
          </cell>
          <cell r="H52">
            <v>0.1</v>
          </cell>
          <cell r="I52" t="str">
            <v>GRANDE PORTE</v>
          </cell>
        </row>
        <row r="53">
          <cell r="A53" t="str">
            <v>E9090</v>
          </cell>
          <cell r="B53" t="str">
            <v>Equipamento para descarga de TLS - 140 kW</v>
          </cell>
          <cell r="G53" t="str">
            <v>E9090</v>
          </cell>
          <cell r="H53">
            <v>1</v>
          </cell>
          <cell r="I53" t="str">
            <v>AUTOPROPELIDO</v>
          </cell>
        </row>
        <row r="54">
          <cell r="A54" t="str">
            <v>E9091</v>
          </cell>
          <cell r="B54" t="str">
            <v>Empurrador fluvial - 500372 kW</v>
          </cell>
          <cell r="E54" t="str">
            <v>E9091</v>
          </cell>
          <cell r="F54">
            <v>1</v>
          </cell>
          <cell r="I54" t="str">
            <v>AUTOPROPELIDO</v>
          </cell>
        </row>
        <row r="55">
          <cell r="A55" t="str">
            <v>E9092</v>
          </cell>
          <cell r="B55" t="str">
            <v>Balsa para transporte de material asfáltico com 6 tanques de 60.000 litros cada</v>
          </cell>
          <cell r="E55" t="str">
            <v>E9091</v>
          </cell>
          <cell r="F55">
            <v>1</v>
          </cell>
          <cell r="I55" t="str">
            <v>GRANDE PORTE</v>
          </cell>
        </row>
        <row r="56">
          <cell r="A56" t="str">
            <v>E9093</v>
          </cell>
          <cell r="B56" t="str">
            <v>Veículo leve - 53 kW (sem motorista)</v>
          </cell>
          <cell r="C56" t="str">
            <v>E9512</v>
          </cell>
          <cell r="D56">
            <v>1</v>
          </cell>
          <cell r="I56" t="str">
            <v>GRANDE PORTE</v>
          </cell>
        </row>
        <row r="57">
          <cell r="A57" t="str">
            <v>E9094</v>
          </cell>
          <cell r="B57" t="str">
            <v>Guindaste móvel sobre pneus com 6 eixos ecom capacidade de 10.500 kN.m - 450 kW</v>
          </cell>
          <cell r="C57" t="str">
            <v>E9094</v>
          </cell>
          <cell r="D57">
            <v>1</v>
          </cell>
          <cell r="I57" t="str">
            <v>AUTOPROPELIDO</v>
          </cell>
        </row>
        <row r="58">
          <cell r="A58" t="str">
            <v>E9095</v>
          </cell>
          <cell r="B58" t="str">
            <v>Guindaste móvel sobre pneus com 8 eixos ecom capacidade de 15.000 kN.m - 500 kW</v>
          </cell>
          <cell r="C58" t="str">
            <v>E9095</v>
          </cell>
          <cell r="D58">
            <v>1</v>
          </cell>
          <cell r="I58" t="str">
            <v>AUTOPROPELIDO</v>
          </cell>
        </row>
        <row r="59">
          <cell r="A59" t="str">
            <v>E9096</v>
          </cell>
          <cell r="B59" t="str">
            <v>Mini-carregadeiraMinicarregadeira de pneus - 42 kW</v>
          </cell>
          <cell r="C59" t="str">
            <v>E9665</v>
          </cell>
          <cell r="D59">
            <v>0.33</v>
          </cell>
          <cell r="I59" t="str">
            <v>GRANDE PORTE</v>
          </cell>
        </row>
        <row r="60">
          <cell r="A60" t="str">
            <v>E9097</v>
          </cell>
          <cell r="B60" t="str">
            <v>Caminhão de resgate de veículos leves com capacidade de guincho de 6 t - 115 kW Caminhão de resgate de veículos leves com plataforma ecom capacidade de 3,5 t – 115 kW</v>
          </cell>
          <cell r="C60" t="str">
            <v>E9097</v>
          </cell>
          <cell r="D60">
            <v>1</v>
          </cell>
          <cell r="I60" t="str">
            <v>AUTOPROPELIDO</v>
          </cell>
        </row>
        <row r="61">
          <cell r="A61" t="str">
            <v>E9098</v>
          </cell>
          <cell r="B61" t="str">
            <v>Caminhão de resgate de veículos de porte médio com capacidade do guincho de 20 t - 136 kW</v>
          </cell>
          <cell r="C61" t="str">
            <v>E9098</v>
          </cell>
          <cell r="D61">
            <v>1</v>
          </cell>
          <cell r="I61" t="str">
            <v>AUTOPROPELIDO</v>
          </cell>
        </row>
        <row r="62">
          <cell r="A62" t="str">
            <v>E9099</v>
          </cell>
          <cell r="B62" t="str">
            <v>Caminhão de resgate de veículos pesados com dois guinchos ecom capacidade de 3035 t - 335240 kW</v>
          </cell>
          <cell r="C62" t="str">
            <v>E9099</v>
          </cell>
          <cell r="D62">
            <v>1</v>
          </cell>
          <cell r="I62" t="str">
            <v>AUTOPROPELIDO</v>
          </cell>
        </row>
        <row r="63">
          <cell r="A63" t="str">
            <v>E9100</v>
          </cell>
          <cell r="B63" t="str">
            <v>Cavalo mecânico sem reboque - 210 kW</v>
          </cell>
          <cell r="C63" t="str">
            <v>E9100</v>
          </cell>
          <cell r="D63">
            <v>1</v>
          </cell>
          <cell r="I63" t="str">
            <v>AUTOPROPELIDO</v>
          </cell>
        </row>
        <row r="64">
          <cell r="A64" t="str">
            <v>E9104</v>
          </cell>
          <cell r="B64" t="str">
            <v>Embarcação empurradora multi-propósitomultipropósito - 2 x 150 HP</v>
          </cell>
          <cell r="E64" t="str">
            <v>E9104</v>
          </cell>
          <cell r="F64">
            <v>1</v>
          </cell>
          <cell r="I64" t="str">
            <v>AUTOPROPELIDO</v>
          </cell>
        </row>
        <row r="65">
          <cell r="A65" t="str">
            <v>E9105</v>
          </cell>
          <cell r="B65" t="str">
            <v>Embarcação empurradora multi-propósitomultipropósito - 2 x 250 HP</v>
          </cell>
          <cell r="E65" t="str">
            <v>E9105</v>
          </cell>
          <cell r="F65">
            <v>1</v>
          </cell>
          <cell r="I65" t="str">
            <v>AUTOPROPELIDO</v>
          </cell>
        </row>
        <row r="66">
          <cell r="A66" t="str">
            <v>E9106</v>
          </cell>
          <cell r="B66" t="str">
            <v>Balsa de convés com capacidade de 200 t</v>
          </cell>
          <cell r="E66" t="str">
            <v>E9603</v>
          </cell>
          <cell r="F66">
            <v>0.25</v>
          </cell>
          <cell r="I66" t="str">
            <v>GRANDE PORTE</v>
          </cell>
        </row>
        <row r="67">
          <cell r="A67" t="str">
            <v>E9108</v>
          </cell>
          <cell r="B67" t="str">
            <v>Soldadora de trilho por caldeamento na via - 400 kW</v>
          </cell>
          <cell r="G67" t="str">
            <v>E9108</v>
          </cell>
          <cell r="H67">
            <v>1</v>
          </cell>
          <cell r="I67" t="str">
            <v>AUTOPROPELIDO</v>
          </cell>
        </row>
        <row r="68">
          <cell r="A68" t="str">
            <v>E9109</v>
          </cell>
          <cell r="B68" t="str">
            <v>Cavalo mecânico com tanque isotérmico e capacidade de 31.000 litros - 323 kW</v>
          </cell>
          <cell r="C68" t="str">
            <v>E9109</v>
          </cell>
          <cell r="D68">
            <v>1</v>
          </cell>
          <cell r="I68" t="str">
            <v>AUTOPROPELIDO</v>
          </cell>
        </row>
        <row r="69">
          <cell r="A69" t="str">
            <v>E9110</v>
          </cell>
          <cell r="B69" t="str">
            <v>Escavadeira hidráulica sobre esteira para rocha com caçamba ecom capacidade de 1,56 m³ - 1108 kW</v>
          </cell>
          <cell r="C69" t="str">
            <v>E9665</v>
          </cell>
          <cell r="D69">
            <v>1</v>
          </cell>
          <cell r="I69" t="str">
            <v>GRANDE PORTE</v>
          </cell>
        </row>
        <row r="70">
          <cell r="A70" t="str">
            <v>E9117</v>
          </cell>
          <cell r="B70" t="str">
            <v>Carregadeira de pneus para rocha com capacidade de 2,950 m³ - 96118 kW</v>
          </cell>
          <cell r="C70" t="str">
            <v>E9665</v>
          </cell>
          <cell r="D70">
            <v>0.5</v>
          </cell>
          <cell r="I70" t="str">
            <v>GRANDE PORTE</v>
          </cell>
        </row>
        <row r="71">
          <cell r="A71" t="str">
            <v>E9119</v>
          </cell>
          <cell r="B71" t="str">
            <v>Carregadeira compacta com valetadeira para escavação até a profundidade de 1.575 mm - 55,4 kW</v>
          </cell>
          <cell r="C71" t="str">
            <v>E9665</v>
          </cell>
          <cell r="D71">
            <v>0.5</v>
          </cell>
          <cell r="I71" t="str">
            <v>GRANDE PORTE</v>
          </cell>
        </row>
        <row r="72">
          <cell r="A72" t="str">
            <v>E9120</v>
          </cell>
          <cell r="B72" t="str">
            <v>Equipamento de cravação sobre esteira para geodreno com haste para profundidade de até 20 m - 200 kW</v>
          </cell>
          <cell r="C72" t="str">
            <v>E9666</v>
          </cell>
          <cell r="D72">
            <v>1</v>
          </cell>
          <cell r="I72" t="str">
            <v>GRANDE PORTE</v>
          </cell>
        </row>
        <row r="73">
          <cell r="A73" t="str">
            <v>E9122</v>
          </cell>
          <cell r="B73" t="str">
            <v>Perfuratriz tipo Bottom Feed para coluna de brita - 194 kW</v>
          </cell>
          <cell r="C73" t="str">
            <v>E9665</v>
          </cell>
          <cell r="D73">
            <v>1</v>
          </cell>
          <cell r="I73" t="str">
            <v>GRANDE PORTE</v>
          </cell>
        </row>
        <row r="74">
          <cell r="A74" t="str">
            <v>E9123</v>
          </cell>
          <cell r="B74" t="str">
            <v>Veículo leve a gasolina - 72 a 92 kW</v>
          </cell>
          <cell r="C74" t="str">
            <v>E9123</v>
          </cell>
          <cell r="D74">
            <v>1</v>
          </cell>
          <cell r="I74" t="str">
            <v>AUTOPROPELIDO</v>
          </cell>
        </row>
        <row r="75">
          <cell r="A75" t="str">
            <v>E9124</v>
          </cell>
          <cell r="B75" t="str">
            <v>Caminhonete a gasolina cabine dupla 4 x 4 - 101 a 145 kW</v>
          </cell>
          <cell r="C75" t="str">
            <v>E9124</v>
          </cell>
          <cell r="D75">
            <v>1</v>
          </cell>
          <cell r="I75" t="str">
            <v>AUTOPROPELIDO</v>
          </cell>
        </row>
        <row r="76">
          <cell r="A76" t="str">
            <v>E9125</v>
          </cell>
          <cell r="B76" t="str">
            <v>Van furgão a diesel - 93 a 102 kW</v>
          </cell>
          <cell r="C76" t="str">
            <v>E9125</v>
          </cell>
          <cell r="D76">
            <v>1</v>
          </cell>
          <cell r="I76" t="str">
            <v>AUTOPROPELIDO</v>
          </cell>
        </row>
        <row r="77">
          <cell r="A77" t="str">
            <v>E9126</v>
          </cell>
          <cell r="B77" t="str">
            <v>Draga Backhoe com capacidade de 7 m³ - 1.000 kW</v>
          </cell>
          <cell r="E77" t="str">
            <v>E9606</v>
          </cell>
          <cell r="F77">
            <v>1</v>
          </cell>
          <cell r="I77" t="str">
            <v>GRANDE PORTE</v>
          </cell>
        </row>
        <row r="78">
          <cell r="A78" t="str">
            <v>E9127</v>
          </cell>
          <cell r="B78" t="str">
            <v>Escavadeira hidráulica com martelo hidráulico de 550520 kg - 10375 kW</v>
          </cell>
          <cell r="C78" t="str">
            <v>E9665</v>
          </cell>
          <cell r="D78">
            <v>1</v>
          </cell>
          <cell r="I78" t="str">
            <v>GRANDE PORTE</v>
          </cell>
        </row>
        <row r="79">
          <cell r="A79" t="str">
            <v>E9134</v>
          </cell>
          <cell r="B79" t="str">
            <v>Mini-ônibusMiniônibus - 111 kW</v>
          </cell>
          <cell r="C79" t="str">
            <v>E9134</v>
          </cell>
          <cell r="D79">
            <v>1</v>
          </cell>
          <cell r="I79" t="str">
            <v>AUTOPROPELIDO</v>
          </cell>
        </row>
        <row r="80">
          <cell r="A80" t="str">
            <v>E9145</v>
          </cell>
          <cell r="B80" t="str">
            <v>Caminhão basculante para concreto com capacidade de 7 m³ - 188 kW</v>
          </cell>
          <cell r="C80" t="str">
            <v>E9145</v>
          </cell>
          <cell r="D80">
            <v>1</v>
          </cell>
          <cell r="I80" t="str">
            <v>AUTOPROPELIDO</v>
          </cell>
        </row>
        <row r="81">
          <cell r="A81" t="str">
            <v>E9146</v>
          </cell>
          <cell r="B81" t="str">
            <v>Caminhão silo com capacidade de 30 m³ - 265 kW</v>
          </cell>
          <cell r="C81" t="str">
            <v>E9146</v>
          </cell>
          <cell r="D81">
            <v>1</v>
          </cell>
          <cell r="I81" t="str">
            <v>AUTOPROPELIDO</v>
          </cell>
        </row>
        <row r="82">
          <cell r="A82" t="str">
            <v>E9151</v>
          </cell>
          <cell r="B82" t="str">
            <v>Britador de mandíbulas móvel, sem peneira, com capacidade de 140 m³/h - 170 kW</v>
          </cell>
          <cell r="C82" t="str">
            <v>E9666</v>
          </cell>
          <cell r="D82">
            <v>1</v>
          </cell>
          <cell r="I82" t="str">
            <v>GRANDE PORTE</v>
          </cell>
        </row>
        <row r="83">
          <cell r="A83" t="str">
            <v>E9135</v>
          </cell>
          <cell r="B83" t="str">
            <v>Semi-reboque com tanque isotérmico com capacidade de 31.000 litros</v>
          </cell>
          <cell r="C83" t="str">
            <v>E9135</v>
          </cell>
          <cell r="D83">
            <v>1</v>
          </cell>
          <cell r="I83" t="str">
            <v>AUTOPROPELIDO</v>
          </cell>
        </row>
        <row r="84">
          <cell r="A84" t="str">
            <v>E9136</v>
          </cell>
          <cell r="B84" t="str">
            <v>Cavalo mecânico - 323 kW</v>
          </cell>
          <cell r="C84" t="str">
            <v>E9136</v>
          </cell>
          <cell r="D84">
            <v>1</v>
          </cell>
          <cell r="I84" t="str">
            <v>AUTOPROPELIDO</v>
          </cell>
        </row>
        <row r="85">
          <cell r="A85" t="str">
            <v>E9157</v>
          </cell>
          <cell r="B85" t="str">
            <v>Locomotiva diesel-elétrica CC - bitola métrica - 2.237 kW</v>
          </cell>
          <cell r="G85" t="str">
            <v>E9157</v>
          </cell>
          <cell r="H85">
            <v>1</v>
          </cell>
          <cell r="I85" t="str">
            <v>AUTOPROPELIDO</v>
          </cell>
        </row>
        <row r="86">
          <cell r="A86" t="str">
            <v>E9158</v>
          </cell>
          <cell r="B86" t="str">
            <v>Locomotiva diesel-elétrica CC - bitola larga - 2.237 kW</v>
          </cell>
          <cell r="G86" t="str">
            <v>E9158</v>
          </cell>
          <cell r="H86">
            <v>1</v>
          </cell>
          <cell r="I86" t="str">
            <v>AUTOPROPELIDO</v>
          </cell>
        </row>
        <row r="87">
          <cell r="A87" t="str">
            <v>E9159</v>
          </cell>
          <cell r="B87" t="str">
            <v>Vagão plataforma PNE com capacidade de 82 t - bitola métrica</v>
          </cell>
          <cell r="G87" t="str">
            <v>E9157</v>
          </cell>
          <cell r="H87">
            <v>1</v>
          </cell>
          <cell r="I87" t="str">
            <v>GRANDE PORTE</v>
          </cell>
        </row>
        <row r="88">
          <cell r="A88" t="str">
            <v>E9160</v>
          </cell>
          <cell r="B88" t="str">
            <v>Vagão plataforma PNT com capacidade de 98 t - bitola larga</v>
          </cell>
          <cell r="G88" t="str">
            <v>E9158</v>
          </cell>
          <cell r="H88">
            <v>1</v>
          </cell>
          <cell r="I88" t="str">
            <v>GRANDE PORTE</v>
          </cell>
        </row>
        <row r="89">
          <cell r="A89" t="str">
            <v>E9161</v>
          </cell>
          <cell r="B89" t="str">
            <v>Vagão fechado com porta para carga e descarga de paletes FLD com capacidade de 64 t - bitola métrica</v>
          </cell>
          <cell r="G89" t="str">
            <v>E9157</v>
          </cell>
          <cell r="H89">
            <v>1</v>
          </cell>
          <cell r="I89" t="str">
            <v>GRANDE PORTE</v>
          </cell>
        </row>
        <row r="90">
          <cell r="A90" t="str">
            <v>E9162</v>
          </cell>
          <cell r="B90" t="str">
            <v>Vagão fechado com porta para carga e descarga de paletes FLT com capacidade de 99 t - bitola larga</v>
          </cell>
          <cell r="G90" t="str">
            <v>E9158</v>
          </cell>
          <cell r="H90">
            <v>1</v>
          </cell>
          <cell r="I90" t="str">
            <v>GRANDE PORTE</v>
          </cell>
        </row>
        <row r="91">
          <cell r="A91" t="str">
            <v>E9163</v>
          </cell>
          <cell r="B91" t="str">
            <v>Vagão hopper aberto com descarga automática HNE com capacidade de 45 m³ - bitola métrica</v>
          </cell>
          <cell r="G91" t="str">
            <v>E9157</v>
          </cell>
          <cell r="H91">
            <v>1</v>
          </cell>
          <cell r="I91" t="str">
            <v>GRANDE PORTE</v>
          </cell>
        </row>
        <row r="92">
          <cell r="A92" t="str">
            <v>E9164</v>
          </cell>
          <cell r="B92" t="str">
            <v>Vagão hopper aberto com descarga automática HNT com capacidade de 63 m³ - bitola larga</v>
          </cell>
          <cell r="G92" t="str">
            <v>E9158</v>
          </cell>
          <cell r="H92">
            <v>1</v>
          </cell>
          <cell r="I92" t="str">
            <v>GRANDE PORTE</v>
          </cell>
        </row>
        <row r="93">
          <cell r="A93" t="str">
            <v>E9167</v>
          </cell>
          <cell r="B93" t="str">
            <v>Equipamento para carga e descarga de TLS de até 250 m - 90 kW</v>
          </cell>
          <cell r="G93" t="str">
            <v>E9158</v>
          </cell>
          <cell r="H93">
            <v>1</v>
          </cell>
          <cell r="I93" t="str">
            <v>GRANDE PORTE</v>
          </cell>
        </row>
        <row r="94">
          <cell r="A94" t="str">
            <v>E9168</v>
          </cell>
          <cell r="B94" t="str">
            <v>Carregadeira de pneus com implemento de garfo - 195 kW</v>
          </cell>
          <cell r="C94" t="str">
            <v>E9665</v>
          </cell>
          <cell r="D94">
            <v>0.5</v>
          </cell>
          <cell r="I94" t="str">
            <v>GRANDE PORTE</v>
          </cell>
        </row>
        <row r="95">
          <cell r="A95" t="str">
            <v>E9169</v>
          </cell>
          <cell r="B95" t="str">
            <v>Cavalo mecânico com dolly pneumático de 4 eixos e mesas de giro com capacidade de 57 t - 323 kW</v>
          </cell>
          <cell r="C95" t="str">
            <v>E9169</v>
          </cell>
          <cell r="D95">
            <v>1</v>
          </cell>
          <cell r="I95" t="str">
            <v>AUTOPROPELIDO</v>
          </cell>
        </row>
        <row r="96">
          <cell r="A96" t="str">
            <v>E9170</v>
          </cell>
          <cell r="B96" t="str">
            <v>Cavalo mecânico com dois dollys pneumáticos de 3 e 4 eixos e mesas de giro com capacidade de 77 t - 323 kW</v>
          </cell>
          <cell r="C96" t="str">
            <v>E9170</v>
          </cell>
          <cell r="D96">
            <v>1</v>
          </cell>
          <cell r="I96" t="str">
            <v>AUTOPROPELIDO</v>
          </cell>
        </row>
        <row r="97">
          <cell r="A97" t="str">
            <v>E9171</v>
          </cell>
          <cell r="B97" t="str">
            <v xml:space="preserve">Cavalo mecânico com dois dollys pneumáticos de 4 e 5 eixos e mesas de giro com capacidade de 111 t - 440 kW </v>
          </cell>
          <cell r="C97" t="str">
            <v>E9171</v>
          </cell>
          <cell r="D97">
            <v>1</v>
          </cell>
          <cell r="I97" t="str">
            <v>AUTOPROPELIDO</v>
          </cell>
        </row>
        <row r="98">
          <cell r="A98" t="str">
            <v>E9200</v>
          </cell>
          <cell r="B98" t="str">
            <v>Carregadeira de pneus com capacidade de 3,40 m³ - 195 kW com periculosidade</v>
          </cell>
          <cell r="C98" t="str">
            <v>E9665</v>
          </cell>
          <cell r="D98">
            <v>0.5</v>
          </cell>
          <cell r="I98" t="str">
            <v>GRANDE PORTE</v>
          </cell>
        </row>
        <row r="99">
          <cell r="A99" t="str">
            <v>E9201</v>
          </cell>
          <cell r="B99" t="str">
            <v>Caminhão basculante para rocha com capacidade de 12 m³ - 188 kW com periculosidade</v>
          </cell>
          <cell r="C99" t="str">
            <v>E9201</v>
          </cell>
          <cell r="D99">
            <v>1</v>
          </cell>
          <cell r="I99" t="str">
            <v>AUTOPROPELIDO</v>
          </cell>
        </row>
        <row r="100">
          <cell r="A100" t="str">
            <v>E9202</v>
          </cell>
          <cell r="B100" t="str">
            <v>Plataforma pantográfica montada em caminhão - 115 kW com periculosidade</v>
          </cell>
          <cell r="C100" t="str">
            <v>E9202</v>
          </cell>
          <cell r="D100">
            <v>1</v>
          </cell>
          <cell r="I100" t="str">
            <v>AUTOPROPELIDO</v>
          </cell>
        </row>
        <row r="101">
          <cell r="A101" t="str">
            <v>E9203</v>
          </cell>
          <cell r="B101" t="str">
            <v>Escavadeira hidráulica com martelo hidráulico de 1.700 kg - 103 kW com periculosidade</v>
          </cell>
          <cell r="C101" t="str">
            <v>E9665</v>
          </cell>
          <cell r="D101">
            <v>1</v>
          </cell>
          <cell r="I101" t="str">
            <v>GRANDE PORTE</v>
          </cell>
        </row>
        <row r="102">
          <cell r="A102" t="str">
            <v>E9204</v>
          </cell>
          <cell r="B102" t="str">
            <v>Perfuratriz sobre esteiras - 145 kW com periculosidade</v>
          </cell>
          <cell r="C102" t="str">
            <v>E9665</v>
          </cell>
          <cell r="D102">
            <v>0.5</v>
          </cell>
          <cell r="I102" t="str">
            <v>GRANDE PORTE</v>
          </cell>
        </row>
        <row r="103">
          <cell r="A103" t="str">
            <v>E9205</v>
          </cell>
          <cell r="B103" t="str">
            <v>Equipamento de corte a plasma CNC - 12.000 x 5.500 mm - 19,5 kW</v>
          </cell>
          <cell r="C103" t="str">
            <v>E9665</v>
          </cell>
          <cell r="D103">
            <v>2</v>
          </cell>
          <cell r="I103" t="str">
            <v>GRANDE PORTE</v>
          </cell>
        </row>
        <row r="104">
          <cell r="A104" t="str">
            <v>E9213</v>
          </cell>
          <cell r="B104" t="str">
            <v>Jumbo eletro-hidráulico com 3 braços - 233 kW com periculosidade</v>
          </cell>
          <cell r="C104" t="str">
            <v>E9666</v>
          </cell>
          <cell r="D104">
            <v>1</v>
          </cell>
          <cell r="I104" t="str">
            <v>GRANDE PORTE</v>
          </cell>
        </row>
        <row r="105">
          <cell r="A105" t="str">
            <v>E9499</v>
          </cell>
          <cell r="B105" t="str">
            <v>Viscosímetro Saybolt-Furol com controle eletrônico para 2 corpos de prova</v>
          </cell>
          <cell r="C105" t="str">
            <v>E9665</v>
          </cell>
          <cell r="D105">
            <v>1</v>
          </cell>
          <cell r="I105" t="str">
            <v>GRANDE PORTE</v>
          </cell>
        </row>
        <row r="106">
          <cell r="A106" t="str">
            <v>E9500</v>
          </cell>
          <cell r="B106" t="str">
            <v>Vagão gôndola com capacidade de 100 t</v>
          </cell>
          <cell r="G106" t="str">
            <v>E9743</v>
          </cell>
          <cell r="H106">
            <v>0.1</v>
          </cell>
          <cell r="I106" t="str">
            <v>GRANDE PORTE</v>
          </cell>
        </row>
        <row r="107">
          <cell r="A107" t="str">
            <v>E9502</v>
          </cell>
          <cell r="B107" t="str">
            <v>Bate-estaca de gravidade para 3,5 a 4,0 t - 119 kW</v>
          </cell>
          <cell r="C107" t="str">
            <v>E9686</v>
          </cell>
          <cell r="D107">
            <v>1</v>
          </cell>
          <cell r="I107" t="str">
            <v>GRANDE PORTE</v>
          </cell>
        </row>
        <row r="108">
          <cell r="A108" t="str">
            <v>E9503</v>
          </cell>
          <cell r="B108" t="str">
            <v>Guilhotina hidráulica 16 x 6.100 mm - 40 CV</v>
          </cell>
          <cell r="C108" t="str">
            <v>E9018</v>
          </cell>
          <cell r="D108">
            <v>1</v>
          </cell>
          <cell r="I108" t="str">
            <v>GRANDE PORTE</v>
          </cell>
        </row>
        <row r="109">
          <cell r="A109" t="str">
            <v>E9505</v>
          </cell>
          <cell r="B109" t="str">
            <v>Prensa dobradeira capacidade 320 t - comprimento até 3.100 mm - 30 kW</v>
          </cell>
          <cell r="C109" t="str">
            <v>E9665</v>
          </cell>
          <cell r="D109">
            <v>1</v>
          </cell>
          <cell r="I109" t="str">
            <v>GRANDE PORTE</v>
          </cell>
        </row>
        <row r="110">
          <cell r="A110" t="str">
            <v>E9506</v>
          </cell>
          <cell r="B110" t="str">
            <v>Caminhão basculante com capacidade de 6 m³ - 136 kW</v>
          </cell>
          <cell r="C110" t="str">
            <v>E9506</v>
          </cell>
          <cell r="D110">
            <v>1</v>
          </cell>
          <cell r="I110" t="str">
            <v>AUTOPROPELIDO</v>
          </cell>
        </row>
        <row r="111">
          <cell r="A111" t="str">
            <v>E9508</v>
          </cell>
          <cell r="B111" t="str">
            <v>Caminhão carroceria com capacidade de 9 t - 136 kW</v>
          </cell>
          <cell r="C111" t="str">
            <v>E9508</v>
          </cell>
          <cell r="D111">
            <v>1</v>
          </cell>
          <cell r="I111" t="str">
            <v>AUTOPROPELIDO</v>
          </cell>
        </row>
        <row r="112">
          <cell r="A112" t="str">
            <v>E9509</v>
          </cell>
          <cell r="B112" t="str">
            <v>Caminhão tanque distribuidor de asfalto com capacidade de 6.000 l - 7 kW/136 kW</v>
          </cell>
          <cell r="C112" t="str">
            <v>E9509</v>
          </cell>
          <cell r="D112">
            <v>1</v>
          </cell>
          <cell r="I112" t="str">
            <v>AUTOPROPELIDO</v>
          </cell>
        </row>
        <row r="113">
          <cell r="A113" t="str">
            <v>E9511</v>
          </cell>
          <cell r="B113" t="str">
            <v>Carregadeira de pneus com capacidade de 3,340 m³ - 213195 kW</v>
          </cell>
          <cell r="C113" t="str">
            <v>E9665</v>
          </cell>
          <cell r="D113">
            <v>0.5</v>
          </cell>
          <cell r="I113" t="str">
            <v>GRANDE PORTE</v>
          </cell>
        </row>
        <row r="114">
          <cell r="A114" t="str">
            <v>E9512</v>
          </cell>
          <cell r="B114" t="str">
            <v>Veículo leve - 53 kW</v>
          </cell>
          <cell r="C114" t="str">
            <v>E9512</v>
          </cell>
          <cell r="D114">
            <v>1</v>
          </cell>
          <cell r="I114" t="str">
            <v>AUTOPROPELIDO</v>
          </cell>
        </row>
        <row r="115">
          <cell r="A115" t="str">
            <v>E9514</v>
          </cell>
          <cell r="B115" t="str">
            <v>Distribuidor de agregados autopropelido - 130 kW</v>
          </cell>
          <cell r="C115" t="str">
            <v>E9665</v>
          </cell>
          <cell r="D115">
            <v>0.5</v>
          </cell>
          <cell r="I115" t="str">
            <v>GRANDE PORTE</v>
          </cell>
        </row>
        <row r="116">
          <cell r="A116" t="str">
            <v>E9515</v>
          </cell>
          <cell r="B116" t="str">
            <v>Escavadeira hidráulica sobre esteiras com caçamba com capacidade de 1,56 m³ - 1108 kW</v>
          </cell>
          <cell r="C116" t="str">
            <v>E9665</v>
          </cell>
          <cell r="D116">
            <v>1</v>
          </cell>
          <cell r="I116" t="str">
            <v>GRANDE PORTE</v>
          </cell>
        </row>
        <row r="117">
          <cell r="A117" t="str">
            <v>E9516</v>
          </cell>
          <cell r="B117" t="str">
            <v>Perfuratriz hidráulica sobre esteiras - 300 kW</v>
          </cell>
          <cell r="C117" t="str">
            <v>E9018</v>
          </cell>
          <cell r="D117">
            <v>1</v>
          </cell>
          <cell r="I117" t="str">
            <v>GRANDE PORTE</v>
          </cell>
        </row>
        <row r="118">
          <cell r="A118" t="str">
            <v>E9518</v>
          </cell>
          <cell r="B118" t="str">
            <v>Grade de 24 discos rebocável de 24 x 24”</v>
          </cell>
          <cell r="C118" t="str">
            <v>E9518</v>
          </cell>
          <cell r="D118">
            <v>1</v>
          </cell>
          <cell r="I118" t="str">
            <v>AUTOPROPELIDO</v>
          </cell>
        </row>
        <row r="119">
          <cell r="A119" t="str">
            <v>E9520</v>
          </cell>
          <cell r="B119" t="str">
            <v>Caminhão com caçamba térmica ecom capacidade de 5,5 6 m³ - 210188 kW</v>
          </cell>
          <cell r="C119" t="str">
            <v>E9520</v>
          </cell>
          <cell r="D119">
            <v>1</v>
          </cell>
          <cell r="I119" t="str">
            <v>AUTOPROPELIDO</v>
          </cell>
        </row>
        <row r="120">
          <cell r="A120" t="str">
            <v>E9522</v>
          </cell>
          <cell r="B120" t="str">
            <v>Caldeira de asfalto rebocável com capacidade de 1.500 l - 6,5 kW</v>
          </cell>
          <cell r="C120" t="str">
            <v>E9522</v>
          </cell>
          <cell r="D120">
            <v>1</v>
          </cell>
          <cell r="I120" t="str">
            <v>AUTOPROPELIDO</v>
          </cell>
        </row>
        <row r="121">
          <cell r="A121" t="str">
            <v>E9523</v>
          </cell>
          <cell r="B121" t="str">
            <v>Motoscraper - 304 kW</v>
          </cell>
          <cell r="C121" t="str">
            <v>E9665</v>
          </cell>
          <cell r="D121">
            <v>1</v>
          </cell>
          <cell r="I121" t="str">
            <v>GRANDE PORTE</v>
          </cell>
        </row>
        <row r="122">
          <cell r="A122" t="str">
            <v>E9524</v>
          </cell>
          <cell r="B122" t="str">
            <v>Motoniveladora - 93 kW</v>
          </cell>
          <cell r="C122" t="str">
            <v>E9665</v>
          </cell>
          <cell r="D122">
            <v>1</v>
          </cell>
          <cell r="I122" t="str">
            <v>GRANDE PORTE</v>
          </cell>
        </row>
        <row r="123">
          <cell r="A123" t="str">
            <v>E9525</v>
          </cell>
          <cell r="B123" t="str">
            <v>Ponte rolante com acessórios para vãos de até 15 m e capacidade de 15 t - vão até 15 m - com acessórios - 20 kW</v>
          </cell>
          <cell r="C123" t="str">
            <v>E9666</v>
          </cell>
          <cell r="D123">
            <v>1</v>
          </cell>
          <cell r="I123" t="str">
            <v>GRANDE PORTE</v>
          </cell>
        </row>
        <row r="124">
          <cell r="A124" t="str">
            <v>E9526</v>
          </cell>
          <cell r="B124" t="str">
            <v>Retroescavadeira de pneus - 58 kW</v>
          </cell>
          <cell r="C124" t="str">
            <v>E9665</v>
          </cell>
          <cell r="D124">
            <v>0.5</v>
          </cell>
          <cell r="I124" t="str">
            <v>GRANDE PORTE</v>
          </cell>
        </row>
        <row r="125">
          <cell r="A125" t="str">
            <v>E9528</v>
          </cell>
          <cell r="B125" t="str">
            <v>Empilhadeira a diesel com capacidade de 4 t - 60 kW</v>
          </cell>
          <cell r="C125" t="str">
            <v>E9665</v>
          </cell>
          <cell r="D125">
            <v>0.5</v>
          </cell>
          <cell r="I125" t="str">
            <v>GRANDE PORTE</v>
          </cell>
        </row>
        <row r="126">
          <cell r="A126" t="str">
            <v>E9530</v>
          </cell>
          <cell r="B126" t="str">
            <v>Rolo compactador liso autopropelido vibratório de 11 t - 97 kW</v>
          </cell>
          <cell r="C126" t="str">
            <v>E9665</v>
          </cell>
          <cell r="D126">
            <v>0.5</v>
          </cell>
          <cell r="I126" t="str">
            <v>GRANDE PORTE</v>
          </cell>
        </row>
        <row r="127">
          <cell r="A127" t="str">
            <v>E9531</v>
          </cell>
          <cell r="B127" t="str">
            <v>Equipamento de sondagem a percussão com motobomba - 2,5 kW</v>
          </cell>
          <cell r="C127" t="str">
            <v>E9508</v>
          </cell>
          <cell r="D127">
            <v>1</v>
          </cell>
          <cell r="I127" t="str">
            <v>GRANDE PORTE</v>
          </cell>
        </row>
        <row r="128">
          <cell r="A128" t="str">
            <v>E9533</v>
          </cell>
          <cell r="B128" t="str">
            <v>Sonda rotativa com motor, bombas, mastro e cabeçote - 20 kW</v>
          </cell>
          <cell r="C128" t="str">
            <v>E9508</v>
          </cell>
          <cell r="D128">
            <v>1</v>
          </cell>
          <cell r="I128" t="str">
            <v>GRANDE PORTE</v>
          </cell>
        </row>
        <row r="129">
          <cell r="A129" t="str">
            <v>E9534</v>
          </cell>
          <cell r="B129" t="str">
            <v>Rebocador - 2 x 500 HP</v>
          </cell>
          <cell r="E129" t="str">
            <v>E9534</v>
          </cell>
          <cell r="F129">
            <v>1</v>
          </cell>
          <cell r="I129" t="str">
            <v>AUTOPROPELIDO</v>
          </cell>
        </row>
        <row r="130">
          <cell r="A130" t="str">
            <v>E9536</v>
          </cell>
          <cell r="B130" t="str">
            <v>Embarcação de apoio - 40 HP</v>
          </cell>
          <cell r="E130" t="str">
            <v>E9536</v>
          </cell>
          <cell r="F130">
            <v>1</v>
          </cell>
          <cell r="I130" t="str">
            <v>AUTOPROPELIDO</v>
          </cell>
        </row>
        <row r="131">
          <cell r="A131" t="str">
            <v>E9537</v>
          </cell>
          <cell r="B131" t="str">
            <v>Carregadeira de pneus com capacidade de 1,72 m³ - 113 kW</v>
          </cell>
          <cell r="C131" t="str">
            <v>E9665</v>
          </cell>
          <cell r="D131">
            <v>0.5</v>
          </cell>
          <cell r="I131" t="str">
            <v>GRANDE PORTE</v>
          </cell>
        </row>
        <row r="132">
          <cell r="A132" t="str">
            <v>E9540</v>
          </cell>
          <cell r="B132" t="str">
            <v>Trator desobre esteiras com lâmina - 11227 kW</v>
          </cell>
          <cell r="C132" t="str">
            <v>E9665</v>
          </cell>
          <cell r="D132">
            <v>0.5</v>
          </cell>
          <cell r="I132" t="str">
            <v>GRANDE PORTE</v>
          </cell>
        </row>
        <row r="133">
          <cell r="A133" t="str">
            <v>E9541</v>
          </cell>
          <cell r="B133" t="str">
            <v>Trator de esteiras com lâmina - 259 kW</v>
          </cell>
          <cell r="C133" t="str">
            <v>E9665</v>
          </cell>
          <cell r="D133">
            <v>1</v>
          </cell>
          <cell r="I133" t="str">
            <v>GRANDE PORTE</v>
          </cell>
        </row>
        <row r="134">
          <cell r="A134" t="str">
            <v>E9545</v>
          </cell>
          <cell r="B134" t="str">
            <v>Vibroacabadora de asfalto sobre esteiras - 82 kW</v>
          </cell>
          <cell r="C134" t="str">
            <v>E9665</v>
          </cell>
          <cell r="D134">
            <v>0.5</v>
          </cell>
          <cell r="I134" t="str">
            <v>GRANDE PORTE</v>
          </cell>
        </row>
        <row r="135">
          <cell r="A135" t="str">
            <v>E9558</v>
          </cell>
          <cell r="B135" t="str">
            <v>Tanque de estocagem de asfalto com capacidade de 30.000 l</v>
          </cell>
          <cell r="C135" t="str">
            <v>E9665</v>
          </cell>
          <cell r="D135">
            <v>1</v>
          </cell>
          <cell r="I135" t="str">
            <v>GRANDE PORTE</v>
          </cell>
        </row>
        <row r="136">
          <cell r="A136" t="str">
            <v>E9560</v>
          </cell>
          <cell r="B136" t="str">
            <v>Ônibus com capacidade para 80 lugares - 175 kW</v>
          </cell>
          <cell r="C136" t="str">
            <v>E9560</v>
          </cell>
          <cell r="D136">
            <v>1</v>
          </cell>
          <cell r="I136" t="str">
            <v>AUTOPROPELIDO</v>
          </cell>
        </row>
        <row r="137">
          <cell r="A137" t="str">
            <v>E9563</v>
          </cell>
          <cell r="B137" t="str">
            <v>Perfuratriz hidráulica sobre esteiras com clamshell - 220 kW</v>
          </cell>
          <cell r="C137" t="str">
            <v>E9666</v>
          </cell>
          <cell r="D137">
            <v>1</v>
          </cell>
          <cell r="I137" t="str">
            <v>GRANDE PORTE</v>
          </cell>
        </row>
        <row r="138">
          <cell r="A138" t="str">
            <v>E9565</v>
          </cell>
          <cell r="B138" t="str">
            <v>Trator de esteiras com escarificador - 259 kW</v>
          </cell>
          <cell r="C138" t="str">
            <v>E9665</v>
          </cell>
          <cell r="D138">
            <v>1</v>
          </cell>
          <cell r="I138" t="str">
            <v>GRANDE PORTE</v>
          </cell>
        </row>
        <row r="139">
          <cell r="A139" t="str">
            <v>E9566</v>
          </cell>
          <cell r="B139" t="str">
            <v>Guindaste sobre esteiras com clamshell de 1,9 m³ - 220 kW</v>
          </cell>
          <cell r="C139" t="str">
            <v>E9666</v>
          </cell>
          <cell r="D139">
            <v>1</v>
          </cell>
          <cell r="I139" t="str">
            <v>GRANDE PORTE</v>
          </cell>
        </row>
        <row r="140">
          <cell r="A140" t="str">
            <v>E9569</v>
          </cell>
          <cell r="B140" t="str">
            <v>Guindaste sobre esteiras com clamshell de 4,6 m³ - 403 kW</v>
          </cell>
          <cell r="C140" t="str">
            <v>E9665</v>
          </cell>
          <cell r="D140">
            <v>1</v>
          </cell>
          <cell r="I140" t="str">
            <v>GRANDE PORTE</v>
          </cell>
        </row>
        <row r="141">
          <cell r="A141" t="str">
            <v>E9571</v>
          </cell>
          <cell r="B141" t="str">
            <v>Caminhão tanque com capacidade de 10.000 l - 188 kW</v>
          </cell>
          <cell r="C141" t="str">
            <v>E9571</v>
          </cell>
          <cell r="D141">
            <v>1</v>
          </cell>
          <cell r="I141" t="str">
            <v>AUTOPROPELIDO</v>
          </cell>
        </row>
        <row r="142">
          <cell r="A142" t="str">
            <v>E9574</v>
          </cell>
          <cell r="B142" t="str">
            <v>Perfuratriz sobre esteiras - 145 kW</v>
          </cell>
          <cell r="C142" t="str">
            <v>E9665</v>
          </cell>
          <cell r="D142">
            <v>0.5</v>
          </cell>
          <cell r="I142" t="str">
            <v>GRANDE PORTE</v>
          </cell>
        </row>
        <row r="143">
          <cell r="A143" t="str">
            <v>E9575</v>
          </cell>
          <cell r="B143" t="str">
            <v>Caminhão basculante com caçamba estanque ecom capacidade de 14 m³ - 265188 kW</v>
          </cell>
          <cell r="C143" t="str">
            <v>E9575</v>
          </cell>
          <cell r="D143">
            <v>1</v>
          </cell>
          <cell r="I143" t="str">
            <v>AUTOPROPELIDO</v>
          </cell>
        </row>
        <row r="144">
          <cell r="A144" t="str">
            <v>E9576</v>
          </cell>
          <cell r="B144" t="str">
            <v>Escavadeira hidráulica de longo alcance sobre esteiras - 103 kW</v>
          </cell>
          <cell r="C144" t="str">
            <v>E9665</v>
          </cell>
          <cell r="D144">
            <v>1</v>
          </cell>
          <cell r="I144" t="str">
            <v>GRANDE PORTE</v>
          </cell>
        </row>
        <row r="145">
          <cell r="A145" t="str">
            <v>E9577</v>
          </cell>
          <cell r="B145" t="str">
            <v>Trator agrícola - 77 kW</v>
          </cell>
          <cell r="C145" t="str">
            <v>E9665</v>
          </cell>
          <cell r="D145">
            <v>0.5</v>
          </cell>
          <cell r="I145" t="str">
            <v>GRANDE PORTE</v>
          </cell>
        </row>
        <row r="146">
          <cell r="A146" t="str">
            <v>E9579</v>
          </cell>
          <cell r="B146" t="str">
            <v>Caminhão basculante com capacidade de 10 m³ - 210188 kW</v>
          </cell>
          <cell r="C146" t="str">
            <v>E9579</v>
          </cell>
          <cell r="D146">
            <v>1</v>
          </cell>
          <cell r="I146" t="str">
            <v>AUTOPROPELIDO</v>
          </cell>
        </row>
        <row r="147">
          <cell r="A147" t="str">
            <v>E9580</v>
          </cell>
          <cell r="B147" t="str">
            <v>Distribuidora/fresadora com controle de greide - 287 kW</v>
          </cell>
          <cell r="C147" t="str">
            <v>E9665</v>
          </cell>
          <cell r="D147">
            <v>1</v>
          </cell>
          <cell r="I147" t="str">
            <v>GRANDE PORTE</v>
          </cell>
        </row>
        <row r="148">
          <cell r="A148" t="str">
            <v>E9581</v>
          </cell>
          <cell r="B148" t="str">
            <v>Carregadeira de pneus para rocha com capacidade de 1,72 m³ - 113 kW</v>
          </cell>
          <cell r="C148" t="str">
            <v>E9665</v>
          </cell>
          <cell r="D148">
            <v>0.5</v>
          </cell>
          <cell r="I148" t="str">
            <v>GRANDE PORTE</v>
          </cell>
        </row>
        <row r="149">
          <cell r="A149" t="str">
            <v>E9582</v>
          </cell>
          <cell r="B149" t="str">
            <v>Carregadeira de pneus com capacidade de 2,9 m³ - 96 kW</v>
          </cell>
          <cell r="C149" t="str">
            <v>E9665</v>
          </cell>
          <cell r="D149">
            <v>0.5</v>
          </cell>
          <cell r="I149" t="str">
            <v>GRANDE PORTE</v>
          </cell>
        </row>
        <row r="150">
          <cell r="A150" t="str">
            <v>E9583</v>
          </cell>
          <cell r="B150" t="str">
            <v>Distribuidor de agregados rebocável com capacidade de 1,9 m³</v>
          </cell>
          <cell r="C150" t="str">
            <v>E9583</v>
          </cell>
          <cell r="D150">
            <v>1</v>
          </cell>
          <cell r="I150" t="str">
            <v>AUTOPROPELIDO</v>
          </cell>
        </row>
        <row r="151">
          <cell r="A151" t="str">
            <v>E9584</v>
          </cell>
          <cell r="B151" t="str">
            <v>Carregadeira de pneus com capacidade de 1,5372 m³ - 10613 kW</v>
          </cell>
          <cell r="C151" t="str">
            <v>E9665</v>
          </cell>
          <cell r="D151">
            <v>0.5</v>
          </cell>
          <cell r="I151" t="str">
            <v>GRANDE PORTE</v>
          </cell>
        </row>
        <row r="152">
          <cell r="A152" t="str">
            <v>E9588</v>
          </cell>
          <cell r="B152" t="str">
            <v>Vibroacabadora de concreto com formasfôrmas deslizantes - 205 kW</v>
          </cell>
          <cell r="C152" t="str">
            <v>E9665</v>
          </cell>
          <cell r="D152">
            <v>1</v>
          </cell>
          <cell r="I152" t="str">
            <v>GRANDE PORTE</v>
          </cell>
        </row>
        <row r="153">
          <cell r="A153" t="str">
            <v>E9589</v>
          </cell>
          <cell r="B153" t="str">
            <v>Texturizadora/cura - 44,8 kW</v>
          </cell>
          <cell r="C153" t="str">
            <v>E9665</v>
          </cell>
          <cell r="D153">
            <v>1</v>
          </cell>
          <cell r="I153" t="str">
            <v>GRANDE PORTE</v>
          </cell>
        </row>
        <row r="154">
          <cell r="A154" t="str">
            <v>E9590</v>
          </cell>
          <cell r="B154" t="str">
            <v>Central de concreto com capacidade de 40 m³/h - dosadora fixa</v>
          </cell>
          <cell r="C154" t="str">
            <v>E9665</v>
          </cell>
          <cell r="D154">
            <v>1</v>
          </cell>
          <cell r="I154" t="str">
            <v>GRANDE PORTE</v>
          </cell>
        </row>
        <row r="155">
          <cell r="A155" t="str">
            <v>E9592</v>
          </cell>
          <cell r="B155" t="str">
            <v>Caminhão carroceria com capacidade de 15 t - 188 kW</v>
          </cell>
          <cell r="C155" t="str">
            <v>E9592</v>
          </cell>
          <cell r="D155">
            <v>1</v>
          </cell>
          <cell r="I155" t="str">
            <v>AUTOPROPELIDO</v>
          </cell>
        </row>
        <row r="156">
          <cell r="A156" t="str">
            <v>E9593</v>
          </cell>
          <cell r="B156" t="str">
            <v>Draga Hopper com capacidade de 750 m³</v>
          </cell>
          <cell r="E156" t="str">
            <v>E9593</v>
          </cell>
          <cell r="F156">
            <v>1</v>
          </cell>
          <cell r="I156" t="str">
            <v>AUTOPROPELIDO</v>
          </cell>
        </row>
        <row r="157">
          <cell r="A157" t="str">
            <v>E9594</v>
          </cell>
          <cell r="B157" t="str">
            <v>Draga Hopper com capacidade de 1.000 m³</v>
          </cell>
          <cell r="E157" t="str">
            <v>E9594</v>
          </cell>
          <cell r="F157">
            <v>1</v>
          </cell>
          <cell r="I157" t="str">
            <v>AUTOPROPELIDO</v>
          </cell>
        </row>
        <row r="158">
          <cell r="A158" t="str">
            <v>E9595</v>
          </cell>
          <cell r="B158" t="str">
            <v>Draga Hopper com capacidade de 2.000 m³</v>
          </cell>
          <cell r="E158" t="str">
            <v>E9595</v>
          </cell>
          <cell r="F158">
            <v>1</v>
          </cell>
          <cell r="I158" t="str">
            <v>AUTOPROPELIDO</v>
          </cell>
        </row>
        <row r="159">
          <cell r="A159" t="str">
            <v>E9596</v>
          </cell>
          <cell r="B159" t="str">
            <v>Draga Hopper com capacidade de 3.000 m³</v>
          </cell>
          <cell r="E159" t="str">
            <v>E9596</v>
          </cell>
          <cell r="F159">
            <v>1</v>
          </cell>
          <cell r="I159" t="str">
            <v>AUTOPROPELIDO</v>
          </cell>
        </row>
        <row r="160">
          <cell r="A160" t="str">
            <v>E9597</v>
          </cell>
          <cell r="B160" t="str">
            <v>Draga Hopper com capacidade de 4.000 m³</v>
          </cell>
          <cell r="E160" t="str">
            <v>E9597</v>
          </cell>
          <cell r="F160">
            <v>1</v>
          </cell>
          <cell r="I160" t="str">
            <v>AUTOPROPELIDO</v>
          </cell>
        </row>
        <row r="161">
          <cell r="A161" t="str">
            <v>E9598</v>
          </cell>
          <cell r="B161" t="str">
            <v>Draga Hopper com capacidade de 5.000 m³</v>
          </cell>
          <cell r="E161" t="str">
            <v>E9598</v>
          </cell>
          <cell r="F161">
            <v>1</v>
          </cell>
          <cell r="I161" t="str">
            <v>AUTOPROPELIDO</v>
          </cell>
        </row>
        <row r="162">
          <cell r="A162" t="str">
            <v>E9599</v>
          </cell>
          <cell r="B162" t="str">
            <v>Central de concreto com capacidade de 30 m³/h - dosadora RS</v>
          </cell>
          <cell r="C162" t="str">
            <v>E9665</v>
          </cell>
          <cell r="D162">
            <v>1</v>
          </cell>
          <cell r="I162" t="str">
            <v>GRANDE PORTE</v>
          </cell>
        </row>
        <row r="163">
          <cell r="A163" t="str">
            <v>E9600</v>
          </cell>
          <cell r="B163" t="str">
            <v>Caminhão betoneira com capacidade de 15,2 t 8 m³ – 210188 kW</v>
          </cell>
          <cell r="C163" t="str">
            <v>E9600</v>
          </cell>
          <cell r="D163">
            <v>1</v>
          </cell>
          <cell r="I163" t="str">
            <v>AUTOPROPELIDO</v>
          </cell>
        </row>
        <row r="164">
          <cell r="A164" t="str">
            <v>E9601</v>
          </cell>
          <cell r="B164" t="str">
            <v>Embarcação de transporte de pessoal e apoio logístico - 175 HP</v>
          </cell>
          <cell r="E164" t="str">
            <v>E9601</v>
          </cell>
          <cell r="F164">
            <v>1</v>
          </cell>
          <cell r="I164" t="str">
            <v>AUTOPROPELIDO</v>
          </cell>
        </row>
        <row r="165">
          <cell r="A165" t="str">
            <v>E9602</v>
          </cell>
          <cell r="B165" t="str">
            <v>Embarcação de sondagem - 120 HP</v>
          </cell>
          <cell r="E165" t="str">
            <v>E9602</v>
          </cell>
          <cell r="F165">
            <v>1</v>
          </cell>
          <cell r="I165" t="str">
            <v>AUTOPROPELIDO</v>
          </cell>
        </row>
        <row r="166">
          <cell r="A166" t="str">
            <v>E9603</v>
          </cell>
          <cell r="B166" t="str">
            <v>Embarcação empurradora multi-propósitomultipropósito com guindaste hidráulico de 11 mt t.m - 2 x 150 HP</v>
          </cell>
          <cell r="E166" t="str">
            <v>E9603</v>
          </cell>
          <cell r="F166">
            <v>1</v>
          </cell>
          <cell r="I166" t="str">
            <v>AUTOPROPELIDO</v>
          </cell>
        </row>
        <row r="167">
          <cell r="A167" t="str">
            <v>E9604</v>
          </cell>
          <cell r="B167" t="str">
            <v>Caminhão basculante para rocha com capacidade de 8 m³ - 210 kW</v>
          </cell>
          <cell r="C167" t="str">
            <v>E9604</v>
          </cell>
          <cell r="D167">
            <v>1</v>
          </cell>
          <cell r="I167" t="str">
            <v>AUTOPROPELIDO</v>
          </cell>
        </row>
        <row r="168">
          <cell r="A168" t="str">
            <v>E9605</v>
          </cell>
          <cell r="B168" t="str">
            <v>Caminhão tanque com capacidade de 6.000 l - 136 kW</v>
          </cell>
          <cell r="C168" t="str">
            <v>E9605</v>
          </cell>
          <cell r="D168">
            <v>1</v>
          </cell>
          <cell r="I168" t="str">
            <v>AUTOPROPELIDO</v>
          </cell>
        </row>
        <row r="169">
          <cell r="A169" t="str">
            <v>E9606</v>
          </cell>
          <cell r="B169" t="str">
            <v>Rebocador - 2 x 360 HP</v>
          </cell>
          <cell r="E169" t="str">
            <v>E9606</v>
          </cell>
          <cell r="F169">
            <v>1</v>
          </cell>
          <cell r="I169" t="str">
            <v>AUTOPROPELIDO</v>
          </cell>
        </row>
        <row r="170">
          <cell r="A170" t="str">
            <v>E9607</v>
          </cell>
          <cell r="B170" t="str">
            <v>Conjunto de britagem para rachão com capacidade de 80 m³/h</v>
          </cell>
          <cell r="C170" t="str">
            <v>E9665</v>
          </cell>
          <cell r="D170">
            <v>1</v>
          </cell>
          <cell r="I170" t="str">
            <v>GRANDE PORTE</v>
          </cell>
        </row>
        <row r="171">
          <cell r="A171" t="str">
            <v>E9608</v>
          </cell>
          <cell r="B171" t="str">
            <v>Lancha de apoio - 40 HP</v>
          </cell>
          <cell r="E171" t="str">
            <v>E9608</v>
          </cell>
          <cell r="F171">
            <v>1</v>
          </cell>
          <cell r="I171" t="str">
            <v>AUTOPROPELIDO</v>
          </cell>
        </row>
        <row r="172">
          <cell r="A172" t="str">
            <v>E9609</v>
          </cell>
          <cell r="B172" t="str">
            <v>Draga de sucção para extração de areia com tubo de descarga de 150 mm - 100 kW</v>
          </cell>
          <cell r="E172" t="str">
            <v>E9009</v>
          </cell>
          <cell r="F172">
            <v>1</v>
          </cell>
          <cell r="I172" t="str">
            <v>GRANDE PORTE</v>
          </cell>
        </row>
        <row r="173">
          <cell r="A173" t="str">
            <v>E9611</v>
          </cell>
          <cell r="B173" t="str">
            <v>Conjunto de britagem com capacidade de 80 m³/h</v>
          </cell>
          <cell r="C173" t="str">
            <v>E9665</v>
          </cell>
          <cell r="D173">
            <v>1</v>
          </cell>
          <cell r="I173" t="str">
            <v>GRANDE PORTE</v>
          </cell>
        </row>
        <row r="174">
          <cell r="A174" t="str">
            <v>E9612</v>
          </cell>
          <cell r="B174" t="str">
            <v>Plataforma flutuante montada na obra de 12 x 24 x 1,8 m e com capacidade de 150 t</v>
          </cell>
          <cell r="E174" t="str">
            <v>E9534</v>
          </cell>
          <cell r="F174">
            <v>1</v>
          </cell>
          <cell r="I174" t="str">
            <v>GRANDE PORTE</v>
          </cell>
        </row>
        <row r="175">
          <cell r="A175" t="str">
            <v>E9613</v>
          </cell>
          <cell r="B175" t="str">
            <v>Guindaste sobre esteiras com pinça - 220 kW</v>
          </cell>
          <cell r="C175" t="str">
            <v>E9666</v>
          </cell>
          <cell r="D175">
            <v>1</v>
          </cell>
          <cell r="I175" t="str">
            <v>GRANDE PORTE</v>
          </cell>
        </row>
        <row r="176">
          <cell r="A176" t="str">
            <v>E9615</v>
          </cell>
          <cell r="B176" t="str">
            <v>Usina misturadora de solos com capacidade de 300 t/h</v>
          </cell>
          <cell r="C176" t="str">
            <v>E9665</v>
          </cell>
          <cell r="D176">
            <v>2</v>
          </cell>
          <cell r="I176" t="str">
            <v>GRANDE PORTE</v>
          </cell>
        </row>
        <row r="177">
          <cell r="A177" t="str">
            <v>E9617</v>
          </cell>
          <cell r="B177" t="str">
            <v>Usina misturadora de pré misturado a frio com capacidade de 60 t/h</v>
          </cell>
          <cell r="C177" t="str">
            <v>E9665</v>
          </cell>
          <cell r="D177">
            <v>1</v>
          </cell>
          <cell r="I177" t="str">
            <v>GRANDE PORTE</v>
          </cell>
        </row>
        <row r="178">
          <cell r="A178" t="str">
            <v>E9618</v>
          </cell>
          <cell r="B178" t="str">
            <v>Batelão autopropelido com capacidade de 300 m³ - 224 kW</v>
          </cell>
          <cell r="E178" t="str">
            <v>E9618</v>
          </cell>
          <cell r="F178">
            <v>1</v>
          </cell>
          <cell r="I178" t="str">
            <v>AUTOPROPELIDO</v>
          </cell>
        </row>
        <row r="179">
          <cell r="A179" t="str">
            <v>E9619</v>
          </cell>
          <cell r="B179" t="str">
            <v>Batelão autopropelido com capacidade de 500 m³ - 373 kW</v>
          </cell>
          <cell r="E179" t="str">
            <v>E9619</v>
          </cell>
          <cell r="F179">
            <v>1</v>
          </cell>
          <cell r="I179" t="str">
            <v>AUTOPROPELIDO</v>
          </cell>
        </row>
        <row r="180">
          <cell r="A180" t="str">
            <v>E9620</v>
          </cell>
          <cell r="B180" t="str">
            <v>Pontão flutuante de 15 x 30 x 1,8 m ecom capacidade de 500 t</v>
          </cell>
          <cell r="E180" t="str">
            <v>E9534</v>
          </cell>
          <cell r="F180">
            <v>1</v>
          </cell>
          <cell r="I180" t="str">
            <v>GRANDE PORTE</v>
          </cell>
        </row>
        <row r="181">
          <cell r="A181" t="str">
            <v>E9624</v>
          </cell>
          <cell r="B181" t="str">
            <v>Draga hopper com capacidade de 10.000 m³</v>
          </cell>
          <cell r="E181" t="str">
            <v>E9624</v>
          </cell>
          <cell r="F181">
            <v>1</v>
          </cell>
          <cell r="I181" t="str">
            <v>AUTOPROPELIDO</v>
          </cell>
        </row>
        <row r="182">
          <cell r="A182" t="str">
            <v>E9625</v>
          </cell>
          <cell r="B182" t="str">
            <v>Draga hopper com capacidade de 15.000 m³</v>
          </cell>
          <cell r="E182" t="str">
            <v>E9625</v>
          </cell>
          <cell r="F182">
            <v>1</v>
          </cell>
          <cell r="I182" t="str">
            <v>AUTOPROPELIDO</v>
          </cell>
        </row>
        <row r="183">
          <cell r="A183" t="str">
            <v>E9626</v>
          </cell>
          <cell r="B183" t="str">
            <v>Draga hopper com capacidade de 20.000 m³</v>
          </cell>
          <cell r="E183" t="str">
            <v>E9626</v>
          </cell>
          <cell r="F183">
            <v>1</v>
          </cell>
          <cell r="I183" t="str">
            <v>AUTOPROPELIDO</v>
          </cell>
        </row>
        <row r="184">
          <cell r="A184" t="str">
            <v>E9635</v>
          </cell>
          <cell r="B184" t="str">
            <v>Draga de sucção e recalque com potência da bomba de 177 kW e do cortador de 30 kW</v>
          </cell>
          <cell r="E184" t="str">
            <v>E9603</v>
          </cell>
          <cell r="F184">
            <v>1</v>
          </cell>
          <cell r="I184" t="str">
            <v>GRANDE PORTE</v>
          </cell>
        </row>
        <row r="185">
          <cell r="A185" t="str">
            <v>E9636</v>
          </cell>
          <cell r="B185" t="str">
            <v>Draga de sucção e recalque com potência da bomba de 447 kW e do cortador de 52 kW</v>
          </cell>
          <cell r="E185" t="str">
            <v>E9603</v>
          </cell>
          <cell r="F185">
            <v>1</v>
          </cell>
          <cell r="I185" t="str">
            <v>GRANDE PORTE</v>
          </cell>
        </row>
        <row r="186">
          <cell r="A186" t="str">
            <v>E9637</v>
          </cell>
          <cell r="B186" t="str">
            <v>Draga de sucção e recalque com potência da bomba de 746 kW e do cortador de 110 kW</v>
          </cell>
          <cell r="E186" t="str">
            <v>E9603</v>
          </cell>
          <cell r="F186">
            <v>1</v>
          </cell>
          <cell r="I186" t="str">
            <v>GRANDE PORTE</v>
          </cell>
        </row>
        <row r="187">
          <cell r="A187" t="str">
            <v>E9638</v>
          </cell>
          <cell r="B187" t="str">
            <v>Draga de sucção e recalque com potência da bomba de 1.350 kW e do cortador de 170 kW</v>
          </cell>
          <cell r="E187" t="str">
            <v>E9603</v>
          </cell>
          <cell r="F187">
            <v>1</v>
          </cell>
          <cell r="I187" t="str">
            <v>GRANDE PORTE</v>
          </cell>
        </row>
        <row r="188">
          <cell r="A188" t="str">
            <v>E9639</v>
          </cell>
          <cell r="B188" t="str">
            <v>Barco hotel com capacidade para 30 pessoas - 2 x 150 HP</v>
          </cell>
          <cell r="E188" t="str">
            <v>E9603</v>
          </cell>
          <cell r="F188">
            <v>1</v>
          </cell>
          <cell r="I188" t="str">
            <v>GRANDE PORTE</v>
          </cell>
        </row>
        <row r="189">
          <cell r="A189" t="str">
            <v>E9642</v>
          </cell>
          <cell r="B189" t="str">
            <v>Perfuratriz hidráulica sobre esteiras para estaca raiz - 56 kW</v>
          </cell>
          <cell r="C189" t="str">
            <v>E9665</v>
          </cell>
          <cell r="D189">
            <v>0.5</v>
          </cell>
          <cell r="I189" t="str">
            <v>GRANDE PORTE</v>
          </cell>
        </row>
        <row r="190">
          <cell r="A190" t="str">
            <v>E9644</v>
          </cell>
          <cell r="B190" t="str">
            <v>Caminhão para pintura a frio com demarcador de faixas com sistema de pintura a frio - 143 28 kW/115 kW</v>
          </cell>
          <cell r="C190" t="str">
            <v>E9644</v>
          </cell>
          <cell r="D190">
            <v>1</v>
          </cell>
          <cell r="I190" t="str">
            <v>AUTOPROPELIDO</v>
          </cell>
        </row>
        <row r="191">
          <cell r="A191" t="str">
            <v>E9645</v>
          </cell>
          <cell r="B191" t="str">
            <v>Caminhão aplicador de material termoplástico - 233 kW</v>
          </cell>
          <cell r="C191" t="str">
            <v>E9645</v>
          </cell>
          <cell r="D191">
            <v>1</v>
          </cell>
          <cell r="I191" t="str">
            <v>AUTOPROPELIDO</v>
          </cell>
        </row>
        <row r="192">
          <cell r="B192" t="str">
            <v>Caminhão demarcador de faixas com sistema de pintura a quente - 5 kW/46 kW/136 kW</v>
          </cell>
          <cell r="I192" t="str">
            <v>AUTOPROPELIDO</v>
          </cell>
        </row>
        <row r="193">
          <cell r="A193" t="str">
            <v>E9650</v>
          </cell>
          <cell r="B193" t="str">
            <v>Guindaste sobre esteiras com martelo hidráulico de 2.600 kg - 220 kW</v>
          </cell>
          <cell r="C193" t="str">
            <v>E9666</v>
          </cell>
          <cell r="D193">
            <v>1</v>
          </cell>
          <cell r="I193" t="str">
            <v>GRANDE PORTE</v>
          </cell>
        </row>
        <row r="194">
          <cell r="A194" t="str">
            <v>E9651</v>
          </cell>
          <cell r="B194" t="str">
            <v>Guindaste sobre esteiras com Hammer Grab - 220 kW</v>
          </cell>
          <cell r="C194" t="str">
            <v>E9666</v>
          </cell>
          <cell r="D194">
            <v>1</v>
          </cell>
          <cell r="I194" t="str">
            <v>GRANDE PORTE</v>
          </cell>
        </row>
        <row r="195">
          <cell r="A195" t="str">
            <v>E9652</v>
          </cell>
          <cell r="B195" t="str">
            <v>Compressor de ar portátil de 1.146 PCM - 369 kW</v>
          </cell>
          <cell r="C195" t="str">
            <v>E9592</v>
          </cell>
          <cell r="D195">
            <v>1</v>
          </cell>
          <cell r="I195" t="str">
            <v>GRANDE PORTE</v>
          </cell>
        </row>
        <row r="196">
          <cell r="A196" t="str">
            <v>E9653</v>
          </cell>
          <cell r="B196" t="str">
            <v>Guindaste sobre esteiras com trado com bits para material de 1ª categoria - 220 kW</v>
          </cell>
          <cell r="C196" t="str">
            <v>E9666</v>
          </cell>
          <cell r="D196">
            <v>1</v>
          </cell>
          <cell r="I196" t="str">
            <v>GRANDE PORTE</v>
          </cell>
        </row>
        <row r="197">
          <cell r="A197" t="str">
            <v>E9654</v>
          </cell>
          <cell r="B197" t="str">
            <v>Guindaste sobre esteiras com trado com bits para material de 2ª categoria - 220 kW</v>
          </cell>
          <cell r="C197" t="str">
            <v>E9666</v>
          </cell>
          <cell r="D197">
            <v>1</v>
          </cell>
          <cell r="I197" t="str">
            <v>GRANDE PORTE</v>
          </cell>
        </row>
        <row r="198">
          <cell r="A198" t="str">
            <v>E9655</v>
          </cell>
          <cell r="B198" t="str">
            <v>Guindaste sobre esteiras com trado com bits para material de 3ª categoria - 220 kW</v>
          </cell>
          <cell r="C198" t="str">
            <v>E9666</v>
          </cell>
          <cell r="D198">
            <v>1</v>
          </cell>
          <cell r="I198" t="str">
            <v>GRANDE PORTE</v>
          </cell>
        </row>
        <row r="199">
          <cell r="A199" t="str">
            <v>E9656</v>
          </cell>
          <cell r="B199" t="str">
            <v>Guindaste sobre esteiras com caçamba para material de 1ª categoria - 220 kW</v>
          </cell>
          <cell r="C199" t="str">
            <v>E9665</v>
          </cell>
          <cell r="D199">
            <v>1</v>
          </cell>
          <cell r="I199" t="str">
            <v>GRANDE PORTE</v>
          </cell>
        </row>
        <row r="200">
          <cell r="A200" t="str">
            <v>E9657</v>
          </cell>
          <cell r="B200" t="str">
            <v>Guindaste sobre esteiras com caçamba para material de 2ª categoria - 220 kW</v>
          </cell>
          <cell r="C200" t="str">
            <v>E9666</v>
          </cell>
          <cell r="D200">
            <v>1</v>
          </cell>
          <cell r="I200" t="str">
            <v>GRANDE PORTE</v>
          </cell>
        </row>
        <row r="201">
          <cell r="A201" t="str">
            <v>E9658</v>
          </cell>
          <cell r="B201" t="str">
            <v>Guindaste sobre esteiras com caçamba para material de 3ª categoria - 220 kW</v>
          </cell>
          <cell r="C201" t="str">
            <v>E9666</v>
          </cell>
          <cell r="D201">
            <v>1</v>
          </cell>
          <cell r="I201" t="str">
            <v>GRANDE PORTE</v>
          </cell>
        </row>
        <row r="202">
          <cell r="A202" t="str">
            <v>E9659</v>
          </cell>
          <cell r="B202" t="str">
            <v>Campânula de ar comprimido com capacidade de 3 m³</v>
          </cell>
          <cell r="C202" t="str">
            <v>E9508</v>
          </cell>
          <cell r="D202">
            <v>0.5</v>
          </cell>
          <cell r="I202" t="str">
            <v>GRANDE PORTE</v>
          </cell>
        </row>
        <row r="203">
          <cell r="A203" t="str">
            <v>E9660</v>
          </cell>
          <cell r="B203" t="str">
            <v>Guindaste sobre esteiras - 220 kW</v>
          </cell>
          <cell r="C203" t="str">
            <v>E9666</v>
          </cell>
          <cell r="D203">
            <v>1</v>
          </cell>
          <cell r="I203" t="str">
            <v>GRANDE PORTE</v>
          </cell>
        </row>
        <row r="204">
          <cell r="A204" t="str">
            <v>E9663</v>
          </cell>
          <cell r="B204" t="str">
            <v>Caminhão basculante com capacidade de 4 m³ - 115136 kW</v>
          </cell>
          <cell r="C204" t="str">
            <v>E9663</v>
          </cell>
          <cell r="D204">
            <v>1</v>
          </cell>
          <cell r="I204" t="str">
            <v>AUTOPROPELIDO</v>
          </cell>
        </row>
        <row r="205">
          <cell r="A205" t="str">
            <v>E9664</v>
          </cell>
          <cell r="B205" t="str">
            <v>Caminhão basculante com capacidade de 5 m³ - 136 kW</v>
          </cell>
          <cell r="C205" t="str">
            <v>E9664</v>
          </cell>
          <cell r="D205">
            <v>1</v>
          </cell>
          <cell r="I205" t="str">
            <v>AUTOPROPELIDO</v>
          </cell>
        </row>
        <row r="206">
          <cell r="A206" t="str">
            <v>E9664</v>
          </cell>
          <cell r="B206" t="str">
            <v>Guindaste móvel sobre esteiras com capacidade de 80 t - 212 kW</v>
          </cell>
          <cell r="C206" t="str">
            <v>E9666</v>
          </cell>
          <cell r="D206">
            <v>1</v>
          </cell>
          <cell r="I206" t="str">
            <v>GRANDE PORTE</v>
          </cell>
        </row>
        <row r="207">
          <cell r="A207" t="str">
            <v>E9665</v>
          </cell>
          <cell r="B207" t="str">
            <v>Cavalo mecânico com semi-reboque semirreboque ecom capacidade de 3522 t - 210240 kW</v>
          </cell>
          <cell r="C207" t="str">
            <v>E9665</v>
          </cell>
          <cell r="D207">
            <v>1</v>
          </cell>
          <cell r="I207" t="str">
            <v>AUTOPROPELIDO</v>
          </cell>
        </row>
        <row r="208">
          <cell r="A208" t="str">
            <v>E9666</v>
          </cell>
          <cell r="B208" t="str">
            <v>Cavalo mecânico com semi-reboque semirreboque ecom capacidade de 4530 t - 295265 kW</v>
          </cell>
          <cell r="C208" t="str">
            <v>E9666</v>
          </cell>
          <cell r="D208">
            <v>1</v>
          </cell>
          <cell r="I208" t="str">
            <v>AUTOPROPELIDO</v>
          </cell>
        </row>
        <row r="209">
          <cell r="A209" t="str">
            <v>E9667</v>
          </cell>
          <cell r="B209" t="str">
            <v>Caminhão basculante com capacidade de 14 m³ - 295188 kW</v>
          </cell>
          <cell r="C209" t="str">
            <v>E9667</v>
          </cell>
          <cell r="D209">
            <v>1</v>
          </cell>
          <cell r="I209" t="str">
            <v>AUTOPROPELIDO</v>
          </cell>
        </row>
        <row r="210">
          <cell r="A210" t="str">
            <v>E9669</v>
          </cell>
          <cell r="B210" t="str">
            <v>Caminhão tanque com capacidade de 8.000 l - 188136 kW</v>
          </cell>
          <cell r="C210" t="str">
            <v>E9669</v>
          </cell>
          <cell r="D210">
            <v>1</v>
          </cell>
          <cell r="I210" t="str">
            <v>AUTOPROPELIDO</v>
          </cell>
        </row>
        <row r="211">
          <cell r="A211" t="str">
            <v>E9670</v>
          </cell>
          <cell r="B211" t="str">
            <v>Usina móvel de lama asfáltica oupara microrrevestimento com cavalo mecânico com capacidade de 12 m³ - 33595,6 kW/ 240 kW</v>
          </cell>
          <cell r="C211" t="str">
            <v>E9670</v>
          </cell>
          <cell r="D211">
            <v>1</v>
          </cell>
          <cell r="I211" t="str">
            <v>AUTOPROPELIDO</v>
          </cell>
        </row>
        <row r="212">
          <cell r="A212" t="str">
            <v>E9672</v>
          </cell>
          <cell r="B212" t="str">
            <v>Caminhão basculante para rocha com capacidade de 12 m³ - 294188 kW</v>
          </cell>
          <cell r="C212" t="str">
            <v>E9672</v>
          </cell>
          <cell r="D212">
            <v>1</v>
          </cell>
          <cell r="I212" t="str">
            <v>AUTOPROPELIDO</v>
          </cell>
        </row>
        <row r="213">
          <cell r="A213" t="str">
            <v>E9678</v>
          </cell>
          <cell r="B213" t="str">
            <v>Fresadora a frio - 410 kW</v>
          </cell>
          <cell r="C213" t="str">
            <v>E9665</v>
          </cell>
          <cell r="D213">
            <v>1</v>
          </cell>
          <cell r="I213" t="str">
            <v>GRANDE PORTE</v>
          </cell>
        </row>
        <row r="214">
          <cell r="A214" t="str">
            <v>E9679</v>
          </cell>
          <cell r="B214" t="str">
            <v>Cavalo mecânico com semi-reboque de 6 eixos para até 216 t - 440 kW Cavalo mecânico com reboque de 6 eixos com capacidade de 207 t - 440 kW</v>
          </cell>
          <cell r="C214" t="str">
            <v>E9679</v>
          </cell>
          <cell r="D214">
            <v>1</v>
          </cell>
          <cell r="I214" t="str">
            <v>AUTOPROPELIDO</v>
          </cell>
        </row>
        <row r="215">
          <cell r="B215" t="str">
            <v>Cavalo mecânico com dois reboques hidropneumáticos de 5 e 4 eixos e mesas de giro com capacidade de 130 t - 440 kW</v>
          </cell>
          <cell r="I215" t="str">
            <v>AUTOPROPELIDO</v>
          </cell>
        </row>
        <row r="216">
          <cell r="A216" t="str">
            <v>E9680</v>
          </cell>
          <cell r="B216" t="str">
            <v>Caminhão tanque com capacidade de 13.000 l - 188 kW</v>
          </cell>
          <cell r="C216" t="str">
            <v>E9680</v>
          </cell>
          <cell r="D216">
            <v>1</v>
          </cell>
          <cell r="I216" t="str">
            <v>AUTOPROPELIDO</v>
          </cell>
        </row>
        <row r="217">
          <cell r="A217" t="str">
            <v>E9681</v>
          </cell>
          <cell r="B217" t="str">
            <v>Rolo compactador liso tandem vibratório autopropelido de 10,4 t - 82 kW</v>
          </cell>
          <cell r="C217" t="str">
            <v>E9665</v>
          </cell>
          <cell r="D217">
            <v>0.5</v>
          </cell>
          <cell r="I217" t="str">
            <v>GRANDE PORTE</v>
          </cell>
        </row>
        <row r="218">
          <cell r="A218" t="str">
            <v>E9682</v>
          </cell>
          <cell r="B218" t="str">
            <v>Rolo compactador liso autopropelido vibratório de 1,6 t - 18 kW</v>
          </cell>
          <cell r="C218" t="str">
            <v>E9665</v>
          </cell>
          <cell r="D218">
            <v>0.1</v>
          </cell>
          <cell r="I218" t="str">
            <v>GRANDE PORTE</v>
          </cell>
        </row>
        <row r="219">
          <cell r="A219" t="str">
            <v>E9684</v>
          </cell>
          <cell r="B219" t="str">
            <v>Veículo leve Pick Up 4 x 4 - 147 kW</v>
          </cell>
          <cell r="C219" t="str">
            <v>E9684</v>
          </cell>
          <cell r="D219">
            <v>1</v>
          </cell>
          <cell r="I219" t="str">
            <v>AUTOPROPELIDO</v>
          </cell>
        </row>
        <row r="220">
          <cell r="A220" t="str">
            <v>E9685</v>
          </cell>
          <cell r="B220" t="str">
            <v>Rolo compactador pé de carneiro vibratório autopropelido de 11,6 t - 82 kW</v>
          </cell>
          <cell r="C220" t="str">
            <v>E9665</v>
          </cell>
          <cell r="D220">
            <v>0.5</v>
          </cell>
          <cell r="I220" t="str">
            <v>GRANDE PORTE</v>
          </cell>
        </row>
        <row r="221">
          <cell r="A221" t="str">
            <v>E9686</v>
          </cell>
          <cell r="B221" t="str">
            <v>Caminhão carroceria com guindauto e capacidade de 6 t - 136 kW Caminhão carroceria com guindauto com capacidade de 20 t.m - 136 kW</v>
          </cell>
          <cell r="C221" t="str">
            <v>E9686</v>
          </cell>
          <cell r="D221">
            <v>1</v>
          </cell>
          <cell r="I221" t="str">
            <v>AUTOPROPELIDO</v>
          </cell>
        </row>
        <row r="222">
          <cell r="A222" t="str">
            <v>E9687</v>
          </cell>
          <cell r="B222" t="str">
            <v>Caminhão carroceria com capacidade de 4 5 t - 115 kW</v>
          </cell>
          <cell r="C222" t="str">
            <v>E9687</v>
          </cell>
          <cell r="D222">
            <v>1</v>
          </cell>
          <cell r="I222" t="str">
            <v>AUTOPROPELIDO</v>
          </cell>
        </row>
        <row r="223">
          <cell r="A223" t="str">
            <v>E9688</v>
          </cell>
          <cell r="B223" t="str">
            <v>Usina móvel de lama asfáltica montada sobre chassi com capacidade de 5 m³ - 23025 kW/188 kW</v>
          </cell>
          <cell r="C223" t="str">
            <v>E9688</v>
          </cell>
          <cell r="D223">
            <v>1</v>
          </cell>
          <cell r="I223" t="str">
            <v>AUTOPROPELIDO</v>
          </cell>
        </row>
        <row r="224">
          <cell r="A224" t="str">
            <v>E9689</v>
          </cell>
          <cell r="B224" t="str">
            <v>Usina de asfalto a quente gravimétrica com capacidade de 100/140 t/h - 260 kW</v>
          </cell>
          <cell r="C224" t="str">
            <v>E9665</v>
          </cell>
          <cell r="D224">
            <v>4</v>
          </cell>
          <cell r="I224" t="str">
            <v>GRANDE PORTE</v>
          </cell>
        </row>
        <row r="225">
          <cell r="A225" t="str">
            <v>E9690</v>
          </cell>
          <cell r="B225" t="str">
            <v>Caminhão carroceria com guindauto e cesto aéreo com capacidade de 10 t.m - 136 kW</v>
          </cell>
          <cell r="C225" t="str">
            <v>E9690</v>
          </cell>
          <cell r="D225">
            <v>1</v>
          </cell>
          <cell r="I225" t="str">
            <v>AUTOPROPELIDO</v>
          </cell>
        </row>
        <row r="226">
          <cell r="A226" t="str">
            <v>E9693</v>
          </cell>
          <cell r="B226" t="str">
            <v>Máquina de pintura do sistema Spray - 115 kWCaminhão demarcador de faixas com sistema de pintura Spray - 115 kW</v>
          </cell>
          <cell r="C226" t="str">
            <v>E9693</v>
          </cell>
          <cell r="D226">
            <v>1</v>
          </cell>
          <cell r="I226" t="str">
            <v>AUTOPROPELIDO</v>
          </cell>
        </row>
        <row r="227">
          <cell r="A227" t="str">
            <v>E9697</v>
          </cell>
          <cell r="B227" t="str">
            <v>Mini-carregadeiraMinicarregadeira de pneus com vassoura de 1,8 m - 42 kW</v>
          </cell>
          <cell r="C227" t="str">
            <v>E9665</v>
          </cell>
          <cell r="D227">
            <v>0.33</v>
          </cell>
          <cell r="I227" t="str">
            <v>GRANDE PORTE</v>
          </cell>
        </row>
        <row r="228">
          <cell r="A228" t="str">
            <v>E9700</v>
          </cell>
          <cell r="B228" t="str">
            <v>Fresadora a frio - 155 kW</v>
          </cell>
          <cell r="C228" t="str">
            <v>E9665</v>
          </cell>
          <cell r="D228">
            <v>0.5</v>
          </cell>
          <cell r="I228" t="str">
            <v>GRANDE PORTE</v>
          </cell>
        </row>
        <row r="229">
          <cell r="A229" t="str">
            <v>E9704</v>
          </cell>
          <cell r="B229" t="str">
            <v>Batelão sem propulsão montado na obra com capacidade de 100 t66 m³</v>
          </cell>
          <cell r="E229" t="str">
            <v>E9534</v>
          </cell>
          <cell r="F229">
            <v>1</v>
          </cell>
          <cell r="I229" t="str">
            <v>GRANDE PORTE</v>
          </cell>
        </row>
        <row r="230">
          <cell r="A230" t="str">
            <v>E9710</v>
          </cell>
          <cell r="B230" t="str">
            <v>Socadora automática de linha - 253 kW</v>
          </cell>
          <cell r="G230" t="str">
            <v>E9710</v>
          </cell>
          <cell r="H230">
            <v>1</v>
          </cell>
          <cell r="I230" t="str">
            <v>AUTOPROPELIDO</v>
          </cell>
        </row>
        <row r="231">
          <cell r="A231" t="str">
            <v>E9711</v>
          </cell>
          <cell r="B231" t="str">
            <v>Socadora automática de chave - 370 kW</v>
          </cell>
          <cell r="G231" t="str">
            <v>E9711</v>
          </cell>
          <cell r="H231">
            <v>1</v>
          </cell>
          <cell r="I231" t="str">
            <v>AUTOPROPELIDO</v>
          </cell>
        </row>
        <row r="232">
          <cell r="A232" t="str">
            <v>E9712</v>
          </cell>
          <cell r="B232" t="str">
            <v>Reguladora e distribuidora de lastro - 300 kW</v>
          </cell>
          <cell r="G232" t="str">
            <v>E9712</v>
          </cell>
          <cell r="H232">
            <v>1</v>
          </cell>
          <cell r="I232" t="str">
            <v>AUTOPROPELIDO</v>
          </cell>
        </row>
        <row r="233">
          <cell r="A233" t="str">
            <v>E9713</v>
          </cell>
          <cell r="B233" t="str">
            <v>Soldadora de trilho - 168 kW</v>
          </cell>
          <cell r="G233" t="str">
            <v>E9713</v>
          </cell>
          <cell r="H233">
            <v>1</v>
          </cell>
          <cell r="I233" t="str">
            <v>AUTOPROPELIDO</v>
          </cell>
        </row>
        <row r="234">
          <cell r="A234" t="str">
            <v>E9714</v>
          </cell>
          <cell r="B234" t="str">
            <v>Bate-estaca com martelo hidráulico - 450 kW</v>
          </cell>
          <cell r="C234" t="str">
            <v>E9666</v>
          </cell>
          <cell r="D234">
            <v>1</v>
          </cell>
          <cell r="I234" t="str">
            <v>GRANDE PORTE</v>
          </cell>
        </row>
        <row r="235">
          <cell r="A235" t="str">
            <v>E9718</v>
          </cell>
          <cell r="B235" t="str">
            <v>Pórtico duplo de descarga e posicionamento de dormente - 89 kW</v>
          </cell>
          <cell r="G235" t="str">
            <v>E9718</v>
          </cell>
          <cell r="H235">
            <v>1</v>
          </cell>
          <cell r="I235" t="str">
            <v>AUTOPROPELIDO</v>
          </cell>
        </row>
        <row r="236">
          <cell r="A236" t="str">
            <v>E9726</v>
          </cell>
          <cell r="B236" t="str">
            <v>Bate-estaca Strauss - 15 kW</v>
          </cell>
          <cell r="C236" t="str">
            <v>E9508</v>
          </cell>
          <cell r="D236">
            <v>1</v>
          </cell>
          <cell r="I236" t="str">
            <v>GRANDE PORTE</v>
          </cell>
        </row>
        <row r="237">
          <cell r="A237" t="str">
            <v>E9743</v>
          </cell>
          <cell r="B237" t="str">
            <v>Locomotiva diesel/elétrica - 1.492 kW</v>
          </cell>
          <cell r="G237" t="str">
            <v>E9743</v>
          </cell>
          <cell r="H237">
            <v>1</v>
          </cell>
          <cell r="I237" t="str">
            <v>AUTOPROPELIDO</v>
          </cell>
        </row>
        <row r="238">
          <cell r="A238" t="str">
            <v>E9744</v>
          </cell>
          <cell r="B238" t="str">
            <v>Vagão prancha com capacidade de 100 t</v>
          </cell>
          <cell r="G238" t="str">
            <v>E9743</v>
          </cell>
          <cell r="H238">
            <v>0.1</v>
          </cell>
          <cell r="I238" t="str">
            <v>GRANDE PORTE</v>
          </cell>
        </row>
        <row r="239">
          <cell r="A239" t="str">
            <v>E9745</v>
          </cell>
          <cell r="B239" t="str">
            <v>Trator de pneus com roçadeira a diesel - 77 kW</v>
          </cell>
          <cell r="C239" t="str">
            <v>E9665</v>
          </cell>
          <cell r="D239">
            <v>0.5</v>
          </cell>
          <cell r="I239" t="str">
            <v>GRANDE PORTE</v>
          </cell>
        </row>
        <row r="240">
          <cell r="A240" t="str">
            <v>E9758</v>
          </cell>
          <cell r="B240" t="str">
            <v>Vibroacabadora de asfalto sobre pneus - 7282 kW</v>
          </cell>
          <cell r="C240" t="str">
            <v>E9665</v>
          </cell>
          <cell r="D240">
            <v>0.5</v>
          </cell>
          <cell r="I240" t="str">
            <v>GRANDE PORTE</v>
          </cell>
        </row>
        <row r="241">
          <cell r="A241" t="str">
            <v>E9762</v>
          </cell>
          <cell r="B241" t="str">
            <v>Rolo compactador de pneus autopropelido de 27 t - 85 kW</v>
          </cell>
          <cell r="C241" t="str">
            <v>E9665</v>
          </cell>
          <cell r="D241">
            <v>1</v>
          </cell>
          <cell r="I241" t="str">
            <v>GRANDE PORTE</v>
          </cell>
        </row>
        <row r="242">
          <cell r="A242" t="str">
            <v>E9775</v>
          </cell>
          <cell r="B242" t="str">
            <v>Escavadeira hidráulica com martelo hidráulico de 1.700 kg - 103 kW</v>
          </cell>
          <cell r="C242" t="str">
            <v>E9665</v>
          </cell>
          <cell r="D242">
            <v>1</v>
          </cell>
          <cell r="I242" t="str">
            <v>GRANDE PORTE</v>
          </cell>
        </row>
        <row r="243">
          <cell r="A243" t="str">
            <v>E9777</v>
          </cell>
          <cell r="B243" t="str">
            <v>Extrusora de barreira de concreto - 74 kW</v>
          </cell>
          <cell r="C243" t="str">
            <v>E9665</v>
          </cell>
          <cell r="D243">
            <v>1</v>
          </cell>
          <cell r="I243" t="str">
            <v>GRANDE PORTE</v>
          </cell>
        </row>
        <row r="244">
          <cell r="A244" t="str">
            <v>E9783</v>
          </cell>
          <cell r="B244" t="str">
            <v>Plataforma pantográfica montada em caminhão - 136115 kW</v>
          </cell>
          <cell r="C244" t="str">
            <v>E9783</v>
          </cell>
          <cell r="D244">
            <v>1</v>
          </cell>
          <cell r="I244" t="str">
            <v>AUTOPROPELIDO</v>
          </cell>
        </row>
        <row r="245">
          <cell r="A245" t="str">
            <v>E9784</v>
          </cell>
          <cell r="B245" t="str">
            <v>Plataforma autopropelida com alcance de 12 m ecom capacidade de 700 kg - 24 kW</v>
          </cell>
          <cell r="C245" t="str">
            <v>E9665</v>
          </cell>
          <cell r="D245">
            <v>0.5</v>
          </cell>
          <cell r="I245" t="str">
            <v>GRANDE PORTE</v>
          </cell>
        </row>
        <row r="246">
          <cell r="A246" t="str">
            <v>E9785</v>
          </cell>
          <cell r="B246" t="str">
            <v>Guindaste sobre caminhão, com chassi 4 x 4 x 4, altura de elevação de 35,8 m ecom capacidade de 1.500 kN.m - 186 kW</v>
          </cell>
          <cell r="C246" t="str">
            <v>E9785</v>
          </cell>
          <cell r="D246">
            <v>1</v>
          </cell>
          <cell r="I246" t="str">
            <v>AUTOPROPELIDO</v>
          </cell>
        </row>
        <row r="247">
          <cell r="A247" t="str">
            <v>E9787</v>
          </cell>
          <cell r="B247" t="str">
            <v>Bomba para concreto com lança sobre chassi e capacidade de 71/43 m³/h Bomba para concreto com lança montada sobre chassi ecom capacidade de 4550 m³/h - 136 kW</v>
          </cell>
          <cell r="C247" t="str">
            <v>E9787</v>
          </cell>
          <cell r="D247">
            <v>1</v>
          </cell>
          <cell r="I247" t="str">
            <v>AUTOPROPELIDO</v>
          </cell>
        </row>
        <row r="248">
          <cell r="A248" t="str">
            <v>E9792</v>
          </cell>
          <cell r="B248" t="str">
            <v>Caminhão para hidrossemeadura com capacidade de 7.000 l - 25 kW/136 kW</v>
          </cell>
          <cell r="C248" t="str">
            <v>E9792</v>
          </cell>
          <cell r="D248">
            <v>1</v>
          </cell>
          <cell r="I248" t="str">
            <v>AUTOPROPELIDO</v>
          </cell>
        </row>
        <row r="249">
          <cell r="A249" t="str">
            <v>E9793</v>
          </cell>
          <cell r="B249" t="str">
            <v>Robot para concreto projetado - 70 kW - com compressor diesel</v>
          </cell>
          <cell r="C249" t="str">
            <v>E9665</v>
          </cell>
          <cell r="D249">
            <v>1</v>
          </cell>
          <cell r="I249" t="str">
            <v>GRANDE PORTE</v>
          </cell>
        </row>
        <row r="250">
          <cell r="A250" t="str">
            <v>E9795</v>
          </cell>
          <cell r="B250" t="str">
            <v>Carreta de perfuração de superfície com martelo de topo e controle remoto via rádio - 46 kW</v>
          </cell>
          <cell r="C250" t="str">
            <v>E9665</v>
          </cell>
          <cell r="D250">
            <v>0.33</v>
          </cell>
          <cell r="I250" t="str">
            <v>GRANDE PORTE</v>
          </cell>
        </row>
        <row r="251">
          <cell r="A251" t="str">
            <v>E9795</v>
          </cell>
          <cell r="B251" t="str">
            <v>Carreta de perfuração de superfície com martelo de topo e controle remoto via rádio - 46 kW</v>
          </cell>
          <cell r="C251" t="str">
            <v>E9665</v>
          </cell>
          <cell r="D251">
            <v>0.33</v>
          </cell>
          <cell r="I251" t="str">
            <v>GRANDE PORTE</v>
          </cell>
        </row>
        <row r="252">
          <cell r="A252" t="str">
            <v>E9797</v>
          </cell>
          <cell r="B252" t="str">
            <v>Jumbo eletro-hidráulico com 3 braços - 233 kW</v>
          </cell>
          <cell r="C252" t="str">
            <v>E9666</v>
          </cell>
          <cell r="D252">
            <v>1</v>
          </cell>
          <cell r="I252" t="str">
            <v>GRANDE PORTE</v>
          </cell>
        </row>
        <row r="253">
          <cell r="A253" t="str">
            <v>E9798</v>
          </cell>
          <cell r="B253" t="str">
            <v>Perfuratriz hidráulica rotopercussiva - 123 KwkW</v>
          </cell>
          <cell r="C253" t="str">
            <v>E9665</v>
          </cell>
          <cell r="D253">
            <v>1</v>
          </cell>
          <cell r="I253" t="str">
            <v>GRANDE PORTE</v>
          </cell>
        </row>
        <row r="254">
          <cell r="A254" t="str">
            <v>-</v>
          </cell>
          <cell r="B254" t="str">
            <v>Container 20 TEU Container de 1 TEU</v>
          </cell>
          <cell r="C254" t="str">
            <v>E9665</v>
          </cell>
          <cell r="D254">
            <v>0.5</v>
          </cell>
          <cell r="I254" t="str">
            <v>GRANDE PORTE</v>
          </cell>
        </row>
        <row r="255">
          <cell r="A255" t="str">
            <v>-</v>
          </cell>
          <cell r="B255" t="str">
            <v>Container 40 TEU Container de 2 TEU</v>
          </cell>
          <cell r="C255" t="str">
            <v>E9665</v>
          </cell>
          <cell r="D255">
            <v>1</v>
          </cell>
          <cell r="I255" t="str">
            <v>GRANDE PORTE</v>
          </cell>
        </row>
        <row r="257">
          <cell r="A257" t="str">
            <v>Tabela 03 - Equipamentos de pequeno porte</v>
          </cell>
        </row>
        <row r="258">
          <cell r="A258" t="str">
            <v>Código SICRO</v>
          </cell>
          <cell r="B258" t="str">
            <v>Discriminação dos Equipamentos</v>
          </cell>
          <cell r="I258" t="str">
            <v>PESO TOTAL (T)</v>
          </cell>
        </row>
        <row r="259">
          <cell r="A259" t="str">
            <v>E9001</v>
          </cell>
          <cell r="B259" t="str">
            <v>Conjunto vibratório para tubos de concreto com encaixe PB e 3 jogos de formas - D = 60 cm - 2,2 kW</v>
          </cell>
        </row>
        <row r="260">
          <cell r="A260" t="str">
            <v>E9002</v>
          </cell>
          <cell r="B260" t="str">
            <v>Conjunto vibratório para tubos de concreto com encaixe PB e 3 jogos de formas - D = 80 cm - 2,2 kW</v>
          </cell>
        </row>
        <row r="261">
          <cell r="A261" t="str">
            <v>E9003</v>
          </cell>
          <cell r="B261" t="str">
            <v>Conjunto vibratório para tubos de concreto com encaixe PB e 3 jogos de formas - D = 100 cm - 2,2 kW</v>
          </cell>
        </row>
        <row r="262">
          <cell r="A262" t="str">
            <v>E9004</v>
          </cell>
          <cell r="B262" t="str">
            <v>Conjunto vibratório para tubos de concreto com encaixe PB e 3 jogos de formas - D = 120 cm - 2,2 kW</v>
          </cell>
        </row>
        <row r="263">
          <cell r="A263" t="str">
            <v>E9005</v>
          </cell>
          <cell r="B263" t="str">
            <v>Conjunto vibratório para tubos de concreto com encaixe PB e 3 jogos de formas - D = 150 cm - 2,2 kW</v>
          </cell>
        </row>
        <row r="264">
          <cell r="A264" t="str">
            <v>E9006</v>
          </cell>
          <cell r="B264" t="str">
            <v>Equipamento para sondagem manual</v>
          </cell>
        </row>
        <row r="265">
          <cell r="A265" t="str">
            <v>E9007</v>
          </cell>
          <cell r="B265" t="str">
            <v>Bomba de pistão triplex com capacidade de 130 l/min - 8,2 kW</v>
          </cell>
        </row>
        <row r="266">
          <cell r="A266" t="str">
            <v>E9008</v>
          </cell>
          <cell r="B266" t="str">
            <v>Transportador manual de tubos de concreto</v>
          </cell>
        </row>
        <row r="267">
          <cell r="A267" t="str">
            <v>E9010</v>
          </cell>
          <cell r="B267" t="str">
            <v>Balança plataforma digital com mesa de 75 x 75 cm e capacidade de 500 kg</v>
          </cell>
        </row>
        <row r="268">
          <cell r="A268" t="str">
            <v>E9011</v>
          </cell>
          <cell r="B268" t="str">
            <v>Carro manual modelo plataforma de 200 x 80 cm e capacidade de 800 kg</v>
          </cell>
        </row>
        <row r="269">
          <cell r="A269" t="str">
            <v>E9015</v>
          </cell>
          <cell r="B269" t="str">
            <v>Elevador de obra - 9 kW</v>
          </cell>
        </row>
        <row r="270">
          <cell r="A270" t="str">
            <v>E9019</v>
          </cell>
          <cell r="B270" t="str">
            <v>Câmara hiperbárica com filtro, serpentina e reservatório de ar - D = 1,80 m e H = 2 m</v>
          </cell>
        </row>
        <row r="271">
          <cell r="A271" t="str">
            <v>E9021</v>
          </cell>
          <cell r="B271" t="str">
            <v>Grupo gerador - 456 kVA</v>
          </cell>
        </row>
        <row r="272">
          <cell r="A272" t="str">
            <v>E9024</v>
          </cell>
          <cell r="B272" t="str">
            <v>Misturador de nata cimento - 1,5 kW</v>
          </cell>
        </row>
        <row r="273">
          <cell r="A273" t="str">
            <v>E9025</v>
          </cell>
          <cell r="B273" t="str">
            <v>Conjunto bomba e macaco hidráulico para protensão com capacidade de 7.000 kN</v>
          </cell>
        </row>
        <row r="274">
          <cell r="A274" t="str">
            <v>E9026</v>
          </cell>
          <cell r="B274" t="str">
            <v>Bomba para injeção de nata de cimento - 2,2 kW</v>
          </cell>
        </row>
        <row r="275">
          <cell r="A275" t="str">
            <v>E9028</v>
          </cell>
          <cell r="B275" t="str">
            <v>Lavadora profissional de baixa pressão (máximo de 35 MPa) - 5,2 kW</v>
          </cell>
        </row>
        <row r="276">
          <cell r="A276" t="str">
            <v>E9029</v>
          </cell>
          <cell r="B276" t="str">
            <v>Conjunto bomba e macaco hidráulico para protensão com capacidade de 8.000 kN</v>
          </cell>
        </row>
        <row r="277">
          <cell r="A277" t="str">
            <v>E9030</v>
          </cell>
          <cell r="B277" t="str">
            <v>Bomba de protensão com leitura digital para tensionamento de estais - 3 kW</v>
          </cell>
        </row>
        <row r="278">
          <cell r="A278" t="str">
            <v>E9032</v>
          </cell>
          <cell r="B278" t="str">
            <v>Equipamento para regulagem final de estais com até 37 cordoalhas - D = 15,7 mm - 20 kW</v>
          </cell>
        </row>
        <row r="279">
          <cell r="A279" t="str">
            <v>E9033</v>
          </cell>
          <cell r="B279" t="str">
            <v>Equipamento para regulagem final de estais de 38 a 55 cordoalhas - D = 15,7 mm - 30 kW</v>
          </cell>
        </row>
        <row r="280">
          <cell r="A280" t="str">
            <v>E9034</v>
          </cell>
          <cell r="B280" t="str">
            <v>Equipamento para regulagem final de estais de 56 a 73 cordoalhas - D = 15,7 mm - 40 kW</v>
          </cell>
        </row>
        <row r="281">
          <cell r="A281" t="str">
            <v>E9035</v>
          </cell>
          <cell r="B281" t="str">
            <v>Equipamento para regulagem final de estais de 74 a 91 cordoalhas - D = 15,7 mm - 50 kW</v>
          </cell>
        </row>
        <row r="282">
          <cell r="A282" t="str">
            <v>E9038</v>
          </cell>
          <cell r="B282" t="str">
            <v>Macaco hidráulico monocordoalha para tensionamento de estais</v>
          </cell>
        </row>
        <row r="283">
          <cell r="A283" t="str">
            <v>E9039</v>
          </cell>
          <cell r="B283" t="str">
            <v>Máquina de solda por termofusão para tubos HDPE com gerador de 5,5 kVA</v>
          </cell>
        </row>
        <row r="284">
          <cell r="A284" t="str">
            <v>E9040</v>
          </cell>
          <cell r="B284" t="str">
            <v>Serra mármore - 1,45 kW</v>
          </cell>
        </row>
        <row r="285">
          <cell r="A285" t="str">
            <v>E9045</v>
          </cell>
          <cell r="B285" t="str">
            <v>Conjunto bomba e macaco hidráulico para elevação com capacidade de 490 kN</v>
          </cell>
        </row>
        <row r="286">
          <cell r="A286" t="str">
            <v>E9046</v>
          </cell>
          <cell r="B286" t="str">
            <v>Conjunto bomba e macaco hidráulico para elevação com capacidade de 980 kN</v>
          </cell>
        </row>
        <row r="287">
          <cell r="A287" t="str">
            <v>E9047</v>
          </cell>
          <cell r="B287" t="str">
            <v>Conjunto bomba e macaco hidráulico para elevação com capacidade de 1.470 kN</v>
          </cell>
        </row>
        <row r="288">
          <cell r="A288" t="str">
            <v>E9048</v>
          </cell>
          <cell r="B288" t="str">
            <v>Conjunto bomba e macaco hidráulico para elevação com capacidade de 1.960 kN</v>
          </cell>
        </row>
        <row r="289">
          <cell r="A289" t="str">
            <v>E9055</v>
          </cell>
          <cell r="B289" t="str">
            <v>Guincho pneumático com capacidade de 2,5 t</v>
          </cell>
        </row>
        <row r="290">
          <cell r="A290" t="str">
            <v>E9061</v>
          </cell>
          <cell r="B290" t="str">
            <v>Lixadeira elétrica manual angular - 2 kW</v>
          </cell>
        </row>
        <row r="291">
          <cell r="A291" t="str">
            <v>E9062</v>
          </cell>
          <cell r="B291" t="str">
            <v>Soprador de ar quente manual - 1.600 W</v>
          </cell>
        </row>
        <row r="292">
          <cell r="A292" t="str">
            <v>E9064</v>
          </cell>
          <cell r="B292" t="str">
            <v>Transportador manual gerica com capacidade de 180 l</v>
          </cell>
        </row>
        <row r="293">
          <cell r="A293" t="str">
            <v>E9066</v>
          </cell>
          <cell r="B293" t="str">
            <v>Grupo gerador - 13 / 14 kVA</v>
          </cell>
        </row>
        <row r="294">
          <cell r="A294" t="str">
            <v>E9069</v>
          </cell>
          <cell r="B294" t="str">
            <v>Vibrador de imersão para concreto - 4,1 kW</v>
          </cell>
        </row>
        <row r="295">
          <cell r="A295" t="str">
            <v>E9071</v>
          </cell>
          <cell r="B295" t="str">
            <v>Transportador manual carrinho de mão com capacidade de 80 l</v>
          </cell>
        </row>
        <row r="296">
          <cell r="A296" t="str">
            <v>E9075</v>
          </cell>
          <cell r="B296" t="str">
            <v>Trado cavadeira de 10 a 12”</v>
          </cell>
        </row>
        <row r="297">
          <cell r="A297" t="str">
            <v>E9079</v>
          </cell>
          <cell r="B297" t="str">
            <v>Bomba submersível Flygt 12 - 23 kW</v>
          </cell>
        </row>
        <row r="298">
          <cell r="A298" t="str">
            <v>E9089</v>
          </cell>
          <cell r="B298" t="str">
            <v>Roçadeira costal - 1,4 kW</v>
          </cell>
        </row>
        <row r="299">
          <cell r="A299" t="str">
            <v>E9101</v>
          </cell>
          <cell r="B299" t="str">
            <v>Removedora de faixas de sinalização viária - 9,69 kW</v>
          </cell>
        </row>
        <row r="300">
          <cell r="A300" t="str">
            <v>E9102</v>
          </cell>
          <cell r="B300" t="str">
            <v>Extrusora para sarjeta de concreto - 10,44 kW</v>
          </cell>
        </row>
        <row r="301">
          <cell r="A301" t="str">
            <v>E9103</v>
          </cell>
          <cell r="B301" t="str">
            <v>Extrusora para meio fio de concreto - 10,44 kW</v>
          </cell>
        </row>
        <row r="302">
          <cell r="A302" t="str">
            <v>E9107</v>
          </cell>
          <cell r="B302" t="str">
            <v>Compactador manual com soquete vibratório - 3 HP</v>
          </cell>
        </row>
        <row r="303">
          <cell r="A303" t="str">
            <v>E9111</v>
          </cell>
          <cell r="B303" t="str">
            <v>Jateador abrasivo úmido com capacidade de 200 kg de abrasivo</v>
          </cell>
        </row>
        <row r="304">
          <cell r="A304" t="str">
            <v>E9112</v>
          </cell>
          <cell r="B304" t="str">
            <v>Sinalizador direcional móvel, LED, com banco fotovoltaico de energia e montado em chassi com engate</v>
          </cell>
        </row>
        <row r="305">
          <cell r="A305" t="str">
            <v>E9113</v>
          </cell>
          <cell r="B305" t="str">
            <v>Painel de mensagem variável PMV portátil móvel, LED, com energia solar e montado em chassi sobre rodas</v>
          </cell>
        </row>
        <row r="306">
          <cell r="A306" t="str">
            <v>E9114</v>
          </cell>
          <cell r="B306" t="str">
            <v>Painel com seta luminosa montado em chassi de caminhão com prancha - 115 kW</v>
          </cell>
        </row>
        <row r="307">
          <cell r="A307" t="str">
            <v>E9115</v>
          </cell>
          <cell r="B307" t="str">
            <v>Painel com seta luminosa montado em chassi de caminhão com prancha e amortecedor retrátil (AMC)</v>
          </cell>
        </row>
        <row r="308">
          <cell r="A308" t="str">
            <v>E9116</v>
          </cell>
          <cell r="B308" t="str">
            <v>Semáforo móvel com 3 lentes e bateria - D = 200 mm</v>
          </cell>
        </row>
        <row r="309">
          <cell r="A309" t="str">
            <v>E9118</v>
          </cell>
          <cell r="B309" t="str">
            <v>Cortadora de pavimento com disco diamantado de 450 a 1.500 mm - 74 kW</v>
          </cell>
        </row>
        <row r="310">
          <cell r="A310" t="str">
            <v>E9121</v>
          </cell>
          <cell r="B310" t="str">
            <v>Plataforma elevatória articulada elétrica com alcance de 6 m e capacidade de 500 kg - 1,5 kW</v>
          </cell>
        </row>
        <row r="311">
          <cell r="A311" t="str">
            <v>E9140</v>
          </cell>
          <cell r="B311" t="str">
            <v>Equipamento Clip Driver para grampos elásticos - 10 kW</v>
          </cell>
        </row>
        <row r="312">
          <cell r="A312" t="str">
            <v>E9141</v>
          </cell>
          <cell r="B312" t="str">
            <v>Rebarbador hidráulico com bomba manual e capacidade de força de 9.000 kgf</v>
          </cell>
        </row>
        <row r="313">
          <cell r="A313" t="str">
            <v>E9142</v>
          </cell>
          <cell r="B313" t="str">
            <v>Máquina de alívio de tensões em trilhos Rail Knocker 48 batidas/min</v>
          </cell>
        </row>
        <row r="314">
          <cell r="A314" t="str">
            <v>E9501</v>
          </cell>
          <cell r="B314" t="str">
            <v>Ventilador axial para ventilação forçada - 30 kW</v>
          </cell>
        </row>
        <row r="315">
          <cell r="A315" t="str">
            <v>E9507</v>
          </cell>
          <cell r="B315" t="str">
            <v>Computador, plotter de recorte e software</v>
          </cell>
        </row>
        <row r="316">
          <cell r="A316" t="str">
            <v>E9143</v>
          </cell>
          <cell r="B316" t="str">
            <v>Máquina liberadora de tensão para o processo de soldagem Rail Tensor THR 542</v>
          </cell>
        </row>
        <row r="317">
          <cell r="A317" t="str">
            <v>E9144</v>
          </cell>
          <cell r="B317" t="str">
            <v>Pórtico metálico com talha e capacidade de 5 t</v>
          </cell>
        </row>
        <row r="318">
          <cell r="A318" t="str">
            <v>E9510</v>
          </cell>
          <cell r="B318" t="str">
            <v>Ventilador centrífugo baixa pressão com capacidade de 58 m³/min - 3,68 kW</v>
          </cell>
        </row>
        <row r="319">
          <cell r="A319" t="str">
            <v>E9513</v>
          </cell>
          <cell r="B319" t="str">
            <v>Compressor de ar portátil de 340 PCM - 81 kW</v>
          </cell>
        </row>
        <row r="320">
          <cell r="A320" t="str">
            <v>E9517</v>
          </cell>
          <cell r="B320" t="str">
            <v>Compressor de ar portátil de 912 PCM - 184 kW</v>
          </cell>
        </row>
        <row r="321">
          <cell r="A321" t="str">
            <v>E9519</v>
          </cell>
          <cell r="B321" t="str">
            <v>Betoneira com motor a gasolina e capacidade de 600 l - 10 kW</v>
          </cell>
        </row>
        <row r="322">
          <cell r="A322" t="str">
            <v>E9521</v>
          </cell>
          <cell r="B322" t="str">
            <v>Grupo gerador - 2,5/3 kVA</v>
          </cell>
        </row>
        <row r="323">
          <cell r="A323" t="str">
            <v>E9527</v>
          </cell>
          <cell r="B323" t="str">
            <v>Martelete perfurador/rompedor a ar comprimido de 25 kg</v>
          </cell>
        </row>
        <row r="324">
          <cell r="A324" t="str">
            <v>E9529</v>
          </cell>
          <cell r="B324" t="str">
            <v>Jateadora com mesa transportadora de rolos de 3.200 x 600 x 1.300 mm - 22 kW</v>
          </cell>
        </row>
        <row r="325">
          <cell r="A325" t="str">
            <v>E9532</v>
          </cell>
          <cell r="B325" t="str">
            <v>Equipamento de solda MIG com acessórios - 14,6 KVA</v>
          </cell>
        </row>
        <row r="326">
          <cell r="A326" t="str">
            <v>E9535</v>
          </cell>
          <cell r="B326" t="str">
            <v>Serra circular com bancada - D = 30 cm - 4 kW</v>
          </cell>
        </row>
        <row r="327">
          <cell r="A327" t="str">
            <v>E9538</v>
          </cell>
          <cell r="B327" t="str">
            <v>Conjunto vibratório para meio tubo de concreto com encaixe PB e 3 jogos de formas - D = 30 cm - 2,2 Kw</v>
          </cell>
        </row>
        <row r="328">
          <cell r="A328" t="str">
            <v>E9544</v>
          </cell>
          <cell r="B328" t="str">
            <v>Vassoura mecânica rebocável</v>
          </cell>
        </row>
        <row r="329">
          <cell r="A329" t="str">
            <v>E9547</v>
          </cell>
          <cell r="B329" t="str">
            <v>Máquina para solda elétrica - 9,2 kW</v>
          </cell>
        </row>
        <row r="330">
          <cell r="A330" t="str">
            <v>E9548</v>
          </cell>
          <cell r="B330" t="str">
            <v>Bomba centrífuga com capacidade de 8,6 a 22 m³/h - 1,5 kW</v>
          </cell>
        </row>
        <row r="331">
          <cell r="A331" t="str">
            <v>E9552</v>
          </cell>
          <cell r="B331" t="str">
            <v>Nível ótico</v>
          </cell>
        </row>
        <row r="332">
          <cell r="A332" t="str">
            <v>E9553</v>
          </cell>
          <cell r="B332" t="str">
            <v>Estação total eletrônica com precisão angular de 2”, linear de 2 mm e alcance com 1 prisma de 3.000 m</v>
          </cell>
        </row>
        <row r="333">
          <cell r="A333" t="str">
            <v>E9556</v>
          </cell>
          <cell r="B333" t="str">
            <v>Compactador manual de placa vibratória com motor diesel - 3 kW</v>
          </cell>
        </row>
        <row r="334">
          <cell r="A334" t="str">
            <v>E9559</v>
          </cell>
          <cell r="B334" t="str">
            <v xml:space="preserve">Aquecedor de fluido térmico - 12 kW  </v>
          </cell>
        </row>
        <row r="335">
          <cell r="A335" t="str">
            <v>E9561</v>
          </cell>
          <cell r="B335" t="str">
            <v>Aparelho GPS com 4 GB de memória, altímetro barométrico e base mundial Garmin eTrex 30x ou similar</v>
          </cell>
        </row>
        <row r="336">
          <cell r="A336" t="str">
            <v>E9562</v>
          </cell>
          <cell r="B336" t="str">
            <v>GPS geodésico de dupla frequência (L1/L2)</v>
          </cell>
        </row>
        <row r="337">
          <cell r="A337" t="str">
            <v>E9567</v>
          </cell>
          <cell r="B337" t="str">
            <v>Fresadora de piso de concreto - 6,7 kW</v>
          </cell>
        </row>
        <row r="338">
          <cell r="A338" t="str">
            <v>E9568</v>
          </cell>
          <cell r="B338" t="str">
            <v>Furadeira de impacto de 12,5 mm - 0,8 kW</v>
          </cell>
        </row>
        <row r="339">
          <cell r="A339" t="str">
            <v>E9578</v>
          </cell>
          <cell r="B339" t="str">
            <v>Conjunto vibratório para meio tubo de concreto com encaixe PB e 3 jogos de formas - D = 40 cm - 2,2 kW</v>
          </cell>
        </row>
        <row r="340">
          <cell r="A340" t="str">
            <v>E9585</v>
          </cell>
          <cell r="B340" t="str">
            <v>Motoserra com motor a gasolina - 2,3 kW</v>
          </cell>
        </row>
        <row r="341">
          <cell r="A341" t="str">
            <v>E9586</v>
          </cell>
          <cell r="B341" t="str">
            <v>Régua vibratória treliçada com 4 m - 4,1 kW</v>
          </cell>
        </row>
        <row r="342">
          <cell r="A342" t="str">
            <v>E9591</v>
          </cell>
          <cell r="B342" t="str">
            <v>Serra para corte de concreto e asfalto - 10 kW</v>
          </cell>
        </row>
        <row r="343">
          <cell r="A343" t="str">
            <v>E9614</v>
          </cell>
          <cell r="B343" t="str">
            <v>Bomba com câmara de vácuo - 5,6 kW</v>
          </cell>
        </row>
        <row r="344">
          <cell r="A344" t="str">
            <v>E9621</v>
          </cell>
          <cell r="B344" t="str">
            <v>Bomba de injeção de argamassa e nata com capacidade de 50 l/min e misturador com tambor de 150 l - 12,5 kW</v>
          </cell>
        </row>
        <row r="345">
          <cell r="A345" t="str">
            <v>E9622</v>
          </cell>
          <cell r="B345" t="str">
            <v>Máquina de bancada universal para corte de chapa - 1,5 kW</v>
          </cell>
        </row>
        <row r="346">
          <cell r="A346" t="str">
            <v>E9623</v>
          </cell>
          <cell r="B346" t="str">
            <v>Máquina de bancada guilhotina - 4 kW</v>
          </cell>
        </row>
        <row r="347">
          <cell r="A347" t="str">
            <v>E9628</v>
          </cell>
          <cell r="B347" t="str">
            <v>Fábrica de pré-moldado de concreto com balizador - 2,2 kW</v>
          </cell>
        </row>
        <row r="348">
          <cell r="A348" t="str">
            <v>E9630</v>
          </cell>
          <cell r="B348" t="str">
            <v>Bomba submersível com capacidade de 75 m³/h - 3,6 kW</v>
          </cell>
        </row>
        <row r="349">
          <cell r="A349" t="str">
            <v>E9631</v>
          </cell>
          <cell r="B349" t="str">
            <v>Bomba para projeção de concreto via seca com capacidade de 6 m³/h - 7,5 kW</v>
          </cell>
        </row>
        <row r="350">
          <cell r="A350" t="str">
            <v>E9632</v>
          </cell>
          <cell r="B350" t="str">
            <v>Conjunto vibratório para tubos de concreto com encaixe PB e 3 jogos de formas - D = 20 cm - 2,2 kW</v>
          </cell>
        </row>
        <row r="351">
          <cell r="A351" t="str">
            <v>E9633</v>
          </cell>
          <cell r="B351" t="str">
            <v>Conjunto vibratório para tubos de concreto com encaixe PB e 3 jogos de formas - D = 30 cm - 2,2 kW</v>
          </cell>
        </row>
        <row r="352">
          <cell r="A352" t="str">
            <v>E9634</v>
          </cell>
          <cell r="B352" t="str">
            <v>Conjunto vibratório para tubos de concreto com encaixe PB e 3 jogos de formas - D = 40 cm - 2,2 kW</v>
          </cell>
        </row>
        <row r="353">
          <cell r="A353" t="str">
            <v>E9643</v>
          </cell>
          <cell r="B353" t="str">
            <v>Equipamento de pintura a ar comprimido de pistola com caneca de 1.000 ml e compressor de 1,5 kW</v>
          </cell>
        </row>
        <row r="354">
          <cell r="A354" t="str">
            <v>E9647</v>
          </cell>
          <cell r="B354" t="str">
            <v>Compactador manual com soquete vibratório - 4,1 kW</v>
          </cell>
        </row>
        <row r="355">
          <cell r="A355" t="str">
            <v>E9649</v>
          </cell>
          <cell r="B355" t="str">
            <v>Compressor de ar portátil 197 PCM - 55 kW</v>
          </cell>
        </row>
        <row r="356">
          <cell r="A356" t="str">
            <v>E9662</v>
          </cell>
          <cell r="B356" t="str">
            <v>Equipamento para solda/corte com oxiacetileno</v>
          </cell>
        </row>
        <row r="357">
          <cell r="A357" t="str">
            <v>E9668</v>
          </cell>
          <cell r="B357" t="str">
            <v>Fábrica de pré-moldado de concreto com guarda corpo - 2,2 kW</v>
          </cell>
        </row>
        <row r="358">
          <cell r="A358" t="str">
            <v>E9671</v>
          </cell>
          <cell r="B358" t="str">
            <v>Compressor de ar portátil 748 PCM - 154 kW</v>
          </cell>
        </row>
        <row r="359">
          <cell r="A359" t="str">
            <v>E9675</v>
          </cell>
          <cell r="B359" t="str">
            <v>Martelete perfurador/rompedor elétrico - 1,5 kW</v>
          </cell>
        </row>
        <row r="360">
          <cell r="A360" t="str">
            <v>E9677</v>
          </cell>
          <cell r="B360" t="str">
            <v>Martelete perfurador/rompedor a ar comprimido de 10 kg</v>
          </cell>
        </row>
        <row r="361">
          <cell r="A361" t="str">
            <v>E9691</v>
          </cell>
          <cell r="B361" t="str">
            <v>Tracionador de cordoalhas - 7,5 kW</v>
          </cell>
        </row>
        <row r="362">
          <cell r="A362" t="str">
            <v>E9692</v>
          </cell>
          <cell r="B362" t="str">
            <v>Caldeira para aquecimento e injeção de cera - 1 kW</v>
          </cell>
        </row>
        <row r="363">
          <cell r="A363" t="str">
            <v>E9694</v>
          </cell>
          <cell r="B363" t="str">
            <v>Misturador de argamassa de alta turbulência com capacidade de 220 l</v>
          </cell>
        </row>
        <row r="364">
          <cell r="A364" t="str">
            <v>E9701</v>
          </cell>
          <cell r="B364" t="str">
            <v>Jateador pressurizado multiabrasivo com capacidade de 280 l</v>
          </cell>
        </row>
        <row r="365">
          <cell r="A365" t="str">
            <v>E9702</v>
          </cell>
          <cell r="B365" t="str">
            <v>Bomba de injeção de argamassa com capacidade de 340 l/min</v>
          </cell>
        </row>
        <row r="366">
          <cell r="A366" t="str">
            <v>E9703</v>
          </cell>
          <cell r="B366" t="str">
            <v>Fábrica de pré-moldado de concreto para mourão - 2,2 kW</v>
          </cell>
        </row>
        <row r="367">
          <cell r="A367" t="str">
            <v>E9705</v>
          </cell>
          <cell r="B367" t="str">
            <v>Misturador de lama bentonítica - 4 kW</v>
          </cell>
        </row>
        <row r="368">
          <cell r="A368" t="str">
            <v>E9706</v>
          </cell>
          <cell r="B368" t="str">
            <v>Martelete perfurador/rompedor a ar comprimido de 28 kg</v>
          </cell>
        </row>
        <row r="369">
          <cell r="A369" t="str">
            <v>E9707</v>
          </cell>
          <cell r="B369" t="str">
            <v>Desarenador - 15 kW</v>
          </cell>
        </row>
        <row r="370">
          <cell r="A370" t="str">
            <v>E9708</v>
          </cell>
          <cell r="B370" t="str">
            <v>Micro trator com roçadeira - 10 kW</v>
          </cell>
        </row>
        <row r="371">
          <cell r="A371" t="str">
            <v>E9716</v>
          </cell>
          <cell r="B371" t="str">
            <v>Conjunto bomba e macaco hidráulico de protensão com capacidade de 590 kN</v>
          </cell>
        </row>
        <row r="372">
          <cell r="A372" t="str">
            <v>E9717</v>
          </cell>
          <cell r="B372" t="str">
            <v>Máquina policorte - 2,2 kW</v>
          </cell>
        </row>
        <row r="373">
          <cell r="A373" t="str">
            <v>E9719</v>
          </cell>
          <cell r="B373" t="str">
            <v>Talha manual com capacidade de 3 t</v>
          </cell>
        </row>
        <row r="374">
          <cell r="A374" t="str">
            <v>E9720</v>
          </cell>
          <cell r="B374" t="str">
            <v>Conjunto bomba e macaco hidráulico para protensão com capacidade de 250 kN</v>
          </cell>
        </row>
        <row r="375">
          <cell r="A375" t="str">
            <v>E9721</v>
          </cell>
          <cell r="B375" t="str">
            <v>Conjunto bomba e macaco hidráulico para protensão com capacidade de 1.150 kN</v>
          </cell>
        </row>
        <row r="376">
          <cell r="A376" t="str">
            <v>E9722</v>
          </cell>
          <cell r="B376" t="str">
            <v>Conjunto bomba e macaco hidráulico para protensão com capacidade de 2.000 kN</v>
          </cell>
        </row>
        <row r="377">
          <cell r="A377" t="str">
            <v>E9723</v>
          </cell>
          <cell r="B377" t="str">
            <v>Conjunto bomba e macaco hidráulico para protensão com capacidade de 2.500 kN</v>
          </cell>
        </row>
        <row r="378">
          <cell r="A378" t="str">
            <v>E9724</v>
          </cell>
          <cell r="B378" t="str">
            <v>Conjunto bomba e macaco hidráulico para protensão com capacidade de 4.000 kN</v>
          </cell>
        </row>
        <row r="379">
          <cell r="A379" t="str">
            <v>E9725</v>
          </cell>
          <cell r="B379" t="str">
            <v>Conjunto bomba e macaco hidráulico para protensão com capacidade de 5.400 kN</v>
          </cell>
        </row>
        <row r="380">
          <cell r="A380" t="str">
            <v>E9727</v>
          </cell>
          <cell r="B380" t="str">
            <v>Posicionadora de trilhos - 7,4 kW</v>
          </cell>
        </row>
        <row r="381">
          <cell r="A381" t="str">
            <v>E9729</v>
          </cell>
          <cell r="B381" t="str">
            <v>Equipamento para pintura eletrostática a pó</v>
          </cell>
        </row>
        <row r="382">
          <cell r="A382" t="str">
            <v>E9730</v>
          </cell>
          <cell r="B382" t="str">
            <v>Grupo vibrador/gerador - 2,8 kW</v>
          </cell>
        </row>
        <row r="383">
          <cell r="A383" t="str">
            <v>E9731</v>
          </cell>
          <cell r="B383" t="str">
            <v>Tirefonadora - 3,7 kW</v>
          </cell>
        </row>
        <row r="384">
          <cell r="A384" t="str">
            <v>E9732</v>
          </cell>
          <cell r="B384" t="str">
            <v>Máquina para furar dormente - 3,7 kW</v>
          </cell>
        </row>
        <row r="385">
          <cell r="A385" t="str">
            <v>E9733</v>
          </cell>
          <cell r="B385" t="str">
            <v>Tirefonadora/parafusadora - 3,7 kW</v>
          </cell>
        </row>
        <row r="386">
          <cell r="A386" t="str">
            <v>E9734</v>
          </cell>
          <cell r="B386" t="str">
            <v>Bomba projetora de argamassa de 2 m³/h - 5,5 kW</v>
          </cell>
        </row>
        <row r="387">
          <cell r="A387" t="str">
            <v>E9735</v>
          </cell>
          <cell r="B387" t="str">
            <v>Máquina para serrar trilho - 3,7 kW</v>
          </cell>
        </row>
        <row r="388">
          <cell r="A388" t="str">
            <v>E9736</v>
          </cell>
          <cell r="B388" t="str">
            <v>Máquina para furar trilho - 1,2 kW</v>
          </cell>
        </row>
        <row r="389">
          <cell r="A389" t="str">
            <v>E9738</v>
          </cell>
          <cell r="B389" t="str">
            <v>Máquina de esmerilhar topo e lateral de boleto - 5,2 kW</v>
          </cell>
        </row>
        <row r="390">
          <cell r="A390" t="str">
            <v>E9740</v>
          </cell>
          <cell r="B390" t="str">
            <v>Quadro tubular contraventado para andaime de 1 x 1 x 1 m e capacidade de 2 t</v>
          </cell>
        </row>
        <row r="391">
          <cell r="A391" t="str">
            <v>E9746</v>
          </cell>
          <cell r="B391" t="str">
            <v>Conjunto bomba e prensa para luva de emenda de até 25 mm</v>
          </cell>
        </row>
        <row r="392">
          <cell r="A392" t="str">
            <v>E9747</v>
          </cell>
          <cell r="B392" t="str">
            <v>Conjunto bomba e prensa para luva de emenda de 32 mm</v>
          </cell>
        </row>
        <row r="393">
          <cell r="A393" t="str">
            <v>E9748</v>
          </cell>
          <cell r="B393" t="str">
            <v>Rosqueadeira para rosca cônica - 750 W</v>
          </cell>
        </row>
        <row r="394">
          <cell r="A394" t="str">
            <v>E9749</v>
          </cell>
          <cell r="B394" t="str">
            <v>Jateador portátil multiabrasivo com capacidade de 100 l</v>
          </cell>
        </row>
        <row r="395">
          <cell r="A395" t="str">
            <v>E9755</v>
          </cell>
          <cell r="B395" t="str">
            <v>Bomba de alta pressão para jet grouting 450 bar - 150 kW</v>
          </cell>
        </row>
        <row r="396">
          <cell r="A396" t="str">
            <v>E9756</v>
          </cell>
          <cell r="B396" t="str">
            <v>Calandra para chapas de aço até 25 mm - 22 kW</v>
          </cell>
        </row>
        <row r="397">
          <cell r="A397" t="str">
            <v>E9760</v>
          </cell>
          <cell r="B397" t="str">
            <v>Perfuratriz manual para coroa diamantada - 1,6 kW</v>
          </cell>
        </row>
        <row r="398">
          <cell r="A398" t="str">
            <v>E9761</v>
          </cell>
          <cell r="B398" t="str">
            <v>Guincho de coluna com capacidade de 200 kg - 920 W</v>
          </cell>
        </row>
        <row r="399">
          <cell r="A399" t="str">
            <v>E9763</v>
          </cell>
          <cell r="B399" t="str">
            <v>Grupo gerador - 36/40 kVA</v>
          </cell>
        </row>
        <row r="400">
          <cell r="A400" t="str">
            <v>E9766</v>
          </cell>
          <cell r="B400" t="str">
            <v>Prensa hidráulica para fabricação de blocos pré-moldados - 20 kW</v>
          </cell>
        </row>
        <row r="401">
          <cell r="A401" t="str">
            <v>E9768</v>
          </cell>
          <cell r="B401" t="str">
            <v>Compressor de ar a diesel 778 PCM - 184 kW</v>
          </cell>
        </row>
        <row r="402">
          <cell r="A402" t="str">
            <v>E9769</v>
          </cell>
          <cell r="B402" t="str">
            <v>Cunha hidráulica com três cilindros e acessórios e capacidade de 3.000 kN - 5,6 kW</v>
          </cell>
        </row>
        <row r="403">
          <cell r="A403" t="str">
            <v>E9776</v>
          </cell>
          <cell r="B403" t="str">
            <v>Grupo gerador - 145/160 kVA</v>
          </cell>
        </row>
        <row r="404">
          <cell r="A404" t="str">
            <v>E9778</v>
          </cell>
          <cell r="B404" t="str">
            <v>Grupo gerador - 310/340 kVA</v>
          </cell>
        </row>
        <row r="405">
          <cell r="A405" t="str">
            <v>E9779</v>
          </cell>
          <cell r="B405" t="str">
            <v>Grupo gerador - 100/110 kVA</v>
          </cell>
        </row>
        <row r="406">
          <cell r="A406" t="str">
            <v>E9780</v>
          </cell>
          <cell r="B406" t="str">
            <v>Misturador automático para grouteamento com capacidade de 20 m³/h - 7 kW</v>
          </cell>
        </row>
        <row r="407">
          <cell r="A407" t="str">
            <v>E9781</v>
          </cell>
          <cell r="B407" t="str">
            <v>Misturador com bomba para grouteamento tipo flex E - 25 kW</v>
          </cell>
        </row>
        <row r="408">
          <cell r="A408" t="str">
            <v>E9782</v>
          </cell>
          <cell r="B408" t="str">
            <v>Perfuratriz pneumática com avanço de coluna de 33,5 kg</v>
          </cell>
        </row>
        <row r="409">
          <cell r="A409" t="str">
            <v>E9788</v>
          </cell>
          <cell r="B409" t="str">
            <v>Misturador de argamassa com capacidade de 250 l - 3 kW</v>
          </cell>
        </row>
        <row r="410">
          <cell r="A410" t="str">
            <v>E9789</v>
          </cell>
          <cell r="B410" t="str">
            <v>Carro manual modelo plataforma de 150 x 80 cm e capacidade de 800 kg</v>
          </cell>
        </row>
        <row r="411">
          <cell r="A411" t="str">
            <v>E9790</v>
          </cell>
          <cell r="B411" t="str">
            <v>Bomba para concreto projetado via úmida com capacidade de 10 m³/h - 14,7 kW</v>
          </cell>
        </row>
      </sheetData>
      <sheetData sheetId="54"/>
      <sheetData sheetId="55"/>
      <sheetData sheetId="56"/>
      <sheetData sheetId="57">
        <row r="3">
          <cell r="A3" t="str">
            <v>E9001</v>
          </cell>
          <cell r="B3" t="str">
            <v>Conjunto vibratório para tubos de concreto com encaixe PB e 3 jogos de fôrmas - D = 60 cm - 2,2 kW</v>
          </cell>
          <cell r="C3" t="str">
            <v>h</v>
          </cell>
          <cell r="D3" t="str">
            <v>56.239,7798</v>
          </cell>
          <cell r="E3" t="str">
            <v>7,4986</v>
          </cell>
          <cell r="F3" t="str">
            <v>0,6889</v>
          </cell>
          <cell r="G3" t="str">
            <v>0,0000</v>
          </cell>
          <cell r="H3" t="str">
            <v>5,6240</v>
          </cell>
          <cell r="I3" t="str">
            <v>0,0000</v>
          </cell>
          <cell r="J3" t="str">
            <v>0,0000</v>
          </cell>
          <cell r="K3" t="str">
            <v>13,8115</v>
          </cell>
          <cell r="L3" t="str">
            <v>8,1875</v>
          </cell>
        </row>
        <row r="4">
          <cell r="A4" t="str">
            <v>E9002</v>
          </cell>
          <cell r="B4" t="str">
            <v>Conjunto vibratório para tubos de concreto com encaixe PB e 3 jogos de fôrmas - D = 80 cm - 2,2 kW</v>
          </cell>
          <cell r="C4" t="str">
            <v>h</v>
          </cell>
          <cell r="D4" t="str">
            <v>61.873,6660</v>
          </cell>
          <cell r="E4" t="str">
            <v>8,2498</v>
          </cell>
          <cell r="F4" t="str">
            <v>0,7580</v>
          </cell>
          <cell r="G4" t="str">
            <v>0,0000</v>
          </cell>
          <cell r="H4" t="str">
            <v>6,1874</v>
          </cell>
          <cell r="I4" t="str">
            <v>0,0000</v>
          </cell>
          <cell r="J4" t="str">
            <v>0,0000</v>
          </cell>
          <cell r="K4" t="str">
            <v>15,1952</v>
          </cell>
          <cell r="L4" t="str">
            <v>9,0078</v>
          </cell>
        </row>
        <row r="5">
          <cell r="A5" t="str">
            <v>E9003</v>
          </cell>
          <cell r="B5" t="str">
            <v>Conjunto vibratório para tubos de concreto com encaixe PB e 3 jogos de fôrmas - D = 100 cm - 2,2 kW</v>
          </cell>
          <cell r="C5" t="str">
            <v>h</v>
          </cell>
          <cell r="D5" t="str">
            <v>66.692,5508</v>
          </cell>
          <cell r="E5" t="str">
            <v>8,8923</v>
          </cell>
          <cell r="F5" t="str">
            <v>0,8170</v>
          </cell>
          <cell r="G5" t="str">
            <v>0,0000</v>
          </cell>
          <cell r="H5" t="str">
            <v>6,6693</v>
          </cell>
          <cell r="I5" t="str">
            <v>0,0000</v>
          </cell>
          <cell r="J5" t="str">
            <v>0,0000</v>
          </cell>
          <cell r="K5" t="str">
            <v>16,3786</v>
          </cell>
          <cell r="L5" t="str">
            <v>9,7093</v>
          </cell>
        </row>
        <row r="6">
          <cell r="A6" t="str">
            <v>E9004</v>
          </cell>
          <cell r="B6" t="str">
            <v>Conjunto vibratório para tubos de concreto com encaixe PB e 3 jogos de fôrmas - D = 120 cm - 2,2 kW</v>
          </cell>
          <cell r="C6" t="str">
            <v>h</v>
          </cell>
          <cell r="D6" t="str">
            <v>66.933,2060</v>
          </cell>
          <cell r="E6" t="str">
            <v>8,9244</v>
          </cell>
          <cell r="F6" t="str">
            <v>0,8199</v>
          </cell>
          <cell r="G6" t="str">
            <v>0,0000</v>
          </cell>
          <cell r="H6" t="str">
            <v>6,6933</v>
          </cell>
          <cell r="I6" t="str">
            <v>0,0000</v>
          </cell>
          <cell r="J6" t="str">
            <v>0,0000</v>
          </cell>
          <cell r="K6" t="str">
            <v>16,4376</v>
          </cell>
          <cell r="L6" t="str">
            <v>9,7443</v>
          </cell>
        </row>
        <row r="7">
          <cell r="A7" t="str">
            <v>E9005</v>
          </cell>
          <cell r="B7" t="str">
            <v>Conjunto vibratório para tubos de concreto com encaixe PB e 3 jogos de fôrmas - D = 150 cm - 2,2 kW</v>
          </cell>
          <cell r="C7" t="str">
            <v>h</v>
          </cell>
          <cell r="D7" t="str">
            <v>68.087,8560</v>
          </cell>
          <cell r="E7" t="str">
            <v>9,0784</v>
          </cell>
          <cell r="F7" t="str">
            <v>0,8341</v>
          </cell>
          <cell r="G7" t="str">
            <v>0,0000</v>
          </cell>
          <cell r="H7" t="str">
            <v>6,8088</v>
          </cell>
          <cell r="I7" t="str">
            <v>0,0000</v>
          </cell>
          <cell r="J7" t="str">
            <v>0,0000</v>
          </cell>
          <cell r="K7" t="str">
            <v>16,7213</v>
          </cell>
          <cell r="L7" t="str">
            <v>9,9125</v>
          </cell>
        </row>
        <row r="8">
          <cell r="A8" t="str">
            <v>E9006</v>
          </cell>
          <cell r="B8" t="str">
            <v>Equipamento para sondagem manual</v>
          </cell>
          <cell r="C8" t="str">
            <v>h</v>
          </cell>
          <cell r="D8" t="str">
            <v>1.509,4835</v>
          </cell>
          <cell r="E8" t="str">
            <v>0,2566</v>
          </cell>
          <cell r="F8" t="str">
            <v>0,0222</v>
          </cell>
          <cell r="G8" t="str">
            <v>0,0000</v>
          </cell>
          <cell r="H8" t="str">
            <v>0,1509</v>
          </cell>
          <cell r="I8" t="str">
            <v>0,0000</v>
          </cell>
          <cell r="J8" t="str">
            <v>0,0000</v>
          </cell>
          <cell r="K8" t="str">
            <v>0,4297</v>
          </cell>
          <cell r="L8" t="str">
            <v>0,2788</v>
          </cell>
        </row>
        <row r="9">
          <cell r="A9" t="str">
            <v>E9007</v>
          </cell>
          <cell r="B9" t="str">
            <v>Bomba de pistão triplex com capacidade de 130 l/min - 8,2 kW</v>
          </cell>
          <cell r="C9" t="str">
            <v>h</v>
          </cell>
          <cell r="D9" t="str">
            <v>38.974,8906</v>
          </cell>
          <cell r="E9" t="str">
            <v>3,1180</v>
          </cell>
          <cell r="F9" t="str">
            <v>0,2865</v>
          </cell>
          <cell r="G9" t="str">
            <v>0,0000</v>
          </cell>
          <cell r="H9" t="str">
            <v>2,7282</v>
          </cell>
          <cell r="I9" t="str">
            <v>4,8647</v>
          </cell>
          <cell r="J9" t="str">
            <v>0,0000</v>
          </cell>
          <cell r="K9" t="str">
            <v>10,9974</v>
          </cell>
          <cell r="L9" t="str">
            <v>3,4045</v>
          </cell>
        </row>
        <row r="10">
          <cell r="A10" t="str">
            <v>E9008</v>
          </cell>
          <cell r="B10" t="str">
            <v>Transportador manual de tubos de concreto</v>
          </cell>
          <cell r="C10" t="str">
            <v>h</v>
          </cell>
          <cell r="D10" t="str">
            <v>1.522,7773</v>
          </cell>
          <cell r="E10" t="str">
            <v>1,3705</v>
          </cell>
          <cell r="F10" t="str">
            <v>0,0373</v>
          </cell>
          <cell r="G10" t="str">
            <v>0,0000</v>
          </cell>
          <cell r="H10" t="str">
            <v>0,7614</v>
          </cell>
          <cell r="I10" t="str">
            <v>0,0000</v>
          </cell>
          <cell r="J10" t="str">
            <v>0,0000</v>
          </cell>
          <cell r="K10" t="str">
            <v>2,1692</v>
          </cell>
          <cell r="L10" t="str">
            <v>1,4078</v>
          </cell>
        </row>
        <row r="11">
          <cell r="A11" t="str">
            <v>E9009</v>
          </cell>
          <cell r="B11" t="str">
            <v>Rebocador - 360 HP</v>
          </cell>
          <cell r="C11" t="str">
            <v>h</v>
          </cell>
          <cell r="D11" t="str">
            <v>593.929,4423</v>
          </cell>
          <cell r="E11" t="str">
            <v>7,7335</v>
          </cell>
          <cell r="F11" t="str">
            <v>1,3684</v>
          </cell>
          <cell r="G11" t="str">
            <v>0,0000</v>
          </cell>
          <cell r="H11" t="str">
            <v>17,1855</v>
          </cell>
          <cell r="I11" t="str">
            <v>158,9926</v>
          </cell>
          <cell r="J11" t="str">
            <v>120,8391</v>
          </cell>
          <cell r="K11" t="str">
            <v>306,1191</v>
          </cell>
          <cell r="L11" t="str">
            <v>129,9410</v>
          </cell>
        </row>
        <row r="12">
          <cell r="A12" t="str">
            <v>E9010</v>
          </cell>
          <cell r="B12" t="str">
            <v>Balança plataforma digital com mesa de 75 x 75 cm com capacidade de 500 kg</v>
          </cell>
          <cell r="C12" t="str">
            <v>h</v>
          </cell>
          <cell r="D12" t="str">
            <v>4.284,9895</v>
          </cell>
          <cell r="E12" t="str">
            <v>0,6427</v>
          </cell>
          <cell r="F12" t="str">
            <v>0,0350</v>
          </cell>
          <cell r="G12" t="str">
            <v>0,0000</v>
          </cell>
          <cell r="H12" t="str">
            <v>0,3571</v>
          </cell>
          <cell r="I12" t="str">
            <v>0,0000</v>
          </cell>
          <cell r="J12" t="str">
            <v>0,0000</v>
          </cell>
          <cell r="K12" t="str">
            <v>1,0348</v>
          </cell>
          <cell r="L12" t="str">
            <v>0,6777</v>
          </cell>
        </row>
        <row r="13">
          <cell r="A13" t="str">
            <v>E9011</v>
          </cell>
          <cell r="B13" t="str">
            <v>Carro manual modelo plataforma de 200 x 80 cm com capacidade de 800 kg</v>
          </cell>
          <cell r="C13" t="str">
            <v>h</v>
          </cell>
          <cell r="D13" t="str">
            <v>1.143,3421</v>
          </cell>
          <cell r="E13" t="str">
            <v>0,2058</v>
          </cell>
          <cell r="F13" t="str">
            <v>0,0168</v>
          </cell>
          <cell r="G13" t="str">
            <v>0,0000</v>
          </cell>
          <cell r="H13" t="str">
            <v>0,1143</v>
          </cell>
          <cell r="I13" t="str">
            <v>0,0000</v>
          </cell>
          <cell r="J13" t="str">
            <v>0,0000</v>
          </cell>
          <cell r="K13" t="str">
            <v>0,3369</v>
          </cell>
          <cell r="L13" t="str">
            <v>0,2226</v>
          </cell>
        </row>
        <row r="14">
          <cell r="A14" t="str">
            <v>E9014</v>
          </cell>
          <cell r="B14" t="str">
            <v>Deflectômetro de impacto (FWD) instalado em pick up com reboque e faixa de carga de 7 a 120 kN - 147 kW</v>
          </cell>
          <cell r="C14" t="str">
            <v>h</v>
          </cell>
          <cell r="D14" t="str">
            <v>2.030.740,1470</v>
          </cell>
          <cell r="E14" t="str">
            <v>162,4592</v>
          </cell>
          <cell r="F14" t="str">
            <v>14,9259</v>
          </cell>
          <cell r="G14" t="str">
            <v>0,0000</v>
          </cell>
          <cell r="H14" t="str">
            <v>101,5370</v>
          </cell>
          <cell r="I14" t="str">
            <v>0,0000</v>
          </cell>
          <cell r="J14" t="str">
            <v>28,3062</v>
          </cell>
          <cell r="K14" t="str">
            <v>307,2283</v>
          </cell>
          <cell r="L14" t="str">
            <v>205,6913</v>
          </cell>
        </row>
        <row r="15">
          <cell r="A15" t="str">
            <v>E9015</v>
          </cell>
          <cell r="B15" t="str">
            <v>Elevador de obra - 9 kW</v>
          </cell>
          <cell r="C15" t="str">
            <v>h</v>
          </cell>
          <cell r="D15" t="str">
            <v>26.830,2500</v>
          </cell>
          <cell r="E15" t="str">
            <v>2,1464</v>
          </cell>
          <cell r="F15" t="str">
            <v>0,1972</v>
          </cell>
          <cell r="G15" t="str">
            <v>0,0000</v>
          </cell>
          <cell r="H15" t="str">
            <v>1,8781</v>
          </cell>
          <cell r="I15" t="str">
            <v>0,0000</v>
          </cell>
          <cell r="J15" t="str">
            <v>20,3255</v>
          </cell>
          <cell r="K15" t="str">
            <v>24,5472</v>
          </cell>
          <cell r="L15" t="str">
            <v>22,6691</v>
          </cell>
        </row>
        <row r="16">
          <cell r="A16" t="str">
            <v>E9016</v>
          </cell>
          <cell r="B16" t="str">
            <v>Usina misturadora móvel de reciclagem a frio com sistema de espuma de asfalto - 129 kW</v>
          </cell>
          <cell r="C16" t="str">
            <v>h</v>
          </cell>
          <cell r="D16" t="str">
            <v>5.579.020,1340</v>
          </cell>
          <cell r="E16" t="str">
            <v>325,4428</v>
          </cell>
          <cell r="F16" t="str">
            <v>39,8667</v>
          </cell>
          <cell r="G16" t="str">
            <v>40,6804</v>
          </cell>
          <cell r="H16" t="str">
            <v>418,4265</v>
          </cell>
          <cell r="I16" t="str">
            <v>56,3905</v>
          </cell>
          <cell r="J16" t="str">
            <v>34,9708</v>
          </cell>
          <cell r="K16" t="str">
            <v>915,7777</v>
          </cell>
          <cell r="L16" t="str">
            <v>440,9607</v>
          </cell>
        </row>
        <row r="17">
          <cell r="A17" t="str">
            <v>E9017</v>
          </cell>
          <cell r="B17" t="str">
            <v>Escavadeira hidráulica sobre esteira com capacidade de 0,4 m³ - 64 kW</v>
          </cell>
          <cell r="C17" t="str">
            <v>h</v>
          </cell>
          <cell r="D17" t="str">
            <v>450.669,6376</v>
          </cell>
          <cell r="E17" t="str">
            <v>31,5469</v>
          </cell>
          <cell r="F17" t="str">
            <v>3,3124</v>
          </cell>
          <cell r="G17" t="str">
            <v>0,0000</v>
          </cell>
          <cell r="H17" t="str">
            <v>31,5469</v>
          </cell>
          <cell r="I17" t="str">
            <v>25,9784</v>
          </cell>
          <cell r="J17" t="str">
            <v>26,6708</v>
          </cell>
          <cell r="K17" t="str">
            <v>119,0554</v>
          </cell>
          <cell r="L17" t="str">
            <v>61,5301</v>
          </cell>
        </row>
        <row r="18">
          <cell r="A18" t="str">
            <v>E9019</v>
          </cell>
          <cell r="B18" t="str">
            <v>Câmara hiperbárica com filtro, serpentina e reservatório de ar - D = 1,80 m e H = 2 m</v>
          </cell>
          <cell r="C18" t="str">
            <v>h</v>
          </cell>
          <cell r="D18" t="str">
            <v>254.977,1697</v>
          </cell>
          <cell r="E18" t="str">
            <v>8,9242</v>
          </cell>
          <cell r="F18" t="str">
            <v>3,2796</v>
          </cell>
          <cell r="G18" t="str">
            <v>0,0000</v>
          </cell>
          <cell r="H18" t="str">
            <v>12,7489</v>
          </cell>
          <cell r="I18" t="str">
            <v>0,0000</v>
          </cell>
          <cell r="J18" t="str">
            <v>20,3255</v>
          </cell>
          <cell r="K18" t="str">
            <v>45,2782</v>
          </cell>
          <cell r="L18" t="str">
            <v>32,5293</v>
          </cell>
        </row>
        <row r="19">
          <cell r="A19" t="str">
            <v>E9020</v>
          </cell>
          <cell r="B19" t="str">
            <v>Recicladora a frio - 455 kW</v>
          </cell>
          <cell r="C19" t="str">
            <v>h</v>
          </cell>
          <cell r="D19" t="str">
            <v>3.242.060,4800</v>
          </cell>
          <cell r="E19" t="str">
            <v>189,1202</v>
          </cell>
          <cell r="F19" t="str">
            <v>23,1672</v>
          </cell>
          <cell r="G19" t="str">
            <v>0,0000</v>
          </cell>
          <cell r="H19" t="str">
            <v>270,1717</v>
          </cell>
          <cell r="I19" t="str">
            <v>284,1384</v>
          </cell>
          <cell r="J19" t="str">
            <v>34,9708</v>
          </cell>
          <cell r="K19" t="str">
            <v>801,5683</v>
          </cell>
          <cell r="L19" t="str">
            <v>247,2582</v>
          </cell>
        </row>
        <row r="20">
          <cell r="A20" t="str">
            <v>E9021</v>
          </cell>
          <cell r="B20" t="str">
            <v>Grupo gerador - 456 kVA</v>
          </cell>
          <cell r="C20" t="str">
            <v>h</v>
          </cell>
          <cell r="D20" t="str">
            <v>210.327,8059</v>
          </cell>
          <cell r="E20" t="str">
            <v>10,5164</v>
          </cell>
          <cell r="F20" t="str">
            <v>1,4723</v>
          </cell>
          <cell r="G20" t="str">
            <v>0,0000</v>
          </cell>
          <cell r="H20" t="str">
            <v>7,5117</v>
          </cell>
          <cell r="I20" t="str">
            <v>216,5384</v>
          </cell>
          <cell r="J20" t="str">
            <v>0,0000</v>
          </cell>
          <cell r="K20" t="str">
            <v>236,0388</v>
          </cell>
          <cell r="L20" t="str">
            <v>11,9887</v>
          </cell>
        </row>
        <row r="21">
          <cell r="A21" t="str">
            <v>E9022</v>
          </cell>
          <cell r="B21" t="str">
            <v>Pórtico rolante com capacidade de 25 t - 30 kW</v>
          </cell>
          <cell r="C21" t="str">
            <v>h</v>
          </cell>
          <cell r="D21" t="str">
            <v>454.860,5000</v>
          </cell>
          <cell r="E21" t="str">
            <v>20,4687</v>
          </cell>
          <cell r="F21" t="str">
            <v>3,0646</v>
          </cell>
          <cell r="G21" t="str">
            <v>0,0000</v>
          </cell>
          <cell r="H21" t="str">
            <v>15,9201</v>
          </cell>
          <cell r="I21" t="str">
            <v>0,0000</v>
          </cell>
          <cell r="J21" t="str">
            <v>20,3255</v>
          </cell>
          <cell r="K21" t="str">
            <v>59,7789</v>
          </cell>
          <cell r="L21" t="str">
            <v>43,8588</v>
          </cell>
        </row>
        <row r="22">
          <cell r="A22" t="str">
            <v>E9023</v>
          </cell>
          <cell r="B22" t="str">
            <v>Guindaste sobre esteiras com dragline com capacidade de 1,9 a 2,3 m³ - 270 kW</v>
          </cell>
          <cell r="C22" t="str">
            <v>h</v>
          </cell>
          <cell r="D22" t="str">
            <v>3.591.012,2700</v>
          </cell>
          <cell r="E22" t="str">
            <v>125,6854</v>
          </cell>
          <cell r="F22" t="str">
            <v>24,1944</v>
          </cell>
          <cell r="G22" t="str">
            <v>0,0000</v>
          </cell>
          <cell r="H22" t="str">
            <v>179,5506</v>
          </cell>
          <cell r="I22" t="str">
            <v>42,1524</v>
          </cell>
          <cell r="J22" t="str">
            <v>34,9708</v>
          </cell>
          <cell r="K22" t="str">
            <v>406,5536</v>
          </cell>
          <cell r="L22" t="str">
            <v>184,8506</v>
          </cell>
        </row>
        <row r="23">
          <cell r="A23" t="str">
            <v>E9024</v>
          </cell>
          <cell r="B23" t="str">
            <v>Misturador de nata cimento - 1,50 kW</v>
          </cell>
          <cell r="C23" t="str">
            <v>h</v>
          </cell>
          <cell r="D23" t="str">
            <v>6.144,5142</v>
          </cell>
          <cell r="E23" t="str">
            <v>0,4916</v>
          </cell>
          <cell r="F23" t="str">
            <v>0,0452</v>
          </cell>
          <cell r="G23" t="str">
            <v>0,0000</v>
          </cell>
          <cell r="H23" t="str">
            <v>0,4301</v>
          </cell>
          <cell r="I23" t="str">
            <v>0,0000</v>
          </cell>
          <cell r="J23" t="str">
            <v>20,3255</v>
          </cell>
          <cell r="K23" t="str">
            <v>21,2924</v>
          </cell>
          <cell r="L23" t="str">
            <v>20,8623</v>
          </cell>
        </row>
        <row r="24">
          <cell r="A24" t="str">
            <v>E9025</v>
          </cell>
          <cell r="B24" t="str">
            <v>Conjunto bomba e macaco hidráulico para protensão com capacidade de 7.000 kN</v>
          </cell>
          <cell r="C24" t="str">
            <v>h</v>
          </cell>
          <cell r="D24" t="str">
            <v>87.643,0100</v>
          </cell>
          <cell r="E24" t="str">
            <v>5,0082</v>
          </cell>
          <cell r="F24" t="str">
            <v>0,6135</v>
          </cell>
          <cell r="G24" t="str">
            <v>0,0000</v>
          </cell>
          <cell r="H24" t="str">
            <v>5,0082</v>
          </cell>
          <cell r="I24" t="str">
            <v>0,0000</v>
          </cell>
          <cell r="J24" t="str">
            <v>34,9708</v>
          </cell>
          <cell r="K24" t="str">
            <v>45,6007</v>
          </cell>
          <cell r="L24" t="str">
            <v>40,5925</v>
          </cell>
        </row>
        <row r="25">
          <cell r="A25" t="str">
            <v>E9026</v>
          </cell>
          <cell r="B25" t="str">
            <v>Bomba para injeção de nata de cimento com capacidade de 2 MPa - 2,20 kW</v>
          </cell>
          <cell r="C25" t="str">
            <v>h</v>
          </cell>
          <cell r="D25" t="str">
            <v>19.150,5396</v>
          </cell>
          <cell r="E25" t="str">
            <v>1,5320</v>
          </cell>
          <cell r="F25" t="str">
            <v>0,1408</v>
          </cell>
          <cell r="G25" t="str">
            <v>0,0000</v>
          </cell>
          <cell r="H25" t="str">
            <v>1,3405</v>
          </cell>
          <cell r="I25" t="str">
            <v>0,0000</v>
          </cell>
          <cell r="J25" t="str">
            <v>0,0000</v>
          </cell>
          <cell r="K25" t="str">
            <v>3,0133</v>
          </cell>
          <cell r="L25" t="str">
            <v>1,6728</v>
          </cell>
        </row>
        <row r="26">
          <cell r="A26" t="str">
            <v>E9028</v>
          </cell>
          <cell r="B26" t="str">
            <v>Lavadora profissional - 5,2 kW</v>
          </cell>
          <cell r="C26" t="str">
            <v>h</v>
          </cell>
          <cell r="D26" t="str">
            <v>2.840,1108</v>
          </cell>
          <cell r="E26" t="str">
            <v>0,2272</v>
          </cell>
          <cell r="F26" t="str">
            <v>0,0209</v>
          </cell>
          <cell r="G26" t="str">
            <v>0,0000</v>
          </cell>
          <cell r="H26" t="str">
            <v>0,2556</v>
          </cell>
          <cell r="I26" t="str">
            <v>7,5588</v>
          </cell>
          <cell r="J26" t="str">
            <v>20,3255</v>
          </cell>
          <cell r="K26" t="str">
            <v>28,3880</v>
          </cell>
          <cell r="L26" t="str">
            <v>20,5736</v>
          </cell>
        </row>
        <row r="27">
          <cell r="A27" t="str">
            <v>E9029</v>
          </cell>
          <cell r="B27" t="str">
            <v>Conjunto bomba e macaco hidráulico para protensão com capacidade de 8.000 kN - 20 kW</v>
          </cell>
          <cell r="C27" t="str">
            <v>h</v>
          </cell>
          <cell r="D27" t="str">
            <v>111.442,6079</v>
          </cell>
          <cell r="E27" t="str">
            <v>6,3681</v>
          </cell>
          <cell r="F27" t="str">
            <v>0,7801</v>
          </cell>
          <cell r="G27" t="str">
            <v>0,0000</v>
          </cell>
          <cell r="H27" t="str">
            <v>6,3681</v>
          </cell>
          <cell r="I27" t="str">
            <v>0,0000</v>
          </cell>
          <cell r="J27" t="str">
            <v>34,9708</v>
          </cell>
          <cell r="K27" t="str">
            <v>48,4871</v>
          </cell>
          <cell r="L27" t="str">
            <v>42,1190</v>
          </cell>
        </row>
        <row r="28">
          <cell r="A28" t="str">
            <v>E9030</v>
          </cell>
          <cell r="B28" t="str">
            <v>Bomba de protensão com leitura digital para tensionamento de estais - 3 kW</v>
          </cell>
          <cell r="C28" t="str">
            <v>h</v>
          </cell>
          <cell r="D28" t="str">
            <v>10.387,9531</v>
          </cell>
          <cell r="E28" t="str">
            <v>0,5936</v>
          </cell>
          <cell r="F28" t="str">
            <v>0,0727</v>
          </cell>
          <cell r="G28" t="str">
            <v>0,0000</v>
          </cell>
          <cell r="H28" t="str">
            <v>0,5936</v>
          </cell>
          <cell r="I28" t="str">
            <v>0,0000</v>
          </cell>
          <cell r="J28" t="str">
            <v>0,0000</v>
          </cell>
          <cell r="K28" t="str">
            <v>1,2599</v>
          </cell>
          <cell r="L28" t="str">
            <v>0,6663</v>
          </cell>
        </row>
        <row r="29">
          <cell r="A29" t="str">
            <v>E9031</v>
          </cell>
          <cell r="B29" t="str">
            <v>Elevador de cremalheira com cabine simples, com capacidade de 1.500 kg e altura de até 100 m - 15 kW</v>
          </cell>
          <cell r="C29" t="str">
            <v>h</v>
          </cell>
          <cell r="D29" t="str">
            <v>149.622,2014</v>
          </cell>
          <cell r="E29" t="str">
            <v>11,9698</v>
          </cell>
          <cell r="F29" t="str">
            <v>1,0997</v>
          </cell>
          <cell r="G29" t="str">
            <v>0,0000</v>
          </cell>
          <cell r="H29" t="str">
            <v>10,4736</v>
          </cell>
          <cell r="I29" t="str">
            <v>0,0000</v>
          </cell>
          <cell r="J29" t="str">
            <v>20,3255</v>
          </cell>
          <cell r="K29" t="str">
            <v>43,8686</v>
          </cell>
          <cell r="L29" t="str">
            <v>33,3950</v>
          </cell>
        </row>
        <row r="30">
          <cell r="A30" t="str">
            <v>E9032</v>
          </cell>
          <cell r="B30" t="str">
            <v>Equipamento para regulagem final de estais com até 37 cordoalhas - D = 15,7 mm - 20 kW</v>
          </cell>
          <cell r="C30" t="str">
            <v>h</v>
          </cell>
          <cell r="D30" t="str">
            <v>65.176,6310</v>
          </cell>
          <cell r="E30" t="str">
            <v>3,7244</v>
          </cell>
          <cell r="F30" t="str">
            <v>0,4562</v>
          </cell>
          <cell r="G30" t="str">
            <v>0,0000</v>
          </cell>
          <cell r="H30" t="str">
            <v>3,7244</v>
          </cell>
          <cell r="I30" t="str">
            <v>0,0000</v>
          </cell>
          <cell r="J30" t="str">
            <v>34,9708</v>
          </cell>
          <cell r="K30" t="str">
            <v>42,8758</v>
          </cell>
          <cell r="L30" t="str">
            <v>39,1514</v>
          </cell>
        </row>
        <row r="31">
          <cell r="A31" t="str">
            <v>E9033</v>
          </cell>
          <cell r="B31" t="str">
            <v>Equipamento para regulagem final de estais de 38 a 55 cordoalhas - D = 15,7 mm - 30 kW</v>
          </cell>
          <cell r="C31" t="str">
            <v>h</v>
          </cell>
          <cell r="D31" t="str">
            <v>93.109,4729</v>
          </cell>
          <cell r="E31" t="str">
            <v>5,3205</v>
          </cell>
          <cell r="F31" t="str">
            <v>0,6518</v>
          </cell>
          <cell r="G31" t="str">
            <v>0,0000</v>
          </cell>
          <cell r="H31" t="str">
            <v>5,3205</v>
          </cell>
          <cell r="I31" t="str">
            <v>0,0000</v>
          </cell>
          <cell r="J31" t="str">
            <v>34,9708</v>
          </cell>
          <cell r="K31" t="str">
            <v>46,2636</v>
          </cell>
          <cell r="L31" t="str">
            <v>40,9431</v>
          </cell>
        </row>
        <row r="32">
          <cell r="A32" t="str">
            <v>E9034</v>
          </cell>
          <cell r="B32" t="str">
            <v>Equipamento para regulagem final de estais de 56 a 73 cordoalhas - D = 15,7 mm - 40 kW</v>
          </cell>
          <cell r="C32" t="str">
            <v>h</v>
          </cell>
          <cell r="D32" t="str">
            <v>139.664,2094</v>
          </cell>
          <cell r="E32" t="str">
            <v>7,9808</v>
          </cell>
          <cell r="F32" t="str">
            <v>0,9776</v>
          </cell>
          <cell r="G32" t="str">
            <v>0,0000</v>
          </cell>
          <cell r="H32" t="str">
            <v>7,9808</v>
          </cell>
          <cell r="I32" t="str">
            <v>0,0000</v>
          </cell>
          <cell r="J32" t="str">
            <v>34,9708</v>
          </cell>
          <cell r="K32" t="str">
            <v>51,9100</v>
          </cell>
          <cell r="L32" t="str">
            <v>43,9292</v>
          </cell>
        </row>
        <row r="33">
          <cell r="A33" t="str">
            <v>E9035</v>
          </cell>
          <cell r="B33" t="str">
            <v>Equipamento para regulagem final de estais de 74 a 91 cordoalhas - D = 15,7 mm - 50 kW</v>
          </cell>
          <cell r="C33" t="str">
            <v>h</v>
          </cell>
          <cell r="D33" t="str">
            <v>186.218,9458</v>
          </cell>
          <cell r="E33" t="str">
            <v>10,6411</v>
          </cell>
          <cell r="F33" t="str">
            <v>1,3035</v>
          </cell>
          <cell r="G33" t="str">
            <v>0,0000</v>
          </cell>
          <cell r="H33" t="str">
            <v>10,6411</v>
          </cell>
          <cell r="I33" t="str">
            <v>0,0000</v>
          </cell>
          <cell r="J33" t="str">
            <v>34,9708</v>
          </cell>
          <cell r="K33" t="str">
            <v>57,5565</v>
          </cell>
          <cell r="L33" t="str">
            <v>46,9154</v>
          </cell>
        </row>
        <row r="34">
          <cell r="A34" t="str">
            <v>E9036</v>
          </cell>
          <cell r="B34" t="str">
            <v>Grua fixa para alturas de 60 a 102 m, com alcance de 60 m com capacidade de 1.500 kg na ponta da lança - 37 kW</v>
          </cell>
          <cell r="C34" t="str">
            <v>h</v>
          </cell>
          <cell r="D34" t="str">
            <v>1.522.916,2580</v>
          </cell>
          <cell r="E34" t="str">
            <v>76,1458</v>
          </cell>
          <cell r="F34" t="str">
            <v>10,6604</v>
          </cell>
          <cell r="G34" t="str">
            <v>0,0000</v>
          </cell>
          <cell r="H34" t="str">
            <v>87,0238</v>
          </cell>
          <cell r="I34" t="str">
            <v>0,0000</v>
          </cell>
          <cell r="J34" t="str">
            <v>34,9708</v>
          </cell>
          <cell r="K34" t="str">
            <v>208,8008</v>
          </cell>
          <cell r="L34" t="str">
            <v>121,7770</v>
          </cell>
        </row>
        <row r="35">
          <cell r="A35" t="str">
            <v>E9038</v>
          </cell>
          <cell r="B35" t="str">
            <v>Macaco hidráulico monocordoalha para tensionamento de estais - 3 kW</v>
          </cell>
          <cell r="C35" t="str">
            <v>h</v>
          </cell>
          <cell r="D35" t="str">
            <v>12.607,9005</v>
          </cell>
          <cell r="E35" t="str">
            <v>0,7205</v>
          </cell>
          <cell r="F35" t="str">
            <v>0,0883</v>
          </cell>
          <cell r="G35" t="str">
            <v>0,0000</v>
          </cell>
          <cell r="H35" t="str">
            <v>0,7205</v>
          </cell>
          <cell r="I35" t="str">
            <v>0,0000</v>
          </cell>
          <cell r="J35" t="str">
            <v>34,9708</v>
          </cell>
          <cell r="K35" t="str">
            <v>36,5001</v>
          </cell>
          <cell r="L35" t="str">
            <v>35,7796</v>
          </cell>
        </row>
        <row r="36">
          <cell r="A36" t="str">
            <v>E9039</v>
          </cell>
          <cell r="B36" t="str">
            <v>Máquina de solda por termofusão para tubos PEAD com gerador de 4 kW</v>
          </cell>
          <cell r="C36" t="str">
            <v>h</v>
          </cell>
          <cell r="D36" t="str">
            <v>87.672,6540</v>
          </cell>
          <cell r="E36" t="str">
            <v>5,0099</v>
          </cell>
          <cell r="F36" t="str">
            <v>0,6137</v>
          </cell>
          <cell r="G36" t="str">
            <v>0,0000</v>
          </cell>
          <cell r="H36" t="str">
            <v>5,0099</v>
          </cell>
          <cell r="I36" t="str">
            <v>2,3730</v>
          </cell>
          <cell r="J36" t="str">
            <v>34,9708</v>
          </cell>
          <cell r="K36" t="str">
            <v>47,9773</v>
          </cell>
          <cell r="L36" t="str">
            <v>40,5944</v>
          </cell>
        </row>
        <row r="37">
          <cell r="A37" t="str">
            <v>E9040</v>
          </cell>
          <cell r="B37" t="str">
            <v>Serra mármore - 1,45 kW</v>
          </cell>
          <cell r="C37" t="str">
            <v>h</v>
          </cell>
          <cell r="D37" t="str">
            <v>400,2353</v>
          </cell>
          <cell r="E37" t="str">
            <v>0,0360</v>
          </cell>
          <cell r="F37" t="str">
            <v>0,0029</v>
          </cell>
          <cell r="G37" t="str">
            <v>0,0000</v>
          </cell>
          <cell r="H37" t="str">
            <v>0,0200</v>
          </cell>
          <cell r="I37" t="str">
            <v>0,0000</v>
          </cell>
          <cell r="J37" t="str">
            <v>0,0000</v>
          </cell>
          <cell r="K37" t="str">
            <v>0,0589</v>
          </cell>
          <cell r="L37" t="str">
            <v>0,0389</v>
          </cell>
        </row>
        <row r="38">
          <cell r="A38" t="str">
            <v>E9042</v>
          </cell>
          <cell r="B38" t="str">
            <v>Trator de esteiras com lâmina - 97 kW</v>
          </cell>
          <cell r="C38" t="str">
            <v>h</v>
          </cell>
          <cell r="D38" t="str">
            <v>733.182,5385</v>
          </cell>
          <cell r="E38" t="str">
            <v>28,5127</v>
          </cell>
          <cell r="F38" t="str">
            <v>4,9897</v>
          </cell>
          <cell r="G38" t="str">
            <v>0,0000</v>
          </cell>
          <cell r="H38" t="str">
            <v>40,7324</v>
          </cell>
          <cell r="I38" t="str">
            <v>42,4022</v>
          </cell>
          <cell r="J38" t="str">
            <v>26,6708</v>
          </cell>
          <cell r="K38" t="str">
            <v>143,3078</v>
          </cell>
          <cell r="L38" t="str">
            <v>60,1732</v>
          </cell>
        </row>
        <row r="39">
          <cell r="A39" t="str">
            <v>E9043</v>
          </cell>
          <cell r="B39" t="str">
            <v>Barco de alumínio com comprimento de 6 m e motor de popa - 30 HP</v>
          </cell>
          <cell r="C39" t="str">
            <v>h</v>
          </cell>
          <cell r="D39" t="str">
            <v>21.264,8336</v>
          </cell>
          <cell r="E39" t="str">
            <v>0,3323</v>
          </cell>
          <cell r="F39" t="str">
            <v>0,0497</v>
          </cell>
          <cell r="G39" t="str">
            <v>0,0000</v>
          </cell>
          <cell r="H39" t="str">
            <v>0,3692</v>
          </cell>
          <cell r="I39" t="str">
            <v>37,2127</v>
          </cell>
          <cell r="J39" t="str">
            <v>30,4290</v>
          </cell>
          <cell r="K39" t="str">
            <v>68,3929</v>
          </cell>
          <cell r="L39" t="str">
            <v>30,8110</v>
          </cell>
        </row>
        <row r="40">
          <cell r="A40" t="str">
            <v>E9044</v>
          </cell>
          <cell r="B40" t="str">
            <v>Central de concreto com capacidade de 150 m³/h - dosadora e misturadora</v>
          </cell>
          <cell r="C40" t="str">
            <v>h</v>
          </cell>
          <cell r="D40" t="str">
            <v>2.714.307,9230</v>
          </cell>
          <cell r="E40" t="str">
            <v>155,1033</v>
          </cell>
          <cell r="F40" t="str">
            <v>19,0002</v>
          </cell>
          <cell r="G40" t="str">
            <v>0,0000</v>
          </cell>
          <cell r="H40" t="str">
            <v>135,7154</v>
          </cell>
          <cell r="I40" t="str">
            <v>0,0000</v>
          </cell>
          <cell r="J40" t="str">
            <v>34,9708</v>
          </cell>
          <cell r="K40" t="str">
            <v>344,7897</v>
          </cell>
          <cell r="L40" t="str">
            <v>209,0743</v>
          </cell>
        </row>
        <row r="41">
          <cell r="A41" t="str">
            <v>E9045</v>
          </cell>
          <cell r="B41" t="str">
            <v>Conjunto bomba e macaco hidráulico para elevação com capacidade de 490 kN</v>
          </cell>
          <cell r="C41" t="str">
            <v>h</v>
          </cell>
          <cell r="D41" t="str">
            <v>65.932,8654</v>
          </cell>
          <cell r="E41" t="str">
            <v>5,2746</v>
          </cell>
          <cell r="F41" t="str">
            <v>0,4846</v>
          </cell>
          <cell r="G41" t="str">
            <v>0,0000</v>
          </cell>
          <cell r="H41" t="str">
            <v>5,2746</v>
          </cell>
          <cell r="I41" t="str">
            <v>4,7845</v>
          </cell>
          <cell r="J41" t="str">
            <v>34,9708</v>
          </cell>
          <cell r="K41" t="str">
            <v>50,7891</v>
          </cell>
          <cell r="L41" t="str">
            <v>40,7300</v>
          </cell>
        </row>
        <row r="42">
          <cell r="A42" t="str">
            <v>E9046</v>
          </cell>
          <cell r="B42" t="str">
            <v>Conjunto bomba e macaco hidráulico para elevação com capacidade de 980 kN</v>
          </cell>
          <cell r="C42" t="str">
            <v>h</v>
          </cell>
          <cell r="D42" t="str">
            <v>80.063,4315</v>
          </cell>
          <cell r="E42" t="str">
            <v>6,4051</v>
          </cell>
          <cell r="F42" t="str">
            <v>0,5885</v>
          </cell>
          <cell r="G42" t="str">
            <v>0,0000</v>
          </cell>
          <cell r="H42" t="str">
            <v>6,4051</v>
          </cell>
          <cell r="I42" t="str">
            <v>4,7845</v>
          </cell>
          <cell r="J42" t="str">
            <v>34,9708</v>
          </cell>
          <cell r="K42" t="str">
            <v>53,1540</v>
          </cell>
          <cell r="L42" t="str">
            <v>41,9644</v>
          </cell>
        </row>
        <row r="43">
          <cell r="A43" t="str">
            <v>E9047</v>
          </cell>
          <cell r="B43" t="str">
            <v>Conjunto bomba e macaco hidráulico para elevação com capacidade de 1.470 kN</v>
          </cell>
          <cell r="C43" t="str">
            <v>h</v>
          </cell>
          <cell r="D43" t="str">
            <v>93.902,6200</v>
          </cell>
          <cell r="E43" t="str">
            <v>7,5122</v>
          </cell>
          <cell r="F43" t="str">
            <v>0,6902</v>
          </cell>
          <cell r="G43" t="str">
            <v>0,0000</v>
          </cell>
          <cell r="H43" t="str">
            <v>7,5122</v>
          </cell>
          <cell r="I43" t="str">
            <v>4,7845</v>
          </cell>
          <cell r="J43" t="str">
            <v>34,9708</v>
          </cell>
          <cell r="K43" t="str">
            <v>55,4699</v>
          </cell>
          <cell r="L43" t="str">
            <v>43,1732</v>
          </cell>
        </row>
        <row r="44">
          <cell r="A44" t="str">
            <v>E9048</v>
          </cell>
          <cell r="B44" t="str">
            <v>Conjunto bomba e macaco hidráulico para elevação com capacidade de 1.960 kN</v>
          </cell>
          <cell r="C44" t="str">
            <v>h</v>
          </cell>
          <cell r="D44" t="str">
            <v>107.988,1600</v>
          </cell>
          <cell r="E44" t="str">
            <v>8,6391</v>
          </cell>
          <cell r="F44" t="str">
            <v>0,7937</v>
          </cell>
          <cell r="G44" t="str">
            <v>0,0000</v>
          </cell>
          <cell r="H44" t="str">
            <v>8,6391</v>
          </cell>
          <cell r="I44" t="str">
            <v>4,7845</v>
          </cell>
          <cell r="J44" t="str">
            <v>34,9708</v>
          </cell>
          <cell r="K44" t="str">
            <v>57,8272</v>
          </cell>
          <cell r="L44" t="str">
            <v>44,4036</v>
          </cell>
        </row>
        <row r="45">
          <cell r="A45" t="str">
            <v>E9049</v>
          </cell>
          <cell r="B45" t="str">
            <v>Lavadora profissional de alta pressão com capacidade de 250 MPa - 72 kW</v>
          </cell>
          <cell r="C45" t="str">
            <v>h</v>
          </cell>
          <cell r="D45" t="str">
            <v>517.578,3470</v>
          </cell>
          <cell r="E45" t="str">
            <v>41,4063</v>
          </cell>
          <cell r="F45" t="str">
            <v>3,8042</v>
          </cell>
          <cell r="G45" t="str">
            <v>0,0000</v>
          </cell>
          <cell r="H45" t="str">
            <v>46,5821</v>
          </cell>
          <cell r="I45" t="str">
            <v>33,7219</v>
          </cell>
          <cell r="J45" t="str">
            <v>20,3255</v>
          </cell>
          <cell r="K45" t="str">
            <v>145,8400</v>
          </cell>
          <cell r="L45" t="str">
            <v>65,5360</v>
          </cell>
        </row>
        <row r="46">
          <cell r="A46" t="str">
            <v>E9050</v>
          </cell>
          <cell r="B46" t="str">
            <v>Guindaste móvel sobre pneus com 2 eixos com capacidade de 18 t - 75 kW</v>
          </cell>
          <cell r="C46" t="str">
            <v>h</v>
          </cell>
          <cell r="D46" t="str">
            <v>932.487,8059</v>
          </cell>
          <cell r="E46" t="str">
            <v>46,6244</v>
          </cell>
          <cell r="F46" t="str">
            <v>6,5274</v>
          </cell>
          <cell r="G46" t="str">
            <v>0,0000</v>
          </cell>
          <cell r="H46" t="str">
            <v>59,9456</v>
          </cell>
          <cell r="I46" t="str">
            <v>11,7090</v>
          </cell>
          <cell r="J46" t="str">
            <v>28,3062</v>
          </cell>
          <cell r="K46" t="str">
            <v>153,1126</v>
          </cell>
          <cell r="L46" t="str">
            <v>81,4580</v>
          </cell>
        </row>
        <row r="47">
          <cell r="A47" t="str">
            <v>E9051</v>
          </cell>
          <cell r="B47" t="str">
            <v>Máquina levantadora e puxadora de via - 7,4 kW</v>
          </cell>
          <cell r="C47" t="str">
            <v>h</v>
          </cell>
          <cell r="D47" t="str">
            <v>756.394,7874</v>
          </cell>
          <cell r="E47" t="str">
            <v>60,5116</v>
          </cell>
          <cell r="F47" t="str">
            <v>5,5595</v>
          </cell>
          <cell r="G47" t="str">
            <v>0,0000</v>
          </cell>
          <cell r="H47" t="str">
            <v>52,9476</v>
          </cell>
          <cell r="I47" t="str">
            <v>8,6054</v>
          </cell>
          <cell r="J47" t="str">
            <v>20,3255</v>
          </cell>
          <cell r="K47" t="str">
            <v>147,9496</v>
          </cell>
          <cell r="L47" t="str">
            <v>86,3966</v>
          </cell>
        </row>
        <row r="48">
          <cell r="A48" t="str">
            <v>E9052</v>
          </cell>
          <cell r="B48" t="str">
            <v>Empilhadeira a diesel com capacidade de 10 t - 100 kW</v>
          </cell>
          <cell r="C48" t="str">
            <v>h</v>
          </cell>
          <cell r="D48" t="str">
            <v>531.380,2424</v>
          </cell>
          <cell r="E48" t="str">
            <v>42,5104</v>
          </cell>
          <cell r="F48" t="str">
            <v>3,9056</v>
          </cell>
          <cell r="G48" t="str">
            <v>0,0000</v>
          </cell>
          <cell r="H48" t="str">
            <v>37,1966</v>
          </cell>
          <cell r="I48" t="str">
            <v>46,8360</v>
          </cell>
          <cell r="J48" t="str">
            <v>20,3255</v>
          </cell>
          <cell r="K48" t="str">
            <v>150,7741</v>
          </cell>
          <cell r="L48" t="str">
            <v>66,7415</v>
          </cell>
        </row>
        <row r="49">
          <cell r="A49" t="str">
            <v>E9053</v>
          </cell>
          <cell r="B49" t="str">
            <v>Perfuratriz hidráulica montada em flutuante - 32 kW</v>
          </cell>
          <cell r="C49" t="str">
            <v>h</v>
          </cell>
          <cell r="D49" t="str">
            <v>221.713,7551</v>
          </cell>
          <cell r="E49" t="str">
            <v>6,9286</v>
          </cell>
          <cell r="F49" t="str">
            <v>0,5658</v>
          </cell>
          <cell r="G49" t="str">
            <v>0,0000</v>
          </cell>
          <cell r="H49" t="str">
            <v>6,1587</v>
          </cell>
          <cell r="I49" t="str">
            <v>9,9917</v>
          </cell>
          <cell r="J49" t="str">
            <v>25,0362</v>
          </cell>
          <cell r="K49" t="str">
            <v>48,6810</v>
          </cell>
          <cell r="L49" t="str">
            <v>32,5306</v>
          </cell>
        </row>
        <row r="50">
          <cell r="A50" t="str">
            <v>E9054</v>
          </cell>
          <cell r="B50" t="str">
            <v>Equipamento forma-trilho - 13,4 kW</v>
          </cell>
          <cell r="C50" t="str">
            <v>h</v>
          </cell>
          <cell r="D50" t="str">
            <v>1.060.057,3180</v>
          </cell>
          <cell r="E50" t="str">
            <v>84,8046</v>
          </cell>
          <cell r="F50" t="str">
            <v>7,7914</v>
          </cell>
          <cell r="G50" t="str">
            <v>0,0000</v>
          </cell>
          <cell r="H50" t="str">
            <v>53,0029</v>
          </cell>
          <cell r="I50" t="str">
            <v>15,5828</v>
          </cell>
          <cell r="J50" t="str">
            <v>20,3255</v>
          </cell>
          <cell r="K50" t="str">
            <v>181,5072</v>
          </cell>
          <cell r="L50" t="str">
            <v>112,9215</v>
          </cell>
        </row>
        <row r="51">
          <cell r="A51" t="str">
            <v>E9055</v>
          </cell>
          <cell r="B51" t="str">
            <v>Guincho pneumático com capacidade de 2,5 t</v>
          </cell>
          <cell r="C51" t="str">
            <v>h</v>
          </cell>
          <cell r="D51" t="str">
            <v>379.615,2995</v>
          </cell>
          <cell r="E51" t="str">
            <v>34,1654</v>
          </cell>
          <cell r="F51" t="str">
            <v>2,7902</v>
          </cell>
          <cell r="G51" t="str">
            <v>0,0000</v>
          </cell>
          <cell r="H51" t="str">
            <v>18,9808</v>
          </cell>
          <cell r="I51" t="str">
            <v>0,0000</v>
          </cell>
          <cell r="J51" t="str">
            <v>0,0000</v>
          </cell>
          <cell r="K51" t="str">
            <v>55,9364</v>
          </cell>
          <cell r="L51" t="str">
            <v>36,9556</v>
          </cell>
        </row>
        <row r="52">
          <cell r="A52" t="str">
            <v>E9056</v>
          </cell>
          <cell r="B52" t="str">
            <v>Plataforma autoelevatória de 12 x 24 m² com capacidade de 150 t</v>
          </cell>
          <cell r="C52" t="str">
            <v>h</v>
          </cell>
          <cell r="D52" t="str">
            <v>536.846,5704</v>
          </cell>
          <cell r="E52" t="str">
            <v>4,1941</v>
          </cell>
          <cell r="F52" t="str">
            <v>1,1988</v>
          </cell>
          <cell r="G52" t="str">
            <v>0,0000</v>
          </cell>
          <cell r="H52" t="str">
            <v>9,3203</v>
          </cell>
          <cell r="I52" t="str">
            <v>0,0000</v>
          </cell>
          <cell r="J52" t="str">
            <v>81,8329</v>
          </cell>
          <cell r="K52" t="str">
            <v>96,5461</v>
          </cell>
          <cell r="L52" t="str">
            <v>87,2258</v>
          </cell>
        </row>
        <row r="53">
          <cell r="A53" t="str">
            <v>E9057</v>
          </cell>
          <cell r="B53" t="str">
            <v>Batelão sem propulsão com capacidade de 66 m³</v>
          </cell>
          <cell r="C53" t="str">
            <v>h</v>
          </cell>
          <cell r="D53" t="str">
            <v>143.560,9033</v>
          </cell>
          <cell r="E53" t="str">
            <v>1,1216</v>
          </cell>
          <cell r="F53" t="str">
            <v>0,3206</v>
          </cell>
          <cell r="G53" t="str">
            <v>0,0000</v>
          </cell>
          <cell r="H53" t="str">
            <v>1,8693</v>
          </cell>
          <cell r="I53" t="str">
            <v>0,0000</v>
          </cell>
          <cell r="J53" t="str">
            <v>21,0981</v>
          </cell>
          <cell r="K53" t="str">
            <v>24,4096</v>
          </cell>
          <cell r="L53" t="str">
            <v>22,5403</v>
          </cell>
        </row>
        <row r="54">
          <cell r="A54" t="str">
            <v>E9058</v>
          </cell>
          <cell r="B54" t="str">
            <v>Plataforma flutuante de 12 x 24 x 1,8 m com capacidade de 150 t</v>
          </cell>
          <cell r="C54" t="str">
            <v>h</v>
          </cell>
          <cell r="D54" t="str">
            <v>429.366,2377</v>
          </cell>
          <cell r="E54" t="str">
            <v>3,3544</v>
          </cell>
          <cell r="F54" t="str">
            <v>0,9588</v>
          </cell>
          <cell r="G54" t="str">
            <v>0,0000</v>
          </cell>
          <cell r="H54" t="str">
            <v>5,5907</v>
          </cell>
          <cell r="I54" t="str">
            <v>0,0000</v>
          </cell>
          <cell r="J54" t="str">
            <v>21,0981</v>
          </cell>
          <cell r="K54" t="str">
            <v>31,0020</v>
          </cell>
          <cell r="L54" t="str">
            <v>25,4113</v>
          </cell>
        </row>
        <row r="55">
          <cell r="A55" t="str">
            <v>E9059</v>
          </cell>
          <cell r="B55" t="str">
            <v>Plataforma autoelevatória de 12 x 24 m² montada na obra com capacidade de 150 t</v>
          </cell>
          <cell r="C55" t="str">
            <v>h</v>
          </cell>
          <cell r="D55" t="str">
            <v>536.846,5704</v>
          </cell>
          <cell r="E55" t="str">
            <v>4,1941</v>
          </cell>
          <cell r="F55" t="str">
            <v>1,1988</v>
          </cell>
          <cell r="G55" t="str">
            <v>0,0000</v>
          </cell>
          <cell r="H55" t="str">
            <v>9,3203</v>
          </cell>
          <cell r="I55" t="str">
            <v>0,0000</v>
          </cell>
          <cell r="J55" t="str">
            <v>81,8329</v>
          </cell>
          <cell r="K55" t="str">
            <v>96,5461</v>
          </cell>
          <cell r="L55" t="str">
            <v>87,2258</v>
          </cell>
        </row>
        <row r="56">
          <cell r="A56" t="str">
            <v>E9060</v>
          </cell>
          <cell r="B56" t="str">
            <v>Perfuratriz pneumática rotopercussiva montada em flutuante com pressão de 7 bar - D = 64 a 89 mm</v>
          </cell>
          <cell r="C56" t="str">
            <v>h</v>
          </cell>
          <cell r="D56" t="str">
            <v>17.474,1134</v>
          </cell>
          <cell r="E56" t="str">
            <v>0,5461</v>
          </cell>
          <cell r="F56" t="str">
            <v>0,0446</v>
          </cell>
          <cell r="G56" t="str">
            <v>0,0000</v>
          </cell>
          <cell r="H56" t="str">
            <v>0,4854</v>
          </cell>
          <cell r="I56" t="str">
            <v>0,0000</v>
          </cell>
          <cell r="J56" t="str">
            <v>50,0724</v>
          </cell>
          <cell r="K56" t="str">
            <v>51,1485</v>
          </cell>
          <cell r="L56" t="str">
            <v>50,6631</v>
          </cell>
        </row>
        <row r="57">
          <cell r="A57" t="str">
            <v>E9061</v>
          </cell>
          <cell r="B57" t="str">
            <v>Lixadeira elétrica manual angular - 2 kW</v>
          </cell>
          <cell r="C57" t="str">
            <v>h</v>
          </cell>
          <cell r="D57" t="str">
            <v>1.109,5069</v>
          </cell>
          <cell r="E57" t="str">
            <v>0,0888</v>
          </cell>
          <cell r="F57" t="str">
            <v>0,0082</v>
          </cell>
          <cell r="G57" t="str">
            <v>0,0000</v>
          </cell>
          <cell r="H57" t="str">
            <v>0,0555</v>
          </cell>
          <cell r="I57" t="str">
            <v>0,0000</v>
          </cell>
          <cell r="J57" t="str">
            <v>0,0000</v>
          </cell>
          <cell r="K57" t="str">
            <v>0,1525</v>
          </cell>
          <cell r="L57" t="str">
            <v>0,0970</v>
          </cell>
        </row>
        <row r="58">
          <cell r="A58" t="str">
            <v>E9062</v>
          </cell>
          <cell r="B58" t="str">
            <v>Soprador de ar quente manual - 1.600 W</v>
          </cell>
          <cell r="C58" t="str">
            <v>h</v>
          </cell>
          <cell r="D58" t="str">
            <v>3.310,8425</v>
          </cell>
          <cell r="E58" t="str">
            <v>0,4414</v>
          </cell>
          <cell r="F58" t="str">
            <v>0,0270</v>
          </cell>
          <cell r="G58" t="str">
            <v>0,0000</v>
          </cell>
          <cell r="H58" t="str">
            <v>0,2759</v>
          </cell>
          <cell r="I58" t="str">
            <v>0,0000</v>
          </cell>
          <cell r="J58" t="str">
            <v>0,0000</v>
          </cell>
          <cell r="K58" t="str">
            <v>0,7443</v>
          </cell>
          <cell r="L58" t="str">
            <v>0,4684</v>
          </cell>
        </row>
        <row r="59">
          <cell r="A59" t="str">
            <v>E9063</v>
          </cell>
          <cell r="B59" t="str">
            <v>Equipamento de estabilização dinâmica da via - 300 kW</v>
          </cell>
          <cell r="C59" t="str">
            <v>h</v>
          </cell>
          <cell r="D59" t="str">
            <v>22.566.496,4400</v>
          </cell>
          <cell r="E59" t="str">
            <v>902,6599</v>
          </cell>
          <cell r="F59" t="str">
            <v>152,0418</v>
          </cell>
          <cell r="G59" t="str">
            <v>0,0000</v>
          </cell>
          <cell r="H59" t="str">
            <v>902,6599</v>
          </cell>
          <cell r="I59" t="str">
            <v>112,4064</v>
          </cell>
          <cell r="J59" t="str">
            <v>34,9708</v>
          </cell>
          <cell r="K59" t="str">
            <v>2.104,7388</v>
          </cell>
          <cell r="L59" t="str">
            <v>1.089,6725</v>
          </cell>
        </row>
        <row r="60">
          <cell r="A60" t="str">
            <v>E9064</v>
          </cell>
          <cell r="B60" t="str">
            <v>Transportador manual gerica com capacidade de 180 l</v>
          </cell>
          <cell r="C60" t="str">
            <v>h</v>
          </cell>
          <cell r="D60" t="str">
            <v>531,0784</v>
          </cell>
          <cell r="E60" t="str">
            <v>0,5311</v>
          </cell>
          <cell r="F60" t="str">
            <v>0,0130</v>
          </cell>
          <cell r="G60" t="str">
            <v>0,0000</v>
          </cell>
          <cell r="H60" t="str">
            <v>0,2655</v>
          </cell>
          <cell r="I60" t="str">
            <v>0,0000</v>
          </cell>
          <cell r="J60" t="str">
            <v>0,0000</v>
          </cell>
          <cell r="K60" t="str">
            <v>0,8096</v>
          </cell>
          <cell r="L60" t="str">
            <v>0,5441</v>
          </cell>
        </row>
        <row r="61">
          <cell r="A61" t="str">
            <v>E9065</v>
          </cell>
          <cell r="B61" t="str">
            <v>Carro controle ferroviário - 186 kW</v>
          </cell>
          <cell r="C61" t="str">
            <v>h</v>
          </cell>
          <cell r="D61" t="str">
            <v>19.281.224,0000</v>
          </cell>
          <cell r="E61" t="str">
            <v>771,2490</v>
          </cell>
          <cell r="F61" t="str">
            <v>129,9072</v>
          </cell>
          <cell r="G61" t="str">
            <v>0,0000</v>
          </cell>
          <cell r="H61" t="str">
            <v>674,8428</v>
          </cell>
          <cell r="I61" t="str">
            <v>69,6920</v>
          </cell>
          <cell r="J61" t="str">
            <v>34,9708</v>
          </cell>
          <cell r="K61" t="str">
            <v>1.680,6618</v>
          </cell>
          <cell r="L61" t="str">
            <v>936,1270</v>
          </cell>
        </row>
        <row r="62">
          <cell r="A62" t="str">
            <v>E9066</v>
          </cell>
          <cell r="B62" t="str">
            <v>Grupo gerador - 13/14 kVA</v>
          </cell>
          <cell r="C62" t="str">
            <v>h</v>
          </cell>
          <cell r="D62" t="str">
            <v>36.767,8568</v>
          </cell>
          <cell r="E62" t="str">
            <v>1,8384</v>
          </cell>
          <cell r="F62" t="str">
            <v>0,2574</v>
          </cell>
          <cell r="G62" t="str">
            <v>0,0000</v>
          </cell>
          <cell r="H62" t="str">
            <v>1,3131</v>
          </cell>
          <cell r="I62" t="str">
            <v>6,5258</v>
          </cell>
          <cell r="J62" t="str">
            <v>0,0000</v>
          </cell>
          <cell r="K62" t="str">
            <v>9,9347</v>
          </cell>
          <cell r="L62" t="str">
            <v>2,0958</v>
          </cell>
        </row>
        <row r="63">
          <cell r="A63" t="str">
            <v>E9067</v>
          </cell>
          <cell r="B63" t="str">
            <v>Veículo ferroviário para capina química com capacidade de 12.000 l - 115 kW</v>
          </cell>
          <cell r="C63" t="str">
            <v>h</v>
          </cell>
          <cell r="D63" t="str">
            <v>1.665.856,0120</v>
          </cell>
          <cell r="E63" t="str">
            <v>66,6342</v>
          </cell>
          <cell r="F63" t="str">
            <v>11,2237</v>
          </cell>
          <cell r="G63" t="str">
            <v>0,0000</v>
          </cell>
          <cell r="H63" t="str">
            <v>41,6464</v>
          </cell>
          <cell r="I63" t="str">
            <v>43,0891</v>
          </cell>
          <cell r="J63" t="str">
            <v>20,3255</v>
          </cell>
          <cell r="K63" t="str">
            <v>182,9189</v>
          </cell>
          <cell r="L63" t="str">
            <v>98,1834</v>
          </cell>
        </row>
        <row r="64">
          <cell r="A64" t="str">
            <v>E9068</v>
          </cell>
          <cell r="B64" t="str">
            <v>Perfuratriz hidráulica rotopercussiva para CCPH - 123 kW</v>
          </cell>
          <cell r="C64" t="str">
            <v>h</v>
          </cell>
          <cell r="D64" t="str">
            <v>2.217.480,7500</v>
          </cell>
          <cell r="E64" t="str">
            <v>147,8321</v>
          </cell>
          <cell r="F64" t="str">
            <v>15,8457</v>
          </cell>
          <cell r="G64" t="str">
            <v>0,0000</v>
          </cell>
          <cell r="H64" t="str">
            <v>147,8321</v>
          </cell>
          <cell r="I64" t="str">
            <v>57,6083</v>
          </cell>
          <cell r="J64" t="str">
            <v>26,6708</v>
          </cell>
          <cell r="K64" t="str">
            <v>395,7890</v>
          </cell>
          <cell r="L64" t="str">
            <v>190,3486</v>
          </cell>
        </row>
        <row r="65">
          <cell r="A65" t="str">
            <v>E9069</v>
          </cell>
          <cell r="B65" t="str">
            <v>Vibrador de imersão para concreto - 4,10 kW</v>
          </cell>
          <cell r="C65" t="str">
            <v>h</v>
          </cell>
          <cell r="D65" t="str">
            <v>2.677,8761</v>
          </cell>
          <cell r="E65" t="str">
            <v>0,4285</v>
          </cell>
          <cell r="F65" t="str">
            <v>0,0394</v>
          </cell>
          <cell r="G65" t="str">
            <v>0,0000</v>
          </cell>
          <cell r="H65" t="str">
            <v>0,2678</v>
          </cell>
          <cell r="I65" t="str">
            <v>5,9598</v>
          </cell>
          <cell r="J65" t="str">
            <v>0,0000</v>
          </cell>
          <cell r="K65" t="str">
            <v>6,6955</v>
          </cell>
          <cell r="L65" t="str">
            <v>0,4679</v>
          </cell>
        </row>
        <row r="66">
          <cell r="A66" t="str">
            <v>E9070</v>
          </cell>
          <cell r="B66" t="str">
            <v>Ponte rolante com acessórios para vão de até 15 m com capacidade de 5 t</v>
          </cell>
          <cell r="C66" t="str">
            <v>h</v>
          </cell>
          <cell r="D66" t="str">
            <v>220.859,3059</v>
          </cell>
          <cell r="E66" t="str">
            <v>8,8344</v>
          </cell>
          <cell r="F66" t="str">
            <v>1,4880</v>
          </cell>
          <cell r="G66" t="str">
            <v>0,0000</v>
          </cell>
          <cell r="H66" t="str">
            <v>5,5215</v>
          </cell>
          <cell r="I66" t="str">
            <v>0,0000</v>
          </cell>
          <cell r="J66" t="str">
            <v>20,3255</v>
          </cell>
          <cell r="K66" t="str">
            <v>36,1694</v>
          </cell>
          <cell r="L66" t="str">
            <v>30,6479</v>
          </cell>
        </row>
        <row r="67">
          <cell r="A67" t="str">
            <v>E9071</v>
          </cell>
          <cell r="B67" t="str">
            <v>Transportador manual carrinho de mão com capacidade de 80 l</v>
          </cell>
          <cell r="C67" t="str">
            <v>h</v>
          </cell>
          <cell r="D67" t="str">
            <v>208,0808</v>
          </cell>
          <cell r="E67" t="str">
            <v>0,2081</v>
          </cell>
          <cell r="F67" t="str">
            <v>0,0051</v>
          </cell>
          <cell r="G67" t="str">
            <v>0,0000</v>
          </cell>
          <cell r="H67" t="str">
            <v>0,1040</v>
          </cell>
          <cell r="I67" t="str">
            <v>0,0000</v>
          </cell>
          <cell r="J67" t="str">
            <v>0,0000</v>
          </cell>
          <cell r="K67" t="str">
            <v>0,3172</v>
          </cell>
          <cell r="L67" t="str">
            <v>0,2132</v>
          </cell>
        </row>
        <row r="68">
          <cell r="A68" t="str">
            <v>E9072</v>
          </cell>
          <cell r="B68" t="str">
            <v>Martelo hidráulico vibratório com unidade hidráulica (Power Pack) - 486 kW</v>
          </cell>
          <cell r="C68" t="str">
            <v>h</v>
          </cell>
          <cell r="D68" t="str">
            <v>2.302.691,9200</v>
          </cell>
          <cell r="E68" t="str">
            <v>153,5128</v>
          </cell>
          <cell r="F68" t="str">
            <v>16,4547</v>
          </cell>
          <cell r="G68" t="str">
            <v>0,0000</v>
          </cell>
          <cell r="H68" t="str">
            <v>134,3237</v>
          </cell>
          <cell r="I68" t="str">
            <v>227,6230</v>
          </cell>
          <cell r="J68" t="str">
            <v>34,9708</v>
          </cell>
          <cell r="K68" t="str">
            <v>566,8850</v>
          </cell>
          <cell r="L68" t="str">
            <v>204,9383</v>
          </cell>
        </row>
        <row r="69">
          <cell r="A69" t="str">
            <v>E9073</v>
          </cell>
          <cell r="B69" t="str">
            <v>Bomba de concreto rebocável com capacidade de 30 m³/h - 74 kW</v>
          </cell>
          <cell r="C69" t="str">
            <v>h</v>
          </cell>
          <cell r="D69" t="str">
            <v>321.154,6520</v>
          </cell>
          <cell r="E69" t="str">
            <v>25,6924</v>
          </cell>
          <cell r="F69" t="str">
            <v>2,3605</v>
          </cell>
          <cell r="G69" t="str">
            <v>0,0000</v>
          </cell>
          <cell r="H69" t="str">
            <v>25,6924</v>
          </cell>
          <cell r="I69" t="str">
            <v>43,9009</v>
          </cell>
          <cell r="J69" t="str">
            <v>20,3255</v>
          </cell>
          <cell r="K69" t="str">
            <v>117,9717</v>
          </cell>
          <cell r="L69" t="str">
            <v>48,3784</v>
          </cell>
        </row>
        <row r="70">
          <cell r="A70" t="str">
            <v>E9074</v>
          </cell>
          <cell r="B70" t="str">
            <v>Tanque de estocagem de asfalto com agitadores de 60.000 l</v>
          </cell>
          <cell r="C70" t="str">
            <v>h</v>
          </cell>
          <cell r="D70" t="str">
            <v>275.219,5748</v>
          </cell>
          <cell r="E70" t="str">
            <v>11,4675</v>
          </cell>
          <cell r="F70" t="str">
            <v>1,5804</v>
          </cell>
          <cell r="G70" t="str">
            <v>0,0000</v>
          </cell>
          <cell r="H70" t="str">
            <v>7,1672</v>
          </cell>
          <cell r="I70" t="str">
            <v>0,0000</v>
          </cell>
          <cell r="J70" t="str">
            <v>0,0000</v>
          </cell>
          <cell r="K70" t="str">
            <v>20,2151</v>
          </cell>
          <cell r="L70" t="str">
            <v>13,0479</v>
          </cell>
        </row>
        <row r="71">
          <cell r="A71" t="str">
            <v>E9075</v>
          </cell>
          <cell r="B71" t="str">
            <v>Trado cavadeira de 12"</v>
          </cell>
          <cell r="C71" t="str">
            <v>h</v>
          </cell>
          <cell r="D71" t="str">
            <v>87,6711</v>
          </cell>
          <cell r="E71" t="str">
            <v>0,0438</v>
          </cell>
          <cell r="F71" t="str">
            <v>0,0016</v>
          </cell>
          <cell r="G71" t="str">
            <v>0,0000</v>
          </cell>
          <cell r="H71" t="str">
            <v>0,0219</v>
          </cell>
          <cell r="I71" t="str">
            <v>0,0000</v>
          </cell>
          <cell r="J71" t="str">
            <v>0,0000</v>
          </cell>
          <cell r="K71" t="str">
            <v>0,0673</v>
          </cell>
          <cell r="L71" t="str">
            <v>0,0454</v>
          </cell>
        </row>
        <row r="72">
          <cell r="A72" t="str">
            <v>E9076</v>
          </cell>
          <cell r="B72" t="str">
            <v>Equipamento de pintura com cabine de 7,00 kW e estufa de 80.000 kCal para pintura eletrostática</v>
          </cell>
          <cell r="C72" t="str">
            <v>h</v>
          </cell>
          <cell r="D72" t="str">
            <v>126.153,1176</v>
          </cell>
          <cell r="E72" t="str">
            <v>8,1098</v>
          </cell>
          <cell r="F72" t="str">
            <v>0,8831</v>
          </cell>
          <cell r="G72" t="str">
            <v>0,0000</v>
          </cell>
          <cell r="H72" t="str">
            <v>4,5055</v>
          </cell>
          <cell r="I72" t="str">
            <v>0,0000</v>
          </cell>
          <cell r="J72" t="str">
            <v>20,3255</v>
          </cell>
          <cell r="K72" t="str">
            <v>33,8239</v>
          </cell>
          <cell r="L72" t="str">
            <v>29,3184</v>
          </cell>
        </row>
        <row r="73">
          <cell r="A73" t="str">
            <v>E9077</v>
          </cell>
          <cell r="B73" t="str">
            <v>Perfuratriz Wirth com acessórios e unidade hidráulica (Power Pack) - 273 kW</v>
          </cell>
          <cell r="C73" t="str">
            <v>h</v>
          </cell>
          <cell r="D73" t="str">
            <v>6.661.231,5240</v>
          </cell>
          <cell r="E73" t="str">
            <v>444,0821</v>
          </cell>
          <cell r="F73" t="str">
            <v>47,6001</v>
          </cell>
          <cell r="G73" t="str">
            <v>0,0000</v>
          </cell>
          <cell r="H73" t="str">
            <v>444,0821</v>
          </cell>
          <cell r="I73" t="str">
            <v>85,2415</v>
          </cell>
          <cell r="J73" t="str">
            <v>26,6708</v>
          </cell>
          <cell r="K73" t="str">
            <v>1.047,6766</v>
          </cell>
          <cell r="L73" t="str">
            <v>518,3530</v>
          </cell>
        </row>
        <row r="74">
          <cell r="A74" t="str">
            <v>E9078</v>
          </cell>
          <cell r="B74" t="str">
            <v>Treliça lançadeira com capacidade de carga de 120 a 150 t e vão máximo de 45 m - 110 kW</v>
          </cell>
          <cell r="C74" t="str">
            <v>h</v>
          </cell>
          <cell r="D74" t="str">
            <v>2.216.896,5890</v>
          </cell>
          <cell r="E74" t="str">
            <v>59,1172</v>
          </cell>
          <cell r="F74" t="str">
            <v>14,4837</v>
          </cell>
          <cell r="G74" t="str">
            <v>0,0000</v>
          </cell>
          <cell r="H74" t="str">
            <v>36,9483</v>
          </cell>
          <cell r="I74" t="str">
            <v>0,0000</v>
          </cell>
          <cell r="J74" t="str">
            <v>34,9708</v>
          </cell>
          <cell r="K74" t="str">
            <v>145,5200</v>
          </cell>
          <cell r="L74" t="str">
            <v>108,5717</v>
          </cell>
        </row>
        <row r="75">
          <cell r="A75" t="str">
            <v>E9079</v>
          </cell>
          <cell r="B75" t="str">
            <v>Bomba submersível Flygt 12 - 23 kW</v>
          </cell>
          <cell r="C75" t="str">
            <v>h</v>
          </cell>
          <cell r="D75" t="str">
            <v>67.979,8074</v>
          </cell>
          <cell r="E75" t="str">
            <v>5,4384</v>
          </cell>
          <cell r="F75" t="str">
            <v>0,4997</v>
          </cell>
          <cell r="G75" t="str">
            <v>0,0000</v>
          </cell>
          <cell r="H75" t="str">
            <v>4,7586</v>
          </cell>
          <cell r="I75" t="str">
            <v>0,0000</v>
          </cell>
          <cell r="J75" t="str">
            <v>0,0000</v>
          </cell>
          <cell r="K75" t="str">
            <v>10,6967</v>
          </cell>
          <cell r="L75" t="str">
            <v>5,9381</v>
          </cell>
        </row>
        <row r="76">
          <cell r="A76" t="str">
            <v>E9080</v>
          </cell>
          <cell r="B76" t="str">
            <v>Carrelone com capacidade máxima de 70 t</v>
          </cell>
          <cell r="C76" t="str">
            <v>h</v>
          </cell>
          <cell r="D76" t="str">
            <v>1.636.777,5650</v>
          </cell>
          <cell r="E76" t="str">
            <v>73,6550</v>
          </cell>
          <cell r="F76" t="str">
            <v>11,0278</v>
          </cell>
          <cell r="G76" t="str">
            <v>0,0000</v>
          </cell>
          <cell r="H76" t="str">
            <v>40,9194</v>
          </cell>
          <cell r="I76" t="str">
            <v>0,0000</v>
          </cell>
          <cell r="J76" t="str">
            <v>20,3255</v>
          </cell>
          <cell r="K76" t="str">
            <v>145,9277</v>
          </cell>
          <cell r="L76" t="str">
            <v>105,0083</v>
          </cell>
        </row>
        <row r="77">
          <cell r="A77" t="str">
            <v>E9081</v>
          </cell>
          <cell r="B77" t="str">
            <v>Fischietti simples com capacidade máxima de 140 t/par</v>
          </cell>
          <cell r="C77" t="str">
            <v>h</v>
          </cell>
          <cell r="D77" t="str">
            <v>129.287,0509</v>
          </cell>
          <cell r="E77" t="str">
            <v>5,8179</v>
          </cell>
          <cell r="F77" t="str">
            <v>0,8711</v>
          </cell>
          <cell r="G77" t="str">
            <v>0,0000</v>
          </cell>
          <cell r="H77" t="str">
            <v>3,2322</v>
          </cell>
          <cell r="I77" t="str">
            <v>0,0000</v>
          </cell>
          <cell r="J77" t="str">
            <v>20,3255</v>
          </cell>
          <cell r="K77" t="str">
            <v>30,2467</v>
          </cell>
          <cell r="L77" t="str">
            <v>27,0145</v>
          </cell>
        </row>
        <row r="78">
          <cell r="A78" t="str">
            <v>E9083</v>
          </cell>
          <cell r="B78" t="str">
            <v>Vagão fechado FLT com capacidade de 99 t</v>
          </cell>
          <cell r="C78" t="str">
            <v>h</v>
          </cell>
          <cell r="D78" t="str">
            <v>478.600,0000</v>
          </cell>
          <cell r="E78" t="str">
            <v>11,9650</v>
          </cell>
          <cell r="F78" t="str">
            <v>3,0780</v>
          </cell>
          <cell r="G78" t="str">
            <v>0,0000</v>
          </cell>
          <cell r="H78" t="str">
            <v>5,9825</v>
          </cell>
          <cell r="I78" t="str">
            <v>0,0000</v>
          </cell>
          <cell r="J78" t="str">
            <v>0,0000</v>
          </cell>
          <cell r="K78" t="str">
            <v>21,0255</v>
          </cell>
          <cell r="L78" t="str">
            <v>15,0430</v>
          </cell>
        </row>
        <row r="79">
          <cell r="A79" t="str">
            <v>E9084</v>
          </cell>
          <cell r="B79" t="str">
            <v>Vagão tanque convencional TCT com capacidade de 97 t e 103.000 l</v>
          </cell>
          <cell r="C79" t="str">
            <v>h</v>
          </cell>
          <cell r="D79" t="str">
            <v>701.550,0000</v>
          </cell>
          <cell r="E79" t="str">
            <v>17,5388</v>
          </cell>
          <cell r="F79" t="str">
            <v>4,5118</v>
          </cell>
          <cell r="G79" t="str">
            <v>0,0000</v>
          </cell>
          <cell r="H79" t="str">
            <v>8,7694</v>
          </cell>
          <cell r="I79" t="str">
            <v>0,0000</v>
          </cell>
          <cell r="J79" t="str">
            <v>0,0000</v>
          </cell>
          <cell r="K79" t="str">
            <v>30,8200</v>
          </cell>
          <cell r="L79" t="str">
            <v>22,0506</v>
          </cell>
        </row>
        <row r="80">
          <cell r="A80" t="str">
            <v>E9085</v>
          </cell>
          <cell r="B80" t="str">
            <v>Vagão gôndola GDE com capacidade de 93,5 t / 29 m³</v>
          </cell>
          <cell r="C80" t="str">
            <v>h</v>
          </cell>
          <cell r="D80" t="str">
            <v>381.500,0000</v>
          </cell>
          <cell r="E80" t="str">
            <v>9,5375</v>
          </cell>
          <cell r="F80" t="str">
            <v>2,4535</v>
          </cell>
          <cell r="G80" t="str">
            <v>0,0000</v>
          </cell>
          <cell r="H80" t="str">
            <v>4,7688</v>
          </cell>
          <cell r="I80" t="str">
            <v>0,0000</v>
          </cell>
          <cell r="J80" t="str">
            <v>0,0000</v>
          </cell>
          <cell r="K80" t="str">
            <v>16,7598</v>
          </cell>
          <cell r="L80" t="str">
            <v>11,9910</v>
          </cell>
        </row>
        <row r="81">
          <cell r="A81" t="str">
            <v>E9086</v>
          </cell>
          <cell r="B81" t="str">
            <v>Bomba de concreto rebocável com capacidade de 41 m³/h - 74 kW</v>
          </cell>
          <cell r="C81" t="str">
            <v>h</v>
          </cell>
          <cell r="D81" t="str">
            <v>379.612,4743</v>
          </cell>
          <cell r="E81" t="str">
            <v>30,3690</v>
          </cell>
          <cell r="F81" t="str">
            <v>2,7902</v>
          </cell>
          <cell r="G81" t="str">
            <v>0,0000</v>
          </cell>
          <cell r="H81" t="str">
            <v>30,3690</v>
          </cell>
          <cell r="I81" t="str">
            <v>43,9009</v>
          </cell>
          <cell r="J81" t="str">
            <v>20,3255</v>
          </cell>
          <cell r="K81" t="str">
            <v>127,7546</v>
          </cell>
          <cell r="L81" t="str">
            <v>53,4847</v>
          </cell>
        </row>
        <row r="82">
          <cell r="A82" t="str">
            <v>E9089</v>
          </cell>
          <cell r="B82" t="str">
            <v>Roçadeira costal - 1,4 kW</v>
          </cell>
          <cell r="C82" t="str">
            <v>h</v>
          </cell>
          <cell r="D82" t="str">
            <v>2.209,3693</v>
          </cell>
          <cell r="E82" t="str">
            <v>0,3314</v>
          </cell>
          <cell r="F82" t="str">
            <v>0,0180</v>
          </cell>
          <cell r="G82" t="str">
            <v>0,0000</v>
          </cell>
          <cell r="H82" t="str">
            <v>0,2578</v>
          </cell>
          <cell r="I82" t="str">
            <v>6,3959</v>
          </cell>
          <cell r="J82" t="str">
            <v>0,0000</v>
          </cell>
          <cell r="K82" t="str">
            <v>7,0031</v>
          </cell>
          <cell r="L82" t="str">
            <v>0,3494</v>
          </cell>
        </row>
        <row r="83">
          <cell r="A83" t="str">
            <v>E9091</v>
          </cell>
          <cell r="B83" t="str">
            <v>Empurrador fluvial - 372 kW</v>
          </cell>
          <cell r="C83" t="str">
            <v>h</v>
          </cell>
          <cell r="D83" t="str">
            <v>695.378,6323</v>
          </cell>
          <cell r="E83" t="str">
            <v>9,0544</v>
          </cell>
          <cell r="F83" t="str">
            <v>1,6021</v>
          </cell>
          <cell r="G83" t="str">
            <v>0,0000</v>
          </cell>
          <cell r="H83" t="str">
            <v>20,1209</v>
          </cell>
          <cell r="I83" t="str">
            <v>220,6912</v>
          </cell>
          <cell r="J83" t="str">
            <v>120,8391</v>
          </cell>
          <cell r="K83" t="str">
            <v>372,3077</v>
          </cell>
          <cell r="L83" t="str">
            <v>131,4956</v>
          </cell>
        </row>
        <row r="84">
          <cell r="A84" t="str">
            <v>E9093</v>
          </cell>
          <cell r="B84" t="str">
            <v>Veículo leve - 53 kW (sem motorista)</v>
          </cell>
          <cell r="C84" t="str">
            <v>h</v>
          </cell>
          <cell r="D84" t="str">
            <v>46.766,7965</v>
          </cell>
          <cell r="E84" t="str">
            <v>2,8060</v>
          </cell>
          <cell r="F84" t="str">
            <v>0,3437</v>
          </cell>
          <cell r="G84" t="str">
            <v>0,3508</v>
          </cell>
          <cell r="H84" t="str">
            <v>2,8060</v>
          </cell>
          <cell r="I84" t="str">
            <v>19,8108</v>
          </cell>
          <cell r="J84" t="str">
            <v>0,0000</v>
          </cell>
          <cell r="K84" t="str">
            <v>26,1173</v>
          </cell>
          <cell r="L84" t="str">
            <v>3,5005</v>
          </cell>
        </row>
        <row r="85">
          <cell r="A85" t="str">
            <v>E9094</v>
          </cell>
          <cell r="B85" t="str">
            <v>Guindaste móvel sobre pneus com 6 eixos com capacidade de 10.500 kN.m - 450 kW</v>
          </cell>
          <cell r="C85" t="str">
            <v>h</v>
          </cell>
          <cell r="D85" t="str">
            <v>13.331.436,2400</v>
          </cell>
          <cell r="E85" t="str">
            <v>666,5718</v>
          </cell>
          <cell r="F85" t="str">
            <v>93,3201</v>
          </cell>
          <cell r="G85" t="str">
            <v>95,2245</v>
          </cell>
          <cell r="H85" t="str">
            <v>857,0209</v>
          </cell>
          <cell r="I85" t="str">
            <v>70,2540</v>
          </cell>
          <cell r="J85" t="str">
            <v>28,3062</v>
          </cell>
          <cell r="K85" t="str">
            <v>1.810,6975</v>
          </cell>
          <cell r="L85" t="str">
            <v>883,4226</v>
          </cell>
        </row>
        <row r="86">
          <cell r="A86" t="str">
            <v>E9095</v>
          </cell>
          <cell r="B86" t="str">
            <v>Guindaste móvel sobre pneus com 8 eixos com capacidade de 15.000 kN.m - 500 kW</v>
          </cell>
          <cell r="C86" t="str">
            <v>h</v>
          </cell>
          <cell r="D86" t="str">
            <v>21.829.979,9500</v>
          </cell>
          <cell r="E86" t="str">
            <v>1.091,4990</v>
          </cell>
          <cell r="F86" t="str">
            <v>152,8099</v>
          </cell>
          <cell r="G86" t="str">
            <v>155,9284</v>
          </cell>
          <cell r="H86" t="str">
            <v>1.403,3559</v>
          </cell>
          <cell r="I86" t="str">
            <v>78,0600</v>
          </cell>
          <cell r="J86" t="str">
            <v>28,3062</v>
          </cell>
          <cell r="K86" t="str">
            <v>2.909,9594</v>
          </cell>
          <cell r="L86" t="str">
            <v>1.428,5435</v>
          </cell>
        </row>
        <row r="87">
          <cell r="A87" t="str">
            <v>E9096</v>
          </cell>
          <cell r="B87" t="str">
            <v>Minicarregadeira de pneus - 42 kW</v>
          </cell>
          <cell r="C87" t="str">
            <v>h</v>
          </cell>
          <cell r="D87" t="str">
            <v>233.463,1207</v>
          </cell>
          <cell r="E87" t="str">
            <v>16,3424</v>
          </cell>
          <cell r="F87" t="str">
            <v>1,7160</v>
          </cell>
          <cell r="G87" t="str">
            <v>0,0000</v>
          </cell>
          <cell r="H87" t="str">
            <v>16,3424</v>
          </cell>
          <cell r="I87" t="str">
            <v>32,7852</v>
          </cell>
          <cell r="J87" t="str">
            <v>26,6708</v>
          </cell>
          <cell r="K87" t="str">
            <v>93,8568</v>
          </cell>
          <cell r="L87" t="str">
            <v>44,7292</v>
          </cell>
        </row>
        <row r="88">
          <cell r="A88" t="str">
            <v>E9101</v>
          </cell>
          <cell r="B88" t="str">
            <v>Removedora de faixas de sinalização viária - 9,69 kW</v>
          </cell>
          <cell r="C88" t="str">
            <v>h</v>
          </cell>
          <cell r="D88" t="str">
            <v>45.699,9692</v>
          </cell>
          <cell r="E88" t="str">
            <v>3,6560</v>
          </cell>
          <cell r="F88" t="str">
            <v>0,3359</v>
          </cell>
          <cell r="G88" t="str">
            <v>0,0000</v>
          </cell>
          <cell r="H88" t="str">
            <v>3,1990</v>
          </cell>
          <cell r="I88" t="str">
            <v>14,0856</v>
          </cell>
          <cell r="J88" t="str">
            <v>0,0000</v>
          </cell>
          <cell r="K88" t="str">
            <v>21,2765</v>
          </cell>
          <cell r="L88" t="str">
            <v>3,9919</v>
          </cell>
        </row>
        <row r="89">
          <cell r="A89" t="str">
            <v>E9102</v>
          </cell>
          <cell r="B89" t="str">
            <v>Extrusora para sarjeta de concreto - 10,44 kW</v>
          </cell>
          <cell r="C89" t="str">
            <v>h</v>
          </cell>
          <cell r="D89" t="str">
            <v>41.968,7897</v>
          </cell>
          <cell r="E89" t="str">
            <v>3,3575</v>
          </cell>
          <cell r="F89" t="str">
            <v>0,3085</v>
          </cell>
          <cell r="G89" t="str">
            <v>0,0000</v>
          </cell>
          <cell r="H89" t="str">
            <v>2,9378</v>
          </cell>
          <cell r="I89" t="str">
            <v>4,8897</v>
          </cell>
          <cell r="J89" t="str">
            <v>20,3255</v>
          </cell>
          <cell r="K89" t="str">
            <v>31,8190</v>
          </cell>
          <cell r="L89" t="str">
            <v>23,9915</v>
          </cell>
        </row>
        <row r="90">
          <cell r="A90" t="str">
            <v>E9103</v>
          </cell>
          <cell r="B90" t="str">
            <v>Extrusora para meio-fio de concreto - 10,44 kW</v>
          </cell>
          <cell r="C90" t="str">
            <v>h</v>
          </cell>
          <cell r="D90" t="str">
            <v>37.950,0867</v>
          </cell>
          <cell r="E90" t="str">
            <v>3,0360</v>
          </cell>
          <cell r="F90" t="str">
            <v>0,2789</v>
          </cell>
          <cell r="G90" t="str">
            <v>0,0000</v>
          </cell>
          <cell r="H90" t="str">
            <v>2,6565</v>
          </cell>
          <cell r="I90" t="str">
            <v>4,8897</v>
          </cell>
          <cell r="J90" t="str">
            <v>20,3255</v>
          </cell>
          <cell r="K90" t="str">
            <v>31,1866</v>
          </cell>
          <cell r="L90" t="str">
            <v>23,6404</v>
          </cell>
        </row>
        <row r="91">
          <cell r="A91" t="str">
            <v>E9105</v>
          </cell>
          <cell r="B91" t="str">
            <v>Embarcação empurradora multipropósito - 2 x 250 HP</v>
          </cell>
          <cell r="C91" t="str">
            <v>h</v>
          </cell>
          <cell r="D91" t="str">
            <v>5.430.197,5770</v>
          </cell>
          <cell r="E91" t="str">
            <v>70,7057</v>
          </cell>
          <cell r="F91" t="str">
            <v>12,5110</v>
          </cell>
          <cell r="G91" t="str">
            <v>0,0000</v>
          </cell>
          <cell r="H91" t="str">
            <v>157,1238</v>
          </cell>
          <cell r="I91" t="str">
            <v>220,6912</v>
          </cell>
          <cell r="J91" t="str">
            <v>120,8391</v>
          </cell>
          <cell r="K91" t="str">
            <v>581,8708</v>
          </cell>
          <cell r="L91" t="str">
            <v>204,0558</v>
          </cell>
        </row>
        <row r="92">
          <cell r="A92" t="str">
            <v>E9106</v>
          </cell>
          <cell r="B92" t="str">
            <v>Balsa de convés com capacidade de 200 t</v>
          </cell>
          <cell r="C92" t="str">
            <v>h</v>
          </cell>
          <cell r="D92" t="str">
            <v>1.229.142,7430</v>
          </cell>
          <cell r="E92" t="str">
            <v>9,6027</v>
          </cell>
          <cell r="F92" t="str">
            <v>2,7448</v>
          </cell>
          <cell r="G92" t="str">
            <v>0,0000</v>
          </cell>
          <cell r="H92" t="str">
            <v>16,0045</v>
          </cell>
          <cell r="I92" t="str">
            <v>0,0000</v>
          </cell>
          <cell r="J92" t="str">
            <v>21,0981</v>
          </cell>
          <cell r="K92" t="str">
            <v>49,4501</v>
          </cell>
          <cell r="L92" t="str">
            <v>33,4456</v>
          </cell>
        </row>
        <row r="93">
          <cell r="A93" t="str">
            <v>E9107</v>
          </cell>
          <cell r="B93" t="str">
            <v>Compactador manual com soquete vibratório - 3 HP</v>
          </cell>
          <cell r="C93" t="str">
            <v>h</v>
          </cell>
          <cell r="D93" t="str">
            <v>9.030,7802</v>
          </cell>
          <cell r="E93" t="str">
            <v>0,6021</v>
          </cell>
          <cell r="F93" t="str">
            <v>0,0645</v>
          </cell>
          <cell r="G93" t="str">
            <v>0,0000</v>
          </cell>
          <cell r="H93" t="str">
            <v>0,6021</v>
          </cell>
          <cell r="I93" t="str">
            <v>3,2561</v>
          </cell>
          <cell r="J93" t="str">
            <v>0,0000</v>
          </cell>
          <cell r="K93" t="str">
            <v>4,5248</v>
          </cell>
          <cell r="L93" t="str">
            <v>0,6666</v>
          </cell>
        </row>
        <row r="94">
          <cell r="A94" t="str">
            <v>E9108</v>
          </cell>
          <cell r="B94" t="str">
            <v>Soldadora de trilho por caldeamento na via - 400 kW</v>
          </cell>
          <cell r="C94" t="str">
            <v>h</v>
          </cell>
          <cell r="D94" t="str">
            <v>10.660.854,4000</v>
          </cell>
          <cell r="E94" t="str">
            <v>170,5737</v>
          </cell>
          <cell r="F94" t="str">
            <v>67,9096</v>
          </cell>
          <cell r="G94" t="str">
            <v>0,0000</v>
          </cell>
          <cell r="H94" t="str">
            <v>213,2171</v>
          </cell>
          <cell r="I94" t="str">
            <v>149,8752</v>
          </cell>
          <cell r="J94" t="str">
            <v>69,9416</v>
          </cell>
          <cell r="K94" t="str">
            <v>671,5172</v>
          </cell>
          <cell r="L94" t="str">
            <v>308,4249</v>
          </cell>
        </row>
        <row r="95">
          <cell r="A95" t="str">
            <v>E9110</v>
          </cell>
          <cell r="B95" t="str">
            <v>Escavadeira hidráulica sobre esteiras para rocha com caçamba com capacidade de 1,56 m³ - 118 kW</v>
          </cell>
          <cell r="C95" t="str">
            <v>h</v>
          </cell>
          <cell r="D95" t="str">
            <v>740.288,6771</v>
          </cell>
          <cell r="E95" t="str">
            <v>74,0289</v>
          </cell>
          <cell r="F95" t="str">
            <v>5,8298</v>
          </cell>
          <cell r="G95" t="str">
            <v>0,0000</v>
          </cell>
          <cell r="H95" t="str">
            <v>74,0289</v>
          </cell>
          <cell r="I95" t="str">
            <v>70,0042</v>
          </cell>
          <cell r="J95" t="str">
            <v>26,6708</v>
          </cell>
          <cell r="K95" t="str">
            <v>250,5626</v>
          </cell>
          <cell r="L95" t="str">
            <v>106,5295</v>
          </cell>
        </row>
        <row r="96">
          <cell r="A96" t="str">
            <v>E9111</v>
          </cell>
          <cell r="B96" t="str">
            <v>Jateador abrasivo úmido com capacidade de 200 kg de abrasivo</v>
          </cell>
          <cell r="C96" t="str">
            <v>h</v>
          </cell>
          <cell r="D96" t="str">
            <v>185.951,9669</v>
          </cell>
          <cell r="E96" t="str">
            <v>16,7357</v>
          </cell>
          <cell r="F96" t="str">
            <v>1,3667</v>
          </cell>
          <cell r="G96" t="str">
            <v>0,0000</v>
          </cell>
          <cell r="H96" t="str">
            <v>16,7357</v>
          </cell>
          <cell r="I96" t="str">
            <v>0,0000</v>
          </cell>
          <cell r="J96" t="str">
            <v>20,3255</v>
          </cell>
          <cell r="K96" t="str">
            <v>55,1636</v>
          </cell>
          <cell r="L96" t="str">
            <v>38,4279</v>
          </cell>
        </row>
        <row r="97">
          <cell r="A97" t="str">
            <v>E9112</v>
          </cell>
          <cell r="B97" t="str">
            <v>Sinalizador direcional móvel, LED, com banco fotovoltaico de energia e montado em chassi com engate</v>
          </cell>
          <cell r="C97" t="str">
            <v>h</v>
          </cell>
          <cell r="D97" t="str">
            <v>24.835,3225</v>
          </cell>
          <cell r="E97" t="str">
            <v>2,2352</v>
          </cell>
          <cell r="F97" t="str">
            <v>0,1825</v>
          </cell>
          <cell r="G97" t="str">
            <v>0,0000</v>
          </cell>
          <cell r="H97" t="str">
            <v>1,2418</v>
          </cell>
          <cell r="I97" t="str">
            <v>0,0000</v>
          </cell>
          <cell r="J97" t="str">
            <v>0,0000</v>
          </cell>
          <cell r="K97" t="str">
            <v>3,6595</v>
          </cell>
          <cell r="L97" t="str">
            <v>2,4177</v>
          </cell>
        </row>
        <row r="98">
          <cell r="A98" t="str">
            <v>E9113</v>
          </cell>
          <cell r="B98" t="str">
            <v>Painel de mensagem variável PMV portátil móvel, LED, com energia solar e montado em chassi sobre rodas</v>
          </cell>
          <cell r="C98" t="str">
            <v>h</v>
          </cell>
          <cell r="D98" t="str">
            <v>158.171,8059</v>
          </cell>
          <cell r="E98" t="str">
            <v>14,2355</v>
          </cell>
          <cell r="F98" t="str">
            <v>1,1626</v>
          </cell>
          <cell r="G98" t="str">
            <v>0,0000</v>
          </cell>
          <cell r="H98" t="str">
            <v>7,9086</v>
          </cell>
          <cell r="I98" t="str">
            <v>0,0000</v>
          </cell>
          <cell r="J98" t="str">
            <v>0,0000</v>
          </cell>
          <cell r="K98" t="str">
            <v>23,3067</v>
          </cell>
          <cell r="L98" t="str">
            <v>15,3981</v>
          </cell>
        </row>
        <row r="99">
          <cell r="A99" t="str">
            <v>E9116</v>
          </cell>
          <cell r="B99" t="str">
            <v>Semáforo móvel com 3 lentes e bateria - D = 200 mm</v>
          </cell>
          <cell r="C99" t="str">
            <v>h</v>
          </cell>
          <cell r="D99" t="str">
            <v>5.860,1921</v>
          </cell>
          <cell r="E99" t="str">
            <v>0,5274</v>
          </cell>
          <cell r="F99" t="str">
            <v>0,0431</v>
          </cell>
          <cell r="G99" t="str">
            <v>0,0000</v>
          </cell>
          <cell r="H99" t="str">
            <v>0,2930</v>
          </cell>
          <cell r="I99" t="str">
            <v>0,0000</v>
          </cell>
          <cell r="J99" t="str">
            <v>0,0000</v>
          </cell>
          <cell r="K99" t="str">
            <v>0,8635</v>
          </cell>
          <cell r="L99" t="str">
            <v>0,5705</v>
          </cell>
        </row>
        <row r="100">
          <cell r="A100" t="str">
            <v>E9117</v>
          </cell>
          <cell r="B100" t="str">
            <v>Carregadeira de pneus para rocha com capacidade de 2,50 m³ - 105 kW</v>
          </cell>
          <cell r="C100" t="str">
            <v>h</v>
          </cell>
          <cell r="D100" t="str">
            <v>545.544,3663</v>
          </cell>
          <cell r="E100" t="str">
            <v>54,5544</v>
          </cell>
          <cell r="F100" t="str">
            <v>4,2962</v>
          </cell>
          <cell r="G100" t="str">
            <v>0,0000</v>
          </cell>
          <cell r="H100" t="str">
            <v>54,5544</v>
          </cell>
          <cell r="I100" t="str">
            <v>62,2919</v>
          </cell>
          <cell r="J100" t="str">
            <v>26,6708</v>
          </cell>
          <cell r="K100" t="str">
            <v>202,3677</v>
          </cell>
          <cell r="L100" t="str">
            <v>85,5214</v>
          </cell>
        </row>
        <row r="101">
          <cell r="A101" t="str">
            <v>E9118</v>
          </cell>
          <cell r="B101" t="str">
            <v>Cortadora de pavimento com disco diamantado de 450 a 1.500 mm - 74 kW</v>
          </cell>
          <cell r="C101" t="str">
            <v>h</v>
          </cell>
          <cell r="D101" t="str">
            <v>366.684,1007</v>
          </cell>
          <cell r="E101" t="str">
            <v>29,3347</v>
          </cell>
          <cell r="F101" t="str">
            <v>2,6951</v>
          </cell>
          <cell r="G101" t="str">
            <v>0,0000</v>
          </cell>
          <cell r="H101" t="str">
            <v>29,3347</v>
          </cell>
          <cell r="I101" t="str">
            <v>34,6586</v>
          </cell>
          <cell r="J101" t="str">
            <v>20,3255</v>
          </cell>
          <cell r="K101" t="str">
            <v>116,3486</v>
          </cell>
          <cell r="L101" t="str">
            <v>52,3553</v>
          </cell>
        </row>
        <row r="102">
          <cell r="A102" t="str">
            <v>E9119</v>
          </cell>
          <cell r="B102" t="str">
            <v>Carregadeira compacta com valetadeira para escavação até a profundidade de 1.575 mm - 55,4 kW</v>
          </cell>
          <cell r="C102" t="str">
            <v>h</v>
          </cell>
          <cell r="D102" t="str">
            <v>388.752,4338</v>
          </cell>
          <cell r="E102" t="str">
            <v>27,2127</v>
          </cell>
          <cell r="F102" t="str">
            <v>2,8573</v>
          </cell>
          <cell r="G102" t="str">
            <v>0,0000</v>
          </cell>
          <cell r="H102" t="str">
            <v>27,2127</v>
          </cell>
          <cell r="I102" t="str">
            <v>43,2452</v>
          </cell>
          <cell r="J102" t="str">
            <v>26,6708</v>
          </cell>
          <cell r="K102" t="str">
            <v>127,1987</v>
          </cell>
          <cell r="L102" t="str">
            <v>56,7408</v>
          </cell>
        </row>
        <row r="103">
          <cell r="A103" t="str">
            <v>E9120</v>
          </cell>
          <cell r="B103" t="str">
            <v>Equipamento de cravação sobre esteira para geodreno com haste para profundidade de até 20 m - 200 kW</v>
          </cell>
          <cell r="C103" t="str">
            <v>h</v>
          </cell>
          <cell r="D103" t="str">
            <v>896.664,3700</v>
          </cell>
          <cell r="E103" t="str">
            <v>62,7665</v>
          </cell>
          <cell r="F103" t="str">
            <v>6,5905</v>
          </cell>
          <cell r="G103" t="str">
            <v>0,0000</v>
          </cell>
          <cell r="H103" t="str">
            <v>62,7665</v>
          </cell>
          <cell r="I103" t="str">
            <v>81,1824</v>
          </cell>
          <cell r="J103" t="str">
            <v>20,3255</v>
          </cell>
          <cell r="K103" t="str">
            <v>233,6314</v>
          </cell>
          <cell r="L103" t="str">
            <v>89,6825</v>
          </cell>
        </row>
        <row r="104">
          <cell r="A104" t="str">
            <v>E9121</v>
          </cell>
          <cell r="B104" t="str">
            <v>Plataforma elevatória articulada elétrica com alcance de 6 m com capacidade de 500 kg - 1,5 kW</v>
          </cell>
          <cell r="C104" t="str">
            <v>h</v>
          </cell>
          <cell r="D104" t="str">
            <v>69.459,2177</v>
          </cell>
          <cell r="E104" t="str">
            <v>4,6306</v>
          </cell>
          <cell r="F104" t="str">
            <v>0,4963</v>
          </cell>
          <cell r="G104" t="str">
            <v>0,0000</v>
          </cell>
          <cell r="H104" t="str">
            <v>4,6306</v>
          </cell>
          <cell r="I104" t="str">
            <v>0,0000</v>
          </cell>
          <cell r="J104" t="str">
            <v>20,3255</v>
          </cell>
          <cell r="K104" t="str">
            <v>30,0830</v>
          </cell>
          <cell r="L104" t="str">
            <v>25,4524</v>
          </cell>
        </row>
        <row r="105">
          <cell r="A105" t="str">
            <v>E9122</v>
          </cell>
          <cell r="B105" t="str">
            <v>Perfuratriz tipo Bottom Feed para coluna de brita - 194 kW</v>
          </cell>
          <cell r="C105" t="str">
            <v>h</v>
          </cell>
          <cell r="D105" t="str">
            <v>5.033.291,7430</v>
          </cell>
          <cell r="E105" t="str">
            <v>335,5528</v>
          </cell>
          <cell r="F105" t="str">
            <v>35,9671</v>
          </cell>
          <cell r="G105" t="str">
            <v>0,0000</v>
          </cell>
          <cell r="H105" t="str">
            <v>335,5528</v>
          </cell>
          <cell r="I105" t="str">
            <v>60,5746</v>
          </cell>
          <cell r="J105" t="str">
            <v>26,6708</v>
          </cell>
          <cell r="K105" t="str">
            <v>794,3181</v>
          </cell>
          <cell r="L105" t="str">
            <v>398,1907</v>
          </cell>
        </row>
        <row r="106">
          <cell r="A106" t="str">
            <v>E9125</v>
          </cell>
          <cell r="B106" t="str">
            <v>Van furgão - 93 kW</v>
          </cell>
          <cell r="C106" t="str">
            <v>h</v>
          </cell>
          <cell r="D106" t="str">
            <v>142.381,4981</v>
          </cell>
          <cell r="E106" t="str">
            <v>7,1191</v>
          </cell>
          <cell r="F106" t="str">
            <v>1,0174</v>
          </cell>
          <cell r="G106" t="str">
            <v>1,0382</v>
          </cell>
          <cell r="H106" t="str">
            <v>7,1191</v>
          </cell>
          <cell r="I106" t="str">
            <v>14,5192</v>
          </cell>
          <cell r="J106" t="str">
            <v>22,5976</v>
          </cell>
          <cell r="K106" t="str">
            <v>53,4106</v>
          </cell>
          <cell r="L106" t="str">
            <v>31,7723</v>
          </cell>
        </row>
        <row r="107">
          <cell r="A107" t="str">
            <v>E9126</v>
          </cell>
          <cell r="B107" t="str">
            <v>Draga backhoe com capacidade de 7 m³ - 1.000 kW</v>
          </cell>
          <cell r="C107" t="str">
            <v>h</v>
          </cell>
          <cell r="D107" t="str">
            <v>94.604.439,3700</v>
          </cell>
          <cell r="E107" t="str">
            <v>1.064,2999</v>
          </cell>
          <cell r="F107" t="str">
            <v>304,2124</v>
          </cell>
          <cell r="G107" t="str">
            <v>0,0000</v>
          </cell>
          <cell r="H107" t="str">
            <v>2.365,1110</v>
          </cell>
          <cell r="I107" t="str">
            <v>593,2560</v>
          </cell>
          <cell r="J107" t="str">
            <v>62,1755</v>
          </cell>
          <cell r="K107" t="str">
            <v>4.389,0548</v>
          </cell>
          <cell r="L107" t="str">
            <v>1.430,6878</v>
          </cell>
        </row>
        <row r="108">
          <cell r="A108" t="str">
            <v>E9127</v>
          </cell>
          <cell r="B108" t="str">
            <v>Escavadeira hidráulica com martelo hidráulico de 520 kg - 75 kW</v>
          </cell>
          <cell r="C108" t="str">
            <v>h</v>
          </cell>
          <cell r="D108" t="str">
            <v>778.097,9167</v>
          </cell>
          <cell r="E108" t="str">
            <v>88,9255</v>
          </cell>
          <cell r="F108" t="str">
            <v>6,1275</v>
          </cell>
          <cell r="G108" t="str">
            <v>0,0000</v>
          </cell>
          <cell r="H108" t="str">
            <v>111,1568</v>
          </cell>
          <cell r="I108" t="str">
            <v>30,4434</v>
          </cell>
          <cell r="J108" t="str">
            <v>26,6708</v>
          </cell>
          <cell r="K108" t="str">
            <v>263,3240</v>
          </cell>
          <cell r="L108" t="str">
            <v>121,7238</v>
          </cell>
        </row>
        <row r="109">
          <cell r="A109" t="str">
            <v>E9134</v>
          </cell>
          <cell r="B109" t="str">
            <v>Miniônibus - 111 kW</v>
          </cell>
          <cell r="C109" t="str">
            <v>h</v>
          </cell>
          <cell r="D109" t="str">
            <v>322.363,3578</v>
          </cell>
          <cell r="E109" t="str">
            <v>13,8156</v>
          </cell>
          <cell r="F109" t="str">
            <v>2,2565</v>
          </cell>
          <cell r="G109" t="str">
            <v>2,3026</v>
          </cell>
          <cell r="H109" t="str">
            <v>20,7234</v>
          </cell>
          <cell r="I109" t="str">
            <v>65,8514</v>
          </cell>
          <cell r="J109" t="str">
            <v>23,2500</v>
          </cell>
          <cell r="K109" t="str">
            <v>128,1995</v>
          </cell>
          <cell r="L109" t="str">
            <v>41,6247</v>
          </cell>
        </row>
        <row r="110">
          <cell r="A110" t="str">
            <v>E9141</v>
          </cell>
          <cell r="B110" t="str">
            <v>Rebarbador hidráulico com bomba manual com capacidade de força de 9.000 kgf</v>
          </cell>
          <cell r="C110" t="str">
            <v>h</v>
          </cell>
          <cell r="D110" t="str">
            <v>88.126,3519</v>
          </cell>
          <cell r="E110" t="str">
            <v>7,0501</v>
          </cell>
          <cell r="F110" t="str">
            <v>0,6477</v>
          </cell>
          <cell r="G110" t="str">
            <v>0,0000</v>
          </cell>
          <cell r="H110" t="str">
            <v>4,4063</v>
          </cell>
          <cell r="I110" t="str">
            <v>0,0000</v>
          </cell>
          <cell r="J110" t="str">
            <v>0,0000</v>
          </cell>
          <cell r="K110" t="str">
            <v>12,1041</v>
          </cell>
          <cell r="L110" t="str">
            <v>7,6978</v>
          </cell>
        </row>
        <row r="111">
          <cell r="A111" t="str">
            <v>E9142</v>
          </cell>
          <cell r="B111" t="str">
            <v>Máquina de alívio de tensões em trilhos Rail Knocker 48 batidas/min - 4,8 kW</v>
          </cell>
          <cell r="C111" t="str">
            <v>h</v>
          </cell>
          <cell r="D111" t="str">
            <v>181.370,3270</v>
          </cell>
          <cell r="E111" t="str">
            <v>14,5096</v>
          </cell>
          <cell r="F111" t="str">
            <v>1,3331</v>
          </cell>
          <cell r="G111" t="str">
            <v>0,0000</v>
          </cell>
          <cell r="H111" t="str">
            <v>9,0685</v>
          </cell>
          <cell r="I111" t="str">
            <v>5,5819</v>
          </cell>
          <cell r="J111" t="str">
            <v>0,0000</v>
          </cell>
          <cell r="K111" t="str">
            <v>30,4931</v>
          </cell>
          <cell r="L111" t="str">
            <v>15,8427</v>
          </cell>
        </row>
        <row r="112">
          <cell r="A112" t="str">
            <v>E9143</v>
          </cell>
          <cell r="B112" t="str">
            <v>Máquina liberadora de tensão para o processo de soldagem Rail Tensor THR 542</v>
          </cell>
          <cell r="C112" t="str">
            <v>h</v>
          </cell>
          <cell r="D112" t="str">
            <v>108.333,0205</v>
          </cell>
          <cell r="E112" t="str">
            <v>8,6666</v>
          </cell>
          <cell r="F112" t="str">
            <v>0,7962</v>
          </cell>
          <cell r="G112" t="str">
            <v>0,0000</v>
          </cell>
          <cell r="H112" t="str">
            <v>5,4167</v>
          </cell>
          <cell r="I112" t="str">
            <v>0,0000</v>
          </cell>
          <cell r="J112" t="str">
            <v>0,0000</v>
          </cell>
          <cell r="K112" t="str">
            <v>14,8795</v>
          </cell>
          <cell r="L112" t="str">
            <v>9,4628</v>
          </cell>
        </row>
        <row r="113">
          <cell r="A113" t="str">
            <v>E9144</v>
          </cell>
          <cell r="B113" t="str">
            <v>Pórtico metálico rolante com talha com capacidade de 5 t - 10 kW</v>
          </cell>
          <cell r="C113" t="str">
            <v>h</v>
          </cell>
          <cell r="D113" t="str">
            <v>170.472,9089</v>
          </cell>
          <cell r="E113" t="str">
            <v>6,8189</v>
          </cell>
          <cell r="F113" t="str">
            <v>1,1486</v>
          </cell>
          <cell r="G113" t="str">
            <v>0,0000</v>
          </cell>
          <cell r="H113" t="str">
            <v>4,2618</v>
          </cell>
          <cell r="I113" t="str">
            <v>0,0000</v>
          </cell>
          <cell r="J113" t="str">
            <v>20,3255</v>
          </cell>
          <cell r="K113" t="str">
            <v>32,5548</v>
          </cell>
          <cell r="L113" t="str">
            <v>28,2930</v>
          </cell>
        </row>
        <row r="114">
          <cell r="A114" t="str">
            <v>E9148</v>
          </cell>
          <cell r="B114" t="str">
            <v>Macaco de protensão de fios com bomba de 5 CV</v>
          </cell>
          <cell r="C114" t="str">
            <v>h</v>
          </cell>
          <cell r="D114" t="str">
            <v>75.460,1861</v>
          </cell>
          <cell r="E114" t="str">
            <v>4,3120</v>
          </cell>
          <cell r="F114" t="str">
            <v>0,5282</v>
          </cell>
          <cell r="G114" t="str">
            <v>0,0000</v>
          </cell>
          <cell r="H114" t="str">
            <v>4,3120</v>
          </cell>
          <cell r="I114" t="str">
            <v>0,0000</v>
          </cell>
          <cell r="J114" t="str">
            <v>34,9708</v>
          </cell>
          <cell r="K114" t="str">
            <v>44,1230</v>
          </cell>
          <cell r="L114" t="str">
            <v>39,8110</v>
          </cell>
        </row>
        <row r="115">
          <cell r="A115" t="str">
            <v>E9149</v>
          </cell>
          <cell r="B115" t="str">
            <v>Máquina de aplicação e extração de grampo elástico tipo pandrol - 6,7 kW</v>
          </cell>
          <cell r="C115" t="str">
            <v>h</v>
          </cell>
          <cell r="D115" t="str">
            <v>266.505,9529</v>
          </cell>
          <cell r="E115" t="str">
            <v>21,3205</v>
          </cell>
          <cell r="F115" t="str">
            <v>1,9588</v>
          </cell>
          <cell r="G115" t="str">
            <v>0,0000</v>
          </cell>
          <cell r="H115" t="str">
            <v>21,3205</v>
          </cell>
          <cell r="I115" t="str">
            <v>7,7914</v>
          </cell>
          <cell r="J115" t="str">
            <v>0,0000</v>
          </cell>
          <cell r="K115" t="str">
            <v>52,3912</v>
          </cell>
          <cell r="L115" t="str">
            <v>23,2793</v>
          </cell>
        </row>
        <row r="116">
          <cell r="A116" t="str">
            <v>E9151</v>
          </cell>
          <cell r="B116" t="str">
            <v>Britador de mandíbulas móvel, sem peneira, com capacidade de 140 m³/h - 170 kW</v>
          </cell>
          <cell r="C116" t="str">
            <v>h</v>
          </cell>
          <cell r="D116" t="str">
            <v>3.674.752,4010</v>
          </cell>
          <cell r="E116" t="str">
            <v>209,9859</v>
          </cell>
          <cell r="F116" t="str">
            <v>25,7233</v>
          </cell>
          <cell r="G116" t="str">
            <v>0,0000</v>
          </cell>
          <cell r="H116" t="str">
            <v>209,9859</v>
          </cell>
          <cell r="I116" t="str">
            <v>95,5454</v>
          </cell>
          <cell r="J116" t="str">
            <v>34,9708</v>
          </cell>
          <cell r="K116" t="str">
            <v>576,2113</v>
          </cell>
          <cell r="L116" t="str">
            <v>270,6800</v>
          </cell>
        </row>
        <row r="117">
          <cell r="A117" t="str">
            <v>E9154</v>
          </cell>
          <cell r="B117" t="str">
            <v>Equipamento para selagem com material asfáltico rebocável - 35 kW</v>
          </cell>
          <cell r="C117" t="str">
            <v>h</v>
          </cell>
          <cell r="D117" t="str">
            <v>296.840,2490</v>
          </cell>
          <cell r="E117" t="str">
            <v>19,0826</v>
          </cell>
          <cell r="F117" t="str">
            <v>2,0779</v>
          </cell>
          <cell r="G117" t="str">
            <v>0,0000</v>
          </cell>
          <cell r="H117" t="str">
            <v>6,3609</v>
          </cell>
          <cell r="I117" t="str">
            <v>16,3926</v>
          </cell>
          <cell r="J117" t="str">
            <v>20,3255</v>
          </cell>
          <cell r="K117" t="str">
            <v>64,2395</v>
          </cell>
          <cell r="L117" t="str">
            <v>41,4860</v>
          </cell>
        </row>
        <row r="118">
          <cell r="A118" t="str">
            <v>E9155</v>
          </cell>
          <cell r="B118" t="str">
            <v>Caldeira de asfalto rebocável com capacidade de 600 l</v>
          </cell>
          <cell r="C118" t="str">
            <v>h</v>
          </cell>
          <cell r="D118" t="str">
            <v>84.357,9996</v>
          </cell>
          <cell r="E118" t="str">
            <v>5,4230</v>
          </cell>
          <cell r="F118" t="str">
            <v>0,5905</v>
          </cell>
          <cell r="G118" t="str">
            <v>0,0000</v>
          </cell>
          <cell r="H118" t="str">
            <v>1,8077</v>
          </cell>
          <cell r="I118" t="str">
            <v>2,2731</v>
          </cell>
          <cell r="J118" t="str">
            <v>0,0000</v>
          </cell>
          <cell r="K118" t="str">
            <v>10,0943</v>
          </cell>
          <cell r="L118" t="str">
            <v>6,0135</v>
          </cell>
        </row>
        <row r="119">
          <cell r="A119" t="str">
            <v>E9156</v>
          </cell>
          <cell r="B119" t="str">
            <v>Soprador de ar costal - 2,6 kW</v>
          </cell>
          <cell r="C119" t="str">
            <v>h</v>
          </cell>
          <cell r="D119" t="str">
            <v>1.648,0008</v>
          </cell>
          <cell r="E119" t="str">
            <v>0,2637</v>
          </cell>
          <cell r="F119" t="str">
            <v>0,0242</v>
          </cell>
          <cell r="G119" t="str">
            <v>0,0000</v>
          </cell>
          <cell r="H119" t="str">
            <v>0,2307</v>
          </cell>
          <cell r="I119" t="str">
            <v>3,7794</v>
          </cell>
          <cell r="J119" t="str">
            <v>0,0000</v>
          </cell>
          <cell r="K119" t="str">
            <v>4,2980</v>
          </cell>
          <cell r="L119" t="str">
            <v>0,2879</v>
          </cell>
        </row>
        <row r="120">
          <cell r="A120" t="str">
            <v>E9157</v>
          </cell>
          <cell r="B120" t="str">
            <v>Locomotiva diesel-elétrica CC - bitola métrica - 2.237 kW</v>
          </cell>
          <cell r="C120" t="str">
            <v>h</v>
          </cell>
          <cell r="D120" t="str">
            <v>8.250.000,0000</v>
          </cell>
          <cell r="E120" t="str">
            <v>132,0000</v>
          </cell>
          <cell r="F120" t="str">
            <v>52,5525</v>
          </cell>
          <cell r="G120" t="str">
            <v>0,0000</v>
          </cell>
          <cell r="H120" t="str">
            <v>165,0000</v>
          </cell>
          <cell r="I120" t="str">
            <v>838,1771</v>
          </cell>
          <cell r="J120" t="str">
            <v>27,8164</v>
          </cell>
          <cell r="K120" t="str">
            <v>1.215,5460</v>
          </cell>
          <cell r="L120" t="str">
            <v>212,3689</v>
          </cell>
        </row>
        <row r="121">
          <cell r="A121" t="str">
            <v>E9158</v>
          </cell>
          <cell r="B121" t="str">
            <v>Locomotiva diesel-elétrica CC - bitola larga - 2.237 kW</v>
          </cell>
          <cell r="C121" t="str">
            <v>h</v>
          </cell>
          <cell r="D121" t="str">
            <v>8.250.000,0000</v>
          </cell>
          <cell r="E121" t="str">
            <v>132,0000</v>
          </cell>
          <cell r="F121" t="str">
            <v>52,5525</v>
          </cell>
          <cell r="G121" t="str">
            <v>0,0000</v>
          </cell>
          <cell r="H121" t="str">
            <v>165,0000</v>
          </cell>
          <cell r="I121" t="str">
            <v>838,1771</v>
          </cell>
          <cell r="J121" t="str">
            <v>27,8164</v>
          </cell>
          <cell r="K121" t="str">
            <v>1.215,5460</v>
          </cell>
          <cell r="L121" t="str">
            <v>212,3689</v>
          </cell>
        </row>
        <row r="122">
          <cell r="A122" t="str">
            <v>E9159</v>
          </cell>
          <cell r="B122" t="str">
            <v>Vagão plataforma PNE com capacidade de 82 t - bitola métrica</v>
          </cell>
          <cell r="C122" t="str">
            <v>h</v>
          </cell>
          <cell r="D122" t="str">
            <v>345.210,0000</v>
          </cell>
          <cell r="E122" t="str">
            <v>5,5234</v>
          </cell>
          <cell r="F122" t="str">
            <v>2,1990</v>
          </cell>
          <cell r="G122" t="str">
            <v>0,0000</v>
          </cell>
          <cell r="H122" t="str">
            <v>3,4521</v>
          </cell>
          <cell r="I122" t="str">
            <v>0,0000</v>
          </cell>
          <cell r="J122" t="str">
            <v>0,0000</v>
          </cell>
          <cell r="K122" t="str">
            <v>11,1745</v>
          </cell>
          <cell r="L122" t="str">
            <v>7,7224</v>
          </cell>
        </row>
        <row r="123">
          <cell r="A123" t="str">
            <v>E9160</v>
          </cell>
          <cell r="B123" t="str">
            <v>Vagão plataforma PNT com capacidade de 98 t - bitola larga</v>
          </cell>
          <cell r="C123" t="str">
            <v>h</v>
          </cell>
          <cell r="D123" t="str">
            <v>350.320,0000</v>
          </cell>
          <cell r="E123" t="str">
            <v>5,6051</v>
          </cell>
          <cell r="F123" t="str">
            <v>2,2315</v>
          </cell>
          <cell r="G123" t="str">
            <v>0,0000</v>
          </cell>
          <cell r="H123" t="str">
            <v>3,5032</v>
          </cell>
          <cell r="I123" t="str">
            <v>0,0000</v>
          </cell>
          <cell r="J123" t="str">
            <v>0,0000</v>
          </cell>
          <cell r="K123" t="str">
            <v>11,3398</v>
          </cell>
          <cell r="L123" t="str">
            <v>7,8366</v>
          </cell>
        </row>
        <row r="124">
          <cell r="A124" t="str">
            <v>E9161</v>
          </cell>
          <cell r="B124" t="str">
            <v>Vagão fechado com porta para carga e descarga de paletes FLD com capacidade de 64 t - bitola métrica</v>
          </cell>
          <cell r="C124" t="str">
            <v>h</v>
          </cell>
          <cell r="D124" t="str">
            <v>440.780,0000</v>
          </cell>
          <cell r="E124" t="str">
            <v>11,0195</v>
          </cell>
          <cell r="F124" t="str">
            <v>2,8348</v>
          </cell>
          <cell r="G124" t="str">
            <v>0,0000</v>
          </cell>
          <cell r="H124" t="str">
            <v>5,5098</v>
          </cell>
          <cell r="I124" t="str">
            <v>0,0000</v>
          </cell>
          <cell r="J124" t="str">
            <v>0,0000</v>
          </cell>
          <cell r="K124" t="str">
            <v>19,3641</v>
          </cell>
          <cell r="L124" t="str">
            <v>13,8543</v>
          </cell>
        </row>
        <row r="125">
          <cell r="A125" t="str">
            <v>E9162</v>
          </cell>
          <cell r="B125" t="str">
            <v>Vagão fechado com porta para carga e descarga de paletes FLT com capacidade de 99 t - bitola larga</v>
          </cell>
          <cell r="C125" t="str">
            <v>h</v>
          </cell>
          <cell r="D125" t="str">
            <v>478.600,0000</v>
          </cell>
          <cell r="E125" t="str">
            <v>11,9650</v>
          </cell>
          <cell r="F125" t="str">
            <v>3,0780</v>
          </cell>
          <cell r="G125" t="str">
            <v>0,0000</v>
          </cell>
          <cell r="H125" t="str">
            <v>5,9825</v>
          </cell>
          <cell r="I125" t="str">
            <v>0,0000</v>
          </cell>
          <cell r="J125" t="str">
            <v>0,0000</v>
          </cell>
          <cell r="K125" t="str">
            <v>21,0255</v>
          </cell>
          <cell r="L125" t="str">
            <v>15,0430</v>
          </cell>
        </row>
        <row r="126">
          <cell r="A126" t="str">
            <v>E9163</v>
          </cell>
          <cell r="B126" t="str">
            <v>Vagão hopper aberto com descarga automática HNE com capacidade de 45 m³ - bitola métrica</v>
          </cell>
          <cell r="C126" t="str">
            <v>h</v>
          </cell>
          <cell r="D126" t="str">
            <v>472.900,0000</v>
          </cell>
          <cell r="E126" t="str">
            <v>11,8225</v>
          </cell>
          <cell r="F126" t="str">
            <v>3,0413</v>
          </cell>
          <cell r="G126" t="str">
            <v>0,0000</v>
          </cell>
          <cell r="H126" t="str">
            <v>5,9113</v>
          </cell>
          <cell r="I126" t="str">
            <v>0,0000</v>
          </cell>
          <cell r="J126" t="str">
            <v>0,0000</v>
          </cell>
          <cell r="K126" t="str">
            <v>20,7751</v>
          </cell>
          <cell r="L126" t="str">
            <v>14,8638</v>
          </cell>
        </row>
        <row r="127">
          <cell r="A127" t="str">
            <v>E9164</v>
          </cell>
          <cell r="B127" t="str">
            <v>Vagão hopper aberto com descarga automática HNT com capacidade de 63 m³ - bitola larga</v>
          </cell>
          <cell r="C127" t="str">
            <v>h</v>
          </cell>
          <cell r="D127" t="str">
            <v>436.670,0000</v>
          </cell>
          <cell r="E127" t="str">
            <v>10,9168</v>
          </cell>
          <cell r="F127" t="str">
            <v>2,8083</v>
          </cell>
          <cell r="G127" t="str">
            <v>0,0000</v>
          </cell>
          <cell r="H127" t="str">
            <v>5,4584</v>
          </cell>
          <cell r="I127" t="str">
            <v>0,0000</v>
          </cell>
          <cell r="J127" t="str">
            <v>0,0000</v>
          </cell>
          <cell r="K127" t="str">
            <v>19,1835</v>
          </cell>
          <cell r="L127" t="str">
            <v>13,7251</v>
          </cell>
        </row>
        <row r="128">
          <cell r="A128" t="str">
            <v>E9167</v>
          </cell>
          <cell r="B128" t="str">
            <v>Equipamento para carga e descarga de TLS de até 250 m - 90 kW</v>
          </cell>
          <cell r="C128" t="str">
            <v>h</v>
          </cell>
          <cell r="D128" t="str">
            <v>1.773.492,8360</v>
          </cell>
          <cell r="E128" t="str">
            <v>28,3759</v>
          </cell>
          <cell r="F128" t="str">
            <v>11,2971</v>
          </cell>
          <cell r="G128" t="str">
            <v>0,0000</v>
          </cell>
          <cell r="H128" t="str">
            <v>35,4699</v>
          </cell>
          <cell r="I128" t="str">
            <v>33,7219</v>
          </cell>
          <cell r="J128" t="str">
            <v>34,9708</v>
          </cell>
          <cell r="K128" t="str">
            <v>143,8356</v>
          </cell>
          <cell r="L128" t="str">
            <v>74,6438</v>
          </cell>
        </row>
        <row r="129">
          <cell r="A129" t="str">
            <v>E9168</v>
          </cell>
          <cell r="B129" t="str">
            <v>Carregadeira de pneus com implemento de garfo - 195 kW</v>
          </cell>
          <cell r="C129" t="str">
            <v>h</v>
          </cell>
          <cell r="D129" t="str">
            <v>1.068.022,3180</v>
          </cell>
          <cell r="E129" t="str">
            <v>74,7616</v>
          </cell>
          <cell r="F129" t="str">
            <v>7,8500</v>
          </cell>
          <cell r="G129" t="str">
            <v>0,0000</v>
          </cell>
          <cell r="H129" t="str">
            <v>74,7616</v>
          </cell>
          <cell r="I129" t="str">
            <v>48,7094</v>
          </cell>
          <cell r="J129" t="str">
            <v>26,6708</v>
          </cell>
          <cell r="K129" t="str">
            <v>232,7534</v>
          </cell>
          <cell r="L129" t="str">
            <v>109,2824</v>
          </cell>
        </row>
        <row r="130">
          <cell r="A130" t="str">
            <v>E9200</v>
          </cell>
          <cell r="B130" t="str">
            <v>Carregadeira de pneus com capacidade de 3,40 m³ - 195 kW com periculosidade</v>
          </cell>
          <cell r="C130" t="str">
            <v>h</v>
          </cell>
          <cell r="D130" t="str">
            <v>1.027.869,0090</v>
          </cell>
          <cell r="E130" t="str">
            <v>71,9508</v>
          </cell>
          <cell r="F130" t="str">
            <v>7,5548</v>
          </cell>
          <cell r="G130" t="str">
            <v>0,0000</v>
          </cell>
          <cell r="H130" t="str">
            <v>71,9508</v>
          </cell>
          <cell r="I130" t="str">
            <v>48,7094</v>
          </cell>
          <cell r="J130" t="str">
            <v>33,2862</v>
          </cell>
          <cell r="K130" t="str">
            <v>233,4520</v>
          </cell>
          <cell r="L130" t="str">
            <v>112,7918</v>
          </cell>
        </row>
        <row r="131">
          <cell r="A131" t="str">
            <v>E9203</v>
          </cell>
          <cell r="B131" t="str">
            <v>Escavadeira hidráulica com martelo hidráulico de 1.700 kg - 103 kW com periculosidade</v>
          </cell>
          <cell r="C131" t="str">
            <v>h</v>
          </cell>
          <cell r="D131" t="str">
            <v>1.173.686,5650</v>
          </cell>
          <cell r="E131" t="str">
            <v>134,1356</v>
          </cell>
          <cell r="F131" t="str">
            <v>9,2428</v>
          </cell>
          <cell r="G131" t="str">
            <v>0,0000</v>
          </cell>
          <cell r="H131" t="str">
            <v>167,6695</v>
          </cell>
          <cell r="I131" t="str">
            <v>41,8089</v>
          </cell>
          <cell r="J131" t="str">
            <v>33,2862</v>
          </cell>
          <cell r="K131" t="str">
            <v>386,1430</v>
          </cell>
          <cell r="L131" t="str">
            <v>176,6646</v>
          </cell>
        </row>
        <row r="132">
          <cell r="A132" t="str">
            <v>E9204</v>
          </cell>
          <cell r="B132" t="str">
            <v>Perfuratriz sobre esteiras - 145 kW com periculosidade</v>
          </cell>
          <cell r="C132" t="str">
            <v>h</v>
          </cell>
          <cell r="D132" t="str">
            <v>2.605.218,6460</v>
          </cell>
          <cell r="E132" t="str">
            <v>173,6812</v>
          </cell>
          <cell r="F132" t="str">
            <v>18,6165</v>
          </cell>
          <cell r="G132" t="str">
            <v>0,0000</v>
          </cell>
          <cell r="H132" t="str">
            <v>173,6812</v>
          </cell>
          <cell r="I132" t="str">
            <v>67,9122</v>
          </cell>
          <cell r="J132" t="str">
            <v>33,2862</v>
          </cell>
          <cell r="K132" t="str">
            <v>467,1773</v>
          </cell>
          <cell r="L132" t="str">
            <v>225,5839</v>
          </cell>
        </row>
        <row r="133">
          <cell r="A133" t="str">
            <v>E9205</v>
          </cell>
          <cell r="B133" t="str">
            <v>Equipamento de corte a plasma CNC - 12.000 x 5.500 mm - 19,5 kW</v>
          </cell>
          <cell r="C133" t="str">
            <v>h</v>
          </cell>
          <cell r="D133" t="str">
            <v>975.946,1630</v>
          </cell>
          <cell r="E133" t="str">
            <v>78,0757</v>
          </cell>
          <cell r="F133" t="str">
            <v>7,1732</v>
          </cell>
          <cell r="G133" t="str">
            <v>0,0000</v>
          </cell>
          <cell r="H133" t="str">
            <v>58,5568</v>
          </cell>
          <cell r="I133" t="str">
            <v>0,0000</v>
          </cell>
          <cell r="J133" t="str">
            <v>0,0000</v>
          </cell>
          <cell r="K133" t="str">
            <v>143,8057</v>
          </cell>
          <cell r="L133" t="str">
            <v>85,2489</v>
          </cell>
        </row>
        <row r="134">
          <cell r="A134" t="str">
            <v>E9206</v>
          </cell>
          <cell r="B134" t="str">
            <v>Equipamento de solda MIG automática com acessórios - 14,6 kVA</v>
          </cell>
          <cell r="C134" t="str">
            <v>h</v>
          </cell>
          <cell r="D134" t="str">
            <v>52.939,2080</v>
          </cell>
          <cell r="E134" t="str">
            <v>4,2351</v>
          </cell>
          <cell r="F134" t="str">
            <v>0,3891</v>
          </cell>
          <cell r="G134" t="str">
            <v>0,0000</v>
          </cell>
          <cell r="H134" t="str">
            <v>4,2351</v>
          </cell>
          <cell r="I134" t="str">
            <v>0,0000</v>
          </cell>
          <cell r="J134" t="str">
            <v>0,0000</v>
          </cell>
          <cell r="K134" t="str">
            <v>8,8593</v>
          </cell>
          <cell r="L134" t="str">
            <v>4,6242</v>
          </cell>
        </row>
        <row r="135">
          <cell r="A135" t="str">
            <v>E9207</v>
          </cell>
          <cell r="B135" t="str">
            <v>Máquina retificadora de solda elétrica 425 A - 18,7 kW</v>
          </cell>
          <cell r="C135" t="str">
            <v>h</v>
          </cell>
          <cell r="D135" t="str">
            <v>3.556,9662</v>
          </cell>
          <cell r="E135" t="str">
            <v>0,2846</v>
          </cell>
          <cell r="F135" t="str">
            <v>0,0261</v>
          </cell>
          <cell r="G135" t="str">
            <v>0,0000</v>
          </cell>
          <cell r="H135" t="str">
            <v>0,2846</v>
          </cell>
          <cell r="I135" t="str">
            <v>0,0000</v>
          </cell>
          <cell r="J135" t="str">
            <v>0,0000</v>
          </cell>
          <cell r="K135" t="str">
            <v>0,5953</v>
          </cell>
          <cell r="L135" t="str">
            <v>0,3107</v>
          </cell>
        </row>
        <row r="136">
          <cell r="A136" t="str">
            <v>E9209</v>
          </cell>
          <cell r="B136" t="str">
            <v>Martelete perfurador/rompedor a ar comprimido de 25 kg para rocha com insalubridade</v>
          </cell>
          <cell r="C136" t="str">
            <v>h</v>
          </cell>
          <cell r="D136" t="str">
            <v>16.026,1177</v>
          </cell>
          <cell r="E136" t="str">
            <v>1,2821</v>
          </cell>
          <cell r="F136" t="str">
            <v>0,1178</v>
          </cell>
          <cell r="G136" t="str">
            <v>0,0000</v>
          </cell>
          <cell r="H136" t="str">
            <v>1,2821</v>
          </cell>
          <cell r="I136" t="str">
            <v>0,0000</v>
          </cell>
          <cell r="J136" t="str">
            <v>25,0904</v>
          </cell>
          <cell r="K136" t="str">
            <v>27,7724</v>
          </cell>
          <cell r="L136" t="str">
            <v>26,4903</v>
          </cell>
        </row>
        <row r="137">
          <cell r="A137" t="str">
            <v>E9213</v>
          </cell>
          <cell r="B137" t="str">
            <v>Jumbo eletro-hidráulico com 3 braços - 155 kW/237 kW com periculosidade</v>
          </cell>
          <cell r="C137" t="str">
            <v>h</v>
          </cell>
          <cell r="D137" t="str">
            <v>9.148.482,2910</v>
          </cell>
          <cell r="E137" t="str">
            <v>609,8988</v>
          </cell>
          <cell r="F137" t="str">
            <v>65,3735</v>
          </cell>
          <cell r="G137" t="str">
            <v>0,0000</v>
          </cell>
          <cell r="H137" t="str">
            <v>762,3735</v>
          </cell>
          <cell r="I137" t="str">
            <v>101,6341</v>
          </cell>
          <cell r="J137" t="str">
            <v>44,1260</v>
          </cell>
          <cell r="K137" t="str">
            <v>1.583,4059</v>
          </cell>
          <cell r="L137" t="str">
            <v>719,3983</v>
          </cell>
        </row>
        <row r="138">
          <cell r="A138" t="str">
            <v>E9251</v>
          </cell>
          <cell r="B138" t="str">
            <v>Fonte de plasma para corte manual - 65A - 15 kW</v>
          </cell>
          <cell r="C138" t="str">
            <v>h</v>
          </cell>
          <cell r="D138" t="str">
            <v>24.473,7456</v>
          </cell>
          <cell r="E138" t="str">
            <v>1,9579</v>
          </cell>
          <cell r="F138" t="str">
            <v>0,1799</v>
          </cell>
          <cell r="G138" t="str">
            <v>0,0000</v>
          </cell>
          <cell r="H138" t="str">
            <v>1,9579</v>
          </cell>
          <cell r="I138" t="str">
            <v>0,0000</v>
          </cell>
          <cell r="J138" t="str">
            <v>0,0000</v>
          </cell>
          <cell r="K138" t="str">
            <v>4,0957</v>
          </cell>
          <cell r="L138" t="str">
            <v>2,1378</v>
          </cell>
        </row>
        <row r="139">
          <cell r="A139" t="str">
            <v>E9252</v>
          </cell>
          <cell r="B139" t="str">
            <v>Serra de esquadria com braço telescópico - D = 10" - 1,8 kW</v>
          </cell>
          <cell r="C139" t="str">
            <v>h</v>
          </cell>
          <cell r="D139" t="str">
            <v>4.021,7020</v>
          </cell>
          <cell r="E139" t="str">
            <v>0,3620</v>
          </cell>
          <cell r="F139" t="str">
            <v>0,0296</v>
          </cell>
          <cell r="G139" t="str">
            <v>0,0000</v>
          </cell>
          <cell r="H139" t="str">
            <v>0,2011</v>
          </cell>
          <cell r="I139" t="str">
            <v>0,0000</v>
          </cell>
          <cell r="J139" t="str">
            <v>0,0000</v>
          </cell>
          <cell r="K139" t="str">
            <v>0,5927</v>
          </cell>
          <cell r="L139" t="str">
            <v>0,3916</v>
          </cell>
        </row>
        <row r="140">
          <cell r="A140" t="str">
            <v>E9253</v>
          </cell>
          <cell r="B140" t="str">
            <v>Rebordeadeira diâmetro máximo 3m - 4,85 kW</v>
          </cell>
          <cell r="C140" t="str">
            <v>h</v>
          </cell>
          <cell r="D140" t="str">
            <v>51.048,8654</v>
          </cell>
          <cell r="E140" t="str">
            <v>2,0420</v>
          </cell>
          <cell r="F140" t="str">
            <v>0,3439</v>
          </cell>
          <cell r="G140" t="str">
            <v>0,0000</v>
          </cell>
          <cell r="H140" t="str">
            <v>1,7867</v>
          </cell>
          <cell r="I140" t="str">
            <v>0,0000</v>
          </cell>
          <cell r="J140" t="str">
            <v>0,0000</v>
          </cell>
          <cell r="K140" t="str">
            <v>4,1726</v>
          </cell>
          <cell r="L140" t="str">
            <v>2,3859</v>
          </cell>
        </row>
        <row r="141">
          <cell r="A141" t="str">
            <v>E9254</v>
          </cell>
          <cell r="B141" t="str">
            <v>Dobradeira viradeira manual comprimento máximo de dobra de até 2.000 mm</v>
          </cell>
          <cell r="C141" t="str">
            <v>h</v>
          </cell>
          <cell r="D141" t="str">
            <v>11.450,6332</v>
          </cell>
          <cell r="E141" t="str">
            <v>0,4580</v>
          </cell>
          <cell r="F141" t="str">
            <v>0,0771</v>
          </cell>
          <cell r="G141" t="str">
            <v>0,0000</v>
          </cell>
          <cell r="H141" t="str">
            <v>0,4008</v>
          </cell>
          <cell r="I141" t="str">
            <v>0,0000</v>
          </cell>
          <cell r="J141" t="str">
            <v>0,0000</v>
          </cell>
          <cell r="K141" t="str">
            <v>0,9359</v>
          </cell>
          <cell r="L141" t="str">
            <v>0,5351</v>
          </cell>
        </row>
        <row r="142">
          <cell r="A142" t="str">
            <v>E9255</v>
          </cell>
          <cell r="B142" t="str">
            <v>Fonte de plasma para corte manual - 45A - 10 kW</v>
          </cell>
          <cell r="C142" t="str">
            <v>h</v>
          </cell>
          <cell r="D142" t="str">
            <v>17.107,3777</v>
          </cell>
          <cell r="E142" t="str">
            <v>1,3686</v>
          </cell>
          <cell r="F142" t="str">
            <v>0,1257</v>
          </cell>
          <cell r="G142" t="str">
            <v>0,0000</v>
          </cell>
          <cell r="H142" t="str">
            <v>1,3686</v>
          </cell>
          <cell r="I142" t="str">
            <v>0,0000</v>
          </cell>
          <cell r="J142" t="str">
            <v>0,0000</v>
          </cell>
          <cell r="K142" t="str">
            <v>2,8629</v>
          </cell>
          <cell r="L142" t="str">
            <v>1,4943</v>
          </cell>
        </row>
        <row r="143">
          <cell r="A143" t="str">
            <v>E9501</v>
          </cell>
          <cell r="B143" t="str">
            <v>Ventilador axial para ventilação forçada - 30 kW</v>
          </cell>
          <cell r="C143" t="str">
            <v>h</v>
          </cell>
          <cell r="D143" t="str">
            <v>402.542,6637</v>
          </cell>
          <cell r="E143" t="str">
            <v>36,2288</v>
          </cell>
          <cell r="F143" t="str">
            <v>2,9587</v>
          </cell>
          <cell r="G143" t="str">
            <v>0,0000</v>
          </cell>
          <cell r="H143" t="str">
            <v>24,1526</v>
          </cell>
          <cell r="I143" t="str">
            <v>0,0000</v>
          </cell>
          <cell r="J143" t="str">
            <v>0,0000</v>
          </cell>
          <cell r="K143" t="str">
            <v>63,3401</v>
          </cell>
          <cell r="L143" t="str">
            <v>39,1875</v>
          </cell>
        </row>
        <row r="144">
          <cell r="A144" t="str">
            <v>E9502</v>
          </cell>
          <cell r="B144" t="str">
            <v>Bate-estaca de gravidade para 3,5 a 4,0 t - 119 kW</v>
          </cell>
          <cell r="C144" t="str">
            <v>h</v>
          </cell>
          <cell r="D144" t="str">
            <v>961.473,9946</v>
          </cell>
          <cell r="E144" t="str">
            <v>54,9414</v>
          </cell>
          <cell r="F144" t="str">
            <v>6,7303</v>
          </cell>
          <cell r="G144" t="str">
            <v>0,0000</v>
          </cell>
          <cell r="H144" t="str">
            <v>41,2060</v>
          </cell>
          <cell r="I144" t="str">
            <v>48,3035</v>
          </cell>
          <cell r="J144" t="str">
            <v>26,6708</v>
          </cell>
          <cell r="K144" t="str">
            <v>177,8520</v>
          </cell>
          <cell r="L144" t="str">
            <v>88,3425</v>
          </cell>
        </row>
        <row r="145">
          <cell r="A145" t="str">
            <v>E9503</v>
          </cell>
          <cell r="B145" t="str">
            <v>Guilhotina hidráulica 16 x 6.100 mm - 40 CV</v>
          </cell>
          <cell r="C145" t="str">
            <v>h</v>
          </cell>
          <cell r="D145" t="str">
            <v>884.072,8646</v>
          </cell>
          <cell r="E145" t="str">
            <v>35,3629</v>
          </cell>
          <cell r="F145" t="str">
            <v>5,9564</v>
          </cell>
          <cell r="G145" t="str">
            <v>0,0000</v>
          </cell>
          <cell r="H145" t="str">
            <v>30,9426</v>
          </cell>
          <cell r="I145" t="str">
            <v>0,0000</v>
          </cell>
          <cell r="J145" t="str">
            <v>20,3255</v>
          </cell>
          <cell r="K145" t="str">
            <v>92,5874</v>
          </cell>
          <cell r="L145" t="str">
            <v>61,6448</v>
          </cell>
        </row>
        <row r="146">
          <cell r="A146" t="str">
            <v>E9505</v>
          </cell>
          <cell r="B146" t="str">
            <v>Prensa dobradeira capacidade 320 t - comprimento até 3.100 mm - 30 kW</v>
          </cell>
          <cell r="C146" t="str">
            <v>h</v>
          </cell>
          <cell r="D146" t="str">
            <v>509.710,7110</v>
          </cell>
          <cell r="E146" t="str">
            <v>20,3884</v>
          </cell>
          <cell r="F146" t="str">
            <v>3,4342</v>
          </cell>
          <cell r="G146" t="str">
            <v>0,0000</v>
          </cell>
          <cell r="H146" t="str">
            <v>17,8399</v>
          </cell>
          <cell r="I146" t="str">
            <v>0,0000</v>
          </cell>
          <cell r="J146" t="str">
            <v>20,3255</v>
          </cell>
          <cell r="K146" t="str">
            <v>61,9880</v>
          </cell>
          <cell r="L146" t="str">
            <v>44,1481</v>
          </cell>
        </row>
        <row r="147">
          <cell r="A147" t="str">
            <v>E9507</v>
          </cell>
          <cell r="B147" t="str">
            <v>Computador, plotter de recorte e software</v>
          </cell>
          <cell r="C147" t="str">
            <v>h</v>
          </cell>
          <cell r="D147" t="str">
            <v>36.396,7548</v>
          </cell>
          <cell r="E147" t="str">
            <v>5,4595</v>
          </cell>
          <cell r="F147" t="str">
            <v>0,2972</v>
          </cell>
          <cell r="G147" t="str">
            <v>0,0000</v>
          </cell>
          <cell r="H147" t="str">
            <v>3,6397</v>
          </cell>
          <cell r="I147" t="str">
            <v>0,0000</v>
          </cell>
          <cell r="J147" t="str">
            <v>0,0000</v>
          </cell>
          <cell r="K147" t="str">
            <v>9,3964</v>
          </cell>
          <cell r="L147" t="str">
            <v>5,7567</v>
          </cell>
        </row>
        <row r="148">
          <cell r="A148" t="str">
            <v>E9510</v>
          </cell>
          <cell r="B148" t="str">
            <v>Ventilador centrífugo baixa pressão com capacidade de 58 m³/min - 3,68 kW</v>
          </cell>
          <cell r="C148" t="str">
            <v>h</v>
          </cell>
          <cell r="D148" t="str">
            <v>9.857,9219</v>
          </cell>
          <cell r="E148" t="str">
            <v>0,8872</v>
          </cell>
          <cell r="F148" t="str">
            <v>0,0725</v>
          </cell>
          <cell r="G148" t="str">
            <v>0,0000</v>
          </cell>
          <cell r="H148" t="str">
            <v>0,5915</v>
          </cell>
          <cell r="I148" t="str">
            <v>0,0000</v>
          </cell>
          <cell r="J148" t="str">
            <v>0,0000</v>
          </cell>
          <cell r="K148" t="str">
            <v>1,5512</v>
          </cell>
          <cell r="L148" t="str">
            <v>0,9597</v>
          </cell>
        </row>
        <row r="149">
          <cell r="A149" t="str">
            <v>E9511</v>
          </cell>
          <cell r="B149" t="str">
            <v>Carregadeira de pneus com capacidade de 3,40 m³ - 195 kW</v>
          </cell>
          <cell r="C149" t="str">
            <v>h</v>
          </cell>
          <cell r="D149" t="str">
            <v>1.027.869,0090</v>
          </cell>
          <cell r="E149" t="str">
            <v>71,9508</v>
          </cell>
          <cell r="F149" t="str">
            <v>7,5548</v>
          </cell>
          <cell r="G149" t="str">
            <v>0,0000</v>
          </cell>
          <cell r="H149" t="str">
            <v>71,9508</v>
          </cell>
          <cell r="I149" t="str">
            <v>48,7094</v>
          </cell>
          <cell r="J149" t="str">
            <v>26,6708</v>
          </cell>
          <cell r="K149" t="str">
            <v>226,8366</v>
          </cell>
          <cell r="L149" t="str">
            <v>106,1764</v>
          </cell>
        </row>
        <row r="150">
          <cell r="A150" t="str">
            <v>E9512</v>
          </cell>
          <cell r="B150" t="str">
            <v>Veículo leve - 53 kW</v>
          </cell>
          <cell r="C150" t="str">
            <v>h</v>
          </cell>
          <cell r="D150" t="str">
            <v>46.766,7965</v>
          </cell>
          <cell r="E150" t="str">
            <v>2,8060</v>
          </cell>
          <cell r="F150" t="str">
            <v>0,3437</v>
          </cell>
          <cell r="G150" t="str">
            <v>0,3508</v>
          </cell>
          <cell r="H150" t="str">
            <v>2,8060</v>
          </cell>
          <cell r="I150" t="str">
            <v>19,8108</v>
          </cell>
          <cell r="J150" t="str">
            <v>22,5976</v>
          </cell>
          <cell r="K150" t="str">
            <v>48,7149</v>
          </cell>
          <cell r="L150" t="str">
            <v>26,0981</v>
          </cell>
        </row>
        <row r="151">
          <cell r="A151" t="str">
            <v>E9513</v>
          </cell>
          <cell r="B151" t="str">
            <v>Compressor de ar portátil de 340 PCM - 81 kW</v>
          </cell>
          <cell r="C151" t="str">
            <v>h</v>
          </cell>
          <cell r="D151" t="str">
            <v>168.854,4029</v>
          </cell>
          <cell r="E151" t="str">
            <v>11,2570</v>
          </cell>
          <cell r="F151" t="str">
            <v>1,2066</v>
          </cell>
          <cell r="G151" t="str">
            <v>0,0000</v>
          </cell>
          <cell r="H151" t="str">
            <v>11,2570</v>
          </cell>
          <cell r="I151" t="str">
            <v>42,9954</v>
          </cell>
          <cell r="J151" t="str">
            <v>0,0000</v>
          </cell>
          <cell r="K151" t="str">
            <v>66,7160</v>
          </cell>
          <cell r="L151" t="str">
            <v>12,4636</v>
          </cell>
        </row>
        <row r="152">
          <cell r="A152" t="str">
            <v>E9514</v>
          </cell>
          <cell r="B152" t="str">
            <v>Distribuidor de agregados autopropelido - 130 kW</v>
          </cell>
          <cell r="C152" t="str">
            <v>h</v>
          </cell>
          <cell r="D152" t="str">
            <v>682.195,1739</v>
          </cell>
          <cell r="E152" t="str">
            <v>38,9826</v>
          </cell>
          <cell r="F152" t="str">
            <v>4,7754</v>
          </cell>
          <cell r="G152" t="str">
            <v>0,0000</v>
          </cell>
          <cell r="H152" t="str">
            <v>34,1098</v>
          </cell>
          <cell r="I152" t="str">
            <v>77,1233</v>
          </cell>
          <cell r="J152" t="str">
            <v>26,6708</v>
          </cell>
          <cell r="K152" t="str">
            <v>181,6619</v>
          </cell>
          <cell r="L152" t="str">
            <v>70,4288</v>
          </cell>
        </row>
        <row r="153">
          <cell r="A153" t="str">
            <v>E9515</v>
          </cell>
          <cell r="B153" t="str">
            <v>Escavadeira hidráulica sobre esteiras com caçamba com capacidade de 1,56 m³ - 118 kW</v>
          </cell>
          <cell r="C153" t="str">
            <v>h</v>
          </cell>
          <cell r="D153" t="str">
            <v>740.288,6771</v>
          </cell>
          <cell r="E153" t="str">
            <v>51,8202</v>
          </cell>
          <cell r="F153" t="str">
            <v>5,4411</v>
          </cell>
          <cell r="G153" t="str">
            <v>0,0000</v>
          </cell>
          <cell r="H153" t="str">
            <v>51,8202</v>
          </cell>
          <cell r="I153" t="str">
            <v>47,8976</v>
          </cell>
          <cell r="J153" t="str">
            <v>26,6708</v>
          </cell>
          <cell r="K153" t="str">
            <v>183,6499</v>
          </cell>
          <cell r="L153" t="str">
            <v>83,9321</v>
          </cell>
        </row>
        <row r="154">
          <cell r="A154" t="str">
            <v>E9516</v>
          </cell>
          <cell r="B154" t="str">
            <v>Perfuratriz hidráulica sobre esteiras - 300 kW</v>
          </cell>
          <cell r="C154" t="str">
            <v>h</v>
          </cell>
          <cell r="D154" t="str">
            <v>5.337.683,1330</v>
          </cell>
          <cell r="E154" t="str">
            <v>355,8455</v>
          </cell>
          <cell r="F154" t="str">
            <v>38,1422</v>
          </cell>
          <cell r="G154" t="str">
            <v>0,0000</v>
          </cell>
          <cell r="H154" t="str">
            <v>355,8455</v>
          </cell>
          <cell r="I154" t="str">
            <v>93,6720</v>
          </cell>
          <cell r="J154" t="str">
            <v>26,6708</v>
          </cell>
          <cell r="K154" t="str">
            <v>870,1760</v>
          </cell>
          <cell r="L154" t="str">
            <v>420,6585</v>
          </cell>
        </row>
        <row r="155">
          <cell r="A155" t="str">
            <v>E9517</v>
          </cell>
          <cell r="B155" t="str">
            <v>Compressor de ar portátil de 912 PCM - 242 kW</v>
          </cell>
          <cell r="C155" t="str">
            <v>h</v>
          </cell>
          <cell r="D155" t="str">
            <v>388.861,8059</v>
          </cell>
          <cell r="E155" t="str">
            <v>25,9241</v>
          </cell>
          <cell r="F155" t="str">
            <v>2,7787</v>
          </cell>
          <cell r="G155" t="str">
            <v>0,0000</v>
          </cell>
          <cell r="H155" t="str">
            <v>25,9241</v>
          </cell>
          <cell r="I155" t="str">
            <v>128,4555</v>
          </cell>
          <cell r="J155" t="str">
            <v>0,0000</v>
          </cell>
          <cell r="K155" t="str">
            <v>183,0824</v>
          </cell>
          <cell r="L155" t="str">
            <v>28,7028</v>
          </cell>
        </row>
        <row r="156">
          <cell r="A156" t="str">
            <v>E9518</v>
          </cell>
          <cell r="B156" t="str">
            <v>Grade de 24 discos rebocável de 24"</v>
          </cell>
          <cell r="C156" t="str">
            <v>h</v>
          </cell>
          <cell r="D156" t="str">
            <v>23.399,2072</v>
          </cell>
          <cell r="E156" t="str">
            <v>1,5042</v>
          </cell>
          <cell r="F156" t="str">
            <v>0,1638</v>
          </cell>
          <cell r="G156" t="str">
            <v>0,0000</v>
          </cell>
          <cell r="H156" t="str">
            <v>0,8357</v>
          </cell>
          <cell r="I156" t="str">
            <v>0,0000</v>
          </cell>
          <cell r="J156" t="str">
            <v>0,0000</v>
          </cell>
          <cell r="K156" t="str">
            <v>2,5037</v>
          </cell>
          <cell r="L156" t="str">
            <v>1,6680</v>
          </cell>
        </row>
        <row r="157">
          <cell r="A157" t="str">
            <v>E9519</v>
          </cell>
          <cell r="B157" t="str">
            <v>Betoneira com motor a gasolina com capacidade de 600 l - 10 kW</v>
          </cell>
          <cell r="C157" t="str">
            <v>h</v>
          </cell>
          <cell r="D157" t="str">
            <v>20.638,2337</v>
          </cell>
          <cell r="E157" t="str">
            <v>1,6511</v>
          </cell>
          <cell r="F157" t="str">
            <v>0,1517</v>
          </cell>
          <cell r="G157" t="str">
            <v>0,0000</v>
          </cell>
          <cell r="H157" t="str">
            <v>1,2383</v>
          </cell>
          <cell r="I157" t="str">
            <v>14,5362</v>
          </cell>
          <cell r="J157" t="str">
            <v>20,3255</v>
          </cell>
          <cell r="K157" t="str">
            <v>37,9028</v>
          </cell>
          <cell r="L157" t="str">
            <v>22,1283</v>
          </cell>
        </row>
        <row r="158">
          <cell r="A158" t="str">
            <v>E9521</v>
          </cell>
          <cell r="B158" t="str">
            <v>Grupo gerador - 2,5/3 kVA</v>
          </cell>
          <cell r="C158" t="str">
            <v>h</v>
          </cell>
          <cell r="D158" t="str">
            <v>2.241,1970</v>
          </cell>
          <cell r="E158" t="str">
            <v>0,1121</v>
          </cell>
          <cell r="F158" t="str">
            <v>0,0157</v>
          </cell>
          <cell r="G158" t="str">
            <v>0,0000</v>
          </cell>
          <cell r="H158" t="str">
            <v>0,0800</v>
          </cell>
          <cell r="I158" t="str">
            <v>2,5916</v>
          </cell>
          <cell r="J158" t="str">
            <v>0,0000</v>
          </cell>
          <cell r="K158" t="str">
            <v>2,7994</v>
          </cell>
          <cell r="L158" t="str">
            <v>0,1278</v>
          </cell>
        </row>
        <row r="159">
          <cell r="A159" t="str">
            <v>E9522</v>
          </cell>
          <cell r="B159" t="str">
            <v>Caldeira de asfalto rebocável com capacidade de 1.500 l - 6,5 kW</v>
          </cell>
          <cell r="C159" t="str">
            <v>h</v>
          </cell>
          <cell r="D159" t="str">
            <v>123.611,9197</v>
          </cell>
          <cell r="E159" t="str">
            <v>7,9465</v>
          </cell>
          <cell r="F159" t="str">
            <v>0,8653</v>
          </cell>
          <cell r="G159" t="str">
            <v>0,0000</v>
          </cell>
          <cell r="H159" t="str">
            <v>2,6488</v>
          </cell>
          <cell r="I159" t="str">
            <v>2,8414</v>
          </cell>
          <cell r="J159" t="str">
            <v>0,0000</v>
          </cell>
          <cell r="K159" t="str">
            <v>14,3020</v>
          </cell>
          <cell r="L159" t="str">
            <v>8,8118</v>
          </cell>
        </row>
        <row r="160">
          <cell r="A160" t="str">
            <v>E9523</v>
          </cell>
          <cell r="B160" t="str">
            <v>Motoscraper - 304 kW</v>
          </cell>
          <cell r="C160" t="str">
            <v>h</v>
          </cell>
          <cell r="D160" t="str">
            <v>5.881.583,7980</v>
          </cell>
          <cell r="E160" t="str">
            <v>276,7804</v>
          </cell>
          <cell r="F160" t="str">
            <v>40,2629</v>
          </cell>
          <cell r="G160" t="str">
            <v>0,0000</v>
          </cell>
          <cell r="H160" t="str">
            <v>311,3780</v>
          </cell>
          <cell r="I160" t="str">
            <v>151,8735</v>
          </cell>
          <cell r="J160" t="str">
            <v>26,6708</v>
          </cell>
          <cell r="K160" t="str">
            <v>806,9656</v>
          </cell>
          <cell r="L160" t="str">
            <v>343,7141</v>
          </cell>
        </row>
        <row r="161">
          <cell r="A161" t="str">
            <v>E9524</v>
          </cell>
          <cell r="B161" t="str">
            <v>Motoniveladora - 93 kW</v>
          </cell>
          <cell r="C161" t="str">
            <v>h</v>
          </cell>
          <cell r="D161" t="str">
            <v>770.489,6049</v>
          </cell>
          <cell r="E161" t="str">
            <v>38,5245</v>
          </cell>
          <cell r="F161" t="str">
            <v>5,3934</v>
          </cell>
          <cell r="G161" t="str">
            <v>0,0000</v>
          </cell>
          <cell r="H161" t="str">
            <v>49,5315</v>
          </cell>
          <cell r="I161" t="str">
            <v>43,5575</v>
          </cell>
          <cell r="J161" t="str">
            <v>26,6708</v>
          </cell>
          <cell r="K161" t="str">
            <v>163,6777</v>
          </cell>
          <cell r="L161" t="str">
            <v>70,5887</v>
          </cell>
        </row>
        <row r="162">
          <cell r="A162" t="str">
            <v>E9525</v>
          </cell>
          <cell r="B162" t="str">
            <v>Ponte rolante capacidade 15 t - vão até 15 m - com acessórios - 20 kW</v>
          </cell>
          <cell r="C162" t="str">
            <v>h</v>
          </cell>
          <cell r="D162" t="str">
            <v>1.230.672,6540</v>
          </cell>
          <cell r="E162" t="str">
            <v>49,2269</v>
          </cell>
          <cell r="F162" t="str">
            <v>8,2917</v>
          </cell>
          <cell r="G162" t="str">
            <v>0,0000</v>
          </cell>
          <cell r="H162" t="str">
            <v>30,7668</v>
          </cell>
          <cell r="I162" t="str">
            <v>0,0000</v>
          </cell>
          <cell r="J162" t="str">
            <v>40,6510</v>
          </cell>
          <cell r="K162" t="str">
            <v>128,9364</v>
          </cell>
          <cell r="L162" t="str">
            <v>98,1696</v>
          </cell>
        </row>
        <row r="163">
          <cell r="A163" t="str">
            <v>E9526</v>
          </cell>
          <cell r="B163" t="str">
            <v>Retroescavadeira de pneus com capacidade de 0,76 m³ - 58 kW</v>
          </cell>
          <cell r="C163" t="str">
            <v>h</v>
          </cell>
          <cell r="D163" t="str">
            <v>279.293,9101</v>
          </cell>
          <cell r="E163" t="str">
            <v>19,5506</v>
          </cell>
          <cell r="F163" t="str">
            <v>2,0528</v>
          </cell>
          <cell r="G163" t="str">
            <v>0,0000</v>
          </cell>
          <cell r="H163" t="str">
            <v>19,5506</v>
          </cell>
          <cell r="I163" t="str">
            <v>23,5429</v>
          </cell>
          <cell r="J163" t="str">
            <v>26,6708</v>
          </cell>
          <cell r="K163" t="str">
            <v>91,3677</v>
          </cell>
          <cell r="L163" t="str">
            <v>48,2742</v>
          </cell>
        </row>
        <row r="164">
          <cell r="A164" t="str">
            <v>E9527</v>
          </cell>
          <cell r="B164" t="str">
            <v>Martelete perfurador/rompedor a ar comprimido de 25 kg para rocha com capacidade de 2.040 gpm</v>
          </cell>
          <cell r="C164" t="str">
            <v>h</v>
          </cell>
          <cell r="D164" t="str">
            <v>16.026,1177</v>
          </cell>
          <cell r="E164" t="str">
            <v>1,2821</v>
          </cell>
          <cell r="F164" t="str">
            <v>0,1178</v>
          </cell>
          <cell r="G164" t="str">
            <v>0,0000</v>
          </cell>
          <cell r="H164" t="str">
            <v>1,2821</v>
          </cell>
          <cell r="I164" t="str">
            <v>0,0000</v>
          </cell>
          <cell r="J164" t="str">
            <v>20,3255</v>
          </cell>
          <cell r="K164" t="str">
            <v>23,0075</v>
          </cell>
          <cell r="L164" t="str">
            <v>21,7254</v>
          </cell>
        </row>
        <row r="165">
          <cell r="A165" t="str">
            <v>E9528</v>
          </cell>
          <cell r="B165" t="str">
            <v>Empilhadeira a diesel com capacidade de 4 t - 60 kW</v>
          </cell>
          <cell r="C165" t="str">
            <v>h</v>
          </cell>
          <cell r="D165" t="str">
            <v>262.795,8069</v>
          </cell>
          <cell r="E165" t="str">
            <v>21,0237</v>
          </cell>
          <cell r="F165" t="str">
            <v>1,9315</v>
          </cell>
          <cell r="G165" t="str">
            <v>0,0000</v>
          </cell>
          <cell r="H165" t="str">
            <v>18,3957</v>
          </cell>
          <cell r="I165" t="str">
            <v>28,1016</v>
          </cell>
          <cell r="J165" t="str">
            <v>20,3255</v>
          </cell>
          <cell r="K165" t="str">
            <v>89,7780</v>
          </cell>
          <cell r="L165" t="str">
            <v>43,2807</v>
          </cell>
        </row>
        <row r="166">
          <cell r="A166" t="str">
            <v>E9529</v>
          </cell>
          <cell r="B166" t="str">
            <v>Jateadora com mesa transportadora de rolos de 3.200 x 600 x 1.300 mm - 22 kW</v>
          </cell>
          <cell r="C166" t="str">
            <v>h</v>
          </cell>
          <cell r="D166" t="str">
            <v>3.089.183,2180</v>
          </cell>
          <cell r="E166" t="str">
            <v>205,9455</v>
          </cell>
          <cell r="F166" t="str">
            <v>22,0748</v>
          </cell>
          <cell r="G166" t="str">
            <v>0,0000</v>
          </cell>
          <cell r="H166" t="str">
            <v>154,4592</v>
          </cell>
          <cell r="I166" t="str">
            <v>0,0000</v>
          </cell>
          <cell r="J166" t="str">
            <v>20,3255</v>
          </cell>
          <cell r="K166" t="str">
            <v>402,8050</v>
          </cell>
          <cell r="L166" t="str">
            <v>248,3458</v>
          </cell>
        </row>
        <row r="167">
          <cell r="A167" t="str">
            <v>E9530</v>
          </cell>
          <cell r="B167" t="str">
            <v>Rolo compactador liso autopropelido vibratório de 11 t - 97 kW</v>
          </cell>
          <cell r="C167" t="str">
            <v>h</v>
          </cell>
          <cell r="D167" t="str">
            <v>412.985,8516</v>
          </cell>
          <cell r="E167" t="str">
            <v>27,5324</v>
          </cell>
          <cell r="F167" t="str">
            <v>2,9511</v>
          </cell>
          <cell r="G167" t="str">
            <v>0,0000</v>
          </cell>
          <cell r="H167" t="str">
            <v>27,5324</v>
          </cell>
          <cell r="I167" t="str">
            <v>48,4596</v>
          </cell>
          <cell r="J167" t="str">
            <v>26,6708</v>
          </cell>
          <cell r="K167" t="str">
            <v>133,1463</v>
          </cell>
          <cell r="L167" t="str">
            <v>57,1543</v>
          </cell>
        </row>
        <row r="168">
          <cell r="A168" t="str">
            <v>E9532</v>
          </cell>
          <cell r="B168" t="str">
            <v>Equipamento de solda MIG com acessórios - 14,6 kVA</v>
          </cell>
          <cell r="C168" t="str">
            <v>h</v>
          </cell>
          <cell r="D168" t="str">
            <v>47.056,3334</v>
          </cell>
          <cell r="E168" t="str">
            <v>3,7645</v>
          </cell>
          <cell r="F168" t="str">
            <v>0,3459</v>
          </cell>
          <cell r="G168" t="str">
            <v>0,0000</v>
          </cell>
          <cell r="H168" t="str">
            <v>3,7645</v>
          </cell>
          <cell r="I168" t="str">
            <v>0,0000</v>
          </cell>
          <cell r="J168" t="str">
            <v>0,0000</v>
          </cell>
          <cell r="K168" t="str">
            <v>7,8749</v>
          </cell>
          <cell r="L168" t="str">
            <v>4,1104</v>
          </cell>
        </row>
        <row r="169">
          <cell r="A169" t="str">
            <v>E9535</v>
          </cell>
          <cell r="B169" t="str">
            <v>Serra circular com bancada - D = 30 cm - 4 kW</v>
          </cell>
          <cell r="C169" t="str">
            <v>h</v>
          </cell>
          <cell r="D169" t="str">
            <v>4.969,5338</v>
          </cell>
          <cell r="E169" t="str">
            <v>0,4473</v>
          </cell>
          <cell r="F169" t="str">
            <v>0,0365</v>
          </cell>
          <cell r="G169" t="str">
            <v>0,0000</v>
          </cell>
          <cell r="H169" t="str">
            <v>0,2485</v>
          </cell>
          <cell r="I169" t="str">
            <v>0,0000</v>
          </cell>
          <cell r="J169" t="str">
            <v>20,3255</v>
          </cell>
          <cell r="K169" t="str">
            <v>21,0578</v>
          </cell>
          <cell r="L169" t="str">
            <v>20,8093</v>
          </cell>
        </row>
        <row r="170">
          <cell r="A170" t="str">
            <v>E9536</v>
          </cell>
          <cell r="B170" t="str">
            <v>Embarcação de apoio - 40 HP</v>
          </cell>
          <cell r="C170" t="str">
            <v>h</v>
          </cell>
          <cell r="D170" t="str">
            <v>64.368,5438</v>
          </cell>
          <cell r="E170" t="str">
            <v>1,0058</v>
          </cell>
          <cell r="F170" t="str">
            <v>0,1506</v>
          </cell>
          <cell r="G170" t="str">
            <v>0,0000</v>
          </cell>
          <cell r="H170" t="str">
            <v>1,1175</v>
          </cell>
          <cell r="I170" t="str">
            <v>49,8384</v>
          </cell>
          <cell r="J170" t="str">
            <v>30,4290</v>
          </cell>
          <cell r="K170" t="str">
            <v>82,5413</v>
          </cell>
          <cell r="L170" t="str">
            <v>31,5854</v>
          </cell>
        </row>
        <row r="171">
          <cell r="A171" t="str">
            <v>E9538</v>
          </cell>
          <cell r="B171" t="str">
            <v>Conjunto vibratório para meio tubo de concreto com encaixe PB e 3 jogos de fôrmas - D = 30 cm - 2,2 kW</v>
          </cell>
          <cell r="C171" t="str">
            <v>h</v>
          </cell>
          <cell r="D171" t="str">
            <v>13.523,9899</v>
          </cell>
          <cell r="E171" t="str">
            <v>1,8032</v>
          </cell>
          <cell r="F171" t="str">
            <v>0,1657</v>
          </cell>
          <cell r="G171" t="str">
            <v>0,0000</v>
          </cell>
          <cell r="H171" t="str">
            <v>1,3524</v>
          </cell>
          <cell r="I171" t="str">
            <v>0,0000</v>
          </cell>
          <cell r="J171" t="str">
            <v>0,0000</v>
          </cell>
          <cell r="K171" t="str">
            <v>3,3213</v>
          </cell>
          <cell r="L171" t="str">
            <v>1,9689</v>
          </cell>
        </row>
        <row r="172">
          <cell r="A172" t="str">
            <v>E9539</v>
          </cell>
          <cell r="B172" t="str">
            <v>Equipamento de batimetria monofeixe</v>
          </cell>
          <cell r="C172" t="str">
            <v>h</v>
          </cell>
          <cell r="D172" t="str">
            <v>98.023,7112</v>
          </cell>
          <cell r="E172" t="str">
            <v>6,3015</v>
          </cell>
          <cell r="F172" t="str">
            <v>0,6862</v>
          </cell>
          <cell r="G172" t="str">
            <v>0,0000</v>
          </cell>
          <cell r="H172" t="str">
            <v>3,5008</v>
          </cell>
          <cell r="I172" t="str">
            <v>0,0000</v>
          </cell>
          <cell r="J172" t="str">
            <v>24,5370</v>
          </cell>
          <cell r="K172" t="str">
            <v>35,0255</v>
          </cell>
          <cell r="L172" t="str">
            <v>31,5247</v>
          </cell>
        </row>
        <row r="173">
          <cell r="A173" t="str">
            <v>E9540</v>
          </cell>
          <cell r="B173" t="str">
            <v>Trator sobre esteiras com lâmina - 127 kW</v>
          </cell>
          <cell r="C173" t="str">
            <v>h</v>
          </cell>
          <cell r="D173" t="str">
            <v>950.591,9559</v>
          </cell>
          <cell r="E173" t="str">
            <v>36,9675</v>
          </cell>
          <cell r="F173" t="str">
            <v>6,4693</v>
          </cell>
          <cell r="G173" t="str">
            <v>0,0000</v>
          </cell>
          <cell r="H173" t="str">
            <v>52,8107</v>
          </cell>
          <cell r="I173" t="str">
            <v>55,5163</v>
          </cell>
          <cell r="J173" t="str">
            <v>26,6708</v>
          </cell>
          <cell r="K173" t="str">
            <v>178,4346</v>
          </cell>
          <cell r="L173" t="str">
            <v>70,1076</v>
          </cell>
        </row>
        <row r="174">
          <cell r="A174" t="str">
            <v>E9541</v>
          </cell>
          <cell r="B174" t="str">
            <v>Trator de esteiras com lâmina - 259 kW</v>
          </cell>
          <cell r="C174" t="str">
            <v>h</v>
          </cell>
          <cell r="D174" t="str">
            <v>2.536.173,4930</v>
          </cell>
          <cell r="E174" t="str">
            <v>98,6290</v>
          </cell>
          <cell r="F174" t="str">
            <v>17,2601</v>
          </cell>
          <cell r="G174" t="str">
            <v>0,0000</v>
          </cell>
          <cell r="H174" t="str">
            <v>140,8985</v>
          </cell>
          <cell r="I174" t="str">
            <v>113,2182</v>
          </cell>
          <cell r="J174" t="str">
            <v>26,6708</v>
          </cell>
          <cell r="K174" t="str">
            <v>396,6766</v>
          </cell>
          <cell r="L174" t="str">
            <v>142,5599</v>
          </cell>
        </row>
        <row r="175">
          <cell r="A175" t="str">
            <v>E9544</v>
          </cell>
          <cell r="B175" t="str">
            <v>Vassoura mecânica rebocável</v>
          </cell>
          <cell r="C175" t="str">
            <v>h</v>
          </cell>
          <cell r="D175" t="str">
            <v>44.416,8037</v>
          </cell>
          <cell r="E175" t="str">
            <v>3,9975</v>
          </cell>
          <cell r="F175" t="str">
            <v>0,3265</v>
          </cell>
          <cell r="G175" t="str">
            <v>0,0000</v>
          </cell>
          <cell r="H175" t="str">
            <v>2,6650</v>
          </cell>
          <cell r="I175" t="str">
            <v>0,0000</v>
          </cell>
          <cell r="J175" t="str">
            <v>0,0000</v>
          </cell>
          <cell r="K175" t="str">
            <v>6,9890</v>
          </cell>
          <cell r="L175" t="str">
            <v>4,3240</v>
          </cell>
        </row>
        <row r="176">
          <cell r="A176" t="str">
            <v>E9545</v>
          </cell>
          <cell r="B176" t="str">
            <v>Vibroacabadora de asfalto sobre esteiras - 82 kW</v>
          </cell>
          <cell r="C176" t="str">
            <v>h</v>
          </cell>
          <cell r="D176" t="str">
            <v>689.761,8059</v>
          </cell>
          <cell r="E176" t="str">
            <v>34,4881</v>
          </cell>
          <cell r="F176" t="str">
            <v>4,8283</v>
          </cell>
          <cell r="G176" t="str">
            <v>0,0000</v>
          </cell>
          <cell r="H176" t="str">
            <v>44,3418</v>
          </cell>
          <cell r="I176" t="str">
            <v>48,6470</v>
          </cell>
          <cell r="J176" t="str">
            <v>34,9708</v>
          </cell>
          <cell r="K176" t="str">
            <v>167,2760</v>
          </cell>
          <cell r="L176" t="str">
            <v>74,2872</v>
          </cell>
        </row>
        <row r="177">
          <cell r="A177" t="str">
            <v>E9547</v>
          </cell>
          <cell r="B177" t="str">
            <v>Máquina para solda elétrica - 9,2 kW</v>
          </cell>
          <cell r="C177" t="str">
            <v>h</v>
          </cell>
          <cell r="D177" t="str">
            <v>481,3613</v>
          </cell>
          <cell r="E177" t="str">
            <v>0,0385</v>
          </cell>
          <cell r="F177" t="str">
            <v>0,0035</v>
          </cell>
          <cell r="G177" t="str">
            <v>0,0000</v>
          </cell>
          <cell r="H177" t="str">
            <v>0,0385</v>
          </cell>
          <cell r="I177" t="str">
            <v>0,0000</v>
          </cell>
          <cell r="J177" t="str">
            <v>0,0000</v>
          </cell>
          <cell r="K177" t="str">
            <v>0,0805</v>
          </cell>
          <cell r="L177" t="str">
            <v>0,0420</v>
          </cell>
        </row>
        <row r="178">
          <cell r="A178" t="str">
            <v>E9548</v>
          </cell>
          <cell r="B178" t="str">
            <v>Bomba centrífuga com capacidade de 8,6 a 22 m³/h - 1,5 kW</v>
          </cell>
          <cell r="C178" t="str">
            <v>h</v>
          </cell>
          <cell r="D178" t="str">
            <v>1.249,5313</v>
          </cell>
          <cell r="E178" t="str">
            <v>0,1000</v>
          </cell>
          <cell r="F178" t="str">
            <v>0,0092</v>
          </cell>
          <cell r="G178" t="str">
            <v>0,0000</v>
          </cell>
          <cell r="H178" t="str">
            <v>0,0875</v>
          </cell>
          <cell r="I178" t="str">
            <v>0,0000</v>
          </cell>
          <cell r="J178" t="str">
            <v>0,0000</v>
          </cell>
          <cell r="K178" t="str">
            <v>0,1967</v>
          </cell>
          <cell r="L178" t="str">
            <v>0,1092</v>
          </cell>
        </row>
        <row r="179">
          <cell r="A179" t="str">
            <v>E9551</v>
          </cell>
          <cell r="B179" t="str">
            <v>Obturador mecânico simples com extensão de 12 m</v>
          </cell>
          <cell r="C179" t="str">
            <v>h</v>
          </cell>
          <cell r="D179" t="str">
            <v>6.948,0572</v>
          </cell>
          <cell r="E179" t="str">
            <v>0,6253</v>
          </cell>
          <cell r="F179" t="str">
            <v>0,0511</v>
          </cell>
          <cell r="G179" t="str">
            <v>0,0000</v>
          </cell>
          <cell r="H179" t="str">
            <v>0,3474</v>
          </cell>
          <cell r="I179" t="str">
            <v>0,0000</v>
          </cell>
          <cell r="J179" t="str">
            <v>0,0000</v>
          </cell>
          <cell r="K179" t="str">
            <v>1,0238</v>
          </cell>
          <cell r="L179" t="str">
            <v>0,6764</v>
          </cell>
        </row>
        <row r="180">
          <cell r="A180" t="str">
            <v>E9552</v>
          </cell>
          <cell r="B180" t="str">
            <v>Nível ótico</v>
          </cell>
          <cell r="C180" t="str">
            <v>h</v>
          </cell>
          <cell r="D180" t="str">
            <v>10.933,0880</v>
          </cell>
          <cell r="E180" t="str">
            <v>0,8746</v>
          </cell>
          <cell r="F180" t="str">
            <v>0,0804</v>
          </cell>
          <cell r="G180" t="str">
            <v>0,0000</v>
          </cell>
          <cell r="H180" t="str">
            <v>0,5467</v>
          </cell>
          <cell r="I180" t="str">
            <v>0,0000</v>
          </cell>
          <cell r="J180" t="str">
            <v>0,0000</v>
          </cell>
          <cell r="K180" t="str">
            <v>1,5017</v>
          </cell>
          <cell r="L180" t="str">
            <v>0,9550</v>
          </cell>
        </row>
        <row r="181">
          <cell r="A181" t="str">
            <v>E9553</v>
          </cell>
          <cell r="B181" t="str">
            <v>Estação total eletrônica com precisão angular de 2", linear de 2 mm e alcance com 1 prisma de 3.000 m</v>
          </cell>
          <cell r="C181" t="str">
            <v>h</v>
          </cell>
          <cell r="D181" t="str">
            <v>26.982,3735</v>
          </cell>
          <cell r="E181" t="str">
            <v>2,4284</v>
          </cell>
          <cell r="F181" t="str">
            <v>0,1983</v>
          </cell>
          <cell r="G181" t="str">
            <v>0,0000</v>
          </cell>
          <cell r="H181" t="str">
            <v>1,3491</v>
          </cell>
          <cell r="I181" t="str">
            <v>0,0000</v>
          </cell>
          <cell r="J181" t="str">
            <v>0,0000</v>
          </cell>
          <cell r="K181" t="str">
            <v>3,9758</v>
          </cell>
          <cell r="L181" t="str">
            <v>2,6267</v>
          </cell>
        </row>
        <row r="182">
          <cell r="A182" t="str">
            <v>E9556</v>
          </cell>
          <cell r="B182" t="str">
            <v>Compactador manual de placa vibratória - 3 kW</v>
          </cell>
          <cell r="C182" t="str">
            <v>h</v>
          </cell>
          <cell r="D182" t="str">
            <v>9.346,3398</v>
          </cell>
          <cell r="E182" t="str">
            <v>0,6231</v>
          </cell>
          <cell r="F182" t="str">
            <v>0,0668</v>
          </cell>
          <cell r="G182" t="str">
            <v>0,0000</v>
          </cell>
          <cell r="H182" t="str">
            <v>0,6231</v>
          </cell>
          <cell r="I182" t="str">
            <v>4,3609</v>
          </cell>
          <cell r="J182" t="str">
            <v>0,0000</v>
          </cell>
          <cell r="K182" t="str">
            <v>5,6739</v>
          </cell>
          <cell r="L182" t="str">
            <v>0,6899</v>
          </cell>
        </row>
        <row r="183">
          <cell r="A183" t="str">
            <v>E9558</v>
          </cell>
          <cell r="B183" t="str">
            <v>Tanque de estocagem de asfalto com capacidade de 30.000 l</v>
          </cell>
          <cell r="C183" t="str">
            <v>h</v>
          </cell>
          <cell r="D183" t="str">
            <v>274.622,4331</v>
          </cell>
          <cell r="E183" t="str">
            <v>11,4426</v>
          </cell>
          <cell r="F183" t="str">
            <v>1,5769</v>
          </cell>
          <cell r="G183" t="str">
            <v>0,0000</v>
          </cell>
          <cell r="H183" t="str">
            <v>7,1516</v>
          </cell>
          <cell r="I183" t="str">
            <v>0,0000</v>
          </cell>
          <cell r="J183" t="str">
            <v>0,0000</v>
          </cell>
          <cell r="K183" t="str">
            <v>20,1711</v>
          </cell>
          <cell r="L183" t="str">
            <v>13,0195</v>
          </cell>
        </row>
        <row r="184">
          <cell r="A184" t="str">
            <v>E9559</v>
          </cell>
          <cell r="B184" t="str">
            <v>Aquecedor de fluido térmico - 12 kW</v>
          </cell>
          <cell r="C184" t="str">
            <v>h</v>
          </cell>
          <cell r="D184" t="str">
            <v>443.454,9225</v>
          </cell>
          <cell r="E184" t="str">
            <v>19,9555</v>
          </cell>
          <cell r="F184" t="str">
            <v>2,4445</v>
          </cell>
          <cell r="G184" t="str">
            <v>0,0000</v>
          </cell>
          <cell r="H184" t="str">
            <v>13,3036</v>
          </cell>
          <cell r="I184" t="str">
            <v>5,6203</v>
          </cell>
          <cell r="J184" t="str">
            <v>0,0000</v>
          </cell>
          <cell r="K184" t="str">
            <v>41,3239</v>
          </cell>
          <cell r="L184" t="str">
            <v>22,4000</v>
          </cell>
        </row>
        <row r="185">
          <cell r="A185" t="str">
            <v>E9560</v>
          </cell>
          <cell r="B185" t="str">
            <v>Ônibus com capacidade para 80 lugares - 175 kW</v>
          </cell>
          <cell r="C185" t="str">
            <v>h</v>
          </cell>
          <cell r="D185" t="str">
            <v>570.888,1850</v>
          </cell>
          <cell r="E185" t="str">
            <v>24,4666</v>
          </cell>
          <cell r="F185" t="str">
            <v>3,9962</v>
          </cell>
          <cell r="G185" t="str">
            <v>4,0778</v>
          </cell>
          <cell r="H185" t="str">
            <v>36,7000</v>
          </cell>
          <cell r="I185" t="str">
            <v>103,8198</v>
          </cell>
          <cell r="J185" t="str">
            <v>23,2500</v>
          </cell>
          <cell r="K185" t="str">
            <v>196,3104</v>
          </cell>
          <cell r="L185" t="str">
            <v>55,7906</v>
          </cell>
        </row>
        <row r="186">
          <cell r="A186" t="str">
            <v>E9561</v>
          </cell>
          <cell r="B186" t="str">
            <v>GPS geodésico de simples frequência (L1)</v>
          </cell>
          <cell r="C186" t="str">
            <v>h</v>
          </cell>
          <cell r="D186" t="str">
            <v>25.475,2653</v>
          </cell>
          <cell r="E186" t="str">
            <v>2,0380</v>
          </cell>
          <cell r="F186" t="str">
            <v>0,1872</v>
          </cell>
          <cell r="G186" t="str">
            <v>0,0000</v>
          </cell>
          <cell r="H186" t="str">
            <v>1,2738</v>
          </cell>
          <cell r="I186" t="str">
            <v>0,0000</v>
          </cell>
          <cell r="J186" t="str">
            <v>0,0000</v>
          </cell>
          <cell r="K186" t="str">
            <v>3,4990</v>
          </cell>
          <cell r="L186" t="str">
            <v>2,2252</v>
          </cell>
        </row>
        <row r="187">
          <cell r="A187" t="str">
            <v>E9562</v>
          </cell>
          <cell r="B187" t="str">
            <v>GPS geodésico de dupla frequência (L1/L2)</v>
          </cell>
          <cell r="C187" t="str">
            <v>h</v>
          </cell>
          <cell r="D187" t="str">
            <v>45.113,6393</v>
          </cell>
          <cell r="E187" t="str">
            <v>3,6091</v>
          </cell>
          <cell r="F187" t="str">
            <v>0,3316</v>
          </cell>
          <cell r="G187" t="str">
            <v>0,0000</v>
          </cell>
          <cell r="H187" t="str">
            <v>2,2557</v>
          </cell>
          <cell r="I187" t="str">
            <v>0,0000</v>
          </cell>
          <cell r="J187" t="str">
            <v>0,0000</v>
          </cell>
          <cell r="K187" t="str">
            <v>6,1964</v>
          </cell>
          <cell r="L187" t="str">
            <v>3,9407</v>
          </cell>
        </row>
        <row r="188">
          <cell r="A188" t="str">
            <v>E9563</v>
          </cell>
          <cell r="B188" t="str">
            <v>Perfuratriz hidráulica sobre esteiras com clamshell - 220 kW</v>
          </cell>
          <cell r="C188" t="str">
            <v>h</v>
          </cell>
          <cell r="D188" t="str">
            <v>3.071.307,6000</v>
          </cell>
          <cell r="E188" t="str">
            <v>204,7538</v>
          </cell>
          <cell r="F188" t="str">
            <v>21,9471</v>
          </cell>
          <cell r="G188" t="str">
            <v>0,0000</v>
          </cell>
          <cell r="H188" t="str">
            <v>204,7538</v>
          </cell>
          <cell r="I188" t="str">
            <v>68,6928</v>
          </cell>
          <cell r="J188" t="str">
            <v>26,6708</v>
          </cell>
          <cell r="K188" t="str">
            <v>526,8183</v>
          </cell>
          <cell r="L188" t="str">
            <v>253,3717</v>
          </cell>
        </row>
        <row r="189">
          <cell r="A189" t="str">
            <v>E9565</v>
          </cell>
          <cell r="B189" t="str">
            <v>Trator de esteiras com escarificador - 259 kW</v>
          </cell>
          <cell r="C189" t="str">
            <v>h</v>
          </cell>
          <cell r="D189" t="str">
            <v>2.577.327,1850</v>
          </cell>
          <cell r="E189" t="str">
            <v>100,2294</v>
          </cell>
          <cell r="F189" t="str">
            <v>17,5401</v>
          </cell>
          <cell r="G189" t="str">
            <v>0,0000</v>
          </cell>
          <cell r="H189" t="str">
            <v>143,1848</v>
          </cell>
          <cell r="I189" t="str">
            <v>113,2182</v>
          </cell>
          <cell r="J189" t="str">
            <v>26,6708</v>
          </cell>
          <cell r="K189" t="str">
            <v>400,8433</v>
          </cell>
          <cell r="L189" t="str">
            <v>144,4403</v>
          </cell>
        </row>
        <row r="190">
          <cell r="A190" t="str">
            <v>E9566</v>
          </cell>
          <cell r="B190" t="str">
            <v>Guindaste sobre esteiras com clamshell de 1,9 m³ - 220 kW</v>
          </cell>
          <cell r="C190" t="str">
            <v>h</v>
          </cell>
          <cell r="D190" t="str">
            <v>3.826.498,0170</v>
          </cell>
          <cell r="E190" t="str">
            <v>133,9274</v>
          </cell>
          <cell r="F190" t="str">
            <v>25,7810</v>
          </cell>
          <cell r="G190" t="str">
            <v>0,0000</v>
          </cell>
          <cell r="H190" t="str">
            <v>191,3249</v>
          </cell>
          <cell r="I190" t="str">
            <v>34,3464</v>
          </cell>
          <cell r="J190" t="str">
            <v>34,9708</v>
          </cell>
          <cell r="K190" t="str">
            <v>420,3505</v>
          </cell>
          <cell r="L190" t="str">
            <v>194,6792</v>
          </cell>
        </row>
        <row r="191">
          <cell r="A191" t="str">
            <v>E9567</v>
          </cell>
          <cell r="B191" t="str">
            <v>Fresadora de piso de concreto - 6,7 kW</v>
          </cell>
          <cell r="C191" t="str">
            <v>h</v>
          </cell>
          <cell r="D191" t="str">
            <v>13.917,4974</v>
          </cell>
          <cell r="E191" t="str">
            <v>1,1134</v>
          </cell>
          <cell r="F191" t="str">
            <v>0,1023</v>
          </cell>
          <cell r="G191" t="str">
            <v>0,0000</v>
          </cell>
          <cell r="H191" t="str">
            <v>1,1134</v>
          </cell>
          <cell r="I191" t="str">
            <v>9,7393</v>
          </cell>
          <cell r="J191" t="str">
            <v>0,0000</v>
          </cell>
          <cell r="K191" t="str">
            <v>12,0684</v>
          </cell>
          <cell r="L191" t="str">
            <v>1,2157</v>
          </cell>
        </row>
        <row r="192">
          <cell r="A192" t="str">
            <v>E9568</v>
          </cell>
          <cell r="B192" t="str">
            <v>Furadeira de impacto de 12,5 mm - 0,8 kW</v>
          </cell>
          <cell r="C192" t="str">
            <v>h</v>
          </cell>
          <cell r="D192" t="str">
            <v>1.173,1644</v>
          </cell>
          <cell r="E192" t="str">
            <v>0,0939</v>
          </cell>
          <cell r="F192" t="str">
            <v>0,0086</v>
          </cell>
          <cell r="G192" t="str">
            <v>0,0000</v>
          </cell>
          <cell r="H192" t="str">
            <v>0,0587</v>
          </cell>
          <cell r="I192" t="str">
            <v>0,0000</v>
          </cell>
          <cell r="J192" t="str">
            <v>0,0000</v>
          </cell>
          <cell r="K192" t="str">
            <v>0,1612</v>
          </cell>
          <cell r="L192" t="str">
            <v>0,1025</v>
          </cell>
        </row>
        <row r="193">
          <cell r="A193" t="str">
            <v>E9569</v>
          </cell>
          <cell r="B193" t="str">
            <v>Guindaste sobre esteiras com clamshell de 4,6 m³ - 403 kW</v>
          </cell>
          <cell r="C193" t="str">
            <v>h</v>
          </cell>
          <cell r="D193" t="str">
            <v>5.491.970,5110</v>
          </cell>
          <cell r="E193" t="str">
            <v>66,7427</v>
          </cell>
          <cell r="F193" t="str">
            <v>12,8480</v>
          </cell>
          <cell r="G193" t="str">
            <v>0,0000</v>
          </cell>
          <cell r="H193" t="str">
            <v>95,3467</v>
          </cell>
          <cell r="I193" t="str">
            <v>62,9164</v>
          </cell>
          <cell r="J193" t="str">
            <v>69,9416</v>
          </cell>
          <cell r="K193" t="str">
            <v>307,7954</v>
          </cell>
          <cell r="L193" t="str">
            <v>149,5323</v>
          </cell>
        </row>
        <row r="194">
          <cell r="A194" t="str">
            <v>E9570</v>
          </cell>
          <cell r="B194" t="str">
            <v>Furadeira com base magnética - 1,20 kW</v>
          </cell>
          <cell r="C194" t="str">
            <v>h</v>
          </cell>
          <cell r="D194" t="str">
            <v>9.854,7800</v>
          </cell>
          <cell r="E194" t="str">
            <v>0,5631</v>
          </cell>
          <cell r="F194" t="str">
            <v>0,0690</v>
          </cell>
          <cell r="G194" t="str">
            <v>0,0000</v>
          </cell>
          <cell r="H194" t="str">
            <v>0,4223</v>
          </cell>
          <cell r="I194" t="str">
            <v>0,0000</v>
          </cell>
          <cell r="J194" t="str">
            <v>0,0000</v>
          </cell>
          <cell r="K194" t="str">
            <v>1,0544</v>
          </cell>
          <cell r="L194" t="str">
            <v>0,6321</v>
          </cell>
        </row>
        <row r="195">
          <cell r="A195" t="str">
            <v>E9574</v>
          </cell>
          <cell r="B195" t="str">
            <v>Perfuratriz sobre esteiras - 145 kW</v>
          </cell>
          <cell r="C195" t="str">
            <v>h</v>
          </cell>
          <cell r="D195" t="str">
            <v>2.605.218,6460</v>
          </cell>
          <cell r="E195" t="str">
            <v>173,6812</v>
          </cell>
          <cell r="F195" t="str">
            <v>18,6165</v>
          </cell>
          <cell r="G195" t="str">
            <v>0,0000</v>
          </cell>
          <cell r="H195" t="str">
            <v>173,6812</v>
          </cell>
          <cell r="I195" t="str">
            <v>67,9122</v>
          </cell>
          <cell r="J195" t="str">
            <v>26,6708</v>
          </cell>
          <cell r="K195" t="str">
            <v>460,5619</v>
          </cell>
          <cell r="L195" t="str">
            <v>218,9685</v>
          </cell>
        </row>
        <row r="196">
          <cell r="A196" t="str">
            <v>E9576</v>
          </cell>
          <cell r="B196" t="str">
            <v>Escavadeira hidráulica de longo alcance sobre esteiras - 103 kW</v>
          </cell>
          <cell r="C196" t="str">
            <v>h</v>
          </cell>
          <cell r="D196" t="str">
            <v>659.743,9167</v>
          </cell>
          <cell r="E196" t="str">
            <v>46,1821</v>
          </cell>
          <cell r="F196" t="str">
            <v>4,8491</v>
          </cell>
          <cell r="G196" t="str">
            <v>0,0000</v>
          </cell>
          <cell r="H196" t="str">
            <v>46,1821</v>
          </cell>
          <cell r="I196" t="str">
            <v>41,8089</v>
          </cell>
          <cell r="J196" t="str">
            <v>26,6708</v>
          </cell>
          <cell r="K196" t="str">
            <v>165,6930</v>
          </cell>
          <cell r="L196" t="str">
            <v>77,7020</v>
          </cell>
        </row>
        <row r="197">
          <cell r="A197" t="str">
            <v>E9577</v>
          </cell>
          <cell r="B197" t="str">
            <v>Trator agrícola - 77 kW</v>
          </cell>
          <cell r="C197" t="str">
            <v>h</v>
          </cell>
          <cell r="D197" t="str">
            <v>159.582,9996</v>
          </cell>
          <cell r="E197" t="str">
            <v>10,6389</v>
          </cell>
          <cell r="F197" t="str">
            <v>1,1404</v>
          </cell>
          <cell r="G197" t="str">
            <v>0,0000</v>
          </cell>
          <cell r="H197" t="str">
            <v>9,3090</v>
          </cell>
          <cell r="I197" t="str">
            <v>76,9359</v>
          </cell>
          <cell r="J197" t="str">
            <v>20,3255</v>
          </cell>
          <cell r="K197" t="str">
            <v>118,3497</v>
          </cell>
          <cell r="L197" t="str">
            <v>32,1048</v>
          </cell>
        </row>
        <row r="198">
          <cell r="A198" t="str">
            <v>E9578</v>
          </cell>
          <cell r="B198" t="str">
            <v>Conjunto vibratório para meio tubo de concreto com encaixe PB e 3 jogos de fôrmas - D = 40 cm - 2,2 kW</v>
          </cell>
          <cell r="C198" t="str">
            <v>h</v>
          </cell>
          <cell r="D198" t="str">
            <v>14.290,4724</v>
          </cell>
          <cell r="E198" t="str">
            <v>1,9054</v>
          </cell>
          <cell r="F198" t="str">
            <v>0,1751</v>
          </cell>
          <cell r="G198" t="str">
            <v>0,0000</v>
          </cell>
          <cell r="H198" t="str">
            <v>1,4290</v>
          </cell>
          <cell r="I198" t="str">
            <v>0,0000</v>
          </cell>
          <cell r="J198" t="str">
            <v>0,0000</v>
          </cell>
          <cell r="K198" t="str">
            <v>3,5095</v>
          </cell>
          <cell r="L198" t="str">
            <v>2,0805</v>
          </cell>
        </row>
        <row r="199">
          <cell r="A199" t="str">
            <v>E9580</v>
          </cell>
          <cell r="B199" t="str">
            <v>Distribuidora/fresadora com controle de greide - 287 kW</v>
          </cell>
          <cell r="C199" t="str">
            <v>h</v>
          </cell>
          <cell r="D199" t="str">
            <v>2.735.892,3370</v>
          </cell>
          <cell r="E199" t="str">
            <v>159,5937</v>
          </cell>
          <cell r="F199" t="str">
            <v>19,5502</v>
          </cell>
          <cell r="G199" t="str">
            <v>0,0000</v>
          </cell>
          <cell r="H199" t="str">
            <v>227,9910</v>
          </cell>
          <cell r="I199" t="str">
            <v>161,3032</v>
          </cell>
          <cell r="J199" t="str">
            <v>34,9708</v>
          </cell>
          <cell r="K199" t="str">
            <v>603,4089</v>
          </cell>
          <cell r="L199" t="str">
            <v>214,1147</v>
          </cell>
        </row>
        <row r="200">
          <cell r="A200" t="str">
            <v>E9581</v>
          </cell>
          <cell r="B200" t="str">
            <v>Carregadeira de pneus para rocha com capacidade de 1,72 m³ - 113 kW</v>
          </cell>
          <cell r="C200" t="str">
            <v>h</v>
          </cell>
          <cell r="D200" t="str">
            <v>426.337,5003</v>
          </cell>
          <cell r="E200" t="str">
            <v>42,6338</v>
          </cell>
          <cell r="F200" t="str">
            <v>3,3574</v>
          </cell>
          <cell r="G200" t="str">
            <v>0,0000</v>
          </cell>
          <cell r="H200" t="str">
            <v>42,6338</v>
          </cell>
          <cell r="I200" t="str">
            <v>67,0379</v>
          </cell>
          <cell r="J200" t="str">
            <v>26,6708</v>
          </cell>
          <cell r="K200" t="str">
            <v>182,3337</v>
          </cell>
          <cell r="L200" t="str">
            <v>72,6620</v>
          </cell>
        </row>
        <row r="201">
          <cell r="A201" t="str">
            <v>E9583</v>
          </cell>
          <cell r="B201" t="str">
            <v>Distribuidor de agregados rebocável com capacidade de 1,9 m³</v>
          </cell>
          <cell r="C201" t="str">
            <v>h</v>
          </cell>
          <cell r="D201" t="str">
            <v>58.569,4092</v>
          </cell>
          <cell r="E201" t="str">
            <v>5,2712</v>
          </cell>
          <cell r="F201" t="str">
            <v>0,4305</v>
          </cell>
          <cell r="G201" t="str">
            <v>0,0000</v>
          </cell>
          <cell r="H201" t="str">
            <v>3,5142</v>
          </cell>
          <cell r="I201" t="str">
            <v>0,0000</v>
          </cell>
          <cell r="J201" t="str">
            <v>0,0000</v>
          </cell>
          <cell r="K201" t="str">
            <v>9,2159</v>
          </cell>
          <cell r="L201" t="str">
            <v>5,7017</v>
          </cell>
        </row>
        <row r="202">
          <cell r="A202" t="str">
            <v>E9584</v>
          </cell>
          <cell r="B202" t="str">
            <v>Carregadeira de pneus com capacidade de 1,72 m³ - 113 kW</v>
          </cell>
          <cell r="C202" t="str">
            <v>h</v>
          </cell>
          <cell r="D202" t="str">
            <v>426.337,5003</v>
          </cell>
          <cell r="E202" t="str">
            <v>29,8436</v>
          </cell>
          <cell r="F202" t="str">
            <v>3,1336</v>
          </cell>
          <cell r="G202" t="str">
            <v>0,0000</v>
          </cell>
          <cell r="H202" t="str">
            <v>29,8436</v>
          </cell>
          <cell r="I202" t="str">
            <v>28,2265</v>
          </cell>
          <cell r="J202" t="str">
            <v>26,6708</v>
          </cell>
          <cell r="K202" t="str">
            <v>117,7181</v>
          </cell>
          <cell r="L202" t="str">
            <v>59,6480</v>
          </cell>
        </row>
        <row r="203">
          <cell r="A203" t="str">
            <v>E9585</v>
          </cell>
          <cell r="B203" t="str">
            <v>Motoserra com motor a gasolina - 2,3 kW</v>
          </cell>
          <cell r="C203" t="str">
            <v>h</v>
          </cell>
          <cell r="D203" t="str">
            <v>1.203,7576</v>
          </cell>
          <cell r="E203" t="str">
            <v>0,9028</v>
          </cell>
          <cell r="F203" t="str">
            <v>0,0492</v>
          </cell>
          <cell r="G203" t="str">
            <v>0,0000</v>
          </cell>
          <cell r="H203" t="str">
            <v>0,9028</v>
          </cell>
          <cell r="I203" t="str">
            <v>3,3433</v>
          </cell>
          <cell r="J203" t="str">
            <v>20,3255</v>
          </cell>
          <cell r="K203" t="str">
            <v>25,5236</v>
          </cell>
          <cell r="L203" t="str">
            <v>21,2775</v>
          </cell>
        </row>
        <row r="204">
          <cell r="A204" t="str">
            <v>E9586</v>
          </cell>
          <cell r="B204" t="str">
            <v>Régua vibratória treliçada com 4 m - 4,1 kW</v>
          </cell>
          <cell r="C204" t="str">
            <v>h</v>
          </cell>
          <cell r="D204" t="str">
            <v>3.112,1890</v>
          </cell>
          <cell r="E204" t="str">
            <v>0,2801</v>
          </cell>
          <cell r="F204" t="str">
            <v>0,0229</v>
          </cell>
          <cell r="G204" t="str">
            <v>0,0000</v>
          </cell>
          <cell r="H204" t="str">
            <v>0,2179</v>
          </cell>
          <cell r="I204" t="str">
            <v>5,9598</v>
          </cell>
          <cell r="J204" t="str">
            <v>0,0000</v>
          </cell>
          <cell r="K204" t="str">
            <v>6,4807</v>
          </cell>
          <cell r="L204" t="str">
            <v>0,3030</v>
          </cell>
        </row>
        <row r="205">
          <cell r="A205" t="str">
            <v>E9588</v>
          </cell>
          <cell r="B205" t="str">
            <v>Vibroacabadora de concreto com fôrmas deslizantes - 205 kW</v>
          </cell>
          <cell r="C205" t="str">
            <v>h</v>
          </cell>
          <cell r="D205" t="str">
            <v>4.142.044,1750</v>
          </cell>
          <cell r="E205" t="str">
            <v>207,1022</v>
          </cell>
          <cell r="F205" t="str">
            <v>28,9943</v>
          </cell>
          <cell r="G205" t="str">
            <v>0,0000</v>
          </cell>
          <cell r="H205" t="str">
            <v>266,2743</v>
          </cell>
          <cell r="I205" t="str">
            <v>121,6175</v>
          </cell>
          <cell r="J205" t="str">
            <v>34,9708</v>
          </cell>
          <cell r="K205" t="str">
            <v>658,9591</v>
          </cell>
          <cell r="L205" t="str">
            <v>271,0673</v>
          </cell>
        </row>
        <row r="206">
          <cell r="A206" t="str">
            <v>E9589</v>
          </cell>
          <cell r="B206" t="str">
            <v>Texturizadora/cura - 44,8 kW</v>
          </cell>
          <cell r="C206" t="str">
            <v>h</v>
          </cell>
          <cell r="D206" t="str">
            <v>1.035.259,8550</v>
          </cell>
          <cell r="E206" t="str">
            <v>51,7630</v>
          </cell>
          <cell r="F206" t="str">
            <v>7,2468</v>
          </cell>
          <cell r="G206" t="str">
            <v>0,0000</v>
          </cell>
          <cell r="H206" t="str">
            <v>51,7630</v>
          </cell>
          <cell r="I206" t="str">
            <v>20,9825</v>
          </cell>
          <cell r="J206" t="str">
            <v>26,6708</v>
          </cell>
          <cell r="K206" t="str">
            <v>158,4261</v>
          </cell>
          <cell r="L206" t="str">
            <v>85,6806</v>
          </cell>
        </row>
        <row r="207">
          <cell r="A207" t="str">
            <v>E9590</v>
          </cell>
          <cell r="B207" t="str">
            <v>Central de concreto com capacidade de 40 m³/h - dosadora fixa</v>
          </cell>
          <cell r="C207" t="str">
            <v>h</v>
          </cell>
          <cell r="D207" t="str">
            <v>249.585,8529</v>
          </cell>
          <cell r="E207" t="str">
            <v>14,2620</v>
          </cell>
          <cell r="F207" t="str">
            <v>1,7471</v>
          </cell>
          <cell r="G207" t="str">
            <v>0,0000</v>
          </cell>
          <cell r="H207" t="str">
            <v>12,4793</v>
          </cell>
          <cell r="I207" t="str">
            <v>0,0000</v>
          </cell>
          <cell r="J207" t="str">
            <v>34,9708</v>
          </cell>
          <cell r="K207" t="str">
            <v>63,4592</v>
          </cell>
          <cell r="L207" t="str">
            <v>50,9799</v>
          </cell>
        </row>
        <row r="208">
          <cell r="A208" t="str">
            <v>E9591</v>
          </cell>
          <cell r="B208" t="str">
            <v>Serra para corte de concreto e asfalto - 10 kW</v>
          </cell>
          <cell r="C208" t="str">
            <v>h</v>
          </cell>
          <cell r="D208" t="str">
            <v>13.119,4109</v>
          </cell>
          <cell r="E208" t="str">
            <v>1,0496</v>
          </cell>
          <cell r="F208" t="str">
            <v>0,0964</v>
          </cell>
          <cell r="G208" t="str">
            <v>0,0000</v>
          </cell>
          <cell r="H208" t="str">
            <v>0,9184</v>
          </cell>
          <cell r="I208" t="str">
            <v>14,5362</v>
          </cell>
          <cell r="J208" t="str">
            <v>0,0000</v>
          </cell>
          <cell r="K208" t="str">
            <v>16,6006</v>
          </cell>
          <cell r="L208" t="str">
            <v>1,1460</v>
          </cell>
        </row>
        <row r="209">
          <cell r="A209" t="str">
            <v>E9593</v>
          </cell>
          <cell r="B209" t="str">
            <v>Draga hopper com capacidade de 750 m³</v>
          </cell>
          <cell r="C209" t="str">
            <v>h</v>
          </cell>
          <cell r="D209" t="str">
            <v>106.028.177,9000</v>
          </cell>
          <cell r="E209" t="str">
            <v>828,3451</v>
          </cell>
          <cell r="F209" t="str">
            <v>236,7687</v>
          </cell>
          <cell r="G209" t="str">
            <v>0,0000</v>
          </cell>
          <cell r="H209" t="str">
            <v>1.840,7670</v>
          </cell>
          <cell r="I209" t="str">
            <v>374,6880</v>
          </cell>
          <cell r="J209" t="str">
            <v>140,4705</v>
          </cell>
          <cell r="K209" t="str">
            <v>3.421,0393</v>
          </cell>
          <cell r="L209" t="str">
            <v>1.205,5843</v>
          </cell>
        </row>
        <row r="210">
          <cell r="A210" t="str">
            <v>E9594</v>
          </cell>
          <cell r="B210" t="str">
            <v>Draga hopper com capacidade de 1.000 m³</v>
          </cell>
          <cell r="C210" t="str">
            <v>h</v>
          </cell>
          <cell r="D210" t="str">
            <v>125.939.572,4000</v>
          </cell>
          <cell r="E210" t="str">
            <v>983,9029</v>
          </cell>
          <cell r="F210" t="str">
            <v>281,2322</v>
          </cell>
          <cell r="G210" t="str">
            <v>0,0000</v>
          </cell>
          <cell r="H210" t="str">
            <v>2.186,4509</v>
          </cell>
          <cell r="I210" t="str">
            <v>449,6256</v>
          </cell>
          <cell r="J210" t="str">
            <v>161,5686</v>
          </cell>
          <cell r="K210" t="str">
            <v>4.062,7802</v>
          </cell>
          <cell r="L210" t="str">
            <v>1.426,7037</v>
          </cell>
        </row>
        <row r="211">
          <cell r="A211" t="str">
            <v>E9595</v>
          </cell>
          <cell r="B211" t="str">
            <v>Draga hopper com capacidade de 2.000 m³</v>
          </cell>
          <cell r="C211" t="str">
            <v>h</v>
          </cell>
          <cell r="D211" t="str">
            <v>257.354.778,7000</v>
          </cell>
          <cell r="E211" t="str">
            <v>2.010,5842</v>
          </cell>
          <cell r="F211" t="str">
            <v>574,6920</v>
          </cell>
          <cell r="G211" t="str">
            <v>0,0000</v>
          </cell>
          <cell r="H211" t="str">
            <v>4.467,9649</v>
          </cell>
          <cell r="I211" t="str">
            <v>786,8448</v>
          </cell>
          <cell r="J211" t="str">
            <v>161,5686</v>
          </cell>
          <cell r="K211" t="str">
            <v>8.001,6545</v>
          </cell>
          <cell r="L211" t="str">
            <v>2.746,8448</v>
          </cell>
        </row>
        <row r="212">
          <cell r="A212" t="str">
            <v>E9596</v>
          </cell>
          <cell r="B212" t="str">
            <v>Draga hopper com capacidade de 3.000 m³</v>
          </cell>
          <cell r="C212" t="str">
            <v>h</v>
          </cell>
          <cell r="D212" t="str">
            <v>332.022.509,7000</v>
          </cell>
          <cell r="E212" t="str">
            <v>2.593,9259</v>
          </cell>
          <cell r="F212" t="str">
            <v>741,4305</v>
          </cell>
          <cell r="G212" t="str">
            <v>0,0000</v>
          </cell>
          <cell r="H212" t="str">
            <v>5.764,2797</v>
          </cell>
          <cell r="I212" t="str">
            <v>1.124,0640</v>
          </cell>
          <cell r="J212" t="str">
            <v>276,7576</v>
          </cell>
          <cell r="K212" t="str">
            <v>10.500,4577</v>
          </cell>
          <cell r="L212" t="str">
            <v>3.612,1140</v>
          </cell>
        </row>
        <row r="213">
          <cell r="A213" t="str">
            <v>E9597</v>
          </cell>
          <cell r="B213" t="str">
            <v>Draga hopper com capacidade de 4.000 m³</v>
          </cell>
          <cell r="C213" t="str">
            <v>h</v>
          </cell>
          <cell r="D213" t="str">
            <v>373.338.654,9000</v>
          </cell>
          <cell r="E213" t="str">
            <v>2.916,7082</v>
          </cell>
          <cell r="F213" t="str">
            <v>833,6924</v>
          </cell>
          <cell r="G213" t="str">
            <v>0,0000</v>
          </cell>
          <cell r="H213" t="str">
            <v>6.481,5739</v>
          </cell>
          <cell r="I213" t="str">
            <v>1.461,2832</v>
          </cell>
          <cell r="J213" t="str">
            <v>320,4564</v>
          </cell>
          <cell r="K213" t="str">
            <v>12.013,7141</v>
          </cell>
          <cell r="L213" t="str">
            <v>4.070,8570</v>
          </cell>
        </row>
        <row r="214">
          <cell r="A214" t="str">
            <v>E9598</v>
          </cell>
          <cell r="B214" t="str">
            <v>Draga hopper com capacidade de 5.000 m³</v>
          </cell>
          <cell r="C214" t="str">
            <v>h</v>
          </cell>
          <cell r="D214" t="str">
            <v>445.019.677,5000</v>
          </cell>
          <cell r="E214" t="str">
            <v>3.476,7162</v>
          </cell>
          <cell r="F214" t="str">
            <v>993,7614</v>
          </cell>
          <cell r="G214" t="str">
            <v>0,0000</v>
          </cell>
          <cell r="H214" t="str">
            <v>7.726,0361</v>
          </cell>
          <cell r="I214" t="str">
            <v>1.798,5024</v>
          </cell>
          <cell r="J214" t="str">
            <v>320,4564</v>
          </cell>
          <cell r="K214" t="str">
            <v>14.315,4725</v>
          </cell>
          <cell r="L214" t="str">
            <v>4.790,9340</v>
          </cell>
        </row>
        <row r="215">
          <cell r="A215" t="str">
            <v>E9599</v>
          </cell>
          <cell r="B215" t="str">
            <v>Central de concreto com capacidade de 30 m³/h - dosadora RS</v>
          </cell>
          <cell r="C215" t="str">
            <v>h</v>
          </cell>
          <cell r="D215" t="str">
            <v>127.646,2266</v>
          </cell>
          <cell r="E215" t="str">
            <v>7,2941</v>
          </cell>
          <cell r="F215" t="str">
            <v>0,8935</v>
          </cell>
          <cell r="G215" t="str">
            <v>0,0000</v>
          </cell>
          <cell r="H215" t="str">
            <v>6,3823</v>
          </cell>
          <cell r="I215" t="str">
            <v>0,0000</v>
          </cell>
          <cell r="J215" t="str">
            <v>34,9708</v>
          </cell>
          <cell r="K215" t="str">
            <v>49,5407</v>
          </cell>
          <cell r="L215" t="str">
            <v>43,1584</v>
          </cell>
        </row>
        <row r="216">
          <cell r="A216" t="str">
            <v>E9601</v>
          </cell>
          <cell r="B216" t="str">
            <v>Embarcação de transporte de pessoal e apoio logístico - 175 HP</v>
          </cell>
          <cell r="C216" t="str">
            <v>h</v>
          </cell>
          <cell r="D216" t="str">
            <v>383.219,2023</v>
          </cell>
          <cell r="E216" t="str">
            <v>5,9878</v>
          </cell>
          <cell r="F216" t="str">
            <v>0,8965</v>
          </cell>
          <cell r="G216" t="str">
            <v>0,0000</v>
          </cell>
          <cell r="H216" t="str">
            <v>6,6531</v>
          </cell>
          <cell r="I216" t="str">
            <v>215,9664</v>
          </cell>
          <cell r="J216" t="str">
            <v>30,4290</v>
          </cell>
          <cell r="K216" t="str">
            <v>259,9328</v>
          </cell>
          <cell r="L216" t="str">
            <v>37,3133</v>
          </cell>
        </row>
        <row r="217">
          <cell r="A217" t="str">
            <v>E9603</v>
          </cell>
          <cell r="B217" t="str">
            <v>Embarcação empurradora multipropósito com guindaste hidráulico de 74 kN.m - 165 kW</v>
          </cell>
          <cell r="C217" t="str">
            <v>h</v>
          </cell>
          <cell r="D217" t="str">
            <v>2.294.619,4330</v>
          </cell>
          <cell r="E217" t="str">
            <v>29,8779</v>
          </cell>
          <cell r="F217" t="str">
            <v>5,2867</v>
          </cell>
          <cell r="G217" t="str">
            <v>0,0000</v>
          </cell>
          <cell r="H217" t="str">
            <v>66,3952</v>
          </cell>
          <cell r="I217" t="str">
            <v>97,8872</v>
          </cell>
          <cell r="J217" t="str">
            <v>120,8391</v>
          </cell>
          <cell r="K217" t="str">
            <v>320,2861</v>
          </cell>
          <cell r="L217" t="str">
            <v>156,0037</v>
          </cell>
        </row>
        <row r="218">
          <cell r="A218" t="str">
            <v>E9606</v>
          </cell>
          <cell r="B218" t="str">
            <v>Rebocador - 2 x 360 HP</v>
          </cell>
          <cell r="C218" t="str">
            <v>h</v>
          </cell>
          <cell r="D218" t="str">
            <v>1.065.259,2020</v>
          </cell>
          <cell r="E218" t="str">
            <v>13,8706</v>
          </cell>
          <cell r="F218" t="str">
            <v>2,4543</v>
          </cell>
          <cell r="G218" t="str">
            <v>0,0000</v>
          </cell>
          <cell r="H218" t="str">
            <v>30,8235</v>
          </cell>
          <cell r="I218" t="str">
            <v>318,5785</v>
          </cell>
          <cell r="J218" t="str">
            <v>120,8391</v>
          </cell>
          <cell r="K218" t="str">
            <v>486,5660</v>
          </cell>
          <cell r="L218" t="str">
            <v>137,1640</v>
          </cell>
        </row>
        <row r="219">
          <cell r="A219" t="str">
            <v>E9607</v>
          </cell>
          <cell r="B219" t="str">
            <v>Conjunto de britagem para rachão com capacidade de 80 m³/h</v>
          </cell>
          <cell r="C219" t="str">
            <v>h</v>
          </cell>
          <cell r="D219" t="str">
            <v>1.557.356,8060</v>
          </cell>
          <cell r="E219" t="str">
            <v>88,9918</v>
          </cell>
          <cell r="F219" t="str">
            <v>10,9015</v>
          </cell>
          <cell r="G219" t="str">
            <v>0,0000</v>
          </cell>
          <cell r="H219" t="str">
            <v>66,7439</v>
          </cell>
          <cell r="I219" t="str">
            <v>0,0000</v>
          </cell>
          <cell r="J219" t="str">
            <v>34,9708</v>
          </cell>
          <cell r="K219" t="str">
            <v>201,6080</v>
          </cell>
          <cell r="L219" t="str">
            <v>134,8641</v>
          </cell>
        </row>
        <row r="220">
          <cell r="A220" t="str">
            <v>E9609</v>
          </cell>
          <cell r="B220" t="str">
            <v>Draga de sucção para extração de areia com tubo de descarga de 150 mm - 100 kW</v>
          </cell>
          <cell r="C220" t="str">
            <v>h</v>
          </cell>
          <cell r="D220" t="str">
            <v>448.403,2440</v>
          </cell>
          <cell r="E220" t="str">
            <v>3,5032</v>
          </cell>
          <cell r="F220" t="str">
            <v>1,0013</v>
          </cell>
          <cell r="G220" t="str">
            <v>0,0000</v>
          </cell>
          <cell r="H220" t="str">
            <v>7,7848</v>
          </cell>
          <cell r="I220" t="str">
            <v>46,8360</v>
          </cell>
          <cell r="J220" t="str">
            <v>41,0774</v>
          </cell>
          <cell r="K220" t="str">
            <v>100,2027</v>
          </cell>
          <cell r="L220" t="str">
            <v>45,5819</v>
          </cell>
        </row>
        <row r="221">
          <cell r="A221" t="str">
            <v>E9610</v>
          </cell>
          <cell r="B221" t="str">
            <v>Compressor de ar portátil de 90 PCM - 18,5 kW</v>
          </cell>
          <cell r="C221" t="str">
            <v>h</v>
          </cell>
          <cell r="D221" t="str">
            <v>68.446,6474</v>
          </cell>
          <cell r="E221" t="str">
            <v>4,5631</v>
          </cell>
          <cell r="F221" t="str">
            <v>0,4891</v>
          </cell>
          <cell r="G221" t="str">
            <v>0,0000</v>
          </cell>
          <cell r="H221" t="str">
            <v>4,5631</v>
          </cell>
          <cell r="I221" t="str">
            <v>9,8199</v>
          </cell>
          <cell r="J221" t="str">
            <v>0,0000</v>
          </cell>
          <cell r="K221" t="str">
            <v>19,4352</v>
          </cell>
          <cell r="L221" t="str">
            <v>5,0522</v>
          </cell>
        </row>
        <row r="222">
          <cell r="A222" t="str">
            <v>E9611</v>
          </cell>
          <cell r="B222" t="str">
            <v>Conjunto de britagem com capacidade de 80 m³/h</v>
          </cell>
          <cell r="C222" t="str">
            <v>h</v>
          </cell>
          <cell r="D222" t="str">
            <v>5.175.177,8060</v>
          </cell>
          <cell r="E222" t="str">
            <v>295,7244</v>
          </cell>
          <cell r="F222" t="str">
            <v>36,2262</v>
          </cell>
          <cell r="G222" t="str">
            <v>0,0000</v>
          </cell>
          <cell r="H222" t="str">
            <v>221,7933</v>
          </cell>
          <cell r="I222" t="str">
            <v>0,0000</v>
          </cell>
          <cell r="J222" t="str">
            <v>34,9708</v>
          </cell>
          <cell r="K222" t="str">
            <v>588,7147</v>
          </cell>
          <cell r="L222" t="str">
            <v>366,9214</v>
          </cell>
        </row>
        <row r="223">
          <cell r="A223" t="str">
            <v>E9612</v>
          </cell>
          <cell r="B223" t="str">
            <v>Plataforma flutuante montada na obra de 12 x 24 x 1,8 m com capacidade de 150 t</v>
          </cell>
          <cell r="C223" t="str">
            <v>h</v>
          </cell>
          <cell r="D223" t="str">
            <v>429.366,2377</v>
          </cell>
          <cell r="E223" t="str">
            <v>3,3544</v>
          </cell>
          <cell r="F223" t="str">
            <v>0,9588</v>
          </cell>
          <cell r="G223" t="str">
            <v>0,0000</v>
          </cell>
          <cell r="H223" t="str">
            <v>5,5907</v>
          </cell>
          <cell r="I223" t="str">
            <v>0,0000</v>
          </cell>
          <cell r="J223" t="str">
            <v>42,1962</v>
          </cell>
          <cell r="K223" t="str">
            <v>52,1001</v>
          </cell>
          <cell r="L223" t="str">
            <v>46,5094</v>
          </cell>
        </row>
        <row r="224">
          <cell r="A224" t="str">
            <v>E9613</v>
          </cell>
          <cell r="B224" t="str">
            <v>Guindaste sobre esteiras com pinça - 220 kW</v>
          </cell>
          <cell r="C224" t="str">
            <v>h</v>
          </cell>
          <cell r="D224" t="str">
            <v>3.633.794,9130</v>
          </cell>
          <cell r="E224" t="str">
            <v>127,1828</v>
          </cell>
          <cell r="F224" t="str">
            <v>24,4827</v>
          </cell>
          <cell r="G224" t="str">
            <v>0,0000</v>
          </cell>
          <cell r="H224" t="str">
            <v>181,6897</v>
          </cell>
          <cell r="I224" t="str">
            <v>34,3464</v>
          </cell>
          <cell r="J224" t="str">
            <v>34,9708</v>
          </cell>
          <cell r="K224" t="str">
            <v>402,6724</v>
          </cell>
          <cell r="L224" t="str">
            <v>186,6363</v>
          </cell>
        </row>
        <row r="225">
          <cell r="A225" t="str">
            <v>E9614</v>
          </cell>
          <cell r="B225" t="str">
            <v>Bomba com câmara de vácuo - 5,6 kW</v>
          </cell>
          <cell r="C225" t="str">
            <v>h</v>
          </cell>
          <cell r="D225" t="str">
            <v>5.907,5006</v>
          </cell>
          <cell r="E225" t="str">
            <v>0,4726</v>
          </cell>
          <cell r="F225" t="str">
            <v>0,0434</v>
          </cell>
          <cell r="G225" t="str">
            <v>0,0000</v>
          </cell>
          <cell r="H225" t="str">
            <v>0,4135</v>
          </cell>
          <cell r="I225" t="str">
            <v>0,0000</v>
          </cell>
          <cell r="J225" t="str">
            <v>0,0000</v>
          </cell>
          <cell r="K225" t="str">
            <v>0,9295</v>
          </cell>
          <cell r="L225" t="str">
            <v>0,5160</v>
          </cell>
        </row>
        <row r="226">
          <cell r="A226" t="str">
            <v>E9615</v>
          </cell>
          <cell r="B226" t="str">
            <v>Usina misturadora de solos com capacidade de 300 t/h</v>
          </cell>
          <cell r="C226" t="str">
            <v>h</v>
          </cell>
          <cell r="D226" t="str">
            <v>866.017,4393</v>
          </cell>
          <cell r="E226" t="str">
            <v>49,4867</v>
          </cell>
          <cell r="F226" t="str">
            <v>6,0621</v>
          </cell>
          <cell r="G226" t="str">
            <v>0,0000</v>
          </cell>
          <cell r="H226" t="str">
            <v>43,3009</v>
          </cell>
          <cell r="I226" t="str">
            <v>0,0000</v>
          </cell>
          <cell r="J226" t="str">
            <v>26,6708</v>
          </cell>
          <cell r="K226" t="str">
            <v>125,5205</v>
          </cell>
          <cell r="L226" t="str">
            <v>82,2196</v>
          </cell>
        </row>
        <row r="227">
          <cell r="A227" t="str">
            <v>E9617</v>
          </cell>
          <cell r="B227" t="str">
            <v>Usina misturadora de pré misturado a frio com capacidade de 60 t/h</v>
          </cell>
          <cell r="C227" t="str">
            <v>h</v>
          </cell>
          <cell r="D227" t="str">
            <v>145.465,2097</v>
          </cell>
          <cell r="E227" t="str">
            <v>8,3123</v>
          </cell>
          <cell r="F227" t="str">
            <v>1,0183</v>
          </cell>
          <cell r="G227" t="str">
            <v>0,0000</v>
          </cell>
          <cell r="H227" t="str">
            <v>7,2733</v>
          </cell>
          <cell r="I227" t="str">
            <v>0,0000</v>
          </cell>
          <cell r="J227" t="str">
            <v>26,6708</v>
          </cell>
          <cell r="K227" t="str">
            <v>43,2747</v>
          </cell>
          <cell r="L227" t="str">
            <v>36,0014</v>
          </cell>
        </row>
        <row r="228">
          <cell r="A228" t="str">
            <v>E9618</v>
          </cell>
          <cell r="B228" t="str">
            <v>Batelão autopropelido com capacidade de 300 m³ - 224 kW</v>
          </cell>
          <cell r="C228" t="str">
            <v>h</v>
          </cell>
          <cell r="D228" t="str">
            <v>22.457.912,9100</v>
          </cell>
          <cell r="E228" t="str">
            <v>175,4524</v>
          </cell>
          <cell r="F228" t="str">
            <v>50,1502</v>
          </cell>
          <cell r="G228" t="str">
            <v>0,0000</v>
          </cell>
          <cell r="H228" t="str">
            <v>389,8943</v>
          </cell>
          <cell r="I228" t="str">
            <v>41,9651</v>
          </cell>
          <cell r="J228" t="str">
            <v>98,2384</v>
          </cell>
          <cell r="K228" t="str">
            <v>755,7004</v>
          </cell>
          <cell r="L228" t="str">
            <v>323,8410</v>
          </cell>
        </row>
        <row r="229">
          <cell r="A229" t="str">
            <v>E9619</v>
          </cell>
          <cell r="B229" t="str">
            <v>Batelão autopropelido com capacidade de 500 m³ - 373 kW</v>
          </cell>
          <cell r="C229" t="str">
            <v>h</v>
          </cell>
          <cell r="D229" t="str">
            <v>27.550.600,4300</v>
          </cell>
          <cell r="E229" t="str">
            <v>215,2391</v>
          </cell>
          <cell r="F229" t="str">
            <v>61,5225</v>
          </cell>
          <cell r="G229" t="str">
            <v>0,0000</v>
          </cell>
          <cell r="H229" t="str">
            <v>478,3090</v>
          </cell>
          <cell r="I229" t="str">
            <v>69,8793</v>
          </cell>
          <cell r="J229" t="str">
            <v>98,2384</v>
          </cell>
          <cell r="K229" t="str">
            <v>923,1883</v>
          </cell>
          <cell r="L229" t="str">
            <v>375,0000</v>
          </cell>
        </row>
        <row r="230">
          <cell r="A230" t="str">
            <v>E9620</v>
          </cell>
          <cell r="B230" t="str">
            <v>Pontão flutuante de 15 x 30 x 1,8 m com capacidade de 500 t</v>
          </cell>
          <cell r="C230" t="str">
            <v>h</v>
          </cell>
          <cell r="D230" t="str">
            <v>2.119.130,3100</v>
          </cell>
          <cell r="E230" t="str">
            <v>16,5557</v>
          </cell>
          <cell r="F230" t="str">
            <v>4,7322</v>
          </cell>
          <cell r="G230" t="str">
            <v>0,0000</v>
          </cell>
          <cell r="H230" t="str">
            <v>27,5928</v>
          </cell>
          <cell r="I230" t="str">
            <v>0,0000</v>
          </cell>
          <cell r="J230" t="str">
            <v>21,0981</v>
          </cell>
          <cell r="K230" t="str">
            <v>69,9788</v>
          </cell>
          <cell r="L230" t="str">
            <v>42,3860</v>
          </cell>
        </row>
        <row r="231">
          <cell r="A231" t="str">
            <v>E9621</v>
          </cell>
          <cell r="B231" t="str">
            <v>Bomba de injeção de argamassa e nata com capacidade de 50 l/min e misturador com tambor de 150 l - 12,5 kW</v>
          </cell>
          <cell r="C231" t="str">
            <v>h</v>
          </cell>
          <cell r="D231" t="str">
            <v>272.212,9184</v>
          </cell>
          <cell r="E231" t="str">
            <v>21,7770</v>
          </cell>
          <cell r="F231" t="str">
            <v>2,0008</v>
          </cell>
          <cell r="G231" t="str">
            <v>0,0000</v>
          </cell>
          <cell r="H231" t="str">
            <v>21,7770</v>
          </cell>
          <cell r="I231" t="str">
            <v>7,4157</v>
          </cell>
          <cell r="J231" t="str">
            <v>20,3255</v>
          </cell>
          <cell r="K231" t="str">
            <v>73,2960</v>
          </cell>
          <cell r="L231" t="str">
            <v>44,1033</v>
          </cell>
        </row>
        <row r="232">
          <cell r="A232" t="str">
            <v>E9622</v>
          </cell>
          <cell r="B232" t="str">
            <v>Máquina de bancada universal para corte de chapa - 1,5 kW</v>
          </cell>
          <cell r="C232" t="str">
            <v>h</v>
          </cell>
          <cell r="D232" t="str">
            <v>42.649,6451</v>
          </cell>
          <cell r="E232" t="str">
            <v>2,4371</v>
          </cell>
          <cell r="F232" t="str">
            <v>0,2985</v>
          </cell>
          <cell r="G232" t="str">
            <v>0,0000</v>
          </cell>
          <cell r="H232" t="str">
            <v>1,8278</v>
          </cell>
          <cell r="I232" t="str">
            <v>0,0000</v>
          </cell>
          <cell r="J232" t="str">
            <v>0,0000</v>
          </cell>
          <cell r="K232" t="str">
            <v>4,5634</v>
          </cell>
          <cell r="L232" t="str">
            <v>2,7356</v>
          </cell>
        </row>
        <row r="233">
          <cell r="A233" t="str">
            <v>E9623</v>
          </cell>
          <cell r="B233" t="str">
            <v>Máquina de bancada guilhotina - 4 kW</v>
          </cell>
          <cell r="C233" t="str">
            <v>h</v>
          </cell>
          <cell r="D233" t="str">
            <v>95.627,3685</v>
          </cell>
          <cell r="E233" t="str">
            <v>5,4644</v>
          </cell>
          <cell r="F233" t="str">
            <v>0,6694</v>
          </cell>
          <cell r="G233" t="str">
            <v>0,0000</v>
          </cell>
          <cell r="H233" t="str">
            <v>4,0983</v>
          </cell>
          <cell r="I233" t="str">
            <v>0,0000</v>
          </cell>
          <cell r="J233" t="str">
            <v>0,0000</v>
          </cell>
          <cell r="K233" t="str">
            <v>10,2321</v>
          </cell>
          <cell r="L233" t="str">
            <v>6,1338</v>
          </cell>
        </row>
        <row r="234">
          <cell r="A234" t="str">
            <v>E9624</v>
          </cell>
          <cell r="B234" t="str">
            <v>Draga hopper com capacidade de 10.000 m³</v>
          </cell>
          <cell r="C234" t="str">
            <v>h</v>
          </cell>
          <cell r="D234" t="str">
            <v>698.646.497,8000</v>
          </cell>
          <cell r="E234" t="str">
            <v>5.458,1758</v>
          </cell>
          <cell r="F234" t="str">
            <v>1.560,1286</v>
          </cell>
          <cell r="G234" t="str">
            <v>0,0000</v>
          </cell>
          <cell r="H234" t="str">
            <v>12.129,2795</v>
          </cell>
          <cell r="I234" t="str">
            <v>3.072,4416</v>
          </cell>
          <cell r="J234" t="str">
            <v>439,7929</v>
          </cell>
          <cell r="K234" t="str">
            <v>22.659,8184</v>
          </cell>
          <cell r="L234" t="str">
            <v>7.458,0973</v>
          </cell>
        </row>
        <row r="235">
          <cell r="A235" t="str">
            <v>E9625</v>
          </cell>
          <cell r="B235" t="str">
            <v>Draga hopper com capacidade de 15.000 m³</v>
          </cell>
          <cell r="C235" t="str">
            <v>h</v>
          </cell>
          <cell r="D235" t="str">
            <v>1.012.939.252,0000</v>
          </cell>
          <cell r="E235" t="str">
            <v>7.913,5879</v>
          </cell>
          <cell r="F235" t="str">
            <v>2.261,9672</v>
          </cell>
          <cell r="G235" t="str">
            <v>0,0000</v>
          </cell>
          <cell r="H235" t="str">
            <v>17.585,7509</v>
          </cell>
          <cell r="I235" t="str">
            <v>4.421,3184</v>
          </cell>
          <cell r="J235" t="str">
            <v>461,6059</v>
          </cell>
          <cell r="K235" t="str">
            <v>32.644,2303</v>
          </cell>
          <cell r="L235" t="str">
            <v>10.637,1610</v>
          </cell>
        </row>
        <row r="236">
          <cell r="A236" t="str">
            <v>E9626</v>
          </cell>
          <cell r="B236" t="str">
            <v>Draga hopper com capacidade de 20.000 m³</v>
          </cell>
          <cell r="C236" t="str">
            <v>h</v>
          </cell>
          <cell r="D236" t="str">
            <v>1.327.232.006,0000</v>
          </cell>
          <cell r="E236" t="str">
            <v>10.369,0000</v>
          </cell>
          <cell r="F236" t="str">
            <v>2.963,8058</v>
          </cell>
          <cell r="G236" t="str">
            <v>0,0000</v>
          </cell>
          <cell r="H236" t="str">
            <v>23.042,2223</v>
          </cell>
          <cell r="I236" t="str">
            <v>5.807,6640</v>
          </cell>
          <cell r="J236" t="str">
            <v>482,7040</v>
          </cell>
          <cell r="K236" t="str">
            <v>42.665,3961</v>
          </cell>
          <cell r="L236" t="str">
            <v>13.815,5098</v>
          </cell>
        </row>
        <row r="237">
          <cell r="A237" t="str">
            <v>E9627</v>
          </cell>
          <cell r="B237" t="str">
            <v>Embarcação hotel com capacidade para 15 pessoas - 199 kW</v>
          </cell>
          <cell r="C237" t="str">
            <v>h</v>
          </cell>
          <cell r="D237" t="str">
            <v>1.652.320,7300</v>
          </cell>
          <cell r="E237" t="str">
            <v>17,2117</v>
          </cell>
          <cell r="F237" t="str">
            <v>3,0455</v>
          </cell>
          <cell r="G237" t="str">
            <v>0,0000</v>
          </cell>
          <cell r="H237" t="str">
            <v>38,2482</v>
          </cell>
          <cell r="I237" t="str">
            <v>118,0579</v>
          </cell>
          <cell r="J237" t="str">
            <v>43,6988</v>
          </cell>
          <cell r="K237" t="str">
            <v>220,2621</v>
          </cell>
          <cell r="L237" t="str">
            <v>63,9560</v>
          </cell>
        </row>
        <row r="238">
          <cell r="A238" t="str">
            <v>E9628</v>
          </cell>
          <cell r="B238" t="str">
            <v>Fábrica de pré-moldado de concreto para balizador - 2,2 kW</v>
          </cell>
          <cell r="C238" t="str">
            <v>h</v>
          </cell>
          <cell r="D238" t="str">
            <v>11.623,8729</v>
          </cell>
          <cell r="E238" t="str">
            <v>1,5498</v>
          </cell>
          <cell r="F238" t="str">
            <v>0,1424</v>
          </cell>
          <cell r="G238" t="str">
            <v>0,0000</v>
          </cell>
          <cell r="H238" t="str">
            <v>1,1624</v>
          </cell>
          <cell r="I238" t="str">
            <v>0,0000</v>
          </cell>
          <cell r="J238" t="str">
            <v>0,0000</v>
          </cell>
          <cell r="K238" t="str">
            <v>2,8546</v>
          </cell>
          <cell r="L238" t="str">
            <v>1,6922</v>
          </cell>
        </row>
        <row r="239">
          <cell r="A239" t="str">
            <v>E9629</v>
          </cell>
          <cell r="B239" t="str">
            <v>Compressor de ar portátil de 394 PCM - 81,50 kW</v>
          </cell>
          <cell r="C239" t="str">
            <v>h</v>
          </cell>
          <cell r="D239" t="str">
            <v>201.778,5400</v>
          </cell>
          <cell r="E239" t="str">
            <v>13,4519</v>
          </cell>
          <cell r="F239" t="str">
            <v>1,4419</v>
          </cell>
          <cell r="G239" t="str">
            <v>0,0000</v>
          </cell>
          <cell r="H239" t="str">
            <v>13,4519</v>
          </cell>
          <cell r="I239" t="str">
            <v>43,2609</v>
          </cell>
          <cell r="J239" t="str">
            <v>0,0000</v>
          </cell>
          <cell r="K239" t="str">
            <v>71,6066</v>
          </cell>
          <cell r="L239" t="str">
            <v>14,8938</v>
          </cell>
        </row>
        <row r="240">
          <cell r="A240" t="str">
            <v>E9630</v>
          </cell>
          <cell r="B240" t="str">
            <v>Bomba submersível com capacidade de 75 m³/h - 3,6 kW</v>
          </cell>
          <cell r="C240" t="str">
            <v>h</v>
          </cell>
          <cell r="D240" t="str">
            <v>3.792,5819</v>
          </cell>
          <cell r="E240" t="str">
            <v>0,3034</v>
          </cell>
          <cell r="F240" t="str">
            <v>0,0279</v>
          </cell>
          <cell r="G240" t="str">
            <v>0,0000</v>
          </cell>
          <cell r="H240" t="str">
            <v>0,2655</v>
          </cell>
          <cell r="I240" t="str">
            <v>0,0000</v>
          </cell>
          <cell r="J240" t="str">
            <v>0,0000</v>
          </cell>
          <cell r="K240" t="str">
            <v>0,5968</v>
          </cell>
          <cell r="L240" t="str">
            <v>0,3313</v>
          </cell>
        </row>
        <row r="241">
          <cell r="A241" t="str">
            <v>E9631</v>
          </cell>
          <cell r="B241" t="str">
            <v>Bomba para concreto projetado via seca com capacidade de 6 m³/h - 7,5 kW</v>
          </cell>
          <cell r="C241" t="str">
            <v>h</v>
          </cell>
          <cell r="D241" t="str">
            <v>125.935,6307</v>
          </cell>
          <cell r="E241" t="str">
            <v>10,0749</v>
          </cell>
          <cell r="F241" t="str">
            <v>0,9256</v>
          </cell>
          <cell r="G241" t="str">
            <v>0,0000</v>
          </cell>
          <cell r="H241" t="str">
            <v>8,8155</v>
          </cell>
          <cell r="I241" t="str">
            <v>0,0000</v>
          </cell>
          <cell r="J241" t="str">
            <v>34,9708</v>
          </cell>
          <cell r="K241" t="str">
            <v>54,7868</v>
          </cell>
          <cell r="L241" t="str">
            <v>45,9713</v>
          </cell>
        </row>
        <row r="242">
          <cell r="A242" t="str">
            <v>E9632</v>
          </cell>
          <cell r="B242" t="str">
            <v>Conjunto vibratório para tubos de concreto com encaixe PB e 3 jogos de fôrmas - D = 20 cm - 2,2 kW</v>
          </cell>
          <cell r="C242" t="str">
            <v>h</v>
          </cell>
          <cell r="D242" t="str">
            <v>37.536,5686</v>
          </cell>
          <cell r="E242" t="str">
            <v>5,0049</v>
          </cell>
          <cell r="F242" t="str">
            <v>0,4598</v>
          </cell>
          <cell r="G242" t="str">
            <v>0,0000</v>
          </cell>
          <cell r="H242" t="str">
            <v>3,7537</v>
          </cell>
          <cell r="I242" t="str">
            <v>0,0000</v>
          </cell>
          <cell r="J242" t="str">
            <v>0,0000</v>
          </cell>
          <cell r="K242" t="str">
            <v>9,2184</v>
          </cell>
          <cell r="L242" t="str">
            <v>5,4647</v>
          </cell>
        </row>
        <row r="243">
          <cell r="A243" t="str">
            <v>E9633</v>
          </cell>
          <cell r="B243" t="str">
            <v>Conjunto vibratório para tubos de concreto com encaixe PB e 3 jogos de fôrmas - D = 30 cm - 2,2 kW</v>
          </cell>
          <cell r="C243" t="str">
            <v>h</v>
          </cell>
          <cell r="D243" t="str">
            <v>43.408,1807</v>
          </cell>
          <cell r="E243" t="str">
            <v>5,7878</v>
          </cell>
          <cell r="F243" t="str">
            <v>0,5318</v>
          </cell>
          <cell r="G243" t="str">
            <v>0,0000</v>
          </cell>
          <cell r="H243" t="str">
            <v>4,3408</v>
          </cell>
          <cell r="I243" t="str">
            <v>0,0000</v>
          </cell>
          <cell r="J243" t="str">
            <v>0,0000</v>
          </cell>
          <cell r="K243" t="str">
            <v>10,6604</v>
          </cell>
          <cell r="L243" t="str">
            <v>6,3196</v>
          </cell>
        </row>
        <row r="244">
          <cell r="A244" t="str">
            <v>E9634</v>
          </cell>
          <cell r="B244" t="str">
            <v>Conjunto vibratório para tubos de concreto com encaixe PB e 3 jogos de fôrmas - D = 40 cm - 2,2 kW</v>
          </cell>
          <cell r="C244" t="str">
            <v>h</v>
          </cell>
          <cell r="D244" t="str">
            <v>47.240,5936</v>
          </cell>
          <cell r="E244" t="str">
            <v>6,2987</v>
          </cell>
          <cell r="F244" t="str">
            <v>0,5787</v>
          </cell>
          <cell r="G244" t="str">
            <v>0,0000</v>
          </cell>
          <cell r="H244" t="str">
            <v>4,7241</v>
          </cell>
          <cell r="I244" t="str">
            <v>0,0000</v>
          </cell>
          <cell r="J244" t="str">
            <v>0,0000</v>
          </cell>
          <cell r="K244" t="str">
            <v>11,6015</v>
          </cell>
          <cell r="L244" t="str">
            <v>6,8774</v>
          </cell>
        </row>
        <row r="245">
          <cell r="A245" t="str">
            <v>E9635</v>
          </cell>
          <cell r="B245" t="str">
            <v>Draga de sucção e recalque com potência da bomba de 294 kW e do cortador de 30 kW</v>
          </cell>
          <cell r="C245" t="str">
            <v>h</v>
          </cell>
          <cell r="D245" t="str">
            <v>9.874.283,0920</v>
          </cell>
          <cell r="E245" t="str">
            <v>77,1428</v>
          </cell>
          <cell r="F245" t="str">
            <v>22,0500</v>
          </cell>
          <cell r="G245" t="str">
            <v>0,0000</v>
          </cell>
          <cell r="H245" t="str">
            <v>171,4285</v>
          </cell>
          <cell r="I245" t="str">
            <v>137,6978</v>
          </cell>
          <cell r="J245" t="str">
            <v>62,1755</v>
          </cell>
          <cell r="K245" t="str">
            <v>470,4946</v>
          </cell>
          <cell r="L245" t="str">
            <v>161,3683</v>
          </cell>
        </row>
        <row r="246">
          <cell r="A246" t="str">
            <v>E9636</v>
          </cell>
          <cell r="B246" t="str">
            <v>Draga de sucção e recalque com potência da bomba de 483 kW e do cortador de 55 kW</v>
          </cell>
          <cell r="C246" t="str">
            <v>h</v>
          </cell>
          <cell r="D246" t="str">
            <v>11.399.272,1900</v>
          </cell>
          <cell r="E246" t="str">
            <v>89,0568</v>
          </cell>
          <cell r="F246" t="str">
            <v>25,4554</v>
          </cell>
          <cell r="G246" t="str">
            <v>0,0000</v>
          </cell>
          <cell r="H246" t="str">
            <v>197,9040</v>
          </cell>
          <cell r="I246" t="str">
            <v>226,2179</v>
          </cell>
          <cell r="J246" t="str">
            <v>62,1755</v>
          </cell>
          <cell r="K246" t="str">
            <v>600,8096</v>
          </cell>
          <cell r="L246" t="str">
            <v>176,6877</v>
          </cell>
        </row>
        <row r="247">
          <cell r="A247" t="str">
            <v>E9637</v>
          </cell>
          <cell r="B247" t="str">
            <v>Draga de sucção e recalque com potência da bomba de 746 kW e do cortador de 110 kW</v>
          </cell>
          <cell r="C247" t="str">
            <v>h</v>
          </cell>
          <cell r="D247" t="str">
            <v>19.283.119,2100</v>
          </cell>
          <cell r="E247" t="str">
            <v>150,6494</v>
          </cell>
          <cell r="F247" t="str">
            <v>43,0606</v>
          </cell>
          <cell r="G247" t="str">
            <v>0,0000</v>
          </cell>
          <cell r="H247" t="str">
            <v>334,7764</v>
          </cell>
          <cell r="I247" t="str">
            <v>349,3966</v>
          </cell>
          <cell r="J247" t="str">
            <v>83,2736</v>
          </cell>
          <cell r="K247" t="str">
            <v>961,1566</v>
          </cell>
          <cell r="L247" t="str">
            <v>276,9836</v>
          </cell>
        </row>
        <row r="248">
          <cell r="A248" t="str">
            <v>E9638</v>
          </cell>
          <cell r="B248" t="str">
            <v>Draga de sucção e recalque com potência da bomba de 1.350 kW e do cortador de 170 kW</v>
          </cell>
          <cell r="C248" t="str">
            <v>h</v>
          </cell>
          <cell r="D248" t="str">
            <v>29.319.527,8500</v>
          </cell>
          <cell r="E248" t="str">
            <v>229,0588</v>
          </cell>
          <cell r="F248" t="str">
            <v>65,4726</v>
          </cell>
          <cell r="G248" t="str">
            <v>0,0000</v>
          </cell>
          <cell r="H248" t="str">
            <v>509,0196</v>
          </cell>
          <cell r="I248" t="str">
            <v>632,2860</v>
          </cell>
          <cell r="J248" t="str">
            <v>83,2736</v>
          </cell>
          <cell r="K248" t="str">
            <v>1.519,1106</v>
          </cell>
          <cell r="L248" t="str">
            <v>377,8050</v>
          </cell>
        </row>
        <row r="249">
          <cell r="A249" t="str">
            <v>E9639</v>
          </cell>
          <cell r="B249" t="str">
            <v>Barco hotel com capacidade para 30 pessoas - 2 x 150 HP</v>
          </cell>
          <cell r="C249" t="str">
            <v>h</v>
          </cell>
          <cell r="D249" t="str">
            <v>2.642.048,2630</v>
          </cell>
          <cell r="E249" t="str">
            <v>27,5213</v>
          </cell>
          <cell r="F249" t="str">
            <v>4,8697</v>
          </cell>
          <cell r="G249" t="str">
            <v>0,0000</v>
          </cell>
          <cell r="H249" t="str">
            <v>61,1585</v>
          </cell>
          <cell r="I249" t="str">
            <v>132,8893</v>
          </cell>
          <cell r="J249" t="str">
            <v>120,8391</v>
          </cell>
          <cell r="K249" t="str">
            <v>347,2779</v>
          </cell>
          <cell r="L249" t="str">
            <v>153,2301</v>
          </cell>
        </row>
        <row r="250">
          <cell r="A250" t="str">
            <v>E9640</v>
          </cell>
          <cell r="B250" t="str">
            <v>Compressor de ar portátil de 71 PCM - 15 kW</v>
          </cell>
          <cell r="C250" t="str">
            <v>h</v>
          </cell>
          <cell r="D250" t="str">
            <v>62.405,4162</v>
          </cell>
          <cell r="E250" t="str">
            <v>4,1604</v>
          </cell>
          <cell r="F250" t="str">
            <v>0,4459</v>
          </cell>
          <cell r="G250" t="str">
            <v>0,0000</v>
          </cell>
          <cell r="H250" t="str">
            <v>4,1604</v>
          </cell>
          <cell r="I250" t="str">
            <v>7,9621</v>
          </cell>
          <cell r="J250" t="str">
            <v>0,0000</v>
          </cell>
          <cell r="K250" t="str">
            <v>16,7288</v>
          </cell>
          <cell r="L250" t="str">
            <v>4,6063</v>
          </cell>
        </row>
        <row r="251">
          <cell r="A251" t="str">
            <v>E9641</v>
          </cell>
          <cell r="B251" t="str">
            <v>Compressor de ar portátil de 159 PCM - 33 kW</v>
          </cell>
          <cell r="C251" t="str">
            <v>h</v>
          </cell>
          <cell r="D251" t="str">
            <v>82.466,9997</v>
          </cell>
          <cell r="E251" t="str">
            <v>5,4978</v>
          </cell>
          <cell r="F251" t="str">
            <v>0,5893</v>
          </cell>
          <cell r="G251" t="str">
            <v>0,0000</v>
          </cell>
          <cell r="H251" t="str">
            <v>5,4978</v>
          </cell>
          <cell r="I251" t="str">
            <v>17,5167</v>
          </cell>
          <cell r="J251" t="str">
            <v>0,0000</v>
          </cell>
          <cell r="K251" t="str">
            <v>29,1016</v>
          </cell>
          <cell r="L251" t="str">
            <v>6,0871</v>
          </cell>
        </row>
        <row r="252">
          <cell r="A252" t="str">
            <v>E9642</v>
          </cell>
          <cell r="B252" t="str">
            <v>Perfuratriz hidráulica sobre esteiras para estaca raiz - 56 kW</v>
          </cell>
          <cell r="C252" t="str">
            <v>h</v>
          </cell>
          <cell r="D252" t="str">
            <v>930.889,9996</v>
          </cell>
          <cell r="E252" t="str">
            <v>62,0593</v>
          </cell>
          <cell r="F252" t="str">
            <v>6,6520</v>
          </cell>
          <cell r="G252" t="str">
            <v>0,0000</v>
          </cell>
          <cell r="H252" t="str">
            <v>62,0593</v>
          </cell>
          <cell r="I252" t="str">
            <v>17,4854</v>
          </cell>
          <cell r="J252" t="str">
            <v>26,6708</v>
          </cell>
          <cell r="K252" t="str">
            <v>174,9268</v>
          </cell>
          <cell r="L252" t="str">
            <v>95,3821</v>
          </cell>
        </row>
        <row r="253">
          <cell r="A253" t="str">
            <v>E9643</v>
          </cell>
          <cell r="B253" t="str">
            <v>Equipamento de pintura a ar comprimido de pistola com caneca com capacidade de 1.000 ml e compressor de 1,5 kW</v>
          </cell>
          <cell r="C253" t="str">
            <v>h</v>
          </cell>
          <cell r="D253" t="str">
            <v>2.431,3422</v>
          </cell>
          <cell r="E253" t="str">
            <v>0,2188</v>
          </cell>
          <cell r="F253" t="str">
            <v>0,0179</v>
          </cell>
          <cell r="G253" t="str">
            <v>0,0000</v>
          </cell>
          <cell r="H253" t="str">
            <v>0,1216</v>
          </cell>
          <cell r="I253" t="str">
            <v>0,0000</v>
          </cell>
          <cell r="J253" t="str">
            <v>0,0000</v>
          </cell>
          <cell r="K253" t="str">
            <v>0,3583</v>
          </cell>
          <cell r="L253" t="str">
            <v>0,2367</v>
          </cell>
        </row>
        <row r="254">
          <cell r="A254" t="str">
            <v>E9646</v>
          </cell>
          <cell r="B254" t="str">
            <v>Compressor de ar portátil de 124 PCM - 27 kW</v>
          </cell>
          <cell r="C254" t="str">
            <v>h</v>
          </cell>
          <cell r="D254" t="str">
            <v>78.875,1763</v>
          </cell>
          <cell r="E254" t="str">
            <v>5,2583</v>
          </cell>
          <cell r="F254" t="str">
            <v>0,5636</v>
          </cell>
          <cell r="G254" t="str">
            <v>0,0000</v>
          </cell>
          <cell r="H254" t="str">
            <v>5,2583</v>
          </cell>
          <cell r="I254" t="str">
            <v>14,3318</v>
          </cell>
          <cell r="J254" t="str">
            <v>0,0000</v>
          </cell>
          <cell r="K254" t="str">
            <v>25,4120</v>
          </cell>
          <cell r="L254" t="str">
            <v>5,8219</v>
          </cell>
        </row>
        <row r="255">
          <cell r="A255" t="str">
            <v>E9647</v>
          </cell>
          <cell r="B255" t="str">
            <v>Compactador manual com soquete vibratório - 4,1 kW</v>
          </cell>
          <cell r="C255" t="str">
            <v>h</v>
          </cell>
          <cell r="D255" t="str">
            <v>9.604,1210</v>
          </cell>
          <cell r="E255" t="str">
            <v>0,6403</v>
          </cell>
          <cell r="F255" t="str">
            <v>0,0686</v>
          </cell>
          <cell r="G255" t="str">
            <v>0,0000</v>
          </cell>
          <cell r="H255" t="str">
            <v>0,6403</v>
          </cell>
          <cell r="I255" t="str">
            <v>5,9598</v>
          </cell>
          <cell r="J255" t="str">
            <v>0,0000</v>
          </cell>
          <cell r="K255" t="str">
            <v>7,3090</v>
          </cell>
          <cell r="L255" t="str">
            <v>0,7089</v>
          </cell>
        </row>
        <row r="256">
          <cell r="A256" t="str">
            <v>E9648</v>
          </cell>
          <cell r="B256" t="str">
            <v>Compressor de ar portátil de 896 PCM - 213 kW</v>
          </cell>
          <cell r="C256" t="str">
            <v>h</v>
          </cell>
          <cell r="D256" t="str">
            <v>365.151,8889</v>
          </cell>
          <cell r="E256" t="str">
            <v>24,3435</v>
          </cell>
          <cell r="F256" t="str">
            <v>2,6093</v>
          </cell>
          <cell r="G256" t="str">
            <v>0,0000</v>
          </cell>
          <cell r="H256" t="str">
            <v>24,3435</v>
          </cell>
          <cell r="I256" t="str">
            <v>113,0621</v>
          </cell>
          <cell r="J256" t="str">
            <v>0,0000</v>
          </cell>
          <cell r="K256" t="str">
            <v>164,3584</v>
          </cell>
          <cell r="L256" t="str">
            <v>26,9528</v>
          </cell>
        </row>
        <row r="257">
          <cell r="A257" t="str">
            <v>E9649</v>
          </cell>
          <cell r="B257" t="str">
            <v>Compressor de ar portátil de 197 PCM - 55 kW</v>
          </cell>
          <cell r="C257" t="str">
            <v>h</v>
          </cell>
          <cell r="D257" t="str">
            <v>145.584,8029</v>
          </cell>
          <cell r="E257" t="str">
            <v>9,7057</v>
          </cell>
          <cell r="F257" t="str">
            <v>1,0403</v>
          </cell>
          <cell r="G257" t="str">
            <v>0,0000</v>
          </cell>
          <cell r="H257" t="str">
            <v>9,7057</v>
          </cell>
          <cell r="I257" t="str">
            <v>29,1944</v>
          </cell>
          <cell r="J257" t="str">
            <v>0,0000</v>
          </cell>
          <cell r="K257" t="str">
            <v>49,6461</v>
          </cell>
          <cell r="L257" t="str">
            <v>10,7460</v>
          </cell>
        </row>
        <row r="258">
          <cell r="A258" t="str">
            <v>E9650</v>
          </cell>
          <cell r="B258" t="str">
            <v>Guindaste sobre esteiras com martelo hidráulico de 2.600 kg - 220 kW</v>
          </cell>
          <cell r="C258" t="str">
            <v>h</v>
          </cell>
          <cell r="D258" t="str">
            <v>3.760.310,5440</v>
          </cell>
          <cell r="E258" t="str">
            <v>131,6109</v>
          </cell>
          <cell r="F258" t="str">
            <v>25,3351</v>
          </cell>
          <cell r="G258" t="str">
            <v>0,0000</v>
          </cell>
          <cell r="H258" t="str">
            <v>188,0155</v>
          </cell>
          <cell r="I258" t="str">
            <v>34,3464</v>
          </cell>
          <cell r="J258" t="str">
            <v>34,9708</v>
          </cell>
          <cell r="K258" t="str">
            <v>414,2787</v>
          </cell>
          <cell r="L258" t="str">
            <v>191,9168</v>
          </cell>
        </row>
        <row r="259">
          <cell r="A259" t="str">
            <v>E9651</v>
          </cell>
          <cell r="B259" t="str">
            <v>Guindaste móvel sobre esteiras com Hammer Grab - 186 kW</v>
          </cell>
          <cell r="C259" t="str">
            <v>h</v>
          </cell>
          <cell r="D259" t="str">
            <v>3.801.113,9190</v>
          </cell>
          <cell r="E259" t="str">
            <v>133,0390</v>
          </cell>
          <cell r="F259" t="str">
            <v>25,6100</v>
          </cell>
          <cell r="G259" t="str">
            <v>0,0000</v>
          </cell>
          <cell r="H259" t="str">
            <v>190,0557</v>
          </cell>
          <cell r="I259" t="str">
            <v>29,0383</v>
          </cell>
          <cell r="J259" t="str">
            <v>34,9708</v>
          </cell>
          <cell r="K259" t="str">
            <v>412,7138</v>
          </cell>
          <cell r="L259" t="str">
            <v>193,6198</v>
          </cell>
        </row>
        <row r="260">
          <cell r="A260" t="str">
            <v>E9652</v>
          </cell>
          <cell r="B260" t="str">
            <v>Compressor de ar portátil de 1.146 PCM - 369 kW</v>
          </cell>
          <cell r="C260" t="str">
            <v>h</v>
          </cell>
          <cell r="D260" t="str">
            <v>519.129,4399</v>
          </cell>
          <cell r="E260" t="str">
            <v>34,6086</v>
          </cell>
          <cell r="F260" t="str">
            <v>3,7096</v>
          </cell>
          <cell r="G260" t="str">
            <v>0,0000</v>
          </cell>
          <cell r="H260" t="str">
            <v>34,6086</v>
          </cell>
          <cell r="I260" t="str">
            <v>195,8682</v>
          </cell>
          <cell r="J260" t="str">
            <v>0,0000</v>
          </cell>
          <cell r="K260" t="str">
            <v>268,7950</v>
          </cell>
          <cell r="L260" t="str">
            <v>38,3182</v>
          </cell>
        </row>
        <row r="261">
          <cell r="A261" t="str">
            <v>E9653</v>
          </cell>
          <cell r="B261" t="str">
            <v>Guindaste móvel sobre esteiras com trado para escavação em solos - 186 kW</v>
          </cell>
          <cell r="C261" t="str">
            <v>h</v>
          </cell>
          <cell r="D261" t="str">
            <v>3.574.889,0860</v>
          </cell>
          <cell r="E261" t="str">
            <v>125,1211</v>
          </cell>
          <cell r="F261" t="str">
            <v>24,0858</v>
          </cell>
          <cell r="G261" t="str">
            <v>0,0000</v>
          </cell>
          <cell r="H261" t="str">
            <v>178,7445</v>
          </cell>
          <cell r="I261" t="str">
            <v>29,0383</v>
          </cell>
          <cell r="J261" t="str">
            <v>34,9708</v>
          </cell>
          <cell r="K261" t="str">
            <v>391,9605</v>
          </cell>
          <cell r="L261" t="str">
            <v>184,1777</v>
          </cell>
        </row>
        <row r="262">
          <cell r="A262" t="str">
            <v>E9654</v>
          </cell>
          <cell r="B262" t="str">
            <v>Guindaste móvel sobre esteiras com trado com bits escavação em rocha - 186 kW</v>
          </cell>
          <cell r="C262" t="str">
            <v>h</v>
          </cell>
          <cell r="D262" t="str">
            <v>3.574.889,0860</v>
          </cell>
          <cell r="E262" t="str">
            <v>125,1211</v>
          </cell>
          <cell r="F262" t="str">
            <v>24,0858</v>
          </cell>
          <cell r="G262" t="str">
            <v>0,0000</v>
          </cell>
          <cell r="H262" t="str">
            <v>178,7445</v>
          </cell>
          <cell r="I262" t="str">
            <v>29,0383</v>
          </cell>
          <cell r="J262" t="str">
            <v>34,9708</v>
          </cell>
          <cell r="K262" t="str">
            <v>391,9605</v>
          </cell>
          <cell r="L262" t="str">
            <v>184,1777</v>
          </cell>
        </row>
        <row r="263">
          <cell r="A263" t="str">
            <v>E9656</v>
          </cell>
          <cell r="B263" t="str">
            <v>Guindaste móvel sobre esteiras com caçamba para escavação em solos - 186 kW</v>
          </cell>
          <cell r="C263" t="str">
            <v>h</v>
          </cell>
          <cell r="D263" t="str">
            <v>3.555.488,6720</v>
          </cell>
          <cell r="E263" t="str">
            <v>124,4421</v>
          </cell>
          <cell r="F263" t="str">
            <v>23,9551</v>
          </cell>
          <cell r="G263" t="str">
            <v>0,0000</v>
          </cell>
          <cell r="H263" t="str">
            <v>177,7744</v>
          </cell>
          <cell r="I263" t="str">
            <v>29,0383</v>
          </cell>
          <cell r="J263" t="str">
            <v>34,9708</v>
          </cell>
          <cell r="K263" t="str">
            <v>390,1807</v>
          </cell>
          <cell r="L263" t="str">
            <v>183,3680</v>
          </cell>
        </row>
        <row r="264">
          <cell r="A264" t="str">
            <v>E9657</v>
          </cell>
          <cell r="B264" t="str">
            <v>Guindaste móvel sobre esteiras com caçamba para escavação em rocha - 186 kW</v>
          </cell>
          <cell r="C264" t="str">
            <v>h</v>
          </cell>
          <cell r="D264" t="str">
            <v>3.555.488,6720</v>
          </cell>
          <cell r="E264" t="str">
            <v>124,4421</v>
          </cell>
          <cell r="F264" t="str">
            <v>23,9551</v>
          </cell>
          <cell r="G264" t="str">
            <v>0,0000</v>
          </cell>
          <cell r="H264" t="str">
            <v>177,7744</v>
          </cell>
          <cell r="I264" t="str">
            <v>29,0383</v>
          </cell>
          <cell r="J264" t="str">
            <v>34,9708</v>
          </cell>
          <cell r="K264" t="str">
            <v>390,1807</v>
          </cell>
          <cell r="L264" t="str">
            <v>183,3680</v>
          </cell>
        </row>
        <row r="265">
          <cell r="A265" t="str">
            <v>E9659</v>
          </cell>
          <cell r="B265" t="str">
            <v>Campânula de ar comprimido com capacidade de 3 m³</v>
          </cell>
          <cell r="C265" t="str">
            <v>h</v>
          </cell>
          <cell r="D265" t="str">
            <v>60.301,3515</v>
          </cell>
          <cell r="E265" t="str">
            <v>3,7277</v>
          </cell>
          <cell r="F265" t="str">
            <v>0,6447</v>
          </cell>
          <cell r="G265" t="str">
            <v>0,0000</v>
          </cell>
          <cell r="H265" t="str">
            <v>2,1928</v>
          </cell>
          <cell r="I265" t="str">
            <v>0,0000</v>
          </cell>
          <cell r="J265" t="str">
            <v>20,3255</v>
          </cell>
          <cell r="K265" t="str">
            <v>26,8907</v>
          </cell>
          <cell r="L265" t="str">
            <v>24,6979</v>
          </cell>
        </row>
        <row r="266">
          <cell r="A266" t="str">
            <v>E9660</v>
          </cell>
          <cell r="B266" t="str">
            <v>Guindaste móvel sobre esteiras com capacidade de 40 t - 186 kW</v>
          </cell>
          <cell r="C266" t="str">
            <v>h</v>
          </cell>
          <cell r="D266" t="str">
            <v>3.458.737,2860</v>
          </cell>
          <cell r="E266" t="str">
            <v>121,0558</v>
          </cell>
          <cell r="F266" t="str">
            <v>23,3032</v>
          </cell>
          <cell r="G266" t="str">
            <v>0,0000</v>
          </cell>
          <cell r="H266" t="str">
            <v>172,9369</v>
          </cell>
          <cell r="I266" t="str">
            <v>29,0383</v>
          </cell>
          <cell r="J266" t="str">
            <v>34,9708</v>
          </cell>
          <cell r="K266" t="str">
            <v>381,3050</v>
          </cell>
          <cell r="L266" t="str">
            <v>179,3298</v>
          </cell>
        </row>
        <row r="267">
          <cell r="A267" t="str">
            <v>E9661</v>
          </cell>
          <cell r="B267" t="str">
            <v>Compressor de ar portátil de 189 PCM - 46 kW</v>
          </cell>
          <cell r="C267" t="str">
            <v>h</v>
          </cell>
          <cell r="D267" t="str">
            <v>106.220,3854</v>
          </cell>
          <cell r="E267" t="str">
            <v>7,0814</v>
          </cell>
          <cell r="F267" t="str">
            <v>0,7590</v>
          </cell>
          <cell r="G267" t="str">
            <v>0,0000</v>
          </cell>
          <cell r="H267" t="str">
            <v>7,0814</v>
          </cell>
          <cell r="I267" t="str">
            <v>24,4172</v>
          </cell>
          <cell r="J267" t="str">
            <v>0,0000</v>
          </cell>
          <cell r="K267" t="str">
            <v>39,3390</v>
          </cell>
          <cell r="L267" t="str">
            <v>7,8404</v>
          </cell>
        </row>
        <row r="268">
          <cell r="A268" t="str">
            <v>E9662</v>
          </cell>
          <cell r="B268" t="str">
            <v>Equipamento para solda/corte com oxiacetileno</v>
          </cell>
          <cell r="C268" t="str">
            <v>h</v>
          </cell>
          <cell r="D268" t="str">
            <v>5.210,2142</v>
          </cell>
          <cell r="E268" t="str">
            <v>0,4168</v>
          </cell>
          <cell r="F268" t="str">
            <v>0,0383</v>
          </cell>
          <cell r="G268" t="str">
            <v>0,0000</v>
          </cell>
          <cell r="H268" t="str">
            <v>0,4168</v>
          </cell>
          <cell r="I268" t="str">
            <v>0,0000</v>
          </cell>
          <cell r="J268" t="str">
            <v>0,0000</v>
          </cell>
          <cell r="K268" t="str">
            <v>0,8719</v>
          </cell>
          <cell r="L268" t="str">
            <v>0,4551</v>
          </cell>
        </row>
        <row r="269">
          <cell r="A269" t="str">
            <v>E9664</v>
          </cell>
          <cell r="B269" t="str">
            <v>Guindaste móvel sobre esteiras com capacidade de 80 t - 212 kW</v>
          </cell>
          <cell r="C269" t="str">
            <v>h</v>
          </cell>
          <cell r="D269" t="str">
            <v>3.148.794,8840</v>
          </cell>
          <cell r="E269" t="str">
            <v>110,2078</v>
          </cell>
          <cell r="F269" t="str">
            <v>21,2150</v>
          </cell>
          <cell r="G269" t="str">
            <v>0,0000</v>
          </cell>
          <cell r="H269" t="str">
            <v>157,4397</v>
          </cell>
          <cell r="I269" t="str">
            <v>33,0974</v>
          </cell>
          <cell r="J269" t="str">
            <v>34,9708</v>
          </cell>
          <cell r="K269" t="str">
            <v>356,9307</v>
          </cell>
          <cell r="L269" t="str">
            <v>166,3936</v>
          </cell>
        </row>
        <row r="270">
          <cell r="A270" t="str">
            <v>E9668</v>
          </cell>
          <cell r="B270" t="str">
            <v>Fábrica de pré-moldado de concreto para guarda-corpo - 2,2 kW</v>
          </cell>
          <cell r="C270" t="str">
            <v>h</v>
          </cell>
          <cell r="D270" t="str">
            <v>11.327,9550</v>
          </cell>
          <cell r="E270" t="str">
            <v>1,5104</v>
          </cell>
          <cell r="F270" t="str">
            <v>0,1388</v>
          </cell>
          <cell r="G270" t="str">
            <v>0,0000</v>
          </cell>
          <cell r="H270" t="str">
            <v>1,1328</v>
          </cell>
          <cell r="I270" t="str">
            <v>0,0000</v>
          </cell>
          <cell r="J270" t="str">
            <v>0,0000</v>
          </cell>
          <cell r="K270" t="str">
            <v>2,7820</v>
          </cell>
          <cell r="L270" t="str">
            <v>1,6492</v>
          </cell>
        </row>
        <row r="271">
          <cell r="A271" t="str">
            <v>E9671</v>
          </cell>
          <cell r="B271" t="str">
            <v>Compressor de ar portátil de 748 PCM - 154 kW</v>
          </cell>
          <cell r="C271" t="str">
            <v>h</v>
          </cell>
          <cell r="D271" t="str">
            <v>339.714,8059</v>
          </cell>
          <cell r="E271" t="str">
            <v>22,6477</v>
          </cell>
          <cell r="F271" t="str">
            <v>2,4275</v>
          </cell>
          <cell r="G271" t="str">
            <v>0,0000</v>
          </cell>
          <cell r="H271" t="str">
            <v>22,6477</v>
          </cell>
          <cell r="I271" t="str">
            <v>81,7444</v>
          </cell>
          <cell r="J271" t="str">
            <v>0,0000</v>
          </cell>
          <cell r="K271" t="str">
            <v>129,4673</v>
          </cell>
          <cell r="L271" t="str">
            <v>25,0752</v>
          </cell>
        </row>
        <row r="272">
          <cell r="A272" t="str">
            <v>E9673</v>
          </cell>
          <cell r="B272" t="str">
            <v>Equipamento de batimetria multifeixe</v>
          </cell>
          <cell r="C272" t="str">
            <v>h</v>
          </cell>
          <cell r="D272" t="str">
            <v>1.628.774,9980</v>
          </cell>
          <cell r="E272" t="str">
            <v>52,3535</v>
          </cell>
          <cell r="F272" t="str">
            <v>5,7007</v>
          </cell>
          <cell r="G272" t="str">
            <v>0,0000</v>
          </cell>
          <cell r="H272" t="str">
            <v>58,1705</v>
          </cell>
          <cell r="I272" t="str">
            <v>0,0000</v>
          </cell>
          <cell r="J272" t="str">
            <v>49,0740</v>
          </cell>
          <cell r="K272" t="str">
            <v>165,2987</v>
          </cell>
          <cell r="L272" t="str">
            <v>107,1282</v>
          </cell>
        </row>
        <row r="273">
          <cell r="A273" t="str">
            <v>E9674</v>
          </cell>
          <cell r="B273" t="str">
            <v>Equipamento de medição de descarga líquida com ADCP</v>
          </cell>
          <cell r="C273" t="str">
            <v>h</v>
          </cell>
          <cell r="D273" t="str">
            <v>391.300,9112</v>
          </cell>
          <cell r="E273" t="str">
            <v>12,5775</v>
          </cell>
          <cell r="F273" t="str">
            <v>1,3696</v>
          </cell>
          <cell r="G273" t="str">
            <v>0,0000</v>
          </cell>
          <cell r="H273" t="str">
            <v>13,9750</v>
          </cell>
          <cell r="I273" t="str">
            <v>0,0000</v>
          </cell>
          <cell r="J273" t="str">
            <v>49,0740</v>
          </cell>
          <cell r="K273" t="str">
            <v>76,9961</v>
          </cell>
          <cell r="L273" t="str">
            <v>63,0211</v>
          </cell>
        </row>
        <row r="274">
          <cell r="A274" t="str">
            <v>E9675</v>
          </cell>
          <cell r="B274" t="str">
            <v>Martelete perfurador/rompedor elétrico - 1,50 kW</v>
          </cell>
          <cell r="C274" t="str">
            <v>h</v>
          </cell>
          <cell r="D274" t="str">
            <v>4.152,8451</v>
          </cell>
          <cell r="E274" t="str">
            <v>0,3322</v>
          </cell>
          <cell r="F274" t="str">
            <v>0,0305</v>
          </cell>
          <cell r="G274" t="str">
            <v>0,0000</v>
          </cell>
          <cell r="H274" t="str">
            <v>0,3322</v>
          </cell>
          <cell r="I274" t="str">
            <v>0,0000</v>
          </cell>
          <cell r="J274" t="str">
            <v>0,0000</v>
          </cell>
          <cell r="K274" t="str">
            <v>0,6949</v>
          </cell>
          <cell r="L274" t="str">
            <v>0,3627</v>
          </cell>
        </row>
        <row r="275">
          <cell r="A275" t="str">
            <v>E9676</v>
          </cell>
          <cell r="B275" t="str">
            <v>Embarcação de apoio - 120 HP</v>
          </cell>
          <cell r="C275" t="str">
            <v>h</v>
          </cell>
          <cell r="D275" t="str">
            <v>274.482,6344</v>
          </cell>
          <cell r="E275" t="str">
            <v>4,2888</v>
          </cell>
          <cell r="F275" t="str">
            <v>0,6421</v>
          </cell>
          <cell r="G275" t="str">
            <v>0,0000</v>
          </cell>
          <cell r="H275" t="str">
            <v>4,7653</v>
          </cell>
          <cell r="I275" t="str">
            <v>149,5152</v>
          </cell>
          <cell r="J275" t="str">
            <v>30,4290</v>
          </cell>
          <cell r="K275" t="str">
            <v>189,6404</v>
          </cell>
          <cell r="L275" t="str">
            <v>35,3599</v>
          </cell>
        </row>
        <row r="276">
          <cell r="A276" t="str">
            <v>E9677</v>
          </cell>
          <cell r="B276" t="str">
            <v>Martelete perfurador/rompedor a ar comprimido de 10 kg com capacidade de 1.800 gpm</v>
          </cell>
          <cell r="C276" t="str">
            <v>h</v>
          </cell>
          <cell r="D276" t="str">
            <v>7.698,5367</v>
          </cell>
          <cell r="E276" t="str">
            <v>0,6159</v>
          </cell>
          <cell r="F276" t="str">
            <v>0,0566</v>
          </cell>
          <cell r="G276" t="str">
            <v>0,0000</v>
          </cell>
          <cell r="H276" t="str">
            <v>0,6159</v>
          </cell>
          <cell r="I276" t="str">
            <v>0,0000</v>
          </cell>
          <cell r="J276" t="str">
            <v>20,3255</v>
          </cell>
          <cell r="K276" t="str">
            <v>21,6139</v>
          </cell>
          <cell r="L276" t="str">
            <v>20,9980</v>
          </cell>
        </row>
        <row r="277">
          <cell r="A277" t="str">
            <v>E9678</v>
          </cell>
          <cell r="B277" t="str">
            <v>Fresadora a frio - 410 kW</v>
          </cell>
          <cell r="C277" t="str">
            <v>h</v>
          </cell>
          <cell r="D277" t="str">
            <v>4.466.451,6670</v>
          </cell>
          <cell r="E277" t="str">
            <v>260,5430</v>
          </cell>
          <cell r="F277" t="str">
            <v>31,9165</v>
          </cell>
          <cell r="G277" t="str">
            <v>0,0000</v>
          </cell>
          <cell r="H277" t="str">
            <v>372,2043</v>
          </cell>
          <cell r="I277" t="str">
            <v>230,4331</v>
          </cell>
          <cell r="J277" t="str">
            <v>34,9708</v>
          </cell>
          <cell r="K277" t="str">
            <v>930,0677</v>
          </cell>
          <cell r="L277" t="str">
            <v>327,4303</v>
          </cell>
        </row>
        <row r="278">
          <cell r="A278" t="str">
            <v>E9681</v>
          </cell>
          <cell r="B278" t="str">
            <v>Rolo compactador liso tandem vibratório autopropelido de 10,4 t - 82 kW</v>
          </cell>
          <cell r="C278" t="str">
            <v>h</v>
          </cell>
          <cell r="D278" t="str">
            <v>500.234,7698</v>
          </cell>
          <cell r="E278" t="str">
            <v>33,3490</v>
          </cell>
          <cell r="F278" t="str">
            <v>3,5746</v>
          </cell>
          <cell r="G278" t="str">
            <v>0,0000</v>
          </cell>
          <cell r="H278" t="str">
            <v>33,3490</v>
          </cell>
          <cell r="I278" t="str">
            <v>69,1299</v>
          </cell>
          <cell r="J278" t="str">
            <v>26,6708</v>
          </cell>
          <cell r="K278" t="str">
            <v>166,0733</v>
          </cell>
          <cell r="L278" t="str">
            <v>63,5944</v>
          </cell>
        </row>
        <row r="279">
          <cell r="A279" t="str">
            <v>E9682</v>
          </cell>
          <cell r="B279" t="str">
            <v>Rolo compactador liso autopropelido vibratório de 1,6 t - 18 kW</v>
          </cell>
          <cell r="C279" t="str">
            <v>h</v>
          </cell>
          <cell r="D279" t="str">
            <v>219.820,6578</v>
          </cell>
          <cell r="E279" t="str">
            <v>14,6547</v>
          </cell>
          <cell r="F279" t="str">
            <v>1,5708</v>
          </cell>
          <cell r="G279" t="str">
            <v>0,0000</v>
          </cell>
          <cell r="H279" t="str">
            <v>14,6547</v>
          </cell>
          <cell r="I279" t="str">
            <v>15,1749</v>
          </cell>
          <cell r="J279" t="str">
            <v>26,6708</v>
          </cell>
          <cell r="K279" t="str">
            <v>72,7259</v>
          </cell>
          <cell r="L279" t="str">
            <v>42,8963</v>
          </cell>
        </row>
        <row r="280">
          <cell r="A280" t="str">
            <v>E9684</v>
          </cell>
          <cell r="B280" t="str">
            <v>Veículo leve Pick Up 4 x 4 - 147 kW</v>
          </cell>
          <cell r="C280" t="str">
            <v>h</v>
          </cell>
          <cell r="D280" t="str">
            <v>187.878,7852</v>
          </cell>
          <cell r="E280" t="str">
            <v>11,2727</v>
          </cell>
          <cell r="F280" t="str">
            <v>1,3809</v>
          </cell>
          <cell r="G280" t="str">
            <v>1,4091</v>
          </cell>
          <cell r="H280" t="str">
            <v>11,2727</v>
          </cell>
          <cell r="I280" t="str">
            <v>22,9496</v>
          </cell>
          <cell r="J280" t="str">
            <v>22,5976</v>
          </cell>
          <cell r="K280" t="str">
            <v>70,8826</v>
          </cell>
          <cell r="L280" t="str">
            <v>36,6603</v>
          </cell>
        </row>
        <row r="281">
          <cell r="A281" t="str">
            <v>E9685</v>
          </cell>
          <cell r="B281" t="str">
            <v>Rolo compactador pé de carneiro vibratório autopropelido de 11,6 t - 82 kW</v>
          </cell>
          <cell r="C281" t="str">
            <v>h</v>
          </cell>
          <cell r="D281" t="str">
            <v>484.648,3059</v>
          </cell>
          <cell r="E281" t="str">
            <v>32,3099</v>
          </cell>
          <cell r="F281" t="str">
            <v>3,4632</v>
          </cell>
          <cell r="G281" t="str">
            <v>0,0000</v>
          </cell>
          <cell r="H281" t="str">
            <v>32,3099</v>
          </cell>
          <cell r="I281" t="str">
            <v>40,9659</v>
          </cell>
          <cell r="J281" t="str">
            <v>26,6708</v>
          </cell>
          <cell r="K281" t="str">
            <v>135,7197</v>
          </cell>
          <cell r="L281" t="str">
            <v>62,4439</v>
          </cell>
        </row>
        <row r="282">
          <cell r="A282" t="str">
            <v>E9689</v>
          </cell>
          <cell r="B282" t="str">
            <v>Usina de asfalto a quente gravimétrica com capacidade de 100/140 t/h - 260 kW</v>
          </cell>
          <cell r="C282" t="str">
            <v>h</v>
          </cell>
          <cell r="D282" t="str">
            <v>7.047.220,9380</v>
          </cell>
          <cell r="E282" t="str">
            <v>352,3610</v>
          </cell>
          <cell r="F282" t="str">
            <v>49,3305</v>
          </cell>
          <cell r="G282" t="str">
            <v>0,0000</v>
          </cell>
          <cell r="H282" t="str">
            <v>453,0356</v>
          </cell>
          <cell r="I282" t="str">
            <v>0,0000</v>
          </cell>
          <cell r="J282" t="str">
            <v>34,9708</v>
          </cell>
          <cell r="K282" t="str">
            <v>889,6979</v>
          </cell>
          <cell r="L282" t="str">
            <v>436,6623</v>
          </cell>
        </row>
        <row r="283">
          <cell r="A283" t="str">
            <v>E9691</v>
          </cell>
          <cell r="B283" t="str">
            <v>Guincho tracionador de cordoalhas - 7,50 kW</v>
          </cell>
          <cell r="C283" t="str">
            <v>h</v>
          </cell>
          <cell r="D283" t="str">
            <v>178.164,0000</v>
          </cell>
          <cell r="E283" t="str">
            <v>14,2531</v>
          </cell>
          <cell r="F283" t="str">
            <v>1,3095</v>
          </cell>
          <cell r="G283" t="str">
            <v>0,0000</v>
          </cell>
          <cell r="H283" t="str">
            <v>8,9082</v>
          </cell>
          <cell r="I283" t="str">
            <v>0,0000</v>
          </cell>
          <cell r="J283" t="str">
            <v>20,3255</v>
          </cell>
          <cell r="K283" t="str">
            <v>44,7963</v>
          </cell>
          <cell r="L283" t="str">
            <v>35,8881</v>
          </cell>
        </row>
        <row r="284">
          <cell r="A284" t="str">
            <v>E9692</v>
          </cell>
          <cell r="B284" t="str">
            <v>Caldeira para aquecimento e injeção de cera - 1 kW</v>
          </cell>
          <cell r="C284" t="str">
            <v>h</v>
          </cell>
          <cell r="D284" t="str">
            <v>49.544,5763</v>
          </cell>
          <cell r="E284" t="str">
            <v>3,1850</v>
          </cell>
          <cell r="F284" t="str">
            <v>0,3468</v>
          </cell>
          <cell r="G284" t="str">
            <v>0,0000</v>
          </cell>
          <cell r="H284" t="str">
            <v>1,0617</v>
          </cell>
          <cell r="I284" t="str">
            <v>0,0000</v>
          </cell>
          <cell r="J284" t="str">
            <v>20,3255</v>
          </cell>
          <cell r="K284" t="str">
            <v>24,9190</v>
          </cell>
          <cell r="L284" t="str">
            <v>23,8573</v>
          </cell>
        </row>
        <row r="285">
          <cell r="A285" t="str">
            <v>E9694</v>
          </cell>
          <cell r="B285" t="str">
            <v>Misturador de argamassa de alta turbulência com capacidade de 220 l</v>
          </cell>
          <cell r="C285" t="str">
            <v>h</v>
          </cell>
          <cell r="D285" t="str">
            <v>22.937,3302</v>
          </cell>
          <cell r="E285" t="str">
            <v>1,8350</v>
          </cell>
          <cell r="F285" t="str">
            <v>0,1686</v>
          </cell>
          <cell r="G285" t="str">
            <v>0,0000</v>
          </cell>
          <cell r="H285" t="str">
            <v>1,6056</v>
          </cell>
          <cell r="I285" t="str">
            <v>0,0000</v>
          </cell>
          <cell r="J285" t="str">
            <v>20,3255</v>
          </cell>
          <cell r="K285" t="str">
            <v>23,9347</v>
          </cell>
          <cell r="L285" t="str">
            <v>22,3291</v>
          </cell>
        </row>
        <row r="286">
          <cell r="A286" t="str">
            <v>E9697</v>
          </cell>
          <cell r="B286" t="str">
            <v>Minicarregadeira de pneus com vassoura de 1,8 m - 42 kW</v>
          </cell>
          <cell r="C286" t="str">
            <v>h</v>
          </cell>
          <cell r="D286" t="str">
            <v>249.894,1047</v>
          </cell>
          <cell r="E286" t="str">
            <v>17,4926</v>
          </cell>
          <cell r="F286" t="str">
            <v>1,8367</v>
          </cell>
          <cell r="G286" t="str">
            <v>0,0000</v>
          </cell>
          <cell r="H286" t="str">
            <v>17,4926</v>
          </cell>
          <cell r="I286" t="str">
            <v>32,7852</v>
          </cell>
          <cell r="J286" t="str">
            <v>26,6708</v>
          </cell>
          <cell r="K286" t="str">
            <v>96,2779</v>
          </cell>
          <cell r="L286" t="str">
            <v>46,0001</v>
          </cell>
        </row>
        <row r="287">
          <cell r="A287" t="str">
            <v>E9700</v>
          </cell>
          <cell r="B287" t="str">
            <v>Fresadora a frio - 155 kW</v>
          </cell>
          <cell r="C287" t="str">
            <v>h</v>
          </cell>
          <cell r="D287" t="str">
            <v>1.298.041,1860</v>
          </cell>
          <cell r="E287" t="str">
            <v>75,7191</v>
          </cell>
          <cell r="F287" t="str">
            <v>9,2756</v>
          </cell>
          <cell r="G287" t="str">
            <v>0,0000</v>
          </cell>
          <cell r="H287" t="str">
            <v>108,1701</v>
          </cell>
          <cell r="I287" t="str">
            <v>87,1150</v>
          </cell>
          <cell r="J287" t="str">
            <v>34,9708</v>
          </cell>
          <cell r="K287" t="str">
            <v>315,2506</v>
          </cell>
          <cell r="L287" t="str">
            <v>119,9655</v>
          </cell>
        </row>
        <row r="288">
          <cell r="A288" t="str">
            <v>E9701</v>
          </cell>
          <cell r="B288" t="str">
            <v>Jateador pressurizado multiabrasivo com capacidade de 280 l</v>
          </cell>
          <cell r="C288" t="str">
            <v>h</v>
          </cell>
          <cell r="D288" t="str">
            <v>18.001,4391</v>
          </cell>
          <cell r="E288" t="str">
            <v>1,6201</v>
          </cell>
          <cell r="F288" t="str">
            <v>0,1323</v>
          </cell>
          <cell r="G288" t="str">
            <v>0,0000</v>
          </cell>
          <cell r="H288" t="str">
            <v>1,6201</v>
          </cell>
          <cell r="I288" t="str">
            <v>0,0000</v>
          </cell>
          <cell r="J288" t="str">
            <v>20,3255</v>
          </cell>
          <cell r="K288" t="str">
            <v>23,6980</v>
          </cell>
          <cell r="L288" t="str">
            <v>22,0779</v>
          </cell>
        </row>
        <row r="289">
          <cell r="A289" t="str">
            <v>E9702</v>
          </cell>
          <cell r="B289" t="str">
            <v>Bomba de injeção de argamassa com capacidade de 340 l/min</v>
          </cell>
          <cell r="C289" t="str">
            <v>h</v>
          </cell>
          <cell r="D289" t="str">
            <v>340.940,9494</v>
          </cell>
          <cell r="E289" t="str">
            <v>27,2753</v>
          </cell>
          <cell r="F289" t="str">
            <v>2,5059</v>
          </cell>
          <cell r="G289" t="str">
            <v>0,0000</v>
          </cell>
          <cell r="H289" t="str">
            <v>23,8659</v>
          </cell>
          <cell r="I289" t="str">
            <v>0,0000</v>
          </cell>
          <cell r="J289" t="str">
            <v>0,0000</v>
          </cell>
          <cell r="K289" t="str">
            <v>53,6471</v>
          </cell>
          <cell r="L289" t="str">
            <v>29,7812</v>
          </cell>
        </row>
        <row r="290">
          <cell r="A290" t="str">
            <v>E9703</v>
          </cell>
          <cell r="B290" t="str">
            <v>Fábrica de pré-moldado de concreto para mourão - 2,20 kW</v>
          </cell>
          <cell r="C290" t="str">
            <v>h</v>
          </cell>
          <cell r="D290" t="str">
            <v>11.623,8729</v>
          </cell>
          <cell r="E290" t="str">
            <v>1,5498</v>
          </cell>
          <cell r="F290" t="str">
            <v>0,1424</v>
          </cell>
          <cell r="G290" t="str">
            <v>0,0000</v>
          </cell>
          <cell r="H290" t="str">
            <v>1,1624</v>
          </cell>
          <cell r="I290" t="str">
            <v>0,0000</v>
          </cell>
          <cell r="J290" t="str">
            <v>0,0000</v>
          </cell>
          <cell r="K290" t="str">
            <v>2,8546</v>
          </cell>
          <cell r="L290" t="str">
            <v>1,6922</v>
          </cell>
        </row>
        <row r="291">
          <cell r="A291" t="str">
            <v>E9704</v>
          </cell>
          <cell r="B291" t="str">
            <v>Batelão sem propulsão montado na obra com capacidade de 66 m³</v>
          </cell>
          <cell r="C291" t="str">
            <v>h</v>
          </cell>
          <cell r="D291" t="str">
            <v>143.560,9033</v>
          </cell>
          <cell r="E291" t="str">
            <v>1,1216</v>
          </cell>
          <cell r="F291" t="str">
            <v>0,3206</v>
          </cell>
          <cell r="G291" t="str">
            <v>0,0000</v>
          </cell>
          <cell r="H291" t="str">
            <v>1,8693</v>
          </cell>
          <cell r="I291" t="str">
            <v>0,0000</v>
          </cell>
          <cell r="J291" t="str">
            <v>21,0981</v>
          </cell>
          <cell r="K291" t="str">
            <v>24,4096</v>
          </cell>
          <cell r="L291" t="str">
            <v>22,5403</v>
          </cell>
        </row>
        <row r="292">
          <cell r="A292" t="str">
            <v>E9705</v>
          </cell>
          <cell r="B292" t="str">
            <v>Misturador de lama bentonítica - 4 kW</v>
          </cell>
          <cell r="C292" t="str">
            <v>h</v>
          </cell>
          <cell r="D292" t="str">
            <v>10.838,1713</v>
          </cell>
          <cell r="E292" t="str">
            <v>0,8671</v>
          </cell>
          <cell r="F292" t="str">
            <v>0,0797</v>
          </cell>
          <cell r="G292" t="str">
            <v>0,0000</v>
          </cell>
          <cell r="H292" t="str">
            <v>0,7587</v>
          </cell>
          <cell r="I292" t="str">
            <v>0,0000</v>
          </cell>
          <cell r="J292" t="str">
            <v>20,3255</v>
          </cell>
          <cell r="K292" t="str">
            <v>22,0310</v>
          </cell>
          <cell r="L292" t="str">
            <v>21,2723</v>
          </cell>
        </row>
        <row r="293">
          <cell r="A293" t="str">
            <v>E9706</v>
          </cell>
          <cell r="B293" t="str">
            <v>Martelete perfurador/rompedor a ar comprimido de 28 kg para concreto</v>
          </cell>
          <cell r="C293" t="str">
            <v>h</v>
          </cell>
          <cell r="D293" t="str">
            <v>12.826,4253</v>
          </cell>
          <cell r="E293" t="str">
            <v>1,0261</v>
          </cell>
          <cell r="F293" t="str">
            <v>0,0943</v>
          </cell>
          <cell r="G293" t="str">
            <v>0,0000</v>
          </cell>
          <cell r="H293" t="str">
            <v>1,0261</v>
          </cell>
          <cell r="I293" t="str">
            <v>0,0000</v>
          </cell>
          <cell r="J293" t="str">
            <v>20,3255</v>
          </cell>
          <cell r="K293" t="str">
            <v>22,4720</v>
          </cell>
          <cell r="L293" t="str">
            <v>21,4459</v>
          </cell>
        </row>
        <row r="294">
          <cell r="A294" t="str">
            <v>E9707</v>
          </cell>
          <cell r="B294" t="str">
            <v>Desarenador - 15 kW</v>
          </cell>
          <cell r="C294" t="str">
            <v>h</v>
          </cell>
          <cell r="D294" t="str">
            <v>7.718,7399</v>
          </cell>
          <cell r="E294" t="str">
            <v>0,6175</v>
          </cell>
          <cell r="F294" t="str">
            <v>0,0567</v>
          </cell>
          <cell r="G294" t="str">
            <v>0,0000</v>
          </cell>
          <cell r="H294" t="str">
            <v>0,6175</v>
          </cell>
          <cell r="I294" t="str">
            <v>0,0000</v>
          </cell>
          <cell r="J294" t="str">
            <v>20,3255</v>
          </cell>
          <cell r="K294" t="str">
            <v>21,6172</v>
          </cell>
          <cell r="L294" t="str">
            <v>20,9997</v>
          </cell>
        </row>
        <row r="295">
          <cell r="A295" t="str">
            <v>E9708</v>
          </cell>
          <cell r="B295" t="str">
            <v>Microtrator com roçadeira - 10 kW</v>
          </cell>
          <cell r="C295" t="str">
            <v>h</v>
          </cell>
          <cell r="D295" t="str">
            <v>33.597,3201</v>
          </cell>
          <cell r="E295" t="str">
            <v>2,2398</v>
          </cell>
          <cell r="F295" t="str">
            <v>0,2401</v>
          </cell>
          <cell r="G295" t="str">
            <v>0,0000</v>
          </cell>
          <cell r="H295" t="str">
            <v>1,9598</v>
          </cell>
          <cell r="I295" t="str">
            <v>4,6836</v>
          </cell>
          <cell r="J295" t="str">
            <v>20,3255</v>
          </cell>
          <cell r="K295" t="str">
            <v>29,4488</v>
          </cell>
          <cell r="L295" t="str">
            <v>22,8054</v>
          </cell>
        </row>
        <row r="296">
          <cell r="A296" t="str">
            <v>E9710</v>
          </cell>
          <cell r="B296" t="str">
            <v>Socadora automática de linha - 253 kW</v>
          </cell>
          <cell r="C296" t="str">
            <v>h</v>
          </cell>
          <cell r="D296" t="str">
            <v>31.384.909,5100</v>
          </cell>
          <cell r="E296" t="str">
            <v>1.255,3964</v>
          </cell>
          <cell r="F296" t="str">
            <v>211,4558</v>
          </cell>
          <cell r="G296" t="str">
            <v>0,0000</v>
          </cell>
          <cell r="H296" t="str">
            <v>1.255,3964</v>
          </cell>
          <cell r="I296" t="str">
            <v>94,7961</v>
          </cell>
          <cell r="J296" t="str">
            <v>69,9416</v>
          </cell>
          <cell r="K296" t="str">
            <v>2.886,9863</v>
          </cell>
          <cell r="L296" t="str">
            <v>1.536,7938</v>
          </cell>
        </row>
        <row r="297">
          <cell r="A297" t="str">
            <v>E9712</v>
          </cell>
          <cell r="B297" t="str">
            <v>Reguladora e distribuidora de lastro - 300 kW</v>
          </cell>
          <cell r="C297" t="str">
            <v>h</v>
          </cell>
          <cell r="D297" t="str">
            <v>16.563.665,0600</v>
          </cell>
          <cell r="E297" t="str">
            <v>662,5466</v>
          </cell>
          <cell r="F297" t="str">
            <v>111,5977</v>
          </cell>
          <cell r="G297" t="str">
            <v>0,0000</v>
          </cell>
          <cell r="H297" t="str">
            <v>662,5466</v>
          </cell>
          <cell r="I297" t="str">
            <v>112,4064</v>
          </cell>
          <cell r="J297" t="str">
            <v>69,9416</v>
          </cell>
          <cell r="K297" t="str">
            <v>1.619,0389</v>
          </cell>
          <cell r="L297" t="str">
            <v>844,0859</v>
          </cell>
        </row>
        <row r="298">
          <cell r="A298" t="str">
            <v>E9714</v>
          </cell>
          <cell r="B298" t="str">
            <v>Bate-estaca com martelo hidráulico - 450 kW</v>
          </cell>
          <cell r="C298" t="str">
            <v>h</v>
          </cell>
          <cell r="D298" t="str">
            <v>2.309.972,3990</v>
          </cell>
          <cell r="E298" t="str">
            <v>131,9984</v>
          </cell>
          <cell r="F298" t="str">
            <v>16,1698</v>
          </cell>
          <cell r="G298" t="str">
            <v>0,0000</v>
          </cell>
          <cell r="H298" t="str">
            <v>98,9988</v>
          </cell>
          <cell r="I298" t="str">
            <v>182,6604</v>
          </cell>
          <cell r="J298" t="str">
            <v>26,6708</v>
          </cell>
          <cell r="K298" t="str">
            <v>456,4982</v>
          </cell>
          <cell r="L298" t="str">
            <v>174,8390</v>
          </cell>
        </row>
        <row r="299">
          <cell r="A299" t="str">
            <v>E9716</v>
          </cell>
          <cell r="B299" t="str">
            <v>Conjunto bomba e macaco hidráulico para protensão com capacidade de 590 kN - 3,70 kW</v>
          </cell>
          <cell r="C299" t="str">
            <v>h</v>
          </cell>
          <cell r="D299" t="str">
            <v>13.151,1829</v>
          </cell>
          <cell r="E299" t="str">
            <v>0,7515</v>
          </cell>
          <cell r="F299" t="str">
            <v>0,0921</v>
          </cell>
          <cell r="G299" t="str">
            <v>0,0000</v>
          </cell>
          <cell r="H299" t="str">
            <v>0,7515</v>
          </cell>
          <cell r="I299" t="str">
            <v>0,0000</v>
          </cell>
          <cell r="J299" t="str">
            <v>34,9708</v>
          </cell>
          <cell r="K299" t="str">
            <v>36,5659</v>
          </cell>
          <cell r="L299" t="str">
            <v>35,8144</v>
          </cell>
        </row>
        <row r="300">
          <cell r="A300" t="str">
            <v>E9717</v>
          </cell>
          <cell r="B300" t="str">
            <v>Máquina policorte - 2,20 kW</v>
          </cell>
          <cell r="C300" t="str">
            <v>h</v>
          </cell>
          <cell r="D300" t="str">
            <v>787,5160</v>
          </cell>
          <cell r="E300" t="str">
            <v>0,0709</v>
          </cell>
          <cell r="F300" t="str">
            <v>0,0058</v>
          </cell>
          <cell r="G300" t="str">
            <v>0,0000</v>
          </cell>
          <cell r="H300" t="str">
            <v>0,0394</v>
          </cell>
          <cell r="I300" t="str">
            <v>0,0000</v>
          </cell>
          <cell r="J300" t="str">
            <v>0,0000</v>
          </cell>
          <cell r="K300" t="str">
            <v>0,1161</v>
          </cell>
          <cell r="L300" t="str">
            <v>0,0767</v>
          </cell>
        </row>
        <row r="301">
          <cell r="A301" t="str">
            <v>E9718</v>
          </cell>
          <cell r="B301" t="str">
            <v>Pórtico duplo de descarga e posicionamento de dormente - 89 kW</v>
          </cell>
          <cell r="C301" t="str">
            <v>h</v>
          </cell>
          <cell r="D301" t="str">
            <v>9.537.350,0630</v>
          </cell>
          <cell r="E301" t="str">
            <v>381,4940</v>
          </cell>
          <cell r="F301" t="str">
            <v>64,2579</v>
          </cell>
          <cell r="G301" t="str">
            <v>0,0000</v>
          </cell>
          <cell r="H301" t="str">
            <v>286,1205</v>
          </cell>
          <cell r="I301" t="str">
            <v>33,3472</v>
          </cell>
          <cell r="J301" t="str">
            <v>69,9416</v>
          </cell>
          <cell r="K301" t="str">
            <v>835,1612</v>
          </cell>
          <cell r="L301" t="str">
            <v>515,6935</v>
          </cell>
        </row>
        <row r="302">
          <cell r="A302" t="str">
            <v>E9719</v>
          </cell>
          <cell r="B302" t="str">
            <v>Talha manual com capacidade de 3 t</v>
          </cell>
          <cell r="C302" t="str">
            <v>h</v>
          </cell>
          <cell r="D302" t="str">
            <v>3.249,5968</v>
          </cell>
          <cell r="E302" t="str">
            <v>0,1300</v>
          </cell>
          <cell r="F302" t="str">
            <v>0,0219</v>
          </cell>
          <cell r="G302" t="str">
            <v>0,0000</v>
          </cell>
          <cell r="H302" t="str">
            <v>0,0812</v>
          </cell>
          <cell r="I302" t="str">
            <v>0,0000</v>
          </cell>
          <cell r="J302" t="str">
            <v>0,0000</v>
          </cell>
          <cell r="K302" t="str">
            <v>0,2331</v>
          </cell>
          <cell r="L302" t="str">
            <v>0,1519</v>
          </cell>
        </row>
        <row r="303">
          <cell r="A303" t="str">
            <v>E9720</v>
          </cell>
          <cell r="B303" t="str">
            <v>Conjunto bomba e macaco hidráulico para protensão com capacidade de 250 kN - 3,70 kW</v>
          </cell>
          <cell r="C303" t="str">
            <v>h</v>
          </cell>
          <cell r="D303" t="str">
            <v>10.394,2368</v>
          </cell>
          <cell r="E303" t="str">
            <v>0,5940</v>
          </cell>
          <cell r="F303" t="str">
            <v>0,0728</v>
          </cell>
          <cell r="G303" t="str">
            <v>0,0000</v>
          </cell>
          <cell r="H303" t="str">
            <v>0,5940</v>
          </cell>
          <cell r="I303" t="str">
            <v>0,0000</v>
          </cell>
          <cell r="J303" t="str">
            <v>34,9708</v>
          </cell>
          <cell r="K303" t="str">
            <v>36,2316</v>
          </cell>
          <cell r="L303" t="str">
            <v>35,6376</v>
          </cell>
        </row>
        <row r="304">
          <cell r="A304" t="str">
            <v>E9721</v>
          </cell>
          <cell r="B304" t="str">
            <v>Conjunto bomba e macaco hidráulico para protensão com capacidade de 1.150 kN - 5 kW</v>
          </cell>
          <cell r="C304" t="str">
            <v>h</v>
          </cell>
          <cell r="D304" t="str">
            <v>21.628,8407</v>
          </cell>
          <cell r="E304" t="str">
            <v>1,2359</v>
          </cell>
          <cell r="F304" t="str">
            <v>0,1514</v>
          </cell>
          <cell r="G304" t="str">
            <v>0,0000</v>
          </cell>
          <cell r="H304" t="str">
            <v>1,2359</v>
          </cell>
          <cell r="I304" t="str">
            <v>0,0000</v>
          </cell>
          <cell r="J304" t="str">
            <v>34,9708</v>
          </cell>
          <cell r="K304" t="str">
            <v>37,5940</v>
          </cell>
          <cell r="L304" t="str">
            <v>36,3581</v>
          </cell>
        </row>
        <row r="305">
          <cell r="A305" t="str">
            <v>E9722</v>
          </cell>
          <cell r="B305" t="str">
            <v>Conjunto bomba e macaco hidráulico para protensão com capacidade de 2.000 kN - 5 kW</v>
          </cell>
          <cell r="C305" t="str">
            <v>h</v>
          </cell>
          <cell r="D305" t="str">
            <v>34.495,9737</v>
          </cell>
          <cell r="E305" t="str">
            <v>1,9712</v>
          </cell>
          <cell r="F305" t="str">
            <v>0,2415</v>
          </cell>
          <cell r="G305" t="str">
            <v>0,0000</v>
          </cell>
          <cell r="H305" t="str">
            <v>1,9712</v>
          </cell>
          <cell r="I305" t="str">
            <v>0,0000</v>
          </cell>
          <cell r="J305" t="str">
            <v>34,9708</v>
          </cell>
          <cell r="K305" t="str">
            <v>39,1547</v>
          </cell>
          <cell r="L305" t="str">
            <v>37,1835</v>
          </cell>
        </row>
        <row r="306">
          <cell r="A306" t="str">
            <v>E9723</v>
          </cell>
          <cell r="B306" t="str">
            <v>Conjunto bomba e macaco hidráulico para protensão com capacidade de 2.500 kN - 7 kW</v>
          </cell>
          <cell r="C306" t="str">
            <v>h</v>
          </cell>
          <cell r="D306" t="str">
            <v>40.732,4903</v>
          </cell>
          <cell r="E306" t="str">
            <v>2,3276</v>
          </cell>
          <cell r="F306" t="str">
            <v>0,2851</v>
          </cell>
          <cell r="G306" t="str">
            <v>0,0000</v>
          </cell>
          <cell r="H306" t="str">
            <v>2,3276</v>
          </cell>
          <cell r="I306" t="str">
            <v>0,0000</v>
          </cell>
          <cell r="J306" t="str">
            <v>34,9708</v>
          </cell>
          <cell r="K306" t="str">
            <v>39,9111</v>
          </cell>
          <cell r="L306" t="str">
            <v>37,5835</v>
          </cell>
        </row>
        <row r="307">
          <cell r="A307" t="str">
            <v>E9724</v>
          </cell>
          <cell r="B307" t="str">
            <v>Conjunto bomba e macaco hidráulico para protensão com capacidade de 4.000 kN - 10 kW</v>
          </cell>
          <cell r="C307" t="str">
            <v>h</v>
          </cell>
          <cell r="D307" t="str">
            <v>43.559,3800</v>
          </cell>
          <cell r="E307" t="str">
            <v>2,4891</v>
          </cell>
          <cell r="F307" t="str">
            <v>0,3049</v>
          </cell>
          <cell r="G307" t="str">
            <v>0,0000</v>
          </cell>
          <cell r="H307" t="str">
            <v>2,4891</v>
          </cell>
          <cell r="I307" t="str">
            <v>0,0000</v>
          </cell>
          <cell r="J307" t="str">
            <v>34,9708</v>
          </cell>
          <cell r="K307" t="str">
            <v>40,2539</v>
          </cell>
          <cell r="L307" t="str">
            <v>37,7648</v>
          </cell>
        </row>
        <row r="308">
          <cell r="A308" t="str">
            <v>E9725</v>
          </cell>
          <cell r="B308" t="str">
            <v>Conjunto bomba e macaco hidráulico para protensão com capacidade de 5.400 kN - 10 kW</v>
          </cell>
          <cell r="C308" t="str">
            <v>h</v>
          </cell>
          <cell r="D308" t="str">
            <v>46.573,3169</v>
          </cell>
          <cell r="E308" t="str">
            <v>2,6613</v>
          </cell>
          <cell r="F308" t="str">
            <v>0,3260</v>
          </cell>
          <cell r="G308" t="str">
            <v>0,0000</v>
          </cell>
          <cell r="H308" t="str">
            <v>2,6613</v>
          </cell>
          <cell r="I308" t="str">
            <v>0,0000</v>
          </cell>
          <cell r="J308" t="str">
            <v>34,9708</v>
          </cell>
          <cell r="K308" t="str">
            <v>40,6194</v>
          </cell>
          <cell r="L308" t="str">
            <v>37,9581</v>
          </cell>
        </row>
        <row r="309">
          <cell r="A309" t="str">
            <v>E9726</v>
          </cell>
          <cell r="B309" t="str">
            <v>Bate-estaca Strauss - 15 kW</v>
          </cell>
          <cell r="C309" t="str">
            <v>h</v>
          </cell>
          <cell r="D309" t="str">
            <v>106.791,9129</v>
          </cell>
          <cell r="E309" t="str">
            <v>6,1024</v>
          </cell>
          <cell r="F309" t="str">
            <v>0,7475</v>
          </cell>
          <cell r="G309" t="str">
            <v>0,0000</v>
          </cell>
          <cell r="H309" t="str">
            <v>4,5768</v>
          </cell>
          <cell r="I309" t="str">
            <v>6,0887</v>
          </cell>
          <cell r="J309" t="str">
            <v>26,6708</v>
          </cell>
          <cell r="K309" t="str">
            <v>44,1862</v>
          </cell>
          <cell r="L309" t="str">
            <v>33,5207</v>
          </cell>
        </row>
        <row r="310">
          <cell r="A310" t="str">
            <v>E9727</v>
          </cell>
          <cell r="B310" t="str">
            <v>Posicionadora de trilhos - 7,4 kW</v>
          </cell>
          <cell r="C310" t="str">
            <v>h</v>
          </cell>
          <cell r="D310" t="str">
            <v>552.923,9746</v>
          </cell>
          <cell r="E310" t="str">
            <v>31,5957</v>
          </cell>
          <cell r="F310" t="str">
            <v>3,8705</v>
          </cell>
          <cell r="G310" t="str">
            <v>0,0000</v>
          </cell>
          <cell r="H310" t="str">
            <v>27,6462</v>
          </cell>
          <cell r="I310" t="str">
            <v>2,7727</v>
          </cell>
          <cell r="J310" t="str">
            <v>0,0000</v>
          </cell>
          <cell r="K310" t="str">
            <v>65,8851</v>
          </cell>
          <cell r="L310" t="str">
            <v>35,4662</v>
          </cell>
        </row>
        <row r="311">
          <cell r="A311" t="str">
            <v>E9729</v>
          </cell>
          <cell r="B311" t="str">
            <v>Equipamento para pintura eletrostática com cabine simples de 5,50 kW e estufa de 2x120.000 kCal</v>
          </cell>
          <cell r="C311" t="str">
            <v>h</v>
          </cell>
          <cell r="D311" t="str">
            <v>97.947,6485</v>
          </cell>
          <cell r="E311" t="str">
            <v>7,4627</v>
          </cell>
          <cell r="F311" t="str">
            <v>0,7999</v>
          </cell>
          <cell r="G311" t="str">
            <v>0,0000</v>
          </cell>
          <cell r="H311" t="str">
            <v>7,4627</v>
          </cell>
          <cell r="I311" t="str">
            <v>0,0000</v>
          </cell>
          <cell r="J311" t="str">
            <v>0,0000</v>
          </cell>
          <cell r="K311" t="str">
            <v>15,7253</v>
          </cell>
          <cell r="L311" t="str">
            <v>8,2626</v>
          </cell>
        </row>
        <row r="312">
          <cell r="A312" t="str">
            <v>E9730</v>
          </cell>
          <cell r="B312" t="str">
            <v>Grupo vibrador com gerador - 2,80 kW</v>
          </cell>
          <cell r="C312" t="str">
            <v>h</v>
          </cell>
          <cell r="D312" t="str">
            <v>55.830,3688</v>
          </cell>
          <cell r="E312" t="str">
            <v>2,7915</v>
          </cell>
          <cell r="F312" t="str">
            <v>0,3908</v>
          </cell>
          <cell r="G312" t="str">
            <v>0,0000</v>
          </cell>
          <cell r="H312" t="str">
            <v>1,9939</v>
          </cell>
          <cell r="I312" t="str">
            <v>3,2561</v>
          </cell>
          <cell r="J312" t="str">
            <v>0,0000</v>
          </cell>
          <cell r="K312" t="str">
            <v>8,4323</v>
          </cell>
          <cell r="L312" t="str">
            <v>3,1823</v>
          </cell>
        </row>
        <row r="313">
          <cell r="A313" t="str">
            <v>E9732</v>
          </cell>
          <cell r="B313" t="str">
            <v>Máquina para furar dormente - 6,70 kW</v>
          </cell>
          <cell r="C313" t="str">
            <v>h</v>
          </cell>
          <cell r="D313" t="str">
            <v>75.613,8387</v>
          </cell>
          <cell r="E313" t="str">
            <v>6,0491</v>
          </cell>
          <cell r="F313" t="str">
            <v>0,5558</v>
          </cell>
          <cell r="G313" t="str">
            <v>0,0000</v>
          </cell>
          <cell r="H313" t="str">
            <v>6,0491</v>
          </cell>
          <cell r="I313" t="str">
            <v>7,7914</v>
          </cell>
          <cell r="J313" t="str">
            <v>0,0000</v>
          </cell>
          <cell r="K313" t="str">
            <v>20,4454</v>
          </cell>
          <cell r="L313" t="str">
            <v>6,6049</v>
          </cell>
        </row>
        <row r="314">
          <cell r="A314" t="str">
            <v>E9733</v>
          </cell>
          <cell r="B314" t="str">
            <v>Máquina tirefonadora e parafusadora - 6,70 kW</v>
          </cell>
          <cell r="C314" t="str">
            <v>h</v>
          </cell>
          <cell r="D314" t="str">
            <v>79.087,2900</v>
          </cell>
          <cell r="E314" t="str">
            <v>6,3270</v>
          </cell>
          <cell r="F314" t="str">
            <v>0,5813</v>
          </cell>
          <cell r="G314" t="str">
            <v>0,0000</v>
          </cell>
          <cell r="H314" t="str">
            <v>6,3270</v>
          </cell>
          <cell r="I314" t="str">
            <v>7,7914</v>
          </cell>
          <cell r="J314" t="str">
            <v>0,0000</v>
          </cell>
          <cell r="K314" t="str">
            <v>21,0267</v>
          </cell>
          <cell r="L314" t="str">
            <v>6,9083</v>
          </cell>
        </row>
        <row r="315">
          <cell r="A315" t="str">
            <v>E9734</v>
          </cell>
          <cell r="B315" t="str">
            <v>Bomba projetora de argamassa de 2 m³/h - 5,5 kW</v>
          </cell>
          <cell r="C315" t="str">
            <v>h</v>
          </cell>
          <cell r="D315" t="str">
            <v>85.429,5483</v>
          </cell>
          <cell r="E315" t="str">
            <v>6,8344</v>
          </cell>
          <cell r="F315" t="str">
            <v>0,6279</v>
          </cell>
          <cell r="G315" t="str">
            <v>0,0000</v>
          </cell>
          <cell r="H315" t="str">
            <v>5,9801</v>
          </cell>
          <cell r="I315" t="str">
            <v>0,0000</v>
          </cell>
          <cell r="J315" t="str">
            <v>20,3255</v>
          </cell>
          <cell r="K315" t="str">
            <v>33,7679</v>
          </cell>
          <cell r="L315" t="str">
            <v>27,7878</v>
          </cell>
        </row>
        <row r="316">
          <cell r="A316" t="str">
            <v>E9735</v>
          </cell>
          <cell r="B316" t="str">
            <v>Máquina para serrar trilho - 5,0 kW</v>
          </cell>
          <cell r="C316" t="str">
            <v>h</v>
          </cell>
          <cell r="D316" t="str">
            <v>25.376,9214</v>
          </cell>
          <cell r="E316" t="str">
            <v>2,0302</v>
          </cell>
          <cell r="F316" t="str">
            <v>0,1865</v>
          </cell>
          <cell r="G316" t="str">
            <v>0,0000</v>
          </cell>
          <cell r="H316" t="str">
            <v>2,0302</v>
          </cell>
          <cell r="I316" t="str">
            <v>5,8145</v>
          </cell>
          <cell r="J316" t="str">
            <v>0,0000</v>
          </cell>
          <cell r="K316" t="str">
            <v>10,0614</v>
          </cell>
          <cell r="L316" t="str">
            <v>2,2167</v>
          </cell>
        </row>
        <row r="317">
          <cell r="A317" t="str">
            <v>E9736</v>
          </cell>
          <cell r="B317" t="str">
            <v>Máquina para furar trilho - 1,2 kW</v>
          </cell>
          <cell r="C317" t="str">
            <v>h</v>
          </cell>
          <cell r="D317" t="str">
            <v>37.023,0339</v>
          </cell>
          <cell r="E317" t="str">
            <v>2,9618</v>
          </cell>
          <cell r="F317" t="str">
            <v>0,2721</v>
          </cell>
          <cell r="G317" t="str">
            <v>0,0000</v>
          </cell>
          <cell r="H317" t="str">
            <v>2,9618</v>
          </cell>
          <cell r="I317" t="str">
            <v>1,3955</v>
          </cell>
          <cell r="J317" t="str">
            <v>0,0000</v>
          </cell>
          <cell r="K317" t="str">
            <v>7,5912</v>
          </cell>
          <cell r="L317" t="str">
            <v>3,2339</v>
          </cell>
        </row>
        <row r="318">
          <cell r="A318" t="str">
            <v>E9738</v>
          </cell>
          <cell r="B318" t="str">
            <v>Máquina de esmerilhar topo e lateral de boleto - 5,2 kW</v>
          </cell>
          <cell r="C318" t="str">
            <v>h</v>
          </cell>
          <cell r="D318" t="str">
            <v>81.797,0088</v>
          </cell>
          <cell r="E318" t="str">
            <v>6,5438</v>
          </cell>
          <cell r="F318" t="str">
            <v>0,6012</v>
          </cell>
          <cell r="G318" t="str">
            <v>0,0000</v>
          </cell>
          <cell r="H318" t="str">
            <v>6,5438</v>
          </cell>
          <cell r="I318" t="str">
            <v>6,0471</v>
          </cell>
          <cell r="J318" t="str">
            <v>0,0000</v>
          </cell>
          <cell r="K318" t="str">
            <v>19,7359</v>
          </cell>
          <cell r="L318" t="str">
            <v>7,1450</v>
          </cell>
        </row>
        <row r="319">
          <cell r="A319" t="str">
            <v>E9740</v>
          </cell>
          <cell r="B319" t="str">
            <v>Quadro tubular contraventado para andaime de 1 x 1 x 1 m com capacidade de 2 t</v>
          </cell>
          <cell r="C319" t="str">
            <v>h</v>
          </cell>
          <cell r="D319" t="str">
            <v>424,9265</v>
          </cell>
          <cell r="E319" t="str">
            <v>0,0765</v>
          </cell>
          <cell r="F319" t="str">
            <v>0,0062</v>
          </cell>
          <cell r="G319" t="str">
            <v>0,0000</v>
          </cell>
          <cell r="H319" t="str">
            <v>0,0255</v>
          </cell>
          <cell r="I319" t="str">
            <v>0,0000</v>
          </cell>
          <cell r="J319" t="str">
            <v>0,0000</v>
          </cell>
          <cell r="K319" t="str">
            <v>0,1082</v>
          </cell>
          <cell r="L319" t="str">
            <v>0,0827</v>
          </cell>
        </row>
        <row r="320">
          <cell r="A320" t="str">
            <v>E9745</v>
          </cell>
          <cell r="B320" t="str">
            <v>Trator de pneus com roçadeira a diesel - 77 kW</v>
          </cell>
          <cell r="C320" t="str">
            <v>h</v>
          </cell>
          <cell r="D320" t="str">
            <v>163.295,2637</v>
          </cell>
          <cell r="E320" t="str">
            <v>10,8864</v>
          </cell>
          <cell r="F320" t="str">
            <v>1,1669</v>
          </cell>
          <cell r="G320" t="str">
            <v>0,0000</v>
          </cell>
          <cell r="H320" t="str">
            <v>9,5256</v>
          </cell>
          <cell r="I320" t="str">
            <v>76,9359</v>
          </cell>
          <cell r="J320" t="str">
            <v>20,3255</v>
          </cell>
          <cell r="K320" t="str">
            <v>118,8403</v>
          </cell>
          <cell r="L320" t="str">
            <v>32,3788</v>
          </cell>
        </row>
        <row r="321">
          <cell r="A321" t="str">
            <v>E9746</v>
          </cell>
          <cell r="B321" t="str">
            <v>Conjunto bomba e prensa para luva de emenda de 25 mm</v>
          </cell>
          <cell r="C321" t="str">
            <v>h</v>
          </cell>
          <cell r="D321" t="str">
            <v>14.957,5365</v>
          </cell>
          <cell r="E321" t="str">
            <v>1,1966</v>
          </cell>
          <cell r="F321" t="str">
            <v>0,1099</v>
          </cell>
          <cell r="G321" t="str">
            <v>0,0000</v>
          </cell>
          <cell r="H321" t="str">
            <v>0,7479</v>
          </cell>
          <cell r="I321" t="str">
            <v>0,0000</v>
          </cell>
          <cell r="J321" t="str">
            <v>20,3255</v>
          </cell>
          <cell r="K321" t="str">
            <v>22,3799</v>
          </cell>
          <cell r="L321" t="str">
            <v>21,6320</v>
          </cell>
        </row>
        <row r="322">
          <cell r="A322" t="str">
            <v>E9747</v>
          </cell>
          <cell r="B322" t="str">
            <v>Conjunto bomba e prensa para luva de emenda de 32 mm</v>
          </cell>
          <cell r="C322" t="str">
            <v>h</v>
          </cell>
          <cell r="D322" t="str">
            <v>15.705,4081</v>
          </cell>
          <cell r="E322" t="str">
            <v>1,2564</v>
          </cell>
          <cell r="F322" t="str">
            <v>0,1154</v>
          </cell>
          <cell r="G322" t="str">
            <v>0,0000</v>
          </cell>
          <cell r="H322" t="str">
            <v>0,7853</v>
          </cell>
          <cell r="I322" t="str">
            <v>0,0000</v>
          </cell>
          <cell r="J322" t="str">
            <v>20,3255</v>
          </cell>
          <cell r="K322" t="str">
            <v>22,4826</v>
          </cell>
          <cell r="L322" t="str">
            <v>21,6973</v>
          </cell>
        </row>
        <row r="323">
          <cell r="A323" t="str">
            <v>E9748</v>
          </cell>
          <cell r="B323" t="str">
            <v>Rosqueadeira para rosca cônica - 750 W</v>
          </cell>
          <cell r="C323" t="str">
            <v>h</v>
          </cell>
          <cell r="D323" t="str">
            <v>4.995,7908</v>
          </cell>
          <cell r="E323" t="str">
            <v>0,2855</v>
          </cell>
          <cell r="F323" t="str">
            <v>0,0350</v>
          </cell>
          <cell r="G323" t="str">
            <v>0,0000</v>
          </cell>
          <cell r="H323" t="str">
            <v>0,2855</v>
          </cell>
          <cell r="I323" t="str">
            <v>0,0000</v>
          </cell>
          <cell r="J323" t="str">
            <v>20,3255</v>
          </cell>
          <cell r="K323" t="str">
            <v>20,9315</v>
          </cell>
          <cell r="L323" t="str">
            <v>20,6460</v>
          </cell>
        </row>
        <row r="324">
          <cell r="A324" t="str">
            <v>E9749</v>
          </cell>
          <cell r="B324" t="str">
            <v>Jateador portátil multiabrasivo com capacidade de 100 l</v>
          </cell>
          <cell r="C324" t="str">
            <v>h</v>
          </cell>
          <cell r="D324" t="str">
            <v>5.440,6329</v>
          </cell>
          <cell r="E324" t="str">
            <v>0,4897</v>
          </cell>
          <cell r="F324" t="str">
            <v>0,0400</v>
          </cell>
          <cell r="G324" t="str">
            <v>0,0000</v>
          </cell>
          <cell r="H324" t="str">
            <v>0,4897</v>
          </cell>
          <cell r="I324" t="str">
            <v>0,0000</v>
          </cell>
          <cell r="J324" t="str">
            <v>20,3255</v>
          </cell>
          <cell r="K324" t="str">
            <v>21,3449</v>
          </cell>
          <cell r="L324" t="str">
            <v>20,8552</v>
          </cell>
        </row>
        <row r="325">
          <cell r="A325" t="str">
            <v>E9755</v>
          </cell>
          <cell r="B325" t="str">
            <v>Bomba de alta pressão para jet grouting 450 bar - 150 kW</v>
          </cell>
          <cell r="C325" t="str">
            <v>h</v>
          </cell>
          <cell r="D325" t="str">
            <v>1.358.450,8170</v>
          </cell>
          <cell r="E325" t="str">
            <v>108,6761</v>
          </cell>
          <cell r="F325" t="str">
            <v>9,9846</v>
          </cell>
          <cell r="G325" t="str">
            <v>0,0000</v>
          </cell>
          <cell r="H325" t="str">
            <v>108,6761</v>
          </cell>
          <cell r="I325" t="str">
            <v>88,9884</v>
          </cell>
          <cell r="J325" t="str">
            <v>20,3255</v>
          </cell>
          <cell r="K325" t="str">
            <v>336,6507</v>
          </cell>
          <cell r="L325" t="str">
            <v>138,9862</v>
          </cell>
        </row>
        <row r="326">
          <cell r="A326" t="str">
            <v>E9756</v>
          </cell>
          <cell r="B326" t="str">
            <v>Calandra para chapas de aço até 25 mm - 22 kW</v>
          </cell>
          <cell r="C326" t="str">
            <v>h</v>
          </cell>
          <cell r="D326" t="str">
            <v>642.277,1877</v>
          </cell>
          <cell r="E326" t="str">
            <v>25,6911</v>
          </cell>
          <cell r="F326" t="str">
            <v>4,3273</v>
          </cell>
          <cell r="G326" t="str">
            <v>0,0000</v>
          </cell>
          <cell r="H326" t="str">
            <v>22,4797</v>
          </cell>
          <cell r="I326" t="str">
            <v>0,0000</v>
          </cell>
          <cell r="J326" t="str">
            <v>20,3255</v>
          </cell>
          <cell r="K326" t="str">
            <v>72,8236</v>
          </cell>
          <cell r="L326" t="str">
            <v>50,3439</v>
          </cell>
        </row>
        <row r="327">
          <cell r="A327" t="str">
            <v>E9758</v>
          </cell>
          <cell r="B327" t="str">
            <v>Vibroacabadora de asfalto sobre pneus - 82 kW</v>
          </cell>
          <cell r="C327" t="str">
            <v>h</v>
          </cell>
          <cell r="D327" t="str">
            <v>688.238,1259</v>
          </cell>
          <cell r="E327" t="str">
            <v>39,3279</v>
          </cell>
          <cell r="F327" t="str">
            <v>4,8177</v>
          </cell>
          <cell r="G327" t="str">
            <v>0,0000</v>
          </cell>
          <cell r="H327" t="str">
            <v>44,2439</v>
          </cell>
          <cell r="I327" t="str">
            <v>48,6470</v>
          </cell>
          <cell r="J327" t="str">
            <v>34,9708</v>
          </cell>
          <cell r="K327" t="str">
            <v>172,0073</v>
          </cell>
          <cell r="L327" t="str">
            <v>79,1164</v>
          </cell>
        </row>
        <row r="328">
          <cell r="A328" t="str">
            <v>E9760</v>
          </cell>
          <cell r="B328" t="str">
            <v>Perfuratriz manual para coroa diamantada - 1,6 kW</v>
          </cell>
          <cell r="C328" t="str">
            <v>h</v>
          </cell>
          <cell r="D328" t="str">
            <v>11.631,1401</v>
          </cell>
          <cell r="E328" t="str">
            <v>0,9305</v>
          </cell>
          <cell r="F328" t="str">
            <v>0,0855</v>
          </cell>
          <cell r="G328" t="str">
            <v>0,0000</v>
          </cell>
          <cell r="H328" t="str">
            <v>0,9305</v>
          </cell>
          <cell r="I328" t="str">
            <v>0,0000</v>
          </cell>
          <cell r="J328" t="str">
            <v>0,0000</v>
          </cell>
          <cell r="K328" t="str">
            <v>1,9465</v>
          </cell>
          <cell r="L328" t="str">
            <v>1,0160</v>
          </cell>
        </row>
        <row r="329">
          <cell r="A329" t="str">
            <v>E9761</v>
          </cell>
          <cell r="B329" t="str">
            <v>Guincho de coluna com capacidade de 200 kg - 920 W</v>
          </cell>
          <cell r="C329" t="str">
            <v>h</v>
          </cell>
          <cell r="D329" t="str">
            <v>3.005,2957</v>
          </cell>
          <cell r="E329" t="str">
            <v>0,2404</v>
          </cell>
          <cell r="F329" t="str">
            <v>0,0221</v>
          </cell>
          <cell r="G329" t="str">
            <v>0,0000</v>
          </cell>
          <cell r="H329" t="str">
            <v>0,1803</v>
          </cell>
          <cell r="I329" t="str">
            <v>0,0000</v>
          </cell>
          <cell r="J329" t="str">
            <v>0,0000</v>
          </cell>
          <cell r="K329" t="str">
            <v>0,4428</v>
          </cell>
          <cell r="L329" t="str">
            <v>0,2625</v>
          </cell>
        </row>
        <row r="330">
          <cell r="A330" t="str">
            <v>E9762</v>
          </cell>
          <cell r="B330" t="str">
            <v>Rolo compactador de pneus autopropelido de 27 t - 85 kW</v>
          </cell>
          <cell r="C330" t="str">
            <v>h</v>
          </cell>
          <cell r="D330" t="str">
            <v>513.334,1059</v>
          </cell>
          <cell r="E330" t="str">
            <v>34,2223</v>
          </cell>
          <cell r="F330" t="str">
            <v>3,6682</v>
          </cell>
          <cell r="G330" t="str">
            <v>0,0000</v>
          </cell>
          <cell r="H330" t="str">
            <v>34,2223</v>
          </cell>
          <cell r="I330" t="str">
            <v>34,5025</v>
          </cell>
          <cell r="J330" t="str">
            <v>26,6708</v>
          </cell>
          <cell r="K330" t="str">
            <v>133,2861</v>
          </cell>
          <cell r="L330" t="str">
            <v>64,5613</v>
          </cell>
        </row>
        <row r="331">
          <cell r="A331" t="str">
            <v>E9763</v>
          </cell>
          <cell r="B331" t="str">
            <v>Grupo gerador - 36/40 kVA</v>
          </cell>
          <cell r="C331" t="str">
            <v>h</v>
          </cell>
          <cell r="D331" t="str">
            <v>51.499,8169</v>
          </cell>
          <cell r="E331" t="str">
            <v>2,5750</v>
          </cell>
          <cell r="F331" t="str">
            <v>0,3605</v>
          </cell>
          <cell r="G331" t="str">
            <v>0,0000</v>
          </cell>
          <cell r="H331" t="str">
            <v>1,8393</v>
          </cell>
          <cell r="I331" t="str">
            <v>17,7977</v>
          </cell>
          <cell r="J331" t="str">
            <v>0,0000</v>
          </cell>
          <cell r="K331" t="str">
            <v>22,5725</v>
          </cell>
          <cell r="L331" t="str">
            <v>2,9355</v>
          </cell>
        </row>
        <row r="332">
          <cell r="A332" t="str">
            <v>E9766</v>
          </cell>
          <cell r="B332" t="str">
            <v>Prensa hidráulica para fabricação de blocos pré-moldados - 20 kW</v>
          </cell>
          <cell r="C332" t="str">
            <v>h</v>
          </cell>
          <cell r="D332" t="str">
            <v>74.129,0445</v>
          </cell>
          <cell r="E332" t="str">
            <v>5,0302</v>
          </cell>
          <cell r="F332" t="str">
            <v>0,5189</v>
          </cell>
          <cell r="G332" t="str">
            <v>0,0000</v>
          </cell>
          <cell r="H332" t="str">
            <v>4,2359</v>
          </cell>
          <cell r="I332" t="str">
            <v>0,0000</v>
          </cell>
          <cell r="J332" t="str">
            <v>20,3255</v>
          </cell>
          <cell r="K332" t="str">
            <v>30,1105</v>
          </cell>
          <cell r="L332" t="str">
            <v>25,8746</v>
          </cell>
        </row>
        <row r="333">
          <cell r="A333" t="str">
            <v>E9768</v>
          </cell>
          <cell r="B333" t="str">
            <v>Compressor de ar portátil de 778 PCM - 184 kW</v>
          </cell>
          <cell r="C333" t="str">
            <v>h</v>
          </cell>
          <cell r="D333" t="str">
            <v>363.572,4532</v>
          </cell>
          <cell r="E333" t="str">
            <v>24,2382</v>
          </cell>
          <cell r="F333" t="str">
            <v>2,5980</v>
          </cell>
          <cell r="G333" t="str">
            <v>0,0000</v>
          </cell>
          <cell r="H333" t="str">
            <v>24,2382</v>
          </cell>
          <cell r="I333" t="str">
            <v>97,6687</v>
          </cell>
          <cell r="J333" t="str">
            <v>0,0000</v>
          </cell>
          <cell r="K333" t="str">
            <v>148,7431</v>
          </cell>
          <cell r="L333" t="str">
            <v>26,8362</v>
          </cell>
        </row>
        <row r="334">
          <cell r="A334" t="str">
            <v>E9769</v>
          </cell>
          <cell r="B334" t="str">
            <v>Cunha hidráulica com três cilindros e acessórios com capacidade de 3.000 kN - 5,6 kW</v>
          </cell>
          <cell r="C334" t="str">
            <v>h</v>
          </cell>
          <cell r="D334" t="str">
            <v>226.912,6485</v>
          </cell>
          <cell r="E334" t="str">
            <v>18,1530</v>
          </cell>
          <cell r="F334" t="str">
            <v>1,6678</v>
          </cell>
          <cell r="G334" t="str">
            <v>0,0000</v>
          </cell>
          <cell r="H334" t="str">
            <v>18,1530</v>
          </cell>
          <cell r="I334" t="str">
            <v>3,3222</v>
          </cell>
          <cell r="J334" t="str">
            <v>20,3255</v>
          </cell>
          <cell r="K334" t="str">
            <v>61,6215</v>
          </cell>
          <cell r="L334" t="str">
            <v>40,1463</v>
          </cell>
        </row>
        <row r="335">
          <cell r="A335" t="str">
            <v>E9775</v>
          </cell>
          <cell r="B335" t="str">
            <v>Escavadeira hidráulica com martelo hidráulico de 1.700 kg - 103 kW</v>
          </cell>
          <cell r="C335" t="str">
            <v>h</v>
          </cell>
          <cell r="D335" t="str">
            <v>1.173.686,5650</v>
          </cell>
          <cell r="E335" t="str">
            <v>134,1356</v>
          </cell>
          <cell r="F335" t="str">
            <v>9,2428</v>
          </cell>
          <cell r="G335" t="str">
            <v>0,0000</v>
          </cell>
          <cell r="H335" t="str">
            <v>167,6695</v>
          </cell>
          <cell r="I335" t="str">
            <v>41,8089</v>
          </cell>
          <cell r="J335" t="str">
            <v>26,6708</v>
          </cell>
          <cell r="K335" t="str">
            <v>379,5276</v>
          </cell>
          <cell r="L335" t="str">
            <v>170,0492</v>
          </cell>
        </row>
        <row r="336">
          <cell r="A336" t="str">
            <v>E9776</v>
          </cell>
          <cell r="B336" t="str">
            <v>Grupo gerador - 145/160 kVA</v>
          </cell>
          <cell r="C336" t="str">
            <v>h</v>
          </cell>
          <cell r="D336" t="str">
            <v>97.880,1007</v>
          </cell>
          <cell r="E336" t="str">
            <v>4,8940</v>
          </cell>
          <cell r="F336" t="str">
            <v>0,6852</v>
          </cell>
          <cell r="G336" t="str">
            <v>0,0000</v>
          </cell>
          <cell r="H336" t="str">
            <v>3,4957</v>
          </cell>
          <cell r="I336" t="str">
            <v>68,8177</v>
          </cell>
          <cell r="J336" t="str">
            <v>0,0000</v>
          </cell>
          <cell r="K336" t="str">
            <v>77,8926</v>
          </cell>
          <cell r="L336" t="str">
            <v>5,5792</v>
          </cell>
        </row>
        <row r="337">
          <cell r="A337" t="str">
            <v>E9777</v>
          </cell>
          <cell r="B337" t="str">
            <v>Extrusora de barreira de concreto - 74 kW</v>
          </cell>
          <cell r="C337" t="str">
            <v>h</v>
          </cell>
          <cell r="D337" t="str">
            <v>4.223.011,5744</v>
          </cell>
          <cell r="E337" t="str">
            <v>295,6108</v>
          </cell>
          <cell r="F337" t="str">
            <v>31,0391</v>
          </cell>
          <cell r="G337" t="str">
            <v>0,0000</v>
          </cell>
          <cell r="H337" t="str">
            <v>380,0710</v>
          </cell>
          <cell r="I337" t="str">
            <v>34,6586</v>
          </cell>
          <cell r="J337" t="str">
            <v>26,6708</v>
          </cell>
          <cell r="K337" t="str">
            <v>768,0503</v>
          </cell>
          <cell r="L337" t="str">
            <v>353,3207</v>
          </cell>
        </row>
        <row r="338">
          <cell r="A338" t="str">
            <v>E9778</v>
          </cell>
          <cell r="B338" t="str">
            <v>Grupo gerador - 310/340 kVA</v>
          </cell>
          <cell r="C338" t="str">
            <v>h</v>
          </cell>
          <cell r="D338" t="str">
            <v>172.009,1614</v>
          </cell>
          <cell r="E338" t="str">
            <v>8,6005</v>
          </cell>
          <cell r="F338" t="str">
            <v>1,2041</v>
          </cell>
          <cell r="G338" t="str">
            <v>0,0000</v>
          </cell>
          <cell r="H338" t="str">
            <v>6,1432</v>
          </cell>
          <cell r="I338" t="str">
            <v>154,2466</v>
          </cell>
          <cell r="J338" t="str">
            <v>0,0000</v>
          </cell>
          <cell r="K338" t="str">
            <v>170,1944</v>
          </cell>
          <cell r="L338" t="str">
            <v>9,8046</v>
          </cell>
        </row>
        <row r="339">
          <cell r="A339" t="str">
            <v>E9779</v>
          </cell>
          <cell r="B339" t="str">
            <v>Grupo gerador - 100/110 kVA</v>
          </cell>
          <cell r="C339" t="str">
            <v>h</v>
          </cell>
          <cell r="D339" t="str">
            <v>69.883,7014</v>
          </cell>
          <cell r="E339" t="str">
            <v>3,4942</v>
          </cell>
          <cell r="F339" t="str">
            <v>0,4892</v>
          </cell>
          <cell r="G339" t="str">
            <v>0,0000</v>
          </cell>
          <cell r="H339" t="str">
            <v>2,4958</v>
          </cell>
          <cell r="I339" t="str">
            <v>49,8335</v>
          </cell>
          <cell r="J339" t="str">
            <v>0,0000</v>
          </cell>
          <cell r="K339" t="str">
            <v>56,3127</v>
          </cell>
          <cell r="L339" t="str">
            <v>3,9834</v>
          </cell>
        </row>
        <row r="340">
          <cell r="A340" t="str">
            <v>E9780</v>
          </cell>
          <cell r="B340" t="str">
            <v>Misturador automático para grouteamento com capacidade de 20 m³/h - 7 kW</v>
          </cell>
          <cell r="C340" t="str">
            <v>h</v>
          </cell>
          <cell r="D340" t="str">
            <v>185.263,4829</v>
          </cell>
          <cell r="E340" t="str">
            <v>14,8211</v>
          </cell>
          <cell r="F340" t="str">
            <v>1,3617</v>
          </cell>
          <cell r="G340" t="str">
            <v>0,0000</v>
          </cell>
          <cell r="H340" t="str">
            <v>14,8211</v>
          </cell>
          <cell r="I340" t="str">
            <v>4,1528</v>
          </cell>
          <cell r="J340" t="str">
            <v>20,3255</v>
          </cell>
          <cell r="K340" t="str">
            <v>55,4822</v>
          </cell>
          <cell r="L340" t="str">
            <v>36,5083</v>
          </cell>
        </row>
        <row r="341">
          <cell r="A341" t="str">
            <v>E9781</v>
          </cell>
          <cell r="B341" t="str">
            <v>Misturador com bomba para grouteamento tipo Flex E - 25 kW</v>
          </cell>
          <cell r="C341" t="str">
            <v>h</v>
          </cell>
          <cell r="D341" t="str">
            <v>487.134,4637</v>
          </cell>
          <cell r="E341" t="str">
            <v>38,9708</v>
          </cell>
          <cell r="F341" t="str">
            <v>3,5804</v>
          </cell>
          <cell r="G341" t="str">
            <v>0,0000</v>
          </cell>
          <cell r="H341" t="str">
            <v>38,9708</v>
          </cell>
          <cell r="I341" t="str">
            <v>0,0000</v>
          </cell>
          <cell r="J341" t="str">
            <v>20,3255</v>
          </cell>
          <cell r="K341" t="str">
            <v>101,8475</v>
          </cell>
          <cell r="L341" t="str">
            <v>62,8767</v>
          </cell>
        </row>
        <row r="342">
          <cell r="A342" t="str">
            <v>E9782</v>
          </cell>
          <cell r="B342" t="str">
            <v>Perfuratriz pneumática com avanço de coluna de 33,5 kg</v>
          </cell>
          <cell r="C342" t="str">
            <v>h</v>
          </cell>
          <cell r="D342" t="str">
            <v>42.440,1884</v>
          </cell>
          <cell r="E342" t="str">
            <v>3,3952</v>
          </cell>
          <cell r="F342" t="str">
            <v>0,3119</v>
          </cell>
          <cell r="G342" t="str">
            <v>0,0000</v>
          </cell>
          <cell r="H342" t="str">
            <v>3,3952</v>
          </cell>
          <cell r="I342" t="str">
            <v>0,0000</v>
          </cell>
          <cell r="J342" t="str">
            <v>20,3255</v>
          </cell>
          <cell r="K342" t="str">
            <v>27,4278</v>
          </cell>
          <cell r="L342" t="str">
            <v>24,0326</v>
          </cell>
        </row>
        <row r="343">
          <cell r="A343" t="str">
            <v>E9784</v>
          </cell>
          <cell r="B343" t="str">
            <v>Plataforma autopropelida com alcance de 12 m com capacidade de 700 kg - 24 kW</v>
          </cell>
          <cell r="C343" t="str">
            <v>h</v>
          </cell>
          <cell r="D343" t="str">
            <v>486.049,3966</v>
          </cell>
          <cell r="E343" t="str">
            <v>32,4033</v>
          </cell>
          <cell r="F343" t="str">
            <v>3,4732</v>
          </cell>
          <cell r="G343" t="str">
            <v>0,0000</v>
          </cell>
          <cell r="H343" t="str">
            <v>32,4033</v>
          </cell>
          <cell r="I343" t="str">
            <v>11,2406</v>
          </cell>
          <cell r="J343" t="str">
            <v>20,3255</v>
          </cell>
          <cell r="K343" t="str">
            <v>99,8459</v>
          </cell>
          <cell r="L343" t="str">
            <v>56,2020</v>
          </cell>
        </row>
        <row r="344">
          <cell r="A344" t="str">
            <v>E9785</v>
          </cell>
          <cell r="B344" t="str">
            <v>Guindaste móvel sobre pneus com 2 eixos com capacidade máxima de 55 t - 186 kW</v>
          </cell>
          <cell r="C344" t="str">
            <v>h</v>
          </cell>
          <cell r="D344" t="str">
            <v>2.113.940,5630</v>
          </cell>
          <cell r="E344" t="str">
            <v>105,6970</v>
          </cell>
          <cell r="F344" t="str">
            <v>14,7976</v>
          </cell>
          <cell r="G344" t="str">
            <v>15,0996</v>
          </cell>
          <cell r="H344" t="str">
            <v>135,8962</v>
          </cell>
          <cell r="I344" t="str">
            <v>29,0383</v>
          </cell>
          <cell r="J344" t="str">
            <v>28,3062</v>
          </cell>
          <cell r="K344" t="str">
            <v>328,8349</v>
          </cell>
          <cell r="L344" t="str">
            <v>163,9004</v>
          </cell>
        </row>
        <row r="345">
          <cell r="A345" t="str">
            <v>E9788</v>
          </cell>
          <cell r="B345" t="str">
            <v>Misturador de argamassa com capacidade de 250 l - 3,7 kW</v>
          </cell>
          <cell r="C345" t="str">
            <v>h</v>
          </cell>
          <cell r="D345" t="str">
            <v>10.412,8143</v>
          </cell>
          <cell r="E345" t="str">
            <v>0,8330</v>
          </cell>
          <cell r="F345" t="str">
            <v>0,0765</v>
          </cell>
          <cell r="G345" t="str">
            <v>0,0000</v>
          </cell>
          <cell r="H345" t="str">
            <v>0,8330</v>
          </cell>
          <cell r="I345" t="str">
            <v>2,1950</v>
          </cell>
          <cell r="J345" t="str">
            <v>20,3255</v>
          </cell>
          <cell r="K345" t="str">
            <v>24,2630</v>
          </cell>
          <cell r="L345" t="str">
            <v>21,2350</v>
          </cell>
        </row>
        <row r="346">
          <cell r="A346" t="str">
            <v>E9789</v>
          </cell>
          <cell r="B346" t="str">
            <v>Carro manual modelo plataforma de 150 x 80 cm com capacidade de 800 kg</v>
          </cell>
          <cell r="C346" t="str">
            <v>h</v>
          </cell>
          <cell r="D346" t="str">
            <v>983,8768</v>
          </cell>
          <cell r="E346" t="str">
            <v>0,1771</v>
          </cell>
          <cell r="F346" t="str">
            <v>0,0145</v>
          </cell>
          <cell r="G346" t="str">
            <v>0,0000</v>
          </cell>
          <cell r="H346" t="str">
            <v>0,0984</v>
          </cell>
          <cell r="I346" t="str">
            <v>0,0000</v>
          </cell>
          <cell r="J346" t="str">
            <v>0,0000</v>
          </cell>
          <cell r="K346" t="str">
            <v>0,2900</v>
          </cell>
          <cell r="L346" t="str">
            <v>0,1916</v>
          </cell>
        </row>
        <row r="347">
          <cell r="A347" t="str">
            <v>E9790</v>
          </cell>
          <cell r="B347" t="str">
            <v>Bomba para concreto projetado via úmida com capacidade de 10 m³/h - 14,7 kW</v>
          </cell>
          <cell r="C347" t="str">
            <v>h</v>
          </cell>
          <cell r="D347" t="str">
            <v>187.634,5587</v>
          </cell>
          <cell r="E347" t="str">
            <v>15,0108</v>
          </cell>
          <cell r="F347" t="str">
            <v>1,3791</v>
          </cell>
          <cell r="G347" t="str">
            <v>0,0000</v>
          </cell>
          <cell r="H347" t="str">
            <v>15,0108</v>
          </cell>
          <cell r="I347" t="str">
            <v>8,7209</v>
          </cell>
          <cell r="J347" t="str">
            <v>34,9708</v>
          </cell>
          <cell r="K347" t="str">
            <v>75,0924</v>
          </cell>
          <cell r="L347" t="str">
            <v>51,3607</v>
          </cell>
        </row>
        <row r="348">
          <cell r="A348" t="str">
            <v>E9793</v>
          </cell>
          <cell r="B348" t="str">
            <v>Robot para concreto projetado - 70 kW - com compressor diesel</v>
          </cell>
          <cell r="C348" t="str">
            <v>h</v>
          </cell>
          <cell r="D348" t="str">
            <v>4.698.150,1920</v>
          </cell>
          <cell r="E348" t="str">
            <v>375,8520</v>
          </cell>
          <cell r="F348" t="str">
            <v>34,5314</v>
          </cell>
          <cell r="G348" t="str">
            <v>0,0000</v>
          </cell>
          <cell r="H348" t="str">
            <v>375,8520</v>
          </cell>
          <cell r="I348" t="str">
            <v>41,5279</v>
          </cell>
          <cell r="J348" t="str">
            <v>34,9708</v>
          </cell>
          <cell r="K348" t="str">
            <v>862,7341</v>
          </cell>
          <cell r="L348" t="str">
            <v>445,3542</v>
          </cell>
        </row>
        <row r="349">
          <cell r="A349" t="str">
            <v>E9795</v>
          </cell>
          <cell r="B349" t="str">
            <v>Perfuratriz de superfície sobre pneus com martelo de topo e controle remoto via rádio - 60 kW</v>
          </cell>
          <cell r="C349" t="str">
            <v>h</v>
          </cell>
          <cell r="D349" t="str">
            <v>2.149.660,1390</v>
          </cell>
          <cell r="E349" t="str">
            <v>143,3107</v>
          </cell>
          <cell r="F349" t="str">
            <v>15,3611</v>
          </cell>
          <cell r="G349" t="str">
            <v>0,0000</v>
          </cell>
          <cell r="H349" t="str">
            <v>143,3107</v>
          </cell>
          <cell r="I349" t="str">
            <v>28,1016</v>
          </cell>
          <cell r="J349" t="str">
            <v>26,6708</v>
          </cell>
          <cell r="K349" t="str">
            <v>356,7549</v>
          </cell>
          <cell r="L349" t="str">
            <v>185,3426</v>
          </cell>
        </row>
        <row r="350">
          <cell r="A350" t="str">
            <v>E9797</v>
          </cell>
          <cell r="B350" t="str">
            <v>Jumbo eletro-hidráulico com 3 braços - 155 kW/237 kW</v>
          </cell>
          <cell r="C350" t="str">
            <v>h</v>
          </cell>
          <cell r="D350" t="str">
            <v>9.148.482,2910</v>
          </cell>
          <cell r="E350" t="str">
            <v>609,8988</v>
          </cell>
          <cell r="F350" t="str">
            <v>65,3735</v>
          </cell>
          <cell r="G350" t="str">
            <v>0,0000</v>
          </cell>
          <cell r="H350" t="str">
            <v>762,3735</v>
          </cell>
          <cell r="I350" t="str">
            <v>101,6341</v>
          </cell>
          <cell r="J350" t="str">
            <v>34,9708</v>
          </cell>
          <cell r="K350" t="str">
            <v>1.574,2507</v>
          </cell>
          <cell r="L350" t="str">
            <v>710,2431</v>
          </cell>
        </row>
        <row r="351">
          <cell r="A351" t="str">
            <v>E9798</v>
          </cell>
          <cell r="B351" t="str">
            <v>Perfuratriz hidráulica rotopercussiva - 123 kW</v>
          </cell>
          <cell r="C351" t="str">
            <v>h</v>
          </cell>
          <cell r="D351" t="str">
            <v>1.763.330,4990</v>
          </cell>
          <cell r="E351" t="str">
            <v>117,5554</v>
          </cell>
          <cell r="F351" t="str">
            <v>12,6005</v>
          </cell>
          <cell r="G351" t="str">
            <v>0,0000</v>
          </cell>
          <cell r="H351" t="str">
            <v>117,5554</v>
          </cell>
          <cell r="I351" t="str">
            <v>57,6083</v>
          </cell>
          <cell r="J351" t="str">
            <v>26,6708</v>
          </cell>
          <cell r="K351" t="str">
            <v>331,9904</v>
          </cell>
          <cell r="L351" t="str">
            <v>156,8267</v>
          </cell>
        </row>
        <row r="352">
          <cell r="A352" t="str">
            <v>E9013</v>
          </cell>
          <cell r="B352" t="str">
            <v>Caminhão tanque de asfalto com capacidade de 31.000 l - 265 kW</v>
          </cell>
          <cell r="C352" t="str">
            <v>h</v>
          </cell>
          <cell r="K352" t="str">
            <v>260,6199</v>
          </cell>
          <cell r="L352" t="str">
            <v>61,8742</v>
          </cell>
        </row>
        <row r="353">
          <cell r="A353" t="str">
            <v>A9335</v>
          </cell>
          <cell r="B353" t="str">
            <v>Cavalo mecânico estradeiro 6 x 2, PBT 23.000 kg - 265 kW - Motorista de caminhão</v>
          </cell>
          <cell r="C353" t="str">
            <v>h</v>
          </cell>
          <cell r="D353" t="str">
            <v>534.678,6120</v>
          </cell>
          <cell r="E353" t="str">
            <v>22,9148</v>
          </cell>
          <cell r="F353" t="str">
            <v>3,7428</v>
          </cell>
          <cell r="G353" t="str">
            <v>3,8191</v>
          </cell>
          <cell r="H353" t="str">
            <v>34,3722</v>
          </cell>
          <cell r="I353" t="str">
            <v>157,2128</v>
          </cell>
          <cell r="J353" t="str">
            <v>23,2500</v>
          </cell>
          <cell r="K353" t="str">
            <v>245,3117</v>
          </cell>
          <cell r="L353" t="str">
            <v>53,7267</v>
          </cell>
        </row>
        <row r="354">
          <cell r="A354" t="str">
            <v>A9364</v>
          </cell>
          <cell r="B354" t="str">
            <v>Tanque isotérmico de asfalto com capacidade de 31.000 l</v>
          </cell>
          <cell r="C354" t="str">
            <v>h</v>
          </cell>
          <cell r="D354" t="str">
            <v>179.018,1491</v>
          </cell>
          <cell r="E354" t="str">
            <v>7,1607</v>
          </cell>
          <cell r="F354" t="str">
            <v>0,9868</v>
          </cell>
          <cell r="G354" t="str">
            <v>0,0000</v>
          </cell>
          <cell r="H354" t="str">
            <v>7,1607</v>
          </cell>
          <cell r="I354" t="str">
            <v>0,0000</v>
          </cell>
          <cell r="J354" t="str">
            <v>0,0000</v>
          </cell>
          <cell r="K354" t="str">
            <v>15,3082</v>
          </cell>
          <cell r="L354" t="str">
            <v>8,1475</v>
          </cell>
        </row>
        <row r="355">
          <cell r="A355" t="str">
            <v>E9018</v>
          </cell>
          <cell r="B355" t="str">
            <v>Cavalo mecânico com dolly intermediário e semirreboque de 4 eixos com capacidade de 53 t - 323 kW</v>
          </cell>
          <cell r="C355" t="str">
            <v>h</v>
          </cell>
          <cell r="K355" t="str">
            <v>307,3807</v>
          </cell>
          <cell r="L355" t="str">
            <v>95,6693</v>
          </cell>
        </row>
        <row r="356">
          <cell r="A356" t="str">
            <v>A9324</v>
          </cell>
          <cell r="B356" t="str">
            <v>Cavalo mecânico estradeiro 6 x 4, PBT 23.000 kg - 323 kW - Motorista de veículo especial</v>
          </cell>
          <cell r="C356" t="str">
            <v>h</v>
          </cell>
          <cell r="D356" t="str">
            <v>676.833,6282</v>
          </cell>
          <cell r="E356" t="str">
            <v>29,0072</v>
          </cell>
          <cell r="F356" t="str">
            <v>4,7378</v>
          </cell>
          <cell r="G356" t="str">
            <v>4,8345</v>
          </cell>
          <cell r="H356" t="str">
            <v>43,5107</v>
          </cell>
          <cell r="I356" t="str">
            <v>141,1949</v>
          </cell>
          <cell r="J356" t="str">
            <v>28,3062</v>
          </cell>
          <cell r="K356" t="str">
            <v>251,5913</v>
          </cell>
          <cell r="L356" t="str">
            <v>66,8857</v>
          </cell>
        </row>
        <row r="357">
          <cell r="A357" t="str">
            <v>A9355</v>
          </cell>
          <cell r="B357" t="str">
            <v>Semirreboque com 4 eixos</v>
          </cell>
          <cell r="C357" t="str">
            <v>h</v>
          </cell>
          <cell r="D357" t="str">
            <v>290.870,0000</v>
          </cell>
          <cell r="E357" t="str">
            <v>19,3913</v>
          </cell>
          <cell r="F357" t="str">
            <v>3,8601</v>
          </cell>
          <cell r="G357" t="str">
            <v>0,0000</v>
          </cell>
          <cell r="H357" t="str">
            <v>21,8153</v>
          </cell>
          <cell r="I357" t="str">
            <v>0,0000</v>
          </cell>
          <cell r="J357" t="str">
            <v>0,0000</v>
          </cell>
          <cell r="K357" t="str">
            <v>45,0667</v>
          </cell>
          <cell r="L357" t="str">
            <v>23,2514</v>
          </cell>
        </row>
        <row r="358">
          <cell r="A358" t="str">
            <v>A9382</v>
          </cell>
          <cell r="B358" t="str">
            <v>Dolly intermediário com 2 eixos para semirreboque</v>
          </cell>
          <cell r="C358" t="str">
            <v>h</v>
          </cell>
          <cell r="D358" t="str">
            <v>69.207,0000</v>
          </cell>
          <cell r="E358" t="str">
            <v>4,6138</v>
          </cell>
          <cell r="F358" t="str">
            <v>0,9184</v>
          </cell>
          <cell r="G358" t="str">
            <v>0,0000</v>
          </cell>
          <cell r="H358" t="str">
            <v>5,1905</v>
          </cell>
          <cell r="I358" t="str">
            <v>0,0000</v>
          </cell>
          <cell r="J358" t="str">
            <v>0,0000</v>
          </cell>
          <cell r="K358" t="str">
            <v>10,7227</v>
          </cell>
          <cell r="L358" t="str">
            <v>5,5322</v>
          </cell>
        </row>
        <row r="359">
          <cell r="A359" t="str">
            <v>E9027</v>
          </cell>
          <cell r="B359" t="str">
            <v>Caminhão distribuidor de cimento com capacidade de 17 m³ - 210 kW</v>
          </cell>
          <cell r="C359" t="str">
            <v>h</v>
          </cell>
          <cell r="K359" t="str">
            <v>258,1107</v>
          </cell>
          <cell r="L359" t="str">
            <v>76,5487</v>
          </cell>
        </row>
        <row r="360">
          <cell r="A360" t="str">
            <v>A9333</v>
          </cell>
          <cell r="B360" t="str">
            <v>Caminhão plataforma 8 x 2, PBTC 36.000 kg e distância entre eixos 4,8 m - 210 kW - Motorista de caminhão</v>
          </cell>
          <cell r="C360" t="str">
            <v>h</v>
          </cell>
          <cell r="D360" t="str">
            <v>395.108,0801</v>
          </cell>
          <cell r="E360" t="str">
            <v>16,9332</v>
          </cell>
          <cell r="F360" t="str">
            <v>2,7658</v>
          </cell>
          <cell r="G360" t="str">
            <v>2,8222</v>
          </cell>
          <cell r="H360" t="str">
            <v>25,3998</v>
          </cell>
          <cell r="I360" t="str">
            <v>124,5838</v>
          </cell>
          <cell r="J360" t="str">
            <v>23,2500</v>
          </cell>
          <cell r="K360" t="str">
            <v>195,7548</v>
          </cell>
          <cell r="L360" t="str">
            <v>45,7712</v>
          </cell>
        </row>
        <row r="361">
          <cell r="A361" t="str">
            <v>A9365</v>
          </cell>
          <cell r="B361" t="str">
            <v>Distribuidor de cimento montado sobre chassi com capacidade de 17 m³</v>
          </cell>
          <cell r="C361" t="str">
            <v>h</v>
          </cell>
          <cell r="D361" t="str">
            <v>371.923,4330</v>
          </cell>
          <cell r="E361" t="str">
            <v>28,0697</v>
          </cell>
          <cell r="F361" t="str">
            <v>2,7078</v>
          </cell>
          <cell r="G361" t="str">
            <v>0,0000</v>
          </cell>
          <cell r="H361" t="str">
            <v>31,5784</v>
          </cell>
          <cell r="I361" t="str">
            <v>0,0000</v>
          </cell>
          <cell r="J361" t="str">
            <v>0,0000</v>
          </cell>
          <cell r="K361" t="str">
            <v>62,3559</v>
          </cell>
          <cell r="L361" t="str">
            <v>30,7775</v>
          </cell>
        </row>
        <row r="362">
          <cell r="A362" t="str">
            <v>E9037</v>
          </cell>
          <cell r="B362" t="str">
            <v>Plataforma de inspeção sob pontes montada em caminhão com capacidade de 500 kg e alcance de 14 m - 188 kW</v>
          </cell>
          <cell r="C362" t="str">
            <v>h</v>
          </cell>
          <cell r="K362" t="str">
            <v>470,8699</v>
          </cell>
          <cell r="L362" t="str">
            <v>202,4468</v>
          </cell>
        </row>
        <row r="363">
          <cell r="A363" t="str">
            <v>A9334</v>
          </cell>
          <cell r="B363" t="str">
            <v>Caminhão plataforma 8 x 2, PBT 29.000 kg e distância entre eixos 4,8 m - 188 kW - Motorista de veículo especial</v>
          </cell>
          <cell r="C363" t="str">
            <v>h</v>
          </cell>
          <cell r="D363" t="str">
            <v>381.805,5737</v>
          </cell>
          <cell r="E363" t="str">
            <v>16,3631</v>
          </cell>
          <cell r="F363" t="str">
            <v>2,6726</v>
          </cell>
          <cell r="G363" t="str">
            <v>2,7272</v>
          </cell>
          <cell r="H363" t="str">
            <v>24,5446</v>
          </cell>
          <cell r="I363" t="str">
            <v>111,5321</v>
          </cell>
          <cell r="J363" t="str">
            <v>28,3062</v>
          </cell>
          <cell r="K363" t="str">
            <v>186,1458</v>
          </cell>
          <cell r="L363" t="str">
            <v>50,0691</v>
          </cell>
        </row>
        <row r="364">
          <cell r="A364" t="str">
            <v>A9378</v>
          </cell>
          <cell r="B364" t="str">
            <v>Plataforma telescópica para inspeção de pontes montada sobre chassi com capacidade de 500 kg</v>
          </cell>
          <cell r="C364" t="str">
            <v>h</v>
          </cell>
          <cell r="D364" t="str">
            <v>2.058.721,3570</v>
          </cell>
          <cell r="E364" t="str">
            <v>117,6412</v>
          </cell>
          <cell r="F364" t="str">
            <v>14,4110</v>
          </cell>
          <cell r="G364" t="str">
            <v>0,0000</v>
          </cell>
          <cell r="H364" t="str">
            <v>132,3464</v>
          </cell>
          <cell r="I364" t="str">
            <v>0,0000</v>
          </cell>
          <cell r="J364" t="str">
            <v>20,3255</v>
          </cell>
          <cell r="K364" t="str">
            <v>284,7241</v>
          </cell>
          <cell r="L364" t="str">
            <v>152,3777</v>
          </cell>
        </row>
        <row r="365">
          <cell r="A365" t="str">
            <v>E9041</v>
          </cell>
          <cell r="B365" t="str">
            <v>Caminhão carroceria com guindauto com capacidade de 45 t.m - 188 kW</v>
          </cell>
          <cell r="C365" t="str">
            <v>h</v>
          </cell>
          <cell r="K365" t="str">
            <v>250,7263</v>
          </cell>
          <cell r="L365" t="str">
            <v>93,2310</v>
          </cell>
        </row>
        <row r="366">
          <cell r="A366" t="str">
            <v>A9313</v>
          </cell>
          <cell r="B366" t="str">
            <v>Caminhão plataforma 6 x 2, PBT 24.100 kg e distância entre eixos 5,4 m - 188 kW - Motorista de veículo especial</v>
          </cell>
          <cell r="C366" t="str">
            <v>h</v>
          </cell>
          <cell r="D366" t="str">
            <v>439.923,6330</v>
          </cell>
          <cell r="E366" t="str">
            <v>18,8539</v>
          </cell>
          <cell r="F366" t="str">
            <v>3,0795</v>
          </cell>
          <cell r="G366" t="str">
            <v>3,1423</v>
          </cell>
          <cell r="H366" t="str">
            <v>28,2808</v>
          </cell>
          <cell r="I366" t="str">
            <v>111,5321</v>
          </cell>
          <cell r="J366" t="str">
            <v>28,3062</v>
          </cell>
          <cell r="K366" t="str">
            <v>193,1948</v>
          </cell>
          <cell r="L366" t="str">
            <v>53,3819</v>
          </cell>
        </row>
        <row r="367">
          <cell r="A367" t="str">
            <v>A9351</v>
          </cell>
          <cell r="B367" t="str">
            <v>Carroceria de madeira com capacidade de 11 t</v>
          </cell>
          <cell r="C367" t="str">
            <v>h</v>
          </cell>
          <cell r="D367" t="str">
            <v>20.690,1595</v>
          </cell>
          <cell r="E367" t="str">
            <v>1,4269</v>
          </cell>
          <cell r="F367" t="str">
            <v>0,1486</v>
          </cell>
          <cell r="G367" t="str">
            <v>0,0000</v>
          </cell>
          <cell r="H367" t="str">
            <v>1,4269</v>
          </cell>
          <cell r="I367" t="str">
            <v>0,0000</v>
          </cell>
          <cell r="J367" t="str">
            <v>0,0000</v>
          </cell>
          <cell r="K367" t="str">
            <v>3,0024</v>
          </cell>
          <cell r="L367" t="str">
            <v>1,5755</v>
          </cell>
        </row>
        <row r="368">
          <cell r="A368" t="str">
            <v>A9373</v>
          </cell>
          <cell r="B368" t="str">
            <v>Guindaste articulado montado sobre chassi com capacidade de 45 t.m</v>
          </cell>
          <cell r="C368" t="str">
            <v>h</v>
          </cell>
          <cell r="D368" t="str">
            <v>235.705,0000</v>
          </cell>
          <cell r="E368" t="str">
            <v>16,2555</v>
          </cell>
          <cell r="F368" t="str">
            <v>1,6926</v>
          </cell>
          <cell r="G368" t="str">
            <v>0,0000</v>
          </cell>
          <cell r="H368" t="str">
            <v>16,2555</v>
          </cell>
          <cell r="I368" t="str">
            <v>0,0000</v>
          </cell>
          <cell r="J368" t="str">
            <v>20,3255</v>
          </cell>
          <cell r="K368" t="str">
            <v>54,5291</v>
          </cell>
          <cell r="L368" t="str">
            <v>38,2736</v>
          </cell>
        </row>
        <row r="369">
          <cell r="A369" t="str">
            <v>E9082</v>
          </cell>
          <cell r="B369" t="str">
            <v>Bate-estaca hidráulico para defensas montado em caminhão guindauto com capacidade de 20 t.m e carroceria de 4 t - 136 kW</v>
          </cell>
          <cell r="C369" t="str">
            <v>h</v>
          </cell>
          <cell r="K369" t="str">
            <v>224,7921</v>
          </cell>
          <cell r="L369" t="str">
            <v>104,3814</v>
          </cell>
        </row>
        <row r="370">
          <cell r="A370" t="str">
            <v>A9323</v>
          </cell>
          <cell r="B370" t="str">
            <v>Caminhão plataforma 4 x 2, PBT 14.300 kg e distância entre eixos 4,8 m - 136 kW - Motorista de caminhão</v>
          </cell>
          <cell r="C370" t="str">
            <v>h</v>
          </cell>
          <cell r="D370" t="str">
            <v>336.706,0878</v>
          </cell>
          <cell r="E370" t="str">
            <v>14,4303</v>
          </cell>
          <cell r="F370" t="str">
            <v>2,3569</v>
          </cell>
          <cell r="G370" t="str">
            <v>2,4050</v>
          </cell>
          <cell r="H370" t="str">
            <v>21,6454</v>
          </cell>
          <cell r="I370" t="str">
            <v>80,6828</v>
          </cell>
          <cell r="J370" t="str">
            <v>23,2500</v>
          </cell>
          <cell r="K370" t="str">
            <v>144,7704</v>
          </cell>
          <cell r="L370" t="str">
            <v>42,4422</v>
          </cell>
        </row>
        <row r="371">
          <cell r="A371" t="str">
            <v>A9347</v>
          </cell>
          <cell r="B371" t="str">
            <v>Carroceria de madeira com capacidade de 4 t</v>
          </cell>
          <cell r="C371" t="str">
            <v>h</v>
          </cell>
          <cell r="D371" t="str">
            <v>10.819,5883</v>
          </cell>
          <cell r="E371" t="str">
            <v>0,7462</v>
          </cell>
          <cell r="F371" t="str">
            <v>0,0777</v>
          </cell>
          <cell r="G371" t="str">
            <v>0,0000</v>
          </cell>
          <cell r="H371" t="str">
            <v>0,7462</v>
          </cell>
          <cell r="I371" t="str">
            <v>0,0000</v>
          </cell>
          <cell r="J371" t="str">
            <v>0,0000</v>
          </cell>
          <cell r="K371" t="str">
            <v>1,5701</v>
          </cell>
          <cell r="L371" t="str">
            <v>0,8239</v>
          </cell>
        </row>
        <row r="372">
          <cell r="A372" t="str">
            <v>A9372</v>
          </cell>
          <cell r="B372" t="str">
            <v>Guindaste articulado montado sobre chassi com capacidade de 20 t.m</v>
          </cell>
          <cell r="C372" t="str">
            <v>h</v>
          </cell>
          <cell r="D372" t="str">
            <v>100.124,5983</v>
          </cell>
          <cell r="E372" t="str">
            <v>6,9051</v>
          </cell>
          <cell r="F372" t="str">
            <v>0,7190</v>
          </cell>
          <cell r="G372" t="str">
            <v>0,0000</v>
          </cell>
          <cell r="H372" t="str">
            <v>6,9051</v>
          </cell>
          <cell r="I372" t="str">
            <v>0,0000</v>
          </cell>
          <cell r="J372" t="str">
            <v>20,3255</v>
          </cell>
          <cell r="K372" t="str">
            <v>34,8547</v>
          </cell>
          <cell r="L372" t="str">
            <v>27,9496</v>
          </cell>
        </row>
        <row r="373">
          <cell r="A373" t="str">
            <v>A9379</v>
          </cell>
          <cell r="B373" t="str">
            <v>Bate estaca hidráulico para defensas metálicas montada sobre chassi</v>
          </cell>
          <cell r="C373" t="str">
            <v>h</v>
          </cell>
          <cell r="D373" t="str">
            <v>195.585,0000</v>
          </cell>
          <cell r="E373" t="str">
            <v>11,0832</v>
          </cell>
          <cell r="F373" t="str">
            <v>1,7570</v>
          </cell>
          <cell r="G373" t="str">
            <v>0,0000</v>
          </cell>
          <cell r="H373" t="str">
            <v>10,4312</v>
          </cell>
          <cell r="I373" t="str">
            <v>0,0000</v>
          </cell>
          <cell r="J373" t="str">
            <v>20,3255</v>
          </cell>
          <cell r="K373" t="str">
            <v>43,5969</v>
          </cell>
          <cell r="L373" t="str">
            <v>33,1657</v>
          </cell>
        </row>
        <row r="374">
          <cell r="A374" t="str">
            <v>E9097</v>
          </cell>
          <cell r="B374" t="str">
            <v>Caminhão de resgate de veículos leves com plataforma com capacidade de 4 t - 115 kW</v>
          </cell>
          <cell r="C374" t="str">
            <v>h</v>
          </cell>
          <cell r="K374" t="str">
            <v>137,5359</v>
          </cell>
          <cell r="L374" t="str">
            <v>47,7746</v>
          </cell>
        </row>
        <row r="375">
          <cell r="A375" t="str">
            <v>A9326</v>
          </cell>
          <cell r="B375" t="str">
            <v>Caminhão plataforma 4 x 2 PBT 9.600 kg e distância entre eixos 3,7 m - 115 kW - Motorista de veículo especial</v>
          </cell>
          <cell r="C375" t="str">
            <v>h</v>
          </cell>
          <cell r="D375" t="str">
            <v>282.861,6826</v>
          </cell>
          <cell r="E375" t="str">
            <v>12,1226</v>
          </cell>
          <cell r="F375" t="str">
            <v>1,9800</v>
          </cell>
          <cell r="G375" t="str">
            <v>2,0204</v>
          </cell>
          <cell r="H375" t="str">
            <v>18,1840</v>
          </cell>
          <cell r="I375" t="str">
            <v>68,2244</v>
          </cell>
          <cell r="J375" t="str">
            <v>28,3062</v>
          </cell>
          <cell r="K375" t="str">
            <v>130,8376</v>
          </cell>
          <cell r="L375" t="str">
            <v>44,4292</v>
          </cell>
        </row>
        <row r="376">
          <cell r="A376" t="str">
            <v>A9374</v>
          </cell>
          <cell r="B376" t="str">
            <v>Plataforma hidráulica para resgate de veículos montada sobre chassi com capacidade de 4 t</v>
          </cell>
          <cell r="C376" t="str">
            <v>h</v>
          </cell>
          <cell r="D376" t="str">
            <v>52.156,0000</v>
          </cell>
          <cell r="E376" t="str">
            <v>2,9803</v>
          </cell>
          <cell r="F376" t="str">
            <v>0,3651</v>
          </cell>
          <cell r="G376" t="str">
            <v>0,0000</v>
          </cell>
          <cell r="H376" t="str">
            <v>3,3529</v>
          </cell>
          <cell r="I376" t="str">
            <v>0,0000</v>
          </cell>
          <cell r="J376" t="str">
            <v>0,0000</v>
          </cell>
          <cell r="K376" t="str">
            <v>6,6983</v>
          </cell>
          <cell r="L376" t="str">
            <v>3,3454</v>
          </cell>
        </row>
        <row r="377">
          <cell r="A377" t="str">
            <v>E9098</v>
          </cell>
          <cell r="B377" t="str">
            <v>Caminhão de resgate de veículos de porte médio com capacidade do guincho de 20 t - 136 kW</v>
          </cell>
          <cell r="C377" t="str">
            <v>h</v>
          </cell>
          <cell r="K377" t="str">
            <v>187,5549</v>
          </cell>
          <cell r="L377" t="str">
            <v>76,4127</v>
          </cell>
        </row>
        <row r="378">
          <cell r="A378" t="str">
            <v>A9306</v>
          </cell>
          <cell r="B378" t="str">
            <v>Caminhão plataforma 4 x 2, PBT 17.100 kg e distância entre eixos 3,6 m - 136 kW - Motorista de veículo especial</v>
          </cell>
          <cell r="C378" t="str">
            <v>h</v>
          </cell>
          <cell r="D378" t="str">
            <v>365.488,6442</v>
          </cell>
          <cell r="E378" t="str">
            <v>15,6638</v>
          </cell>
          <cell r="F378" t="str">
            <v>2,5584</v>
          </cell>
          <cell r="G378" t="str">
            <v>2,6106</v>
          </cell>
          <cell r="H378" t="str">
            <v>23,4957</v>
          </cell>
          <cell r="I378" t="str">
            <v>80,6828</v>
          </cell>
          <cell r="J378" t="str">
            <v>28,3062</v>
          </cell>
          <cell r="K378" t="str">
            <v>153,3175</v>
          </cell>
          <cell r="L378" t="str">
            <v>49,1390</v>
          </cell>
        </row>
        <row r="379">
          <cell r="A379" t="str">
            <v>A9375</v>
          </cell>
          <cell r="B379" t="str">
            <v>Guincho rebocador para resgate de veículos montada sobre chassi com capacidade de 20 t</v>
          </cell>
          <cell r="C379" t="str">
            <v>h</v>
          </cell>
          <cell r="D379" t="str">
            <v>108.324,0000</v>
          </cell>
          <cell r="E379" t="str">
            <v>6,1899</v>
          </cell>
          <cell r="F379" t="str">
            <v>0,7583</v>
          </cell>
          <cell r="G379" t="str">
            <v>0,0000</v>
          </cell>
          <cell r="H379" t="str">
            <v>6,9637</v>
          </cell>
          <cell r="I379" t="str">
            <v>0,0000</v>
          </cell>
          <cell r="J379" t="str">
            <v>20,3255</v>
          </cell>
          <cell r="K379" t="str">
            <v>34,2374</v>
          </cell>
          <cell r="L379" t="str">
            <v>27,2737</v>
          </cell>
        </row>
        <row r="380">
          <cell r="A380" t="str">
            <v>E9099</v>
          </cell>
          <cell r="B380" t="str">
            <v>Caminhão de resgate de veículos pesados com dois guinchos com capacidade de 35 t - 240 kW</v>
          </cell>
          <cell r="C380" t="str">
            <v>h</v>
          </cell>
          <cell r="K380" t="str">
            <v>294,9820</v>
          </cell>
          <cell r="L380" t="str">
            <v>98,7845</v>
          </cell>
        </row>
        <row r="381">
          <cell r="A381" t="str">
            <v>A9320</v>
          </cell>
          <cell r="B381" t="str">
            <v>Caminhão plataforma 6 x 2, PBT 23.000 kg e distância entre eixos 4,8 m - 240 kW - Motorista de veículo especial</v>
          </cell>
          <cell r="C381" t="str">
            <v>h</v>
          </cell>
          <cell r="D381" t="str">
            <v>496.119,4488</v>
          </cell>
          <cell r="E381" t="str">
            <v>21,2623</v>
          </cell>
          <cell r="F381" t="str">
            <v>3,4728</v>
          </cell>
          <cell r="G381" t="str">
            <v>3,5437</v>
          </cell>
          <cell r="H381" t="str">
            <v>31,8934</v>
          </cell>
          <cell r="I381" t="str">
            <v>142,3814</v>
          </cell>
          <cell r="J381" t="str">
            <v>28,3062</v>
          </cell>
          <cell r="K381" t="str">
            <v>230,8598</v>
          </cell>
          <cell r="L381" t="str">
            <v>56,5850</v>
          </cell>
        </row>
        <row r="382">
          <cell r="A382" t="str">
            <v>A9376</v>
          </cell>
          <cell r="B382" t="str">
            <v>Guincho rebocador para resgate de veículos montada sobre chassi com capacidade de 35 t</v>
          </cell>
          <cell r="C382" t="str">
            <v>h</v>
          </cell>
          <cell r="D382" t="str">
            <v>341.020,0000</v>
          </cell>
          <cell r="E382" t="str">
            <v>19,4869</v>
          </cell>
          <cell r="F382" t="str">
            <v>2,3871</v>
          </cell>
          <cell r="G382" t="str">
            <v>0,0000</v>
          </cell>
          <cell r="H382" t="str">
            <v>21,9227</v>
          </cell>
          <cell r="I382" t="str">
            <v>0,0000</v>
          </cell>
          <cell r="J382" t="str">
            <v>20,3255</v>
          </cell>
          <cell r="K382" t="str">
            <v>64,1222</v>
          </cell>
          <cell r="L382" t="str">
            <v>42,1995</v>
          </cell>
        </row>
        <row r="383">
          <cell r="A383" t="str">
            <v>E9100</v>
          </cell>
          <cell r="B383" t="str">
            <v>Cavalo mecânico sem reboque - 210 kW</v>
          </cell>
          <cell r="C383" t="str">
            <v>h</v>
          </cell>
          <cell r="K383" t="str">
            <v>163,8535</v>
          </cell>
          <cell r="L383" t="str">
            <v>46,1866</v>
          </cell>
        </row>
        <row r="384">
          <cell r="A384" t="str">
            <v>A9310</v>
          </cell>
          <cell r="B384" t="str">
            <v>Cavalo mecânico 4 x 2, PBT 17.100 kg - 210 kW - Motorista de caminhão</v>
          </cell>
          <cell r="C384" t="str">
            <v>h</v>
          </cell>
          <cell r="D384" t="str">
            <v>402.396,1305</v>
          </cell>
          <cell r="E384" t="str">
            <v>17,2455</v>
          </cell>
          <cell r="F384" t="str">
            <v>2,8168</v>
          </cell>
          <cell r="G384" t="str">
            <v>2,8743</v>
          </cell>
          <cell r="H384" t="str">
            <v>25,8683</v>
          </cell>
          <cell r="I384" t="str">
            <v>91,7986</v>
          </cell>
          <cell r="J384" t="str">
            <v>23,2500</v>
          </cell>
          <cell r="K384" t="str">
            <v>163,8535</v>
          </cell>
          <cell r="L384" t="str">
            <v>46,1866</v>
          </cell>
        </row>
        <row r="385">
          <cell r="A385" t="str">
            <v>E9114</v>
          </cell>
          <cell r="B385" t="str">
            <v>Painel com seta luminosa para montagem em caminhão</v>
          </cell>
          <cell r="C385" t="str">
            <v>h</v>
          </cell>
          <cell r="K385" t="str">
            <v>4,6227</v>
          </cell>
          <cell r="L385" t="str">
            <v>3,0541</v>
          </cell>
        </row>
        <row r="386">
          <cell r="A386" t="str">
            <v>A9380</v>
          </cell>
          <cell r="B386" t="str">
            <v>Painel com seta luminosa montado sobre chassi</v>
          </cell>
          <cell r="C386" t="str">
            <v>h</v>
          </cell>
          <cell r="D386" t="str">
            <v>31.372,5194</v>
          </cell>
          <cell r="E386" t="str">
            <v>2,8235</v>
          </cell>
          <cell r="F386" t="str">
            <v>0,2306</v>
          </cell>
          <cell r="G386" t="str">
            <v>0,0000</v>
          </cell>
          <cell r="H386" t="str">
            <v>1,5686</v>
          </cell>
          <cell r="I386" t="str">
            <v>0,0000</v>
          </cell>
          <cell r="J386" t="str">
            <v>0,0000</v>
          </cell>
          <cell r="K386" t="str">
            <v>4,6227</v>
          </cell>
          <cell r="L386" t="str">
            <v>3,0541</v>
          </cell>
        </row>
        <row r="387">
          <cell r="A387" t="str">
            <v>E9115</v>
          </cell>
          <cell r="B387" t="str">
            <v>Amortecedor retrátil (AMC) para montagem em caminhão</v>
          </cell>
          <cell r="C387" t="str">
            <v>h</v>
          </cell>
          <cell r="K387" t="str">
            <v>34,1783</v>
          </cell>
          <cell r="L387" t="str">
            <v>17,7596</v>
          </cell>
        </row>
        <row r="388">
          <cell r="A388" t="str">
            <v>A9381</v>
          </cell>
          <cell r="B388" t="str">
            <v>Amortecedor retrátil montado em caminhão</v>
          </cell>
          <cell r="C388" t="str">
            <v>h</v>
          </cell>
          <cell r="D388" t="str">
            <v>182.430,3211</v>
          </cell>
          <cell r="E388" t="str">
            <v>16,4187</v>
          </cell>
          <cell r="F388" t="str">
            <v>1,3409</v>
          </cell>
          <cell r="G388" t="str">
            <v>0,0000</v>
          </cell>
          <cell r="H388" t="str">
            <v>16,4187</v>
          </cell>
          <cell r="I388" t="str">
            <v>0,0000</v>
          </cell>
          <cell r="J388" t="str">
            <v>0,0000</v>
          </cell>
          <cell r="K388" t="str">
            <v>34,1783</v>
          </cell>
          <cell r="L388" t="str">
            <v>17,7596</v>
          </cell>
        </row>
        <row r="389">
          <cell r="A389" t="str">
            <v>E9145</v>
          </cell>
          <cell r="B389" t="str">
            <v>Caminhão basculante para concreto com capacidade de 7 m³ - 188 kW</v>
          </cell>
          <cell r="C389" t="str">
            <v>h</v>
          </cell>
          <cell r="K389" t="str">
            <v>157,5813</v>
          </cell>
          <cell r="L389" t="str">
            <v>47,9003</v>
          </cell>
        </row>
        <row r="390">
          <cell r="A390" t="str">
            <v>A9316</v>
          </cell>
          <cell r="B390" t="str">
            <v>Caminhão plataforma 8 x 2, PBT 29.000 kg e distância entre eixos 4,8 m - 188 kW - Motorista de caminhão</v>
          </cell>
          <cell r="C390" t="str">
            <v>h</v>
          </cell>
          <cell r="D390" t="str">
            <v>380.481,2534</v>
          </cell>
          <cell r="E390" t="str">
            <v>16,3063</v>
          </cell>
          <cell r="F390" t="str">
            <v>2,6634</v>
          </cell>
          <cell r="G390" t="str">
            <v>2,7177</v>
          </cell>
          <cell r="H390" t="str">
            <v>24,4595</v>
          </cell>
          <cell r="I390" t="str">
            <v>82,1816</v>
          </cell>
          <cell r="J390" t="str">
            <v>23,2500</v>
          </cell>
          <cell r="K390" t="str">
            <v>151,5785</v>
          </cell>
          <cell r="L390" t="str">
            <v>44,9374</v>
          </cell>
        </row>
        <row r="391">
          <cell r="A391" t="str">
            <v>A9340</v>
          </cell>
          <cell r="B391" t="str">
            <v>Caçamba basculante para concreto com capacidade de 7 m³</v>
          </cell>
          <cell r="C391" t="str">
            <v>h</v>
          </cell>
          <cell r="D391" t="str">
            <v>35.803,7665</v>
          </cell>
          <cell r="E391" t="str">
            <v>2,7022</v>
          </cell>
          <cell r="F391" t="str">
            <v>0,2607</v>
          </cell>
          <cell r="G391" t="str">
            <v>0,0000</v>
          </cell>
          <cell r="H391" t="str">
            <v>3,0399</v>
          </cell>
          <cell r="I391" t="str">
            <v>0,0000</v>
          </cell>
          <cell r="J391" t="str">
            <v>0,0000</v>
          </cell>
          <cell r="K391" t="str">
            <v>6,0028</v>
          </cell>
          <cell r="L391" t="str">
            <v>2,9629</v>
          </cell>
        </row>
        <row r="392">
          <cell r="A392" t="str">
            <v>E9146</v>
          </cell>
          <cell r="B392" t="str">
            <v>Caminhão silo com capacidade de 30 m³ - 265 kW</v>
          </cell>
          <cell r="C392" t="str">
            <v>h</v>
          </cell>
          <cell r="K392" t="str">
            <v>268,5993</v>
          </cell>
          <cell r="L392" t="str">
            <v>65,9467</v>
          </cell>
        </row>
        <row r="393">
          <cell r="A393" t="str">
            <v>A9335</v>
          </cell>
          <cell r="B393" t="str">
            <v>Cavalo mecânico estradeiro 6 x 2, PBT 23.000 kg - 265 kW - Motorista de caminhão</v>
          </cell>
          <cell r="C393" t="str">
            <v>h</v>
          </cell>
          <cell r="D393" t="str">
            <v>534.678,6120</v>
          </cell>
          <cell r="E393" t="str">
            <v>22,9148</v>
          </cell>
          <cell r="F393" t="str">
            <v>3,7428</v>
          </cell>
          <cell r="G393" t="str">
            <v>3,8191</v>
          </cell>
          <cell r="H393" t="str">
            <v>34,3722</v>
          </cell>
          <cell r="I393" t="str">
            <v>157,2128</v>
          </cell>
          <cell r="J393" t="str">
            <v>23,2500</v>
          </cell>
          <cell r="K393" t="str">
            <v>245,3117</v>
          </cell>
          <cell r="L393" t="str">
            <v>53,7267</v>
          </cell>
        </row>
        <row r="394">
          <cell r="A394" t="str">
            <v>A9357</v>
          </cell>
          <cell r="B394" t="str">
            <v>Semirreboque silo para cimento com capacidade de 30 m³</v>
          </cell>
          <cell r="C394" t="str">
            <v>h</v>
          </cell>
          <cell r="D394" t="str">
            <v>160.480,0000</v>
          </cell>
          <cell r="E394" t="str">
            <v>11,0676</v>
          </cell>
          <cell r="F394" t="str">
            <v>1,1524</v>
          </cell>
          <cell r="G394" t="str">
            <v>0,0000</v>
          </cell>
          <cell r="H394" t="str">
            <v>11,0676</v>
          </cell>
          <cell r="I394" t="str">
            <v>0,0000</v>
          </cell>
          <cell r="J394" t="str">
            <v>0,0000</v>
          </cell>
          <cell r="K394" t="str">
            <v>23,2876</v>
          </cell>
          <cell r="L394" t="str">
            <v>12,2200</v>
          </cell>
        </row>
        <row r="395">
          <cell r="A395" t="str">
            <v>E9169</v>
          </cell>
          <cell r="B395" t="str">
            <v>Cavalo mecânico com dolly pneumático de 4 eixos e mesas de giro com capacidade de 57 t - 323 kW</v>
          </cell>
          <cell r="C395" t="str">
            <v>h</v>
          </cell>
          <cell r="K395" t="str">
            <v>414,0000</v>
          </cell>
          <cell r="L395" t="str">
            <v>150,6778</v>
          </cell>
        </row>
        <row r="396">
          <cell r="A396" t="str">
            <v>A9324</v>
          </cell>
          <cell r="B396" t="str">
            <v>Cavalo mecânico estradeiro 6 x 4, PBT 23.000 kg - 323 kW - Motorista de veículo especial</v>
          </cell>
          <cell r="C396" t="str">
            <v>h</v>
          </cell>
          <cell r="D396" t="str">
            <v>676.833,6282</v>
          </cell>
          <cell r="E396" t="str">
            <v>29,0072</v>
          </cell>
          <cell r="F396" t="str">
            <v>4,7378</v>
          </cell>
          <cell r="G396" t="str">
            <v>4,8345</v>
          </cell>
          <cell r="H396" t="str">
            <v>43,5107</v>
          </cell>
          <cell r="I396" t="str">
            <v>141,1949</v>
          </cell>
          <cell r="J396" t="str">
            <v>28,3062</v>
          </cell>
          <cell r="K396" t="str">
            <v>251,5913</v>
          </cell>
          <cell r="L396" t="str">
            <v>66,8857</v>
          </cell>
        </row>
        <row r="397">
          <cell r="A397" t="str">
            <v>A9385</v>
          </cell>
          <cell r="B397" t="str">
            <v>Conjunto de duas mesas de giro para quinta roda ou reboque com capacidade de 100 t cada</v>
          </cell>
          <cell r="C397" t="str">
            <v>h</v>
          </cell>
          <cell r="D397" t="str">
            <v>308.678,4000</v>
          </cell>
          <cell r="E397" t="str">
            <v>20,5786</v>
          </cell>
          <cell r="F397" t="str">
            <v>4,0964</v>
          </cell>
          <cell r="G397" t="str">
            <v>0,0000</v>
          </cell>
          <cell r="H397" t="str">
            <v>23,1509</v>
          </cell>
          <cell r="I397" t="str">
            <v>0,0000</v>
          </cell>
          <cell r="J397" t="str">
            <v>0,0000</v>
          </cell>
          <cell r="K397" t="str">
            <v>47,8259</v>
          </cell>
          <cell r="L397" t="str">
            <v>24,6750</v>
          </cell>
        </row>
        <row r="398">
          <cell r="A398" t="str">
            <v>A9389</v>
          </cell>
          <cell r="B398" t="str">
            <v>Dolly pneumático com capacidade de 48 t e 4 eixos</v>
          </cell>
          <cell r="C398" t="str">
            <v>h</v>
          </cell>
          <cell r="D398" t="str">
            <v>739.542,0000</v>
          </cell>
          <cell r="E398" t="str">
            <v>49,3028</v>
          </cell>
          <cell r="F398" t="str">
            <v>9,8143</v>
          </cell>
          <cell r="G398" t="str">
            <v>0,0000</v>
          </cell>
          <cell r="H398" t="str">
            <v>55,4657</v>
          </cell>
          <cell r="I398" t="str">
            <v>0,0000</v>
          </cell>
          <cell r="J398" t="str">
            <v>0,0000</v>
          </cell>
          <cell r="K398" t="str">
            <v>114,5828</v>
          </cell>
          <cell r="L398" t="str">
            <v>59,1171</v>
          </cell>
        </row>
        <row r="399">
          <cell r="A399" t="str">
            <v>E9170</v>
          </cell>
          <cell r="B399" t="str">
            <v>Cavalo mecânico com dois dollys pneumáticos de 3 e 4 eixos e mesas de giro com capacidade de 77 t - 323 kW</v>
          </cell>
          <cell r="C399" t="str">
            <v>h</v>
          </cell>
          <cell r="K399" t="str">
            <v>481,2977</v>
          </cell>
          <cell r="L399" t="str">
            <v>185,9924</v>
          </cell>
        </row>
        <row r="400">
          <cell r="A400" t="str">
            <v>A9385</v>
          </cell>
          <cell r="B400" t="str">
            <v>Conjunto de duas mesas de giro para quinta roda ou reboque com capacidade de 100 t cada</v>
          </cell>
          <cell r="C400" t="str">
            <v>h</v>
          </cell>
          <cell r="D400" t="str">
            <v>308.678,4000</v>
          </cell>
          <cell r="E400" t="str">
            <v>20,5786</v>
          </cell>
          <cell r="F400" t="str">
            <v>4,0964</v>
          </cell>
          <cell r="G400" t="str">
            <v>0,0000</v>
          </cell>
          <cell r="H400" t="str">
            <v>23,1509</v>
          </cell>
          <cell r="I400" t="str">
            <v>0,0000</v>
          </cell>
          <cell r="J400" t="str">
            <v>0,0000</v>
          </cell>
          <cell r="K400" t="str">
            <v>47,8259</v>
          </cell>
          <cell r="L400" t="str">
            <v>24,6750</v>
          </cell>
        </row>
        <row r="401">
          <cell r="A401" t="str">
            <v>A9386</v>
          </cell>
          <cell r="B401" t="str">
            <v>Cavalo mecânico estradeiro 6 x 4, CMT 123.000 kg - 323 kW - Motorista de veículo especial</v>
          </cell>
          <cell r="C401" t="str">
            <v>h</v>
          </cell>
          <cell r="D401" t="str">
            <v>570.388,7287</v>
          </cell>
          <cell r="E401" t="str">
            <v>24,4452</v>
          </cell>
          <cell r="F401" t="str">
            <v>3,9927</v>
          </cell>
          <cell r="G401" t="str">
            <v>4,0742</v>
          </cell>
          <cell r="H401" t="str">
            <v>36,6678</v>
          </cell>
          <cell r="I401" t="str">
            <v>141,1949</v>
          </cell>
          <cell r="J401" t="str">
            <v>28,3062</v>
          </cell>
          <cell r="K401" t="str">
            <v>238,6810</v>
          </cell>
          <cell r="L401" t="str">
            <v>60,8183</v>
          </cell>
        </row>
        <row r="402">
          <cell r="A402" t="str">
            <v>A9387</v>
          </cell>
          <cell r="B402" t="str">
            <v>Dolly pneumático com capacidade de 28,5 t e 3 eixos</v>
          </cell>
          <cell r="C402" t="str">
            <v>h</v>
          </cell>
          <cell r="D402" t="str">
            <v>517.679,4000</v>
          </cell>
          <cell r="E402" t="str">
            <v>34,5120</v>
          </cell>
          <cell r="F402" t="str">
            <v>6,8700</v>
          </cell>
          <cell r="G402" t="str">
            <v>0,0000</v>
          </cell>
          <cell r="H402" t="str">
            <v>38,8260</v>
          </cell>
          <cell r="I402" t="str">
            <v>0,0000</v>
          </cell>
          <cell r="J402" t="str">
            <v>0,0000</v>
          </cell>
          <cell r="K402" t="str">
            <v>80,2080</v>
          </cell>
          <cell r="L402" t="str">
            <v>41,3820</v>
          </cell>
        </row>
        <row r="403">
          <cell r="A403" t="str">
            <v>A9389</v>
          </cell>
          <cell r="B403" t="str">
            <v>Dolly pneumático com capacidade de 48 t e 4 eixos</v>
          </cell>
          <cell r="C403" t="str">
            <v>h</v>
          </cell>
          <cell r="D403" t="str">
            <v>739.542,0000</v>
          </cell>
          <cell r="E403" t="str">
            <v>49,3028</v>
          </cell>
          <cell r="F403" t="str">
            <v>9,8143</v>
          </cell>
          <cell r="G403" t="str">
            <v>0,0000</v>
          </cell>
          <cell r="H403" t="str">
            <v>55,4657</v>
          </cell>
          <cell r="I403" t="str">
            <v>0,0000</v>
          </cell>
          <cell r="J403" t="str">
            <v>0,0000</v>
          </cell>
          <cell r="K403" t="str">
            <v>114,5828</v>
          </cell>
          <cell r="L403" t="str">
            <v>59,1171</v>
          </cell>
        </row>
        <row r="404">
          <cell r="A404" t="str">
            <v>E9171</v>
          </cell>
          <cell r="B404" t="str">
            <v>Cavalo mecânico com dois dollys pneumáticos de 4 e 5 eixos e mesas de giro com capacidade de 111 t - 440 kW</v>
          </cell>
          <cell r="C404" t="str">
            <v>h</v>
          </cell>
          <cell r="K404" t="str">
            <v>953,6176</v>
          </cell>
          <cell r="L404" t="str">
            <v>387,0901</v>
          </cell>
        </row>
        <row r="405">
          <cell r="A405" t="str">
            <v>A9325</v>
          </cell>
          <cell r="B405" t="str">
            <v>Cavalo mecânico 8 x 8, PBT 26.000 kg - 440 kW -  Motorista de veículo especial</v>
          </cell>
          <cell r="C405" t="str">
            <v>h</v>
          </cell>
          <cell r="D405" t="str">
            <v>3.476.135,4220</v>
          </cell>
          <cell r="E405" t="str">
            <v>148,9772</v>
          </cell>
          <cell r="F405" t="str">
            <v>24,3329</v>
          </cell>
          <cell r="G405" t="str">
            <v>24,8295</v>
          </cell>
          <cell r="H405" t="str">
            <v>223,4658</v>
          </cell>
          <cell r="I405" t="str">
            <v>192,3398</v>
          </cell>
          <cell r="J405" t="str">
            <v>28,3062</v>
          </cell>
          <cell r="K405" t="str">
            <v>642,2514</v>
          </cell>
          <cell r="L405" t="str">
            <v>226,4458</v>
          </cell>
        </row>
        <row r="406">
          <cell r="A406" t="str">
            <v>A9385</v>
          </cell>
          <cell r="B406" t="str">
            <v>Conjunto de duas mesas de giro para quinta roda ou reboque com capacidade de 100 t cada</v>
          </cell>
          <cell r="C406" t="str">
            <v>h</v>
          </cell>
          <cell r="D406" t="str">
            <v>308.678,4000</v>
          </cell>
          <cell r="E406" t="str">
            <v>20,5786</v>
          </cell>
          <cell r="F406" t="str">
            <v>4,0964</v>
          </cell>
          <cell r="G406" t="str">
            <v>0,0000</v>
          </cell>
          <cell r="H406" t="str">
            <v>23,1509</v>
          </cell>
          <cell r="I406" t="str">
            <v>0,0000</v>
          </cell>
          <cell r="J406" t="str">
            <v>0,0000</v>
          </cell>
          <cell r="K406" t="str">
            <v>47,8259</v>
          </cell>
          <cell r="L406" t="str">
            <v>24,6750</v>
          </cell>
        </row>
        <row r="407">
          <cell r="A407" t="str">
            <v>A9388</v>
          </cell>
          <cell r="B407" t="str">
            <v>Dolly pneumático com capacidade de 60 t e 5 eixos</v>
          </cell>
          <cell r="C407" t="str">
            <v>h</v>
          </cell>
          <cell r="D407" t="str">
            <v>961.404,6000</v>
          </cell>
          <cell r="E407" t="str">
            <v>64,0936</v>
          </cell>
          <cell r="F407" t="str">
            <v>12,7586</v>
          </cell>
          <cell r="G407" t="str">
            <v>0,0000</v>
          </cell>
          <cell r="H407" t="str">
            <v>72,1053</v>
          </cell>
          <cell r="I407" t="str">
            <v>0,0000</v>
          </cell>
          <cell r="J407" t="str">
            <v>0,0000</v>
          </cell>
          <cell r="K407" t="str">
            <v>148,9575</v>
          </cell>
          <cell r="L407" t="str">
            <v>76,8522</v>
          </cell>
        </row>
        <row r="408">
          <cell r="A408" t="str">
            <v>A9389</v>
          </cell>
          <cell r="B408" t="str">
            <v>Dolly pneumático com capacidade de 48 t e 4 eixos</v>
          </cell>
          <cell r="C408" t="str">
            <v>h</v>
          </cell>
          <cell r="D408" t="str">
            <v>739.542,0000</v>
          </cell>
          <cell r="E408" t="str">
            <v>49,3028</v>
          </cell>
          <cell r="F408" t="str">
            <v>9,8143</v>
          </cell>
          <cell r="G408" t="str">
            <v>0,0000</v>
          </cell>
          <cell r="H408" t="str">
            <v>55,4657</v>
          </cell>
          <cell r="I408" t="str">
            <v>0,0000</v>
          </cell>
          <cell r="J408" t="str">
            <v>0,0000</v>
          </cell>
          <cell r="K408" t="str">
            <v>114,5828</v>
          </cell>
          <cell r="L408" t="str">
            <v>59,1171</v>
          </cell>
        </row>
        <row r="409">
          <cell r="A409" t="str">
            <v>E9201</v>
          </cell>
          <cell r="B409" t="str">
            <v>Caminhão basculante para rocha com capacidade de 12 m³ - 188 kW com periculosidade</v>
          </cell>
          <cell r="C409" t="str">
            <v>h</v>
          </cell>
          <cell r="K409" t="str">
            <v>181,4178</v>
          </cell>
          <cell r="L409" t="str">
            <v>65,8464</v>
          </cell>
        </row>
        <row r="410">
          <cell r="A410" t="str">
            <v>A9327</v>
          </cell>
          <cell r="B410" t="str">
            <v>Caminhão plataforma 8 x 2 PBT 29.000 kg e distância entre eixos 4,8 m - 188 kW - Motorista de veículo especial com periculosidade</v>
          </cell>
          <cell r="C410" t="str">
            <v>h</v>
          </cell>
          <cell r="D410" t="str">
            <v>381.805,5737</v>
          </cell>
          <cell r="E410" t="str">
            <v>16,3631</v>
          </cell>
          <cell r="F410" t="str">
            <v>2,6726</v>
          </cell>
          <cell r="G410" t="str">
            <v>2,7272</v>
          </cell>
          <cell r="H410" t="str">
            <v>24,5446</v>
          </cell>
          <cell r="I410" t="str">
            <v>82,1816</v>
          </cell>
          <cell r="J410" t="str">
            <v>35,4626</v>
          </cell>
          <cell r="K410" t="str">
            <v>163,9517</v>
          </cell>
          <cell r="L410" t="str">
            <v>57,2255</v>
          </cell>
        </row>
        <row r="411">
          <cell r="A411" t="str">
            <v>A9343</v>
          </cell>
          <cell r="B411" t="str">
            <v>Caçamba basculante para rocha com capacidade de 12 m³</v>
          </cell>
          <cell r="C411" t="str">
            <v>h</v>
          </cell>
          <cell r="D411" t="str">
            <v>104.176,8959</v>
          </cell>
          <cell r="E411" t="str">
            <v>7,8624</v>
          </cell>
          <cell r="F411" t="str">
            <v>0,7585</v>
          </cell>
          <cell r="G411" t="str">
            <v>0,0000</v>
          </cell>
          <cell r="H411" t="str">
            <v>8,8452</v>
          </cell>
          <cell r="I411" t="str">
            <v>0,0000</v>
          </cell>
          <cell r="J411" t="str">
            <v>0,0000</v>
          </cell>
          <cell r="K411" t="str">
            <v>17,4661</v>
          </cell>
          <cell r="L411" t="str">
            <v>8,6209</v>
          </cell>
        </row>
        <row r="412">
          <cell r="A412" t="str">
            <v>E9202</v>
          </cell>
          <cell r="B412" t="str">
            <v>Plataforma pantográfica montada em caminhão - 115 kW com periculosidade</v>
          </cell>
          <cell r="C412" t="str">
            <v>h</v>
          </cell>
          <cell r="K412" t="str">
            <v>222,5782</v>
          </cell>
          <cell r="L412" t="str">
            <v>108,0306</v>
          </cell>
        </row>
        <row r="413">
          <cell r="A413" t="str">
            <v>A9300</v>
          </cell>
          <cell r="B413" t="str">
            <v>Caminhão plataforma 4 x 2, PBT 8.300 kg e distância entre eixos 3,7 m - 115 kW - Motorista de veículo especial com periculosidade</v>
          </cell>
          <cell r="C413" t="str">
            <v>h</v>
          </cell>
          <cell r="D413" t="str">
            <v>264.998,3290</v>
          </cell>
          <cell r="E413" t="str">
            <v>11,3571</v>
          </cell>
          <cell r="F413" t="str">
            <v>1,8550</v>
          </cell>
          <cell r="G413" t="str">
            <v>1,8928</v>
          </cell>
          <cell r="H413" t="str">
            <v>17,0356</v>
          </cell>
          <cell r="I413" t="str">
            <v>68,2244</v>
          </cell>
          <cell r="J413" t="str">
            <v>35,4626</v>
          </cell>
          <cell r="K413" t="str">
            <v>135,8275</v>
          </cell>
          <cell r="L413" t="str">
            <v>50,5675</v>
          </cell>
        </row>
        <row r="414">
          <cell r="A414" t="str">
            <v>A9383</v>
          </cell>
          <cell r="B414" t="str">
            <v>Plataforma pantográfica hidráulica montada sobre chassi com capacidade de 600 kg - com periculosidade</v>
          </cell>
          <cell r="C414" t="str">
            <v>h</v>
          </cell>
          <cell r="D414" t="str">
            <v>439.314,0000</v>
          </cell>
          <cell r="E414" t="str">
            <v>29,2876</v>
          </cell>
          <cell r="F414" t="str">
            <v>3,1393</v>
          </cell>
          <cell r="G414" t="str">
            <v>0,0000</v>
          </cell>
          <cell r="H414" t="str">
            <v>29,2876</v>
          </cell>
          <cell r="I414" t="str">
            <v>0,0000</v>
          </cell>
          <cell r="J414" t="str">
            <v>25,0362</v>
          </cell>
          <cell r="K414" t="str">
            <v>86,7507</v>
          </cell>
          <cell r="L414" t="str">
            <v>57,4631</v>
          </cell>
        </row>
        <row r="415">
          <cell r="A415" t="str">
            <v>E9506</v>
          </cell>
          <cell r="B415" t="str">
            <v>Caminhão basculante com capacidade de 6 m³ - 136 kW</v>
          </cell>
          <cell r="C415" t="str">
            <v>h</v>
          </cell>
          <cell r="K415" t="str">
            <v>115,9057</v>
          </cell>
          <cell r="L415" t="str">
            <v>46,9765</v>
          </cell>
        </row>
        <row r="416">
          <cell r="A416" t="str">
            <v>A9307</v>
          </cell>
          <cell r="B416" t="str">
            <v>Caminhão plataforma 4 x 2, PBT 17.100 kg e distância entre eixos 3,6 m - 136 kW - Motorista de caminhão</v>
          </cell>
          <cell r="C416" t="str">
            <v>h</v>
          </cell>
          <cell r="D416" t="str">
            <v>365.488,6442</v>
          </cell>
          <cell r="E416" t="str">
            <v>15,6638</v>
          </cell>
          <cell r="F416" t="str">
            <v>2,5584</v>
          </cell>
          <cell r="G416" t="str">
            <v>2,6106</v>
          </cell>
          <cell r="H416" t="str">
            <v>23,4957</v>
          </cell>
          <cell r="I416" t="str">
            <v>42,4646</v>
          </cell>
          <cell r="J416" t="str">
            <v>23,2500</v>
          </cell>
          <cell r="K416" t="str">
            <v>110,0431</v>
          </cell>
          <cell r="L416" t="str">
            <v>44,0828</v>
          </cell>
        </row>
        <row r="417">
          <cell r="A417" t="str">
            <v>A9338</v>
          </cell>
          <cell r="B417" t="str">
            <v>Caçamba basculante com capacidade de 6 m³</v>
          </cell>
          <cell r="C417" t="str">
            <v>h</v>
          </cell>
          <cell r="D417" t="str">
            <v>34.967,4352</v>
          </cell>
          <cell r="E417" t="str">
            <v>2,6391</v>
          </cell>
          <cell r="F417" t="str">
            <v>0,2546</v>
          </cell>
          <cell r="G417" t="str">
            <v>0,0000</v>
          </cell>
          <cell r="H417" t="str">
            <v>2,9689</v>
          </cell>
          <cell r="I417" t="str">
            <v>0,0000</v>
          </cell>
          <cell r="J417" t="str">
            <v>0,0000</v>
          </cell>
          <cell r="K417" t="str">
            <v>5,8626</v>
          </cell>
          <cell r="L417" t="str">
            <v>2,8937</v>
          </cell>
        </row>
        <row r="418">
          <cell r="A418" t="str">
            <v>E9508</v>
          </cell>
          <cell r="B418" t="str">
            <v>Caminhão carroceria com capacidade de 9 t - 136 kW</v>
          </cell>
          <cell r="C418" t="str">
            <v>h</v>
          </cell>
          <cell r="K418" t="str">
            <v>116,4771</v>
          </cell>
          <cell r="L418" t="str">
            <v>47,2632</v>
          </cell>
        </row>
        <row r="419">
          <cell r="A419" t="str">
            <v>A9309</v>
          </cell>
          <cell r="B419" t="str">
            <v>Caminhão plataforma 4 x 2, PBT 17.100 kg e distância entre eixos 4,8 m - 136 kW - Motorista de caminhão</v>
          </cell>
          <cell r="C419" t="str">
            <v>h</v>
          </cell>
          <cell r="D419" t="str">
            <v>394.960,7149</v>
          </cell>
          <cell r="E419" t="str">
            <v>16,9269</v>
          </cell>
          <cell r="F419" t="str">
            <v>2,7647</v>
          </cell>
          <cell r="G419" t="str">
            <v>2,8211</v>
          </cell>
          <cell r="H419" t="str">
            <v>25,3903</v>
          </cell>
          <cell r="I419" t="str">
            <v>42,4646</v>
          </cell>
          <cell r="J419" t="str">
            <v>23,2500</v>
          </cell>
          <cell r="K419" t="str">
            <v>113,6176</v>
          </cell>
          <cell r="L419" t="str">
            <v>45,7627</v>
          </cell>
        </row>
        <row r="420">
          <cell r="A420" t="str">
            <v>A9350</v>
          </cell>
          <cell r="B420" t="str">
            <v>Carroceria de madeira com capacidade de 9 t</v>
          </cell>
          <cell r="C420" t="str">
            <v>h</v>
          </cell>
          <cell r="D420" t="str">
            <v>19.705,4896</v>
          </cell>
          <cell r="E420" t="str">
            <v>1,3590</v>
          </cell>
          <cell r="F420" t="str">
            <v>0,1415</v>
          </cell>
          <cell r="G420" t="str">
            <v>0,0000</v>
          </cell>
          <cell r="H420" t="str">
            <v>1,3590</v>
          </cell>
          <cell r="I420" t="str">
            <v>0,0000</v>
          </cell>
          <cell r="J420" t="str">
            <v>0,0000</v>
          </cell>
          <cell r="K420" t="str">
            <v>2,8595</v>
          </cell>
          <cell r="L420" t="str">
            <v>1,5005</v>
          </cell>
        </row>
        <row r="421">
          <cell r="A421" t="str">
            <v>E9509</v>
          </cell>
          <cell r="B421" t="str">
            <v>Caminhão tanque distribuidor de asfalto com capacidade de 6.000 l - 7 kW/136 kW</v>
          </cell>
          <cell r="C421" t="str">
            <v>h</v>
          </cell>
          <cell r="K421" t="str">
            <v>161,8357</v>
          </cell>
          <cell r="L421" t="str">
            <v>49,1983</v>
          </cell>
        </row>
        <row r="422">
          <cell r="A422" t="str">
            <v>A9323</v>
          </cell>
          <cell r="B422" t="str">
            <v>Caminhão plataforma 4 x 2, PBT 14.300 kg e distância entre eixos 4,8 m - 136 kW - Motorista de caminhão</v>
          </cell>
          <cell r="C422" t="str">
            <v>h</v>
          </cell>
          <cell r="D422" t="str">
            <v>336.706,0878</v>
          </cell>
          <cell r="E422" t="str">
            <v>14,4303</v>
          </cell>
          <cell r="F422" t="str">
            <v>2,3569</v>
          </cell>
          <cell r="G422" t="str">
            <v>2,4050</v>
          </cell>
          <cell r="H422" t="str">
            <v>21,6454</v>
          </cell>
          <cell r="I422" t="str">
            <v>80,6828</v>
          </cell>
          <cell r="J422" t="str">
            <v>23,2500</v>
          </cell>
          <cell r="K422" t="str">
            <v>144,7704</v>
          </cell>
          <cell r="L422" t="str">
            <v>42,4422</v>
          </cell>
        </row>
        <row r="423">
          <cell r="A423" t="str">
            <v>A9363</v>
          </cell>
          <cell r="B423" t="str">
            <v>Tanque espargidor de asfalto com capacidade de 6.000 l - 7 kW</v>
          </cell>
          <cell r="C423" t="str">
            <v>h</v>
          </cell>
          <cell r="D423" t="str">
            <v>148.444,0000</v>
          </cell>
          <cell r="E423" t="str">
            <v>5,9378</v>
          </cell>
          <cell r="F423" t="str">
            <v>0,8183</v>
          </cell>
          <cell r="G423" t="str">
            <v>0,0000</v>
          </cell>
          <cell r="H423" t="str">
            <v>5,9378</v>
          </cell>
          <cell r="I423" t="str">
            <v>4,3714</v>
          </cell>
          <cell r="J423" t="str">
            <v>0,0000</v>
          </cell>
          <cell r="K423" t="str">
            <v>17,0653</v>
          </cell>
          <cell r="L423" t="str">
            <v>6,7561</v>
          </cell>
        </row>
        <row r="424">
          <cell r="A424" t="str">
            <v>E9520</v>
          </cell>
          <cell r="B424" t="str">
            <v>Caminhão com caçamba térmica com capacidade de 6 m³ - 188 kW</v>
          </cell>
          <cell r="C424" t="str">
            <v>h</v>
          </cell>
          <cell r="K424" t="str">
            <v>169,8789</v>
          </cell>
          <cell r="L424" t="str">
            <v>53,9249</v>
          </cell>
        </row>
        <row r="425">
          <cell r="A425" t="str">
            <v>A9311</v>
          </cell>
          <cell r="B425" t="str">
            <v>Caminhão plataforma 6 x 2, PBT 24.100 kg e distância entre eixos 4,8 m - 188 kW - Motorista de caminhão</v>
          </cell>
          <cell r="C425" t="str">
            <v>h</v>
          </cell>
          <cell r="D425" t="str">
            <v>434.304,7981</v>
          </cell>
          <cell r="E425" t="str">
            <v>18,6131</v>
          </cell>
          <cell r="F425" t="str">
            <v>3,0401</v>
          </cell>
          <cell r="G425" t="str">
            <v>3,1022</v>
          </cell>
          <cell r="H425" t="str">
            <v>27,9196</v>
          </cell>
          <cell r="I425" t="str">
            <v>82,1816</v>
          </cell>
          <cell r="J425" t="str">
            <v>23,2500</v>
          </cell>
          <cell r="K425" t="str">
            <v>158,1066</v>
          </cell>
          <cell r="L425" t="str">
            <v>48,0054</v>
          </cell>
        </row>
        <row r="426">
          <cell r="A426" t="str">
            <v>A9339</v>
          </cell>
          <cell r="B426" t="str">
            <v>Caçamba térmica com capacidade de 6 m³</v>
          </cell>
          <cell r="C426" t="str">
            <v>h</v>
          </cell>
          <cell r="D426" t="str">
            <v>104.049,2140</v>
          </cell>
          <cell r="E426" t="str">
            <v>5,2025</v>
          </cell>
          <cell r="F426" t="str">
            <v>0,7170</v>
          </cell>
          <cell r="G426" t="str">
            <v>0,0000</v>
          </cell>
          <cell r="H426" t="str">
            <v>5,8528</v>
          </cell>
          <cell r="I426" t="str">
            <v>0,0000</v>
          </cell>
          <cell r="J426" t="str">
            <v>0,0000</v>
          </cell>
          <cell r="K426" t="str">
            <v>11,7723</v>
          </cell>
          <cell r="L426" t="str">
            <v>5,9195</v>
          </cell>
        </row>
        <row r="427">
          <cell r="A427" t="str">
            <v>E9571</v>
          </cell>
          <cell r="B427" t="str">
            <v>Caminhão tanque com capacidade de 10.000 l - 188 kW</v>
          </cell>
          <cell r="C427" t="str">
            <v>h</v>
          </cell>
          <cell r="K427" t="str">
            <v>199,0841</v>
          </cell>
          <cell r="L427" t="str">
            <v>54,1066</v>
          </cell>
        </row>
        <row r="428">
          <cell r="A428" t="str">
            <v>A9332</v>
          </cell>
          <cell r="B428" t="str">
            <v>Caminhão plataforma 6 x 2, PBT 24.100 kg e distância entre eixos 4,8 m - 188 kW - Motorista de caminhão</v>
          </cell>
          <cell r="C428" t="str">
            <v>h</v>
          </cell>
          <cell r="D428" t="str">
            <v>434.304,7981</v>
          </cell>
          <cell r="E428" t="str">
            <v>18,6131</v>
          </cell>
          <cell r="F428" t="str">
            <v>3,0401</v>
          </cell>
          <cell r="G428" t="str">
            <v>3,1022</v>
          </cell>
          <cell r="H428" t="str">
            <v>27,9196</v>
          </cell>
          <cell r="I428" t="str">
            <v>111,5321</v>
          </cell>
          <cell r="J428" t="str">
            <v>23,2500</v>
          </cell>
          <cell r="K428" t="str">
            <v>187,4571</v>
          </cell>
          <cell r="L428" t="str">
            <v>48,0054</v>
          </cell>
        </row>
        <row r="429">
          <cell r="A429" t="str">
            <v>A9360</v>
          </cell>
          <cell r="B429" t="str">
            <v>Tanque para transporte de água com capacidade de 10.000 l</v>
          </cell>
          <cell r="C429" t="str">
            <v>h</v>
          </cell>
          <cell r="D429" t="str">
            <v>80.124,0373</v>
          </cell>
          <cell r="E429" t="str">
            <v>5,5258</v>
          </cell>
          <cell r="F429" t="str">
            <v>0,5754</v>
          </cell>
          <cell r="G429" t="str">
            <v>0,0000</v>
          </cell>
          <cell r="H429" t="str">
            <v>5,5258</v>
          </cell>
          <cell r="I429" t="str">
            <v>0,0000</v>
          </cell>
          <cell r="J429" t="str">
            <v>0,0000</v>
          </cell>
          <cell r="K429" t="str">
            <v>11,6270</v>
          </cell>
          <cell r="L429" t="str">
            <v>6,1012</v>
          </cell>
        </row>
        <row r="430">
          <cell r="A430" t="str">
            <v>E9575</v>
          </cell>
          <cell r="B430" t="str">
            <v>Caminhão basculante com caçamba estanque com capacidade de 14 m³ - 188 kW</v>
          </cell>
          <cell r="C430" t="str">
            <v>h</v>
          </cell>
          <cell r="K430" t="str">
            <v>164,9266</v>
          </cell>
          <cell r="L430" t="str">
            <v>54,0825</v>
          </cell>
        </row>
        <row r="431">
          <cell r="A431" t="str">
            <v>A9317</v>
          </cell>
          <cell r="B431" t="str">
            <v>Caminhão plataforma 8 x 2, PBT 29.000 kg e distância entre eixos 4,8 m - 188 kW - Motorista de veículo especial</v>
          </cell>
          <cell r="C431" t="str">
            <v>h</v>
          </cell>
          <cell r="D431" t="str">
            <v>381.805,5737</v>
          </cell>
          <cell r="E431" t="str">
            <v>16,3631</v>
          </cell>
          <cell r="F431" t="str">
            <v>2,6726</v>
          </cell>
          <cell r="G431" t="str">
            <v>2,7272</v>
          </cell>
          <cell r="H431" t="str">
            <v>24,5446</v>
          </cell>
          <cell r="I431" t="str">
            <v>82,1816</v>
          </cell>
          <cell r="J431" t="str">
            <v>28,3062</v>
          </cell>
          <cell r="K431" t="str">
            <v>156,7953</v>
          </cell>
          <cell r="L431" t="str">
            <v>50,0691</v>
          </cell>
        </row>
        <row r="432">
          <cell r="A432" t="str">
            <v>A9345</v>
          </cell>
          <cell r="B432" t="str">
            <v>Caçamba basculante estanque com capacidade de 14 m³</v>
          </cell>
          <cell r="C432" t="str">
            <v>h</v>
          </cell>
          <cell r="D432" t="str">
            <v>48.499,3294</v>
          </cell>
          <cell r="E432" t="str">
            <v>3,6603</v>
          </cell>
          <cell r="F432" t="str">
            <v>0,3531</v>
          </cell>
          <cell r="G432" t="str">
            <v>0,0000</v>
          </cell>
          <cell r="H432" t="str">
            <v>4,1179</v>
          </cell>
          <cell r="I432" t="str">
            <v>0,0000</v>
          </cell>
          <cell r="J432" t="str">
            <v>0,0000</v>
          </cell>
          <cell r="K432" t="str">
            <v>8,1313</v>
          </cell>
          <cell r="L432" t="str">
            <v>4,0134</v>
          </cell>
        </row>
        <row r="433">
          <cell r="A433" t="str">
            <v>E9579</v>
          </cell>
          <cell r="B433" t="str">
            <v>Caminhão basculante com capacidade de 10 m³ - 188 kW</v>
          </cell>
          <cell r="C433" t="str">
            <v>h</v>
          </cell>
          <cell r="K433" t="str">
            <v>158,7538</v>
          </cell>
          <cell r="L433" t="str">
            <v>48,4790</v>
          </cell>
        </row>
        <row r="434">
          <cell r="A434" t="str">
            <v>A9316</v>
          </cell>
          <cell r="B434" t="str">
            <v>Caminhão plataforma 8 x 2, PBT 29.000 kg e distância entre eixos 4,8 m - 188 kW - Motorista de caminhão</v>
          </cell>
          <cell r="C434" t="str">
            <v>h</v>
          </cell>
          <cell r="D434" t="str">
            <v>380.481,2534</v>
          </cell>
          <cell r="E434" t="str">
            <v>16,3063</v>
          </cell>
          <cell r="F434" t="str">
            <v>2,6634</v>
          </cell>
          <cell r="G434" t="str">
            <v>2,7177</v>
          </cell>
          <cell r="H434" t="str">
            <v>24,4595</v>
          </cell>
          <cell r="I434" t="str">
            <v>82,1816</v>
          </cell>
          <cell r="J434" t="str">
            <v>23,2500</v>
          </cell>
          <cell r="K434" t="str">
            <v>151,5785</v>
          </cell>
          <cell r="L434" t="str">
            <v>44,9374</v>
          </cell>
        </row>
        <row r="435">
          <cell r="A435" t="str">
            <v>A9342</v>
          </cell>
          <cell r="B435" t="str">
            <v>Caçamba basculante com capacidade de 10 m³</v>
          </cell>
          <cell r="C435" t="str">
            <v>h</v>
          </cell>
          <cell r="D435" t="str">
            <v>42.797,3847</v>
          </cell>
          <cell r="E435" t="str">
            <v>3,2300</v>
          </cell>
          <cell r="F435" t="str">
            <v>0,3116</v>
          </cell>
          <cell r="G435" t="str">
            <v>0,0000</v>
          </cell>
          <cell r="H435" t="str">
            <v>3,6337</v>
          </cell>
          <cell r="I435" t="str">
            <v>0,0000</v>
          </cell>
          <cell r="J435" t="str">
            <v>0,0000</v>
          </cell>
          <cell r="K435" t="str">
            <v>7,1753</v>
          </cell>
          <cell r="L435" t="str">
            <v>3,5416</v>
          </cell>
        </row>
        <row r="436">
          <cell r="A436" t="str">
            <v>E9592</v>
          </cell>
          <cell r="B436" t="str">
            <v>Caminhão carroceria com capacidade de 15 t - 188 kW</v>
          </cell>
          <cell r="C436" t="str">
            <v>h</v>
          </cell>
          <cell r="K436" t="str">
            <v>161,8176</v>
          </cell>
          <cell r="L436" t="str">
            <v>49,9154</v>
          </cell>
        </row>
        <row r="437">
          <cell r="A437" t="str">
            <v>A9314</v>
          </cell>
          <cell r="B437" t="str">
            <v>Caminhão plataforma 6 x 2, PBT 24.100 kg e distância entre eixos 5,4 m - 188 kW - Motorista de caminhão</v>
          </cell>
          <cell r="C437" t="str">
            <v>h</v>
          </cell>
          <cell r="D437" t="str">
            <v>439.923,6330</v>
          </cell>
          <cell r="E437" t="str">
            <v>18,8539</v>
          </cell>
          <cell r="F437" t="str">
            <v>3,0795</v>
          </cell>
          <cell r="G437" t="str">
            <v>3,1423</v>
          </cell>
          <cell r="H437" t="str">
            <v>28,2808</v>
          </cell>
          <cell r="I437" t="str">
            <v>82,1816</v>
          </cell>
          <cell r="J437" t="str">
            <v>23,2500</v>
          </cell>
          <cell r="K437" t="str">
            <v>158,7881</v>
          </cell>
          <cell r="L437" t="str">
            <v>48,3257</v>
          </cell>
        </row>
        <row r="438">
          <cell r="A438" t="str">
            <v>A9352</v>
          </cell>
          <cell r="B438" t="str">
            <v>Carroceria de madeira com capacidade de 15 t</v>
          </cell>
          <cell r="C438" t="str">
            <v>h</v>
          </cell>
          <cell r="D438" t="str">
            <v>20.877,6700</v>
          </cell>
          <cell r="E438" t="str">
            <v>1,4398</v>
          </cell>
          <cell r="F438" t="str">
            <v>0,1499</v>
          </cell>
          <cell r="G438" t="str">
            <v>0,0000</v>
          </cell>
          <cell r="H438" t="str">
            <v>1,4398</v>
          </cell>
          <cell r="I438" t="str">
            <v>0,0000</v>
          </cell>
          <cell r="J438" t="str">
            <v>0,0000</v>
          </cell>
          <cell r="K438" t="str">
            <v>3,0295</v>
          </cell>
          <cell r="L438" t="str">
            <v>1,5897</v>
          </cell>
        </row>
        <row r="439">
          <cell r="A439" t="str">
            <v>E9600</v>
          </cell>
          <cell r="B439" t="str">
            <v>Caminhão betoneira com capacidade de 8 m³ - 188 kW</v>
          </cell>
          <cell r="C439" t="str">
            <v>h</v>
          </cell>
          <cell r="K439" t="str">
            <v>176,9746</v>
          </cell>
          <cell r="L439" t="str">
            <v>60,0292</v>
          </cell>
        </row>
        <row r="440">
          <cell r="A440" t="str">
            <v>A9317</v>
          </cell>
          <cell r="B440" t="str">
            <v>Caminhão plataforma 8 x 2, PBT 29.000 kg e distância entre eixos 4,8 m - 188 kW - Motorista de veículo especial</v>
          </cell>
          <cell r="C440" t="str">
            <v>h</v>
          </cell>
          <cell r="D440" t="str">
            <v>381.805,5737</v>
          </cell>
          <cell r="E440" t="str">
            <v>16,3631</v>
          </cell>
          <cell r="F440" t="str">
            <v>2,6726</v>
          </cell>
          <cell r="G440" t="str">
            <v>2,7272</v>
          </cell>
          <cell r="H440" t="str">
            <v>24,5446</v>
          </cell>
          <cell r="I440" t="str">
            <v>82,1816</v>
          </cell>
          <cell r="J440" t="str">
            <v>28,3062</v>
          </cell>
          <cell r="K440" t="str">
            <v>156,7953</v>
          </cell>
          <cell r="L440" t="str">
            <v>50,0691</v>
          </cell>
        </row>
        <row r="441">
          <cell r="A441" t="str">
            <v>A9346</v>
          </cell>
          <cell r="B441" t="str">
            <v>Misturador de concreto para montagem em chassi de caminhão com capacidade de 8 m³</v>
          </cell>
          <cell r="C441" t="str">
            <v>h</v>
          </cell>
          <cell r="D441" t="str">
            <v>120.360,0000</v>
          </cell>
          <cell r="E441" t="str">
            <v>9,0838</v>
          </cell>
          <cell r="F441" t="str">
            <v>0,8763</v>
          </cell>
          <cell r="G441" t="str">
            <v>0,0000</v>
          </cell>
          <cell r="H441" t="str">
            <v>10,2192</v>
          </cell>
          <cell r="I441" t="str">
            <v>0,0000</v>
          </cell>
          <cell r="J441" t="str">
            <v>0,0000</v>
          </cell>
          <cell r="K441" t="str">
            <v>20,1793</v>
          </cell>
          <cell r="L441" t="str">
            <v>9,9601</v>
          </cell>
        </row>
        <row r="442">
          <cell r="A442" t="str">
            <v>E9604</v>
          </cell>
          <cell r="B442" t="str">
            <v>Caminhão basculante para rocha com capacidade de 8 m³ - 210 kW</v>
          </cell>
          <cell r="C442" t="str">
            <v>h</v>
          </cell>
          <cell r="K442" t="str">
            <v>189,5648</v>
          </cell>
          <cell r="L442" t="str">
            <v>58,4288</v>
          </cell>
        </row>
        <row r="443">
          <cell r="A443" t="str">
            <v>A9315</v>
          </cell>
          <cell r="B443" t="str">
            <v>Caminhão basculante 6 x 4, PBT 23.000 kg e distância entre eixos 3,6 m - 210 kW -  Motorista de caminhão</v>
          </cell>
          <cell r="C443" t="str">
            <v>h</v>
          </cell>
          <cell r="D443" t="str">
            <v>558.926,2183</v>
          </cell>
          <cell r="E443" t="str">
            <v>23,9540</v>
          </cell>
          <cell r="F443" t="str">
            <v>3,9125</v>
          </cell>
          <cell r="G443" t="str">
            <v>3,9923</v>
          </cell>
          <cell r="H443" t="str">
            <v>35,9310</v>
          </cell>
          <cell r="I443" t="str">
            <v>91,7986</v>
          </cell>
          <cell r="J443" t="str">
            <v>23,2500</v>
          </cell>
          <cell r="K443" t="str">
            <v>182,8384</v>
          </cell>
          <cell r="L443" t="str">
            <v>55,1088</v>
          </cell>
        </row>
        <row r="444">
          <cell r="A444" t="str">
            <v>A9341</v>
          </cell>
          <cell r="B444" t="str">
            <v>Caçamba basculante para rocha com capacidade de 8 m³</v>
          </cell>
          <cell r="C444" t="str">
            <v>h</v>
          </cell>
          <cell r="D444" t="str">
            <v>40.120,0000</v>
          </cell>
          <cell r="E444" t="str">
            <v>3,0279</v>
          </cell>
          <cell r="F444" t="str">
            <v>0,2921</v>
          </cell>
          <cell r="G444" t="str">
            <v>0,0000</v>
          </cell>
          <cell r="H444" t="str">
            <v>3,4064</v>
          </cell>
          <cell r="I444" t="str">
            <v>0,0000</v>
          </cell>
          <cell r="J444" t="str">
            <v>0,0000</v>
          </cell>
          <cell r="K444" t="str">
            <v>6,7264</v>
          </cell>
          <cell r="L444" t="str">
            <v>3,3200</v>
          </cell>
        </row>
        <row r="445">
          <cell r="A445" t="str">
            <v>E9605</v>
          </cell>
          <cell r="B445" t="str">
            <v>Caminhão tanque com capacidade de 6.000 l - 136 kW</v>
          </cell>
          <cell r="C445" t="str">
            <v>h</v>
          </cell>
          <cell r="K445" t="str">
            <v>154,4340</v>
          </cell>
          <cell r="L445" t="str">
            <v>47,5131</v>
          </cell>
        </row>
        <row r="446">
          <cell r="A446" t="str">
            <v>A9323</v>
          </cell>
          <cell r="B446" t="str">
            <v>Caminhão plataforma 4 x 2, PBT 14.300 kg e distância entre eixos 4,8 m - 136 kW - Motorista de caminhão</v>
          </cell>
          <cell r="C446" t="str">
            <v>h</v>
          </cell>
          <cell r="D446" t="str">
            <v>336.706,0878</v>
          </cell>
          <cell r="E446" t="str">
            <v>14,4303</v>
          </cell>
          <cell r="F446" t="str">
            <v>2,3569</v>
          </cell>
          <cell r="G446" t="str">
            <v>2,4050</v>
          </cell>
          <cell r="H446" t="str">
            <v>21,6454</v>
          </cell>
          <cell r="I446" t="str">
            <v>80,6828</v>
          </cell>
          <cell r="J446" t="str">
            <v>23,2500</v>
          </cell>
          <cell r="K446" t="str">
            <v>144,7704</v>
          </cell>
          <cell r="L446" t="str">
            <v>42,4422</v>
          </cell>
        </row>
        <row r="447">
          <cell r="A447" t="str">
            <v>A9358</v>
          </cell>
          <cell r="B447" t="str">
            <v>Tanque para transporte de água com capacidade de 6.000 l</v>
          </cell>
          <cell r="C447" t="str">
            <v>h</v>
          </cell>
          <cell r="D447" t="str">
            <v>66.594,3595</v>
          </cell>
          <cell r="E447" t="str">
            <v>4,5927</v>
          </cell>
          <cell r="F447" t="str">
            <v>0,4782</v>
          </cell>
          <cell r="G447" t="str">
            <v>0,0000</v>
          </cell>
          <cell r="H447" t="str">
            <v>4,5927</v>
          </cell>
          <cell r="I447" t="str">
            <v>0,0000</v>
          </cell>
          <cell r="J447" t="str">
            <v>0,0000</v>
          </cell>
          <cell r="K447" t="str">
            <v>9,6636</v>
          </cell>
          <cell r="L447" t="str">
            <v>5,0709</v>
          </cell>
        </row>
        <row r="448">
          <cell r="A448" t="str">
            <v>E9644</v>
          </cell>
          <cell r="B448" t="str">
            <v>Caminhão demarcador de faixas com sistema de pintura a frio - 28 kW/115 kW</v>
          </cell>
          <cell r="C448" t="str">
            <v>h</v>
          </cell>
          <cell r="K448" t="str">
            <v>267,5135</v>
          </cell>
          <cell r="L448" t="str">
            <v>120,5961</v>
          </cell>
        </row>
        <row r="449">
          <cell r="A449" t="str">
            <v>A9302</v>
          </cell>
          <cell r="B449" t="str">
            <v>Caminhão plataforma 4 x 2, PBT 8.300 kg e distância entre eixos 4,4 m - 115 kW - Motorista de veículo especial</v>
          </cell>
          <cell r="C449" t="str">
            <v>h</v>
          </cell>
          <cell r="D449" t="str">
            <v>266.201,0337</v>
          </cell>
          <cell r="E449" t="str">
            <v>11,4086</v>
          </cell>
          <cell r="F449" t="str">
            <v>1,8634</v>
          </cell>
          <cell r="G449" t="str">
            <v>1,9014</v>
          </cell>
          <cell r="H449" t="str">
            <v>17,1129</v>
          </cell>
          <cell r="I449" t="str">
            <v>68,2244</v>
          </cell>
          <cell r="J449" t="str">
            <v>28,3062</v>
          </cell>
          <cell r="K449" t="str">
            <v>128,8169</v>
          </cell>
          <cell r="L449" t="str">
            <v>43,4796</v>
          </cell>
        </row>
        <row r="450">
          <cell r="A450" t="str">
            <v>A9368</v>
          </cell>
          <cell r="B450" t="str">
            <v>Equipamento demarcador de faixas a frio montado sobre chassi com capacidade de 800 l - 28 kW</v>
          </cell>
          <cell r="C450" t="str">
            <v>h</v>
          </cell>
          <cell r="D450" t="str">
            <v>656.965,0000</v>
          </cell>
          <cell r="E450" t="str">
            <v>49,6374</v>
          </cell>
          <cell r="F450" t="str">
            <v>7,1536</v>
          </cell>
          <cell r="G450" t="str">
            <v>0,0000</v>
          </cell>
          <cell r="H450" t="str">
            <v>46,7175</v>
          </cell>
          <cell r="I450" t="str">
            <v>14,8626</v>
          </cell>
          <cell r="J450" t="str">
            <v>20,3255</v>
          </cell>
          <cell r="K450" t="str">
            <v>138,6966</v>
          </cell>
          <cell r="L450" t="str">
            <v>77,1165</v>
          </cell>
        </row>
        <row r="451">
          <cell r="A451" t="str">
            <v>E9645</v>
          </cell>
          <cell r="B451" t="str">
            <v>Caminhão demarcador de faixas com sistema de pintura a quente - 5 kW/46 kW/136 kW</v>
          </cell>
          <cell r="C451" t="str">
            <v>h</v>
          </cell>
          <cell r="K451" t="str">
            <v>377,9189</v>
          </cell>
          <cell r="L451" t="str">
            <v>166,5050</v>
          </cell>
        </row>
        <row r="452">
          <cell r="A452" t="str">
            <v>A9305</v>
          </cell>
          <cell r="B452" t="str">
            <v>Caminhão plataforma 4 x 2, PBT 14.300 kg e distância entre eixos 4,8 m - 136 kW - Motorista de veículo especial</v>
          </cell>
          <cell r="C452" t="str">
            <v>h</v>
          </cell>
          <cell r="D452" t="str">
            <v>336.706,0878</v>
          </cell>
          <cell r="E452" t="str">
            <v>14,4303</v>
          </cell>
          <cell r="F452" t="str">
            <v>2,3569</v>
          </cell>
          <cell r="G452" t="str">
            <v>2,4050</v>
          </cell>
          <cell r="H452" t="str">
            <v>21,6454</v>
          </cell>
          <cell r="I452" t="str">
            <v>80,6828</v>
          </cell>
          <cell r="J452" t="str">
            <v>28,3062</v>
          </cell>
          <cell r="K452" t="str">
            <v>149,8266</v>
          </cell>
          <cell r="L452" t="str">
            <v>47,4984</v>
          </cell>
        </row>
        <row r="453">
          <cell r="A453" t="str">
            <v>A9328</v>
          </cell>
          <cell r="B453" t="str">
            <v>Compressor de ar portátil de 150 PCM sem reboque - 46 kW</v>
          </cell>
          <cell r="C453" t="str">
            <v>h</v>
          </cell>
          <cell r="D453" t="str">
            <v>88.264,0000</v>
          </cell>
          <cell r="E453" t="str">
            <v>5,8843</v>
          </cell>
          <cell r="F453" t="str">
            <v>0,6307</v>
          </cell>
          <cell r="G453" t="str">
            <v>0,0000</v>
          </cell>
          <cell r="H453" t="str">
            <v>5,8843</v>
          </cell>
          <cell r="I453" t="str">
            <v>24,4172</v>
          </cell>
          <cell r="J453" t="str">
            <v>0,0000</v>
          </cell>
          <cell r="K453" t="str">
            <v>36,8165</v>
          </cell>
          <cell r="L453" t="str">
            <v>6,5150</v>
          </cell>
        </row>
        <row r="454">
          <cell r="A454" t="str">
            <v>A9369</v>
          </cell>
          <cell r="B454" t="str">
            <v>Equipamento demarcador de faixas a quente montado sobre chassi com capacidade de 500 l - 5,0 kW</v>
          </cell>
          <cell r="C454" t="str">
            <v>h</v>
          </cell>
          <cell r="D454" t="str">
            <v>1.066.189,0000</v>
          </cell>
          <cell r="E454" t="str">
            <v>80,5565</v>
          </cell>
          <cell r="F454" t="str">
            <v>11,6096</v>
          </cell>
          <cell r="G454" t="str">
            <v>0,0000</v>
          </cell>
          <cell r="H454" t="str">
            <v>75,8179</v>
          </cell>
          <cell r="I454" t="str">
            <v>2,9663</v>
          </cell>
          <cell r="J454" t="str">
            <v>20,3255</v>
          </cell>
          <cell r="K454" t="str">
            <v>191,2758</v>
          </cell>
          <cell r="L454" t="str">
            <v>112,4916</v>
          </cell>
        </row>
        <row r="455">
          <cell r="A455" t="str">
            <v>E9663</v>
          </cell>
          <cell r="B455" t="str">
            <v>Caminhão basculante com capacidade de 4 m³ - 136 kW</v>
          </cell>
          <cell r="C455" t="str">
            <v>h</v>
          </cell>
          <cell r="K455" t="str">
            <v>111,1613</v>
          </cell>
          <cell r="L455" t="str">
            <v>44,7172</v>
          </cell>
        </row>
        <row r="456">
          <cell r="A456" t="str">
            <v>A9304</v>
          </cell>
          <cell r="B456" t="str">
            <v>Caminhão plataforma 4 x 2, PBT 14.300 kg e distância entre eixos 4,8 m - 136 kW - Motorista de caminhão</v>
          </cell>
          <cell r="C456" t="str">
            <v>h</v>
          </cell>
          <cell r="D456" t="str">
            <v>336.706,0878</v>
          </cell>
          <cell r="E456" t="str">
            <v>14,4303</v>
          </cell>
          <cell r="F456" t="str">
            <v>2,3569</v>
          </cell>
          <cell r="G456" t="str">
            <v>2,4050</v>
          </cell>
          <cell r="H456" t="str">
            <v>21,6454</v>
          </cell>
          <cell r="I456" t="str">
            <v>42,4646</v>
          </cell>
          <cell r="J456" t="str">
            <v>23,2500</v>
          </cell>
          <cell r="K456" t="str">
            <v>106,5522</v>
          </cell>
          <cell r="L456" t="str">
            <v>42,4422</v>
          </cell>
        </row>
        <row r="457">
          <cell r="A457" t="str">
            <v>A9336</v>
          </cell>
          <cell r="B457" t="str">
            <v>Caçamba basculante com capacidade de 4 m³</v>
          </cell>
          <cell r="C457" t="str">
            <v>h</v>
          </cell>
          <cell r="D457" t="str">
            <v>27.490,8659</v>
          </cell>
          <cell r="E457" t="str">
            <v>2,0748</v>
          </cell>
          <cell r="F457" t="str">
            <v>0,2002</v>
          </cell>
          <cell r="G457" t="str">
            <v>0,0000</v>
          </cell>
          <cell r="H457" t="str">
            <v>2,3341</v>
          </cell>
          <cell r="I457" t="str">
            <v>0,0000</v>
          </cell>
          <cell r="J457" t="str">
            <v>0,0000</v>
          </cell>
          <cell r="K457" t="str">
            <v>4,6091</v>
          </cell>
          <cell r="L457" t="str">
            <v>2,2750</v>
          </cell>
        </row>
        <row r="458">
          <cell r="A458" t="str">
            <v>E9665</v>
          </cell>
          <cell r="B458" t="str">
            <v>Cavalo mecânico com semirreboque com capacidade de 22 t - 240 kW</v>
          </cell>
          <cell r="C458" t="str">
            <v>h</v>
          </cell>
          <cell r="K458" t="str">
            <v>221,9332</v>
          </cell>
          <cell r="L458" t="str">
            <v>71,2490</v>
          </cell>
        </row>
        <row r="459">
          <cell r="A459" t="str">
            <v>A9318</v>
          </cell>
          <cell r="B459" t="str">
            <v>Cavalo mecânico 4 x 2, PBT 16.000 kg - 240 kW - Motorista de veículo especial</v>
          </cell>
          <cell r="C459" t="str">
            <v>h</v>
          </cell>
          <cell r="D459" t="str">
            <v>507.222,9493</v>
          </cell>
          <cell r="E459" t="str">
            <v>21,7381</v>
          </cell>
          <cell r="F459" t="str">
            <v>3,5506</v>
          </cell>
          <cell r="G459" t="str">
            <v>3,6230</v>
          </cell>
          <cell r="H459" t="str">
            <v>32,6072</v>
          </cell>
          <cell r="I459" t="str">
            <v>104,9126</v>
          </cell>
          <cell r="J459" t="str">
            <v>28,3062</v>
          </cell>
          <cell r="K459" t="str">
            <v>194,7377</v>
          </cell>
          <cell r="L459" t="str">
            <v>57,2179</v>
          </cell>
        </row>
        <row r="460">
          <cell r="A460" t="str">
            <v>A9353</v>
          </cell>
          <cell r="B460" t="str">
            <v>Semirreboque com 2 eixos</v>
          </cell>
          <cell r="C460" t="str">
            <v>h</v>
          </cell>
          <cell r="D460" t="str">
            <v>175.525,0000</v>
          </cell>
          <cell r="E460" t="str">
            <v>11,7017</v>
          </cell>
          <cell r="F460" t="str">
            <v>2,3294</v>
          </cell>
          <cell r="G460" t="str">
            <v>0,0000</v>
          </cell>
          <cell r="H460" t="str">
            <v>13,1644</v>
          </cell>
          <cell r="I460" t="str">
            <v>0,0000</v>
          </cell>
          <cell r="J460" t="str">
            <v>0,0000</v>
          </cell>
          <cell r="K460" t="str">
            <v>27,1955</v>
          </cell>
          <cell r="L460" t="str">
            <v>14,0311</v>
          </cell>
        </row>
        <row r="461">
          <cell r="A461" t="str">
            <v>E9666</v>
          </cell>
          <cell r="B461" t="str">
            <v>Cavalo mecânico com semirreboque com capacidade de 30 t - 265 kW</v>
          </cell>
          <cell r="C461" t="str">
            <v>h</v>
          </cell>
          <cell r="K461" t="str">
            <v>236,5744</v>
          </cell>
          <cell r="L461" t="str">
            <v>70,5639</v>
          </cell>
        </row>
        <row r="462">
          <cell r="A462" t="str">
            <v>A9321</v>
          </cell>
          <cell r="B462" t="str">
            <v>Cavalo mecânico estradeiro 6 x 2, PBT 23.000 kg - 265 kW - Motorista de caminhão</v>
          </cell>
          <cell r="C462" t="str">
            <v>h</v>
          </cell>
          <cell r="D462" t="str">
            <v>534.678,6120</v>
          </cell>
          <cell r="E462" t="str">
            <v>22,9148</v>
          </cell>
          <cell r="F462" t="str">
            <v>3,7428</v>
          </cell>
          <cell r="G462" t="str">
            <v>3,8191</v>
          </cell>
          <cell r="H462" t="str">
            <v>34,3722</v>
          </cell>
          <cell r="I462" t="str">
            <v>115,8410</v>
          </cell>
          <cell r="J462" t="str">
            <v>23,2500</v>
          </cell>
          <cell r="K462" t="str">
            <v>203,9399</v>
          </cell>
          <cell r="L462" t="str">
            <v>53,7267</v>
          </cell>
        </row>
        <row r="463">
          <cell r="A463" t="str">
            <v>A9354</v>
          </cell>
          <cell r="B463" t="str">
            <v>Semirreboque com 3 eixos</v>
          </cell>
          <cell r="C463" t="str">
            <v>h</v>
          </cell>
          <cell r="D463" t="str">
            <v>210.630,0000</v>
          </cell>
          <cell r="E463" t="str">
            <v>14,0420</v>
          </cell>
          <cell r="F463" t="str">
            <v>2,7952</v>
          </cell>
          <cell r="G463" t="str">
            <v>0,0000</v>
          </cell>
          <cell r="H463" t="str">
            <v>15,7973</v>
          </cell>
          <cell r="I463" t="str">
            <v>0,0000</v>
          </cell>
          <cell r="J463" t="str">
            <v>0,0000</v>
          </cell>
          <cell r="K463" t="str">
            <v>32,6345</v>
          </cell>
          <cell r="L463" t="str">
            <v>16,8372</v>
          </cell>
        </row>
        <row r="464">
          <cell r="A464" t="str">
            <v>E9667</v>
          </cell>
          <cell r="B464" t="str">
            <v>Caminhão basculante com capacidade de 14 m³ - 188 kW</v>
          </cell>
          <cell r="C464" t="str">
            <v>h</v>
          </cell>
          <cell r="K464" t="str">
            <v>164,9266</v>
          </cell>
          <cell r="L464" t="str">
            <v>54,0825</v>
          </cell>
        </row>
        <row r="465">
          <cell r="A465" t="str">
            <v>A9317</v>
          </cell>
          <cell r="B465" t="str">
            <v>Caminhão plataforma 8 x 2, PBT 29.000 kg e distância entre eixos 4,8 m - 188 kW - Motorista de veículo especial</v>
          </cell>
          <cell r="C465" t="str">
            <v>h</v>
          </cell>
          <cell r="D465" t="str">
            <v>381.805,5737</v>
          </cell>
          <cell r="E465" t="str">
            <v>16,3631</v>
          </cell>
          <cell r="F465" t="str">
            <v>2,6726</v>
          </cell>
          <cell r="G465" t="str">
            <v>2,7272</v>
          </cell>
          <cell r="H465" t="str">
            <v>24,5446</v>
          </cell>
          <cell r="I465" t="str">
            <v>82,1816</v>
          </cell>
          <cell r="J465" t="str">
            <v>28,3062</v>
          </cell>
          <cell r="K465" t="str">
            <v>156,7953</v>
          </cell>
          <cell r="L465" t="str">
            <v>50,0691</v>
          </cell>
        </row>
        <row r="466">
          <cell r="A466" t="str">
            <v>A9344</v>
          </cell>
          <cell r="B466" t="str">
            <v>Caçamba basculante com capacidade de 14 m³</v>
          </cell>
          <cell r="C466" t="str">
            <v>h</v>
          </cell>
          <cell r="D466" t="str">
            <v>48.499,3294</v>
          </cell>
          <cell r="E466" t="str">
            <v>3,6603</v>
          </cell>
          <cell r="F466" t="str">
            <v>0,3531</v>
          </cell>
          <cell r="G466" t="str">
            <v>0,0000</v>
          </cell>
          <cell r="H466" t="str">
            <v>4,1179</v>
          </cell>
          <cell r="I466" t="str">
            <v>0,0000</v>
          </cell>
          <cell r="J466" t="str">
            <v>0,0000</v>
          </cell>
          <cell r="K466" t="str">
            <v>8,1313</v>
          </cell>
          <cell r="L466" t="str">
            <v>4,0134</v>
          </cell>
        </row>
        <row r="467">
          <cell r="A467" t="str">
            <v>E9669</v>
          </cell>
          <cell r="B467" t="str">
            <v>Caminhão tanque com capacidade de 8.000 l - 136 kW</v>
          </cell>
          <cell r="C467" t="str">
            <v>h</v>
          </cell>
          <cell r="K467" t="str">
            <v>162,9210</v>
          </cell>
          <cell r="L467" t="str">
            <v>51,5796</v>
          </cell>
        </row>
        <row r="468">
          <cell r="A468" t="str">
            <v>A9331</v>
          </cell>
          <cell r="B468" t="str">
            <v>Caminhão plataforma 4 x 2, PBT 17.100 kg e distância entre eixos 4,8 m - 136 kW - Motorista de caminhão</v>
          </cell>
          <cell r="C468" t="str">
            <v>h</v>
          </cell>
          <cell r="D468" t="str">
            <v>394.960,7149</v>
          </cell>
          <cell r="E468" t="str">
            <v>16,9269</v>
          </cell>
          <cell r="F468" t="str">
            <v>2,7647</v>
          </cell>
          <cell r="G468" t="str">
            <v>2,8211</v>
          </cell>
          <cell r="H468" t="str">
            <v>25,3903</v>
          </cell>
          <cell r="I468" t="str">
            <v>80,6828</v>
          </cell>
          <cell r="J468" t="str">
            <v>23,2500</v>
          </cell>
          <cell r="K468" t="str">
            <v>151,8358</v>
          </cell>
          <cell r="L468" t="str">
            <v>45,7627</v>
          </cell>
        </row>
        <row r="469">
          <cell r="A469" t="str">
            <v>A9359</v>
          </cell>
          <cell r="B469" t="str">
            <v>Tanque para transporte de água com capacidade de 8.000 l</v>
          </cell>
          <cell r="C469" t="str">
            <v>h</v>
          </cell>
          <cell r="D469" t="str">
            <v>76.389,9278</v>
          </cell>
          <cell r="E469" t="str">
            <v>5,2683</v>
          </cell>
          <cell r="F469" t="str">
            <v>0,5486</v>
          </cell>
          <cell r="G469" t="str">
            <v>0,0000</v>
          </cell>
          <cell r="H469" t="str">
            <v>5,2683</v>
          </cell>
          <cell r="I469" t="str">
            <v>0,0000</v>
          </cell>
          <cell r="J469" t="str">
            <v>0,0000</v>
          </cell>
          <cell r="K469" t="str">
            <v>11,0852</v>
          </cell>
          <cell r="L469" t="str">
            <v>5,8169</v>
          </cell>
        </row>
        <row r="470">
          <cell r="A470" t="str">
            <v>E9670</v>
          </cell>
          <cell r="B470" t="str">
            <v>Usina móvel de lama asfáltica ou microrrevestimento com cavalo mecânico com capacidade de 12 m³ - 95,6 kW/240 kW</v>
          </cell>
          <cell r="C470" t="str">
            <v>h</v>
          </cell>
          <cell r="K470" t="str">
            <v>464,0002</v>
          </cell>
          <cell r="L470" t="str">
            <v>164,7070</v>
          </cell>
        </row>
        <row r="471">
          <cell r="A471" t="str">
            <v>A9319</v>
          </cell>
          <cell r="B471" t="str">
            <v>Cavalo mecânico 4 x 2, PBT 16.000 kg - 240 kW - Motorista de veículo especial</v>
          </cell>
          <cell r="C471" t="str">
            <v>h</v>
          </cell>
          <cell r="D471" t="str">
            <v>507.222,9493</v>
          </cell>
          <cell r="E471" t="str">
            <v>21,7381</v>
          </cell>
          <cell r="F471" t="str">
            <v>3,5506</v>
          </cell>
          <cell r="G471" t="str">
            <v>3,6230</v>
          </cell>
          <cell r="H471" t="str">
            <v>32,6072</v>
          </cell>
          <cell r="I471" t="str">
            <v>142,3814</v>
          </cell>
          <cell r="J471" t="str">
            <v>28,3062</v>
          </cell>
          <cell r="K471" t="str">
            <v>232,2065</v>
          </cell>
          <cell r="L471" t="str">
            <v>57,2179</v>
          </cell>
        </row>
        <row r="472">
          <cell r="A472" t="str">
            <v>A9367</v>
          </cell>
          <cell r="B472" t="str">
            <v>Usina de lama asfáltica ou microrrevestimento asfáltico rebocável com capacidade de 12 m³ - 95,6 kW</v>
          </cell>
          <cell r="C472" t="str">
            <v>h</v>
          </cell>
          <cell r="D472" t="str">
            <v>1.004.955,8500</v>
          </cell>
          <cell r="E472" t="str">
            <v>64,6043</v>
          </cell>
          <cell r="F472" t="str">
            <v>7,9140</v>
          </cell>
          <cell r="G472" t="str">
            <v>0,0000</v>
          </cell>
          <cell r="H472" t="str">
            <v>64,6043</v>
          </cell>
          <cell r="I472" t="str">
            <v>59,7003</v>
          </cell>
          <cell r="J472" t="str">
            <v>34,9708</v>
          </cell>
          <cell r="K472" t="str">
            <v>231,7937</v>
          </cell>
          <cell r="L472" t="str">
            <v>107,4891</v>
          </cell>
        </row>
        <row r="473">
          <cell r="A473" t="str">
            <v>E9672</v>
          </cell>
          <cell r="B473" t="str">
            <v>Caminhão basculante para rocha com capacidade de 12 m³ - 188 kW</v>
          </cell>
          <cell r="C473" t="str">
            <v>h</v>
          </cell>
          <cell r="K473" t="str">
            <v>174,2614</v>
          </cell>
          <cell r="L473" t="str">
            <v>58,6900</v>
          </cell>
        </row>
        <row r="474">
          <cell r="A474" t="str">
            <v>A9317</v>
          </cell>
          <cell r="B474" t="str">
            <v>Caminhão plataforma 8 x 2, PBT 29.000 kg e distância entre eixos 4,8 m - 188 kW - Motorista de veículo especial</v>
          </cell>
          <cell r="C474" t="str">
            <v>h</v>
          </cell>
          <cell r="D474" t="str">
            <v>381.805,5737</v>
          </cell>
          <cell r="E474" t="str">
            <v>16,3631</v>
          </cell>
          <cell r="F474" t="str">
            <v>2,6726</v>
          </cell>
          <cell r="G474" t="str">
            <v>2,7272</v>
          </cell>
          <cell r="H474" t="str">
            <v>24,5446</v>
          </cell>
          <cell r="I474" t="str">
            <v>82,1816</v>
          </cell>
          <cell r="J474" t="str">
            <v>28,3062</v>
          </cell>
          <cell r="K474" t="str">
            <v>156,7953</v>
          </cell>
          <cell r="L474" t="str">
            <v>50,0691</v>
          </cell>
        </row>
        <row r="475">
          <cell r="A475" t="str">
            <v>A9343</v>
          </cell>
          <cell r="B475" t="str">
            <v>Caçamba basculante para rocha com capacidade de 12 m³</v>
          </cell>
          <cell r="C475" t="str">
            <v>h</v>
          </cell>
          <cell r="D475" t="str">
            <v>104.176,8959</v>
          </cell>
          <cell r="E475" t="str">
            <v>7,8624</v>
          </cell>
          <cell r="F475" t="str">
            <v>0,7585</v>
          </cell>
          <cell r="G475" t="str">
            <v>0,0000</v>
          </cell>
          <cell r="H475" t="str">
            <v>8,8452</v>
          </cell>
          <cell r="I475" t="str">
            <v>0,0000</v>
          </cell>
          <cell r="J475" t="str">
            <v>0,0000</v>
          </cell>
          <cell r="K475" t="str">
            <v>17,4661</v>
          </cell>
          <cell r="L475" t="str">
            <v>8,6209</v>
          </cell>
        </row>
        <row r="476">
          <cell r="A476" t="str">
            <v>E9679</v>
          </cell>
          <cell r="B476" t="str">
            <v>Cavalo mecânico com dois reboques hidropneumáticos de 5 e 4 eixos e mesas de giro com capacidade de 130 t - 440 kW</v>
          </cell>
          <cell r="C476" t="str">
            <v>h</v>
          </cell>
          <cell r="K476" t="str">
            <v>964,0796</v>
          </cell>
          <cell r="L476" t="str">
            <v>392,4878</v>
          </cell>
        </row>
        <row r="477">
          <cell r="A477" t="str">
            <v>A9325</v>
          </cell>
          <cell r="B477" t="str">
            <v>Cavalo mecânico 8 x 8, PBT 26.000 kg - 440 kW -  Motorista de veículo especial</v>
          </cell>
          <cell r="C477" t="str">
            <v>h</v>
          </cell>
          <cell r="D477" t="str">
            <v>3.476.135,4220</v>
          </cell>
          <cell r="E477" t="str">
            <v>148,9772</v>
          </cell>
          <cell r="F477" t="str">
            <v>24,3329</v>
          </cell>
          <cell r="G477" t="str">
            <v>24,8295</v>
          </cell>
          <cell r="H477" t="str">
            <v>223,4658</v>
          </cell>
          <cell r="I477" t="str">
            <v>192,3398</v>
          </cell>
          <cell r="J477" t="str">
            <v>28,3062</v>
          </cell>
          <cell r="K477" t="str">
            <v>642,2514</v>
          </cell>
          <cell r="L477" t="str">
            <v>226,4458</v>
          </cell>
        </row>
        <row r="478">
          <cell r="A478" t="str">
            <v>A9384</v>
          </cell>
          <cell r="B478" t="str">
            <v>Reboque hidropneumático com capacidade de 166 t e 4 eixos</v>
          </cell>
          <cell r="C478" t="str">
            <v>h</v>
          </cell>
          <cell r="D478" t="str">
            <v>771.696,0000</v>
          </cell>
          <cell r="E478" t="str">
            <v>51,4464</v>
          </cell>
          <cell r="F478" t="str">
            <v>10,2410</v>
          </cell>
          <cell r="G478" t="str">
            <v>0,0000</v>
          </cell>
          <cell r="H478" t="str">
            <v>57,8772</v>
          </cell>
          <cell r="I478" t="str">
            <v>0,0000</v>
          </cell>
          <cell r="J478" t="str">
            <v>0,0000</v>
          </cell>
          <cell r="K478" t="str">
            <v>119,5646</v>
          </cell>
          <cell r="L478" t="str">
            <v>61,6874</v>
          </cell>
        </row>
        <row r="479">
          <cell r="A479" t="str">
            <v>A9385</v>
          </cell>
          <cell r="B479" t="str">
            <v>Conjunto de duas mesas de giro para quinta roda ou reboque com capacidade de 100 t cada</v>
          </cell>
          <cell r="C479" t="str">
            <v>h</v>
          </cell>
          <cell r="D479" t="str">
            <v>308.678,4000</v>
          </cell>
          <cell r="E479" t="str">
            <v>20,5786</v>
          </cell>
          <cell r="F479" t="str">
            <v>4,0964</v>
          </cell>
          <cell r="G479" t="str">
            <v>0,0000</v>
          </cell>
          <cell r="H479" t="str">
            <v>23,1509</v>
          </cell>
          <cell r="I479" t="str">
            <v>0,0000</v>
          </cell>
          <cell r="J479" t="str">
            <v>0,0000</v>
          </cell>
          <cell r="K479" t="str">
            <v>47,8259</v>
          </cell>
          <cell r="L479" t="str">
            <v>24,6750</v>
          </cell>
        </row>
        <row r="480">
          <cell r="A480" t="str">
            <v>A9390</v>
          </cell>
          <cell r="B480" t="str">
            <v>Reboque hidropneumático com capacidade de 117 t e 5 eixos</v>
          </cell>
          <cell r="C480" t="str">
            <v>h</v>
          </cell>
          <cell r="D480" t="str">
            <v>996.774,0000</v>
          </cell>
          <cell r="E480" t="str">
            <v>66,4516</v>
          </cell>
          <cell r="F480" t="str">
            <v>13,2280</v>
          </cell>
          <cell r="G480" t="str">
            <v>0,0000</v>
          </cell>
          <cell r="H480" t="str">
            <v>74,7581</v>
          </cell>
          <cell r="I480" t="str">
            <v>0,0000</v>
          </cell>
          <cell r="J480" t="str">
            <v>0,0000</v>
          </cell>
          <cell r="K480" t="str">
            <v>154,4377</v>
          </cell>
          <cell r="L480" t="str">
            <v>79,6796</v>
          </cell>
        </row>
        <row r="481">
          <cell r="A481" t="str">
            <v>E9680</v>
          </cell>
          <cell r="B481" t="str">
            <v>Caminhão tanque com capacidade de 13.000 l - 188 kW</v>
          </cell>
          <cell r="C481" t="str">
            <v>h</v>
          </cell>
          <cell r="K481" t="str">
            <v>199,3871</v>
          </cell>
          <cell r="L481" t="str">
            <v>54,2656</v>
          </cell>
        </row>
        <row r="482">
          <cell r="A482" t="str">
            <v>A9332</v>
          </cell>
          <cell r="B482" t="str">
            <v>Caminhão plataforma 6 x 2, PBT 24.100 kg e distância entre eixos 4,8 m - 188 kW - Motorista de caminhão</v>
          </cell>
          <cell r="C482" t="str">
            <v>h</v>
          </cell>
          <cell r="D482" t="str">
            <v>434.304,7981</v>
          </cell>
          <cell r="E482" t="str">
            <v>18,6131</v>
          </cell>
          <cell r="F482" t="str">
            <v>3,0401</v>
          </cell>
          <cell r="G482" t="str">
            <v>3,1022</v>
          </cell>
          <cell r="H482" t="str">
            <v>27,9196</v>
          </cell>
          <cell r="I482" t="str">
            <v>111,5321</v>
          </cell>
          <cell r="J482" t="str">
            <v>23,2500</v>
          </cell>
          <cell r="K482" t="str">
            <v>187,4571</v>
          </cell>
          <cell r="L482" t="str">
            <v>48,0054</v>
          </cell>
        </row>
        <row r="483">
          <cell r="A483" t="str">
            <v>A9361</v>
          </cell>
          <cell r="B483" t="str">
            <v>Tanque para transporte de água com capacidade de 13.000 l</v>
          </cell>
          <cell r="C483" t="str">
            <v>h</v>
          </cell>
          <cell r="D483" t="str">
            <v>82.212,0343</v>
          </cell>
          <cell r="E483" t="str">
            <v>5,6698</v>
          </cell>
          <cell r="F483" t="str">
            <v>0,5904</v>
          </cell>
          <cell r="G483" t="str">
            <v>0,0000</v>
          </cell>
          <cell r="H483" t="str">
            <v>5,6698</v>
          </cell>
          <cell r="I483" t="str">
            <v>0,0000</v>
          </cell>
          <cell r="J483" t="str">
            <v>0,0000</v>
          </cell>
          <cell r="K483" t="str">
            <v>11,9300</v>
          </cell>
          <cell r="L483" t="str">
            <v>6,2602</v>
          </cell>
        </row>
        <row r="484">
          <cell r="A484" t="str">
            <v>E9686</v>
          </cell>
          <cell r="B484" t="str">
            <v>Caminhão carroceria com guindauto com capacidade de 20 t.m - 136 kW</v>
          </cell>
          <cell r="C484" t="str">
            <v>h</v>
          </cell>
          <cell r="K484" t="str">
            <v>194,1046</v>
          </cell>
          <cell r="L484" t="str">
            <v>80,0058</v>
          </cell>
        </row>
        <row r="485">
          <cell r="A485" t="str">
            <v>A9308</v>
          </cell>
          <cell r="B485" t="str">
            <v>Caminhão plataforma 4 x 2, PBT 17.100 kg e distância entre eixos 4,8 m - 136 kW - Motorista de veículo especial</v>
          </cell>
          <cell r="C485" t="str">
            <v>h</v>
          </cell>
          <cell r="D485" t="str">
            <v>394.960,7149</v>
          </cell>
          <cell r="E485" t="str">
            <v>16,9269</v>
          </cell>
          <cell r="F485" t="str">
            <v>2,7647</v>
          </cell>
          <cell r="G485" t="str">
            <v>2,8211</v>
          </cell>
          <cell r="H485" t="str">
            <v>25,3903</v>
          </cell>
          <cell r="I485" t="str">
            <v>80,6828</v>
          </cell>
          <cell r="J485" t="str">
            <v>28,3062</v>
          </cell>
          <cell r="K485" t="str">
            <v>156,8920</v>
          </cell>
          <cell r="L485" t="str">
            <v>50,8189</v>
          </cell>
        </row>
        <row r="486">
          <cell r="A486" t="str">
            <v>A9349</v>
          </cell>
          <cell r="B486" t="str">
            <v>Carroceria de madeira com capacidade de 7 t</v>
          </cell>
          <cell r="C486" t="str">
            <v>h</v>
          </cell>
          <cell r="D486" t="str">
            <v>16.248,6000</v>
          </cell>
          <cell r="E486" t="str">
            <v>1,1206</v>
          </cell>
          <cell r="F486" t="str">
            <v>0,1167</v>
          </cell>
          <cell r="G486" t="str">
            <v>0,0000</v>
          </cell>
          <cell r="H486" t="str">
            <v>1,1206</v>
          </cell>
          <cell r="I486" t="str">
            <v>0,0000</v>
          </cell>
          <cell r="J486" t="str">
            <v>0,0000</v>
          </cell>
          <cell r="K486" t="str">
            <v>2,3579</v>
          </cell>
          <cell r="L486" t="str">
            <v>1,2373</v>
          </cell>
        </row>
        <row r="487">
          <cell r="A487" t="str">
            <v>A9372</v>
          </cell>
          <cell r="B487" t="str">
            <v>Guindaste articulado montado sobre chassi com capacidade de 20 t.m</v>
          </cell>
          <cell r="C487" t="str">
            <v>h</v>
          </cell>
          <cell r="D487" t="str">
            <v>100.124,5983</v>
          </cell>
          <cell r="E487" t="str">
            <v>6,9051</v>
          </cell>
          <cell r="F487" t="str">
            <v>0,7190</v>
          </cell>
          <cell r="G487" t="str">
            <v>0,0000</v>
          </cell>
          <cell r="H487" t="str">
            <v>6,9051</v>
          </cell>
          <cell r="I487" t="str">
            <v>0,0000</v>
          </cell>
          <cell r="J487" t="str">
            <v>20,3255</v>
          </cell>
          <cell r="K487" t="str">
            <v>34,8547</v>
          </cell>
          <cell r="L487" t="str">
            <v>27,9496</v>
          </cell>
        </row>
        <row r="488">
          <cell r="A488" t="str">
            <v>E9687</v>
          </cell>
          <cell r="B488" t="str">
            <v>Caminhão carroceria com capacidade de 5 t - 115 kW</v>
          </cell>
          <cell r="C488" t="str">
            <v>h</v>
          </cell>
          <cell r="K488" t="str">
            <v>95,5407</v>
          </cell>
          <cell r="L488" t="str">
            <v>40,4624</v>
          </cell>
        </row>
        <row r="489">
          <cell r="A489" t="str">
            <v>A9303</v>
          </cell>
          <cell r="B489" t="str">
            <v>Caminhão plataforma 4 x 2, PBT 9.600 kg e distância entre eixos 3,7 m - 115 kW - Motorista de caminhão</v>
          </cell>
          <cell r="C489" t="str">
            <v>h</v>
          </cell>
          <cell r="D489" t="str">
            <v>282.861,6826</v>
          </cell>
          <cell r="E489" t="str">
            <v>12,1226</v>
          </cell>
          <cell r="F489" t="str">
            <v>1,9800</v>
          </cell>
          <cell r="G489" t="str">
            <v>2,0204</v>
          </cell>
          <cell r="H489" t="str">
            <v>18,1840</v>
          </cell>
          <cell r="I489" t="str">
            <v>35,9076</v>
          </cell>
          <cell r="J489" t="str">
            <v>23,2500</v>
          </cell>
          <cell r="K489" t="str">
            <v>93,4646</v>
          </cell>
          <cell r="L489" t="str">
            <v>39,3730</v>
          </cell>
        </row>
        <row r="490">
          <cell r="A490" t="str">
            <v>A9348</v>
          </cell>
          <cell r="B490" t="str">
            <v>Carroceria de madeira com capacidade de 5 t</v>
          </cell>
          <cell r="C490" t="str">
            <v>h</v>
          </cell>
          <cell r="D490" t="str">
            <v>14.307,0427</v>
          </cell>
          <cell r="E490" t="str">
            <v>0,9867</v>
          </cell>
          <cell r="F490" t="str">
            <v>0,1027</v>
          </cell>
          <cell r="G490" t="str">
            <v>0,0000</v>
          </cell>
          <cell r="H490" t="str">
            <v>0,9867</v>
          </cell>
          <cell r="I490" t="str">
            <v>0,0000</v>
          </cell>
          <cell r="J490" t="str">
            <v>0,0000</v>
          </cell>
          <cell r="K490" t="str">
            <v>2,0761</v>
          </cell>
          <cell r="L490" t="str">
            <v>1,0894</v>
          </cell>
        </row>
        <row r="491">
          <cell r="A491" t="str">
            <v>E9690</v>
          </cell>
          <cell r="B491" t="str">
            <v>Caminhão carroceria com guindauto e cesto aéreo com capacidade de 10 t.m - 136 kW</v>
          </cell>
          <cell r="C491" t="str">
            <v>h</v>
          </cell>
          <cell r="K491" t="str">
            <v>218,5708</v>
          </cell>
          <cell r="L491" t="str">
            <v>102,5041</v>
          </cell>
        </row>
        <row r="492">
          <cell r="A492" t="str">
            <v>A9308</v>
          </cell>
          <cell r="B492" t="str">
            <v>Caminhão plataforma 4 x 2, PBT 17.100 kg e distância entre eixos 4,8 m - 136 kW - Motorista de veículo especial</v>
          </cell>
          <cell r="C492" t="str">
            <v>h</v>
          </cell>
          <cell r="D492" t="str">
            <v>394.960,7149</v>
          </cell>
          <cell r="E492" t="str">
            <v>16,9269</v>
          </cell>
          <cell r="F492" t="str">
            <v>2,7647</v>
          </cell>
          <cell r="G492" t="str">
            <v>2,8211</v>
          </cell>
          <cell r="H492" t="str">
            <v>25,3903</v>
          </cell>
          <cell r="I492" t="str">
            <v>80,6828</v>
          </cell>
          <cell r="J492" t="str">
            <v>28,3062</v>
          </cell>
          <cell r="K492" t="str">
            <v>156,8920</v>
          </cell>
          <cell r="L492" t="str">
            <v>50,8189</v>
          </cell>
        </row>
        <row r="493">
          <cell r="A493" t="str">
            <v>A9329</v>
          </cell>
          <cell r="B493" t="str">
            <v>Cesto aéreo simples isolado</v>
          </cell>
          <cell r="C493" t="str">
            <v>h</v>
          </cell>
          <cell r="D493" t="str">
            <v>27.080,8828</v>
          </cell>
          <cell r="E493" t="str">
            <v>1,8676</v>
          </cell>
          <cell r="F493" t="str">
            <v>0,1945</v>
          </cell>
          <cell r="G493" t="str">
            <v>0,0000</v>
          </cell>
          <cell r="H493" t="str">
            <v>1,8676</v>
          </cell>
          <cell r="I493" t="str">
            <v>0,0000</v>
          </cell>
          <cell r="J493" t="str">
            <v>0,0000</v>
          </cell>
          <cell r="K493" t="str">
            <v>3,9297</v>
          </cell>
          <cell r="L493" t="str">
            <v>2,0621</v>
          </cell>
        </row>
        <row r="494">
          <cell r="A494" t="str">
            <v>A9330</v>
          </cell>
          <cell r="B494" t="str">
            <v>Guindaste articulado montado sobre chassi com capacidade de 10 t.m</v>
          </cell>
          <cell r="C494" t="str">
            <v>h</v>
          </cell>
          <cell r="D494" t="str">
            <v>98.122,1064</v>
          </cell>
          <cell r="E494" t="str">
            <v>6,7670</v>
          </cell>
          <cell r="F494" t="str">
            <v>0,7046</v>
          </cell>
          <cell r="G494" t="str">
            <v>0,0000</v>
          </cell>
          <cell r="H494" t="str">
            <v>6,7670</v>
          </cell>
          <cell r="I494" t="str">
            <v>0,0000</v>
          </cell>
          <cell r="J494" t="str">
            <v>40,6510</v>
          </cell>
          <cell r="K494" t="str">
            <v>54,8896</v>
          </cell>
          <cell r="L494" t="str">
            <v>48,1226</v>
          </cell>
        </row>
        <row r="495">
          <cell r="A495" t="str">
            <v>A9350</v>
          </cell>
          <cell r="B495" t="str">
            <v>Carroceria de madeira com capacidade de 9 t</v>
          </cell>
          <cell r="C495" t="str">
            <v>h</v>
          </cell>
          <cell r="D495" t="str">
            <v>19.705,4896</v>
          </cell>
          <cell r="E495" t="str">
            <v>1,3590</v>
          </cell>
          <cell r="F495" t="str">
            <v>0,1415</v>
          </cell>
          <cell r="G495" t="str">
            <v>0,0000</v>
          </cell>
          <cell r="H495" t="str">
            <v>1,3590</v>
          </cell>
          <cell r="I495" t="str">
            <v>0,0000</v>
          </cell>
          <cell r="J495" t="str">
            <v>0,0000</v>
          </cell>
          <cell r="K495" t="str">
            <v>2,8595</v>
          </cell>
          <cell r="L495" t="str">
            <v>1,5005</v>
          </cell>
        </row>
        <row r="496">
          <cell r="A496" t="str">
            <v>E9693</v>
          </cell>
          <cell r="B496" t="str">
            <v>Caminhão demarcador de faixas com sistema de pintura Spray - 115 kW</v>
          </cell>
          <cell r="C496" t="str">
            <v>h</v>
          </cell>
          <cell r="K496" t="str">
            <v>660,4888</v>
          </cell>
          <cell r="L496" t="str">
            <v>341,9193</v>
          </cell>
        </row>
        <row r="497">
          <cell r="A497" t="str">
            <v>A9322</v>
          </cell>
          <cell r="B497" t="str">
            <v>Caminhão plataforma 4 x 2, PBT 9.600 kg e distância entre eixos 3,7 m - 115 kW - Motorista de caminhão</v>
          </cell>
          <cell r="C497" t="str">
            <v>h</v>
          </cell>
          <cell r="D497" t="str">
            <v>282.861,6826</v>
          </cell>
          <cell r="E497" t="str">
            <v>12,1226</v>
          </cell>
          <cell r="F497" t="str">
            <v>1,9800</v>
          </cell>
          <cell r="G497" t="str">
            <v>2,0204</v>
          </cell>
          <cell r="H497" t="str">
            <v>18,1840</v>
          </cell>
          <cell r="I497" t="str">
            <v>68,2244</v>
          </cell>
          <cell r="J497" t="str">
            <v>23,2500</v>
          </cell>
          <cell r="K497" t="str">
            <v>125,7814</v>
          </cell>
          <cell r="L497" t="str">
            <v>39,3730</v>
          </cell>
        </row>
        <row r="498">
          <cell r="A498" t="str">
            <v>A9370</v>
          </cell>
          <cell r="B498" t="str">
            <v>Equipamento demarcador de faixas sistema spray montado sobre chassi com capacidade 1.080 l</v>
          </cell>
          <cell r="C498" t="str">
            <v>h</v>
          </cell>
          <cell r="D498" t="str">
            <v>3.264.765,0000</v>
          </cell>
          <cell r="E498" t="str">
            <v>246,6711</v>
          </cell>
          <cell r="F498" t="str">
            <v>35,5497</v>
          </cell>
          <cell r="G498" t="str">
            <v>0,0000</v>
          </cell>
          <cell r="H498" t="str">
            <v>232,1611</v>
          </cell>
          <cell r="I498" t="str">
            <v>0,0000</v>
          </cell>
          <cell r="J498" t="str">
            <v>20,3255</v>
          </cell>
          <cell r="K498" t="str">
            <v>534,7074</v>
          </cell>
          <cell r="L498" t="str">
            <v>302,5463</v>
          </cell>
        </row>
        <row r="499">
          <cell r="A499" t="str">
            <v>E9783</v>
          </cell>
          <cell r="B499" t="str">
            <v>Plataforma pantográfica montada em caminhão - 115 kW</v>
          </cell>
          <cell r="C499" t="str">
            <v>h</v>
          </cell>
          <cell r="K499" t="str">
            <v>210,7111</v>
          </cell>
          <cell r="L499" t="str">
            <v>96,1635</v>
          </cell>
        </row>
        <row r="500">
          <cell r="A500" t="str">
            <v>A9301</v>
          </cell>
          <cell r="B500" t="str">
            <v>Caminhão plataforma 4 x 2, PBT 8.300 kg e distância entre eixos 3,7 m - 115 kW - Motorista de veículo especial</v>
          </cell>
          <cell r="C500" t="str">
            <v>h</v>
          </cell>
          <cell r="D500" t="str">
            <v>264.998,3290</v>
          </cell>
          <cell r="E500" t="str">
            <v>11,3571</v>
          </cell>
          <cell r="F500" t="str">
            <v>1,8550</v>
          </cell>
          <cell r="G500" t="str">
            <v>1,8928</v>
          </cell>
          <cell r="H500" t="str">
            <v>17,0356</v>
          </cell>
          <cell r="I500" t="str">
            <v>68,2244</v>
          </cell>
          <cell r="J500" t="str">
            <v>28,3062</v>
          </cell>
          <cell r="K500" t="str">
            <v>128,6711</v>
          </cell>
          <cell r="L500" t="str">
            <v>43,4111</v>
          </cell>
        </row>
        <row r="501">
          <cell r="A501" t="str">
            <v>A9377</v>
          </cell>
          <cell r="B501" t="str">
            <v>Plataforma pantográfica hidráulica montada sobre chassi com capacidade de 600 kg</v>
          </cell>
          <cell r="C501" t="str">
            <v>h</v>
          </cell>
          <cell r="D501" t="str">
            <v>439.314,0000</v>
          </cell>
          <cell r="E501" t="str">
            <v>29,2876</v>
          </cell>
          <cell r="F501" t="str">
            <v>3,1393</v>
          </cell>
          <cell r="G501" t="str">
            <v>0,0000</v>
          </cell>
          <cell r="H501" t="str">
            <v>29,2876</v>
          </cell>
          <cell r="I501" t="str">
            <v>0,0000</v>
          </cell>
          <cell r="J501" t="str">
            <v>20,3255</v>
          </cell>
          <cell r="K501" t="str">
            <v>82,0400</v>
          </cell>
          <cell r="L501" t="str">
            <v>52,7524</v>
          </cell>
        </row>
        <row r="502">
          <cell r="A502" t="str">
            <v>E9787</v>
          </cell>
          <cell r="B502" t="str">
            <v>Bomba para concreto com lança montada sobre chassi com capacidade de 50 m³/h - 136 kW</v>
          </cell>
          <cell r="C502" t="str">
            <v>h</v>
          </cell>
          <cell r="K502" t="str">
            <v>373,5750</v>
          </cell>
          <cell r="L502" t="str">
            <v>180,6362</v>
          </cell>
        </row>
        <row r="503">
          <cell r="A503" t="str">
            <v>A9308</v>
          </cell>
          <cell r="B503" t="str">
            <v>Caminhão plataforma 4 x 2, PBT 17.100 kg e distância entre eixos 4,8 m - 136 kW - Motorista de veículo especial</v>
          </cell>
          <cell r="C503" t="str">
            <v>h</v>
          </cell>
          <cell r="D503" t="str">
            <v>394.960,7149</v>
          </cell>
          <cell r="E503" t="str">
            <v>16,9269</v>
          </cell>
          <cell r="F503" t="str">
            <v>2,7647</v>
          </cell>
          <cell r="G503" t="str">
            <v>2,8211</v>
          </cell>
          <cell r="H503" t="str">
            <v>25,3903</v>
          </cell>
          <cell r="I503" t="str">
            <v>80,6828</v>
          </cell>
          <cell r="J503" t="str">
            <v>28,3062</v>
          </cell>
          <cell r="K503" t="str">
            <v>156,8920</v>
          </cell>
          <cell r="L503" t="str">
            <v>50,8189</v>
          </cell>
        </row>
        <row r="504">
          <cell r="A504" t="str">
            <v>A9371</v>
          </cell>
          <cell r="B504" t="str">
            <v>Bomba para concreto com lança montada sobre chassi com capacidade de 50 m³/h</v>
          </cell>
          <cell r="C504" t="str">
            <v>h</v>
          </cell>
          <cell r="D504" t="str">
            <v>1.085.821,6890</v>
          </cell>
          <cell r="E504" t="str">
            <v>86,8657</v>
          </cell>
          <cell r="F504" t="str">
            <v>7,9808</v>
          </cell>
          <cell r="G504" t="str">
            <v>0,0000</v>
          </cell>
          <cell r="H504" t="str">
            <v>86,8657</v>
          </cell>
          <cell r="I504" t="str">
            <v>0,0000</v>
          </cell>
          <cell r="J504" t="str">
            <v>34,9708</v>
          </cell>
          <cell r="K504" t="str">
            <v>216,6830</v>
          </cell>
          <cell r="L504" t="str">
            <v>129,8173</v>
          </cell>
        </row>
        <row r="505">
          <cell r="A505" t="str">
            <v>E9792</v>
          </cell>
          <cell r="B505" t="str">
            <v>Caminhão para hidrossemeadura com capacidade de 7.000 l - 25 kW/136 kW</v>
          </cell>
          <cell r="C505" t="str">
            <v>h</v>
          </cell>
          <cell r="K505" t="str">
            <v>213,4205</v>
          </cell>
          <cell r="L505" t="str">
            <v>76,9875</v>
          </cell>
        </row>
        <row r="506">
          <cell r="A506" t="str">
            <v>A9323</v>
          </cell>
          <cell r="B506" t="str">
            <v>Caminhão plataforma 4 x 2, PBT 14.300 kg e distância entre eixos 4,8 m - 136 kW - Motorista de caminhão</v>
          </cell>
          <cell r="C506" t="str">
            <v>h</v>
          </cell>
          <cell r="D506" t="str">
            <v>336.706,0878</v>
          </cell>
          <cell r="E506" t="str">
            <v>14,4303</v>
          </cell>
          <cell r="F506" t="str">
            <v>2,3569</v>
          </cell>
          <cell r="G506" t="str">
            <v>2,4050</v>
          </cell>
          <cell r="H506" t="str">
            <v>21,6454</v>
          </cell>
          <cell r="I506" t="str">
            <v>80,6828</v>
          </cell>
          <cell r="J506" t="str">
            <v>23,2500</v>
          </cell>
          <cell r="K506" t="str">
            <v>144,7704</v>
          </cell>
          <cell r="L506" t="str">
            <v>42,4422</v>
          </cell>
        </row>
        <row r="507">
          <cell r="A507" t="str">
            <v>A9362</v>
          </cell>
          <cell r="B507" t="str">
            <v>Tanque para hidrossemeadura com capacidade de 7.000 l - 25 kW</v>
          </cell>
          <cell r="C507" t="str">
            <v>h</v>
          </cell>
          <cell r="D507" t="str">
            <v>171.834,9630</v>
          </cell>
          <cell r="E507" t="str">
            <v>12,9687</v>
          </cell>
          <cell r="F507" t="str">
            <v>1,2511</v>
          </cell>
          <cell r="G507" t="str">
            <v>0,0000</v>
          </cell>
          <cell r="H507" t="str">
            <v>14,5898</v>
          </cell>
          <cell r="I507" t="str">
            <v>19,5150</v>
          </cell>
          <cell r="J507" t="str">
            <v>20,3255</v>
          </cell>
          <cell r="K507" t="str">
            <v>68,6501</v>
          </cell>
          <cell r="L507" t="str">
            <v>34,5453</v>
          </cell>
        </row>
        <row r="508">
          <cell r="A508" t="str">
            <v>Código</v>
          </cell>
          <cell r="B508" t="str">
            <v>Descrição</v>
          </cell>
          <cell r="C508" t="str">
            <v>Unidade</v>
          </cell>
          <cell r="D508" t="str">
            <v>Salário (R$)</v>
          </cell>
          <cell r="E508" t="str">
            <v>Encargos Totais</v>
          </cell>
          <cell r="K508" t="str">
            <v>Custo (R$)</v>
          </cell>
          <cell r="L508" t="str">
            <v>Periculosidade/
Insalubridade</v>
          </cell>
        </row>
        <row r="509">
          <cell r="A509" t="str">
            <v>P9801</v>
          </cell>
          <cell r="B509" t="str">
            <v>Ajudante</v>
          </cell>
          <cell r="C509" t="str">
            <v>h</v>
          </cell>
          <cell r="D509" t="str">
            <v>7,4860</v>
          </cell>
          <cell r="E509" t="str">
            <v>174,4341%</v>
          </cell>
          <cell r="K509" t="str">
            <v>20,5441</v>
          </cell>
          <cell r="L509" t="str">
            <v>0,0000%</v>
          </cell>
        </row>
        <row r="510">
          <cell r="A510" t="str">
            <v>P9802</v>
          </cell>
          <cell r="B510" t="str">
            <v>Ajudante especializado</v>
          </cell>
          <cell r="C510" t="str">
            <v>h</v>
          </cell>
          <cell r="D510" t="str">
            <v>8,9832</v>
          </cell>
          <cell r="E510" t="str">
            <v>171,8294%</v>
          </cell>
          <cell r="K510" t="str">
            <v>24,4189</v>
          </cell>
          <cell r="L510" t="str">
            <v>0,0000%</v>
          </cell>
        </row>
        <row r="511">
          <cell r="A511" t="str">
            <v>P9803</v>
          </cell>
          <cell r="B511" t="str">
            <v>Almoxarife</v>
          </cell>
          <cell r="C511" t="str">
            <v>mês</v>
          </cell>
          <cell r="D511" t="str">
            <v>1.861,2769</v>
          </cell>
          <cell r="E511" t="str">
            <v>122,1563%</v>
          </cell>
          <cell r="K511" t="str">
            <v>4.134,9438</v>
          </cell>
          <cell r="L511" t="str">
            <v>0,0000%</v>
          </cell>
        </row>
        <row r="512">
          <cell r="A512" t="str">
            <v>P9804</v>
          </cell>
          <cell r="B512" t="str">
            <v>Apontador</v>
          </cell>
          <cell r="C512" t="str">
            <v>mês</v>
          </cell>
          <cell r="D512" t="str">
            <v>1.635,9375</v>
          </cell>
          <cell r="E512" t="str">
            <v>128,9769%</v>
          </cell>
          <cell r="K512" t="str">
            <v>3.745,9189</v>
          </cell>
          <cell r="L512" t="str">
            <v>0,0000%</v>
          </cell>
        </row>
        <row r="513">
          <cell r="A513" t="str">
            <v>P9805</v>
          </cell>
          <cell r="B513" t="str">
            <v>Armador</v>
          </cell>
          <cell r="C513" t="str">
            <v>h</v>
          </cell>
          <cell r="D513" t="str">
            <v>9,3800</v>
          </cell>
          <cell r="E513" t="str">
            <v>161,6120%</v>
          </cell>
          <cell r="K513" t="str">
            <v>24,5392</v>
          </cell>
          <cell r="L513" t="str">
            <v>0,0000%</v>
          </cell>
        </row>
        <row r="514">
          <cell r="A514" t="str">
            <v>P9806</v>
          </cell>
          <cell r="B514" t="str">
            <v>Auxiliar administrativo</v>
          </cell>
          <cell r="C514" t="str">
            <v>mês</v>
          </cell>
          <cell r="D514" t="str">
            <v>1.754,3479</v>
          </cell>
          <cell r="E514" t="str">
            <v>125,5687%</v>
          </cell>
          <cell r="K514" t="str">
            <v>3.957,2597</v>
          </cell>
          <cell r="L514" t="str">
            <v>0,0000%</v>
          </cell>
        </row>
        <row r="515">
          <cell r="A515" t="str">
            <v>P9807</v>
          </cell>
          <cell r="B515" t="str">
            <v>Bombeiro hidráulico</v>
          </cell>
          <cell r="C515" t="str">
            <v>h</v>
          </cell>
          <cell r="D515" t="str">
            <v>11,4203</v>
          </cell>
          <cell r="E515" t="str">
            <v>158,7719%</v>
          </cell>
          <cell r="K515" t="str">
            <v>29,5525</v>
          </cell>
          <cell r="L515" t="str">
            <v>0,0000%</v>
          </cell>
        </row>
        <row r="516">
          <cell r="A516" t="str">
            <v>P9808</v>
          </cell>
          <cell r="B516" t="str">
            <v>Carpinteiro</v>
          </cell>
          <cell r="C516" t="str">
            <v>h</v>
          </cell>
          <cell r="D516" t="str">
            <v>8,9880</v>
          </cell>
          <cell r="E516" t="str">
            <v>164,4474%</v>
          </cell>
          <cell r="K516" t="str">
            <v>23,7685</v>
          </cell>
          <cell r="L516" t="str">
            <v>0,0000%</v>
          </cell>
        </row>
        <row r="517">
          <cell r="A517" t="str">
            <v>P9809</v>
          </cell>
          <cell r="B517" t="str">
            <v>Encarregado administrativo</v>
          </cell>
          <cell r="C517" t="str">
            <v>mês</v>
          </cell>
          <cell r="D517" t="str">
            <v>3.858,5314</v>
          </cell>
          <cell r="E517" t="str">
            <v>96,3900%</v>
          </cell>
          <cell r="K517" t="str">
            <v>7.577,7698</v>
          </cell>
          <cell r="L517" t="str">
            <v>0,0000%</v>
          </cell>
        </row>
        <row r="518">
          <cell r="A518" t="str">
            <v>P9810</v>
          </cell>
          <cell r="B518" t="str">
            <v>Eletricista</v>
          </cell>
          <cell r="C518" t="str">
            <v>h</v>
          </cell>
          <cell r="D518" t="str">
            <v>9,0860</v>
          </cell>
          <cell r="E518" t="str">
            <v>169,3828%</v>
          </cell>
          <cell r="K518" t="str">
            <v>24,4761</v>
          </cell>
          <cell r="L518" t="str">
            <v>0,0000%</v>
          </cell>
        </row>
        <row r="519">
          <cell r="A519" t="str">
            <v>P9811</v>
          </cell>
          <cell r="B519" t="str">
            <v>Encarregado especializado</v>
          </cell>
          <cell r="C519" t="str">
            <v>mês</v>
          </cell>
          <cell r="D519" t="str">
            <v>3.665,2282</v>
          </cell>
          <cell r="E519" t="str">
            <v>100,2984%</v>
          </cell>
          <cell r="K519" t="str">
            <v>7.341,3934</v>
          </cell>
          <cell r="L519" t="str">
            <v>0,0000%</v>
          </cell>
        </row>
        <row r="520">
          <cell r="A520" t="str">
            <v>P9812</v>
          </cell>
          <cell r="B520" t="str">
            <v>Engenheiro</v>
          </cell>
          <cell r="C520" t="str">
            <v>mês</v>
          </cell>
          <cell r="D520" t="str">
            <v>13.203,3975</v>
          </cell>
          <cell r="E520" t="str">
            <v>82,7898%</v>
          </cell>
          <cell r="K520" t="str">
            <v>24.134,4638</v>
          </cell>
          <cell r="L520" t="str">
            <v>0,0000%</v>
          </cell>
        </row>
        <row r="521">
          <cell r="A521" t="str">
            <v>P9814</v>
          </cell>
          <cell r="B521" t="str">
            <v>Operacional</v>
          </cell>
          <cell r="C521" t="str">
            <v>mês</v>
          </cell>
          <cell r="D521" t="str">
            <v>1.286,0437</v>
          </cell>
          <cell r="E521" t="str">
            <v>140,0501%</v>
          </cell>
          <cell r="K521" t="str">
            <v>3.087,1491</v>
          </cell>
          <cell r="L521" t="str">
            <v>0,0000%</v>
          </cell>
        </row>
        <row r="522">
          <cell r="A522" t="str">
            <v>P9815</v>
          </cell>
          <cell r="B522" t="str">
            <v>Jardineiro</v>
          </cell>
          <cell r="C522" t="str">
            <v>h</v>
          </cell>
          <cell r="D522" t="str">
            <v>7,7500</v>
          </cell>
          <cell r="E522" t="str">
            <v>171,5170%</v>
          </cell>
          <cell r="K522" t="str">
            <v>21,0425</v>
          </cell>
          <cell r="L522" t="str">
            <v>0,0000%</v>
          </cell>
        </row>
        <row r="523">
          <cell r="A523" t="str">
            <v>P9816</v>
          </cell>
          <cell r="B523" t="str">
            <v>Encarregado de mergulho</v>
          </cell>
          <cell r="C523" t="str">
            <v>mês</v>
          </cell>
          <cell r="D523" t="str">
            <v>2.572,1911</v>
          </cell>
          <cell r="E523" t="str">
            <v>126,9444%</v>
          </cell>
          <cell r="K523" t="str">
            <v>6.277,5455</v>
          </cell>
          <cell r="L523" t="str">
            <v>17,1100%</v>
          </cell>
        </row>
        <row r="524">
          <cell r="A524" t="str">
            <v>P9819</v>
          </cell>
          <cell r="B524" t="str">
            <v>Engenheiro supervisor</v>
          </cell>
          <cell r="C524" t="str">
            <v>mês</v>
          </cell>
          <cell r="D524" t="str">
            <v>13.203,3975</v>
          </cell>
          <cell r="E524" t="str">
            <v>82,7898%</v>
          </cell>
          <cell r="K524" t="str">
            <v>24.134,4638</v>
          </cell>
          <cell r="L524" t="str">
            <v>0,0000%</v>
          </cell>
        </row>
        <row r="525">
          <cell r="A525" t="str">
            <v>P9821</v>
          </cell>
          <cell r="B525" t="str">
            <v>Pedreiro</v>
          </cell>
          <cell r="C525" t="str">
            <v>h</v>
          </cell>
          <cell r="D525" t="str">
            <v>9,0038</v>
          </cell>
          <cell r="E525" t="str">
            <v>163,9326%</v>
          </cell>
          <cell r="K525" t="str">
            <v>23,7639</v>
          </cell>
          <cell r="L525" t="str">
            <v>0,0000%</v>
          </cell>
        </row>
        <row r="526">
          <cell r="A526" t="str">
            <v>P9822</v>
          </cell>
          <cell r="B526" t="str">
            <v>Pintor</v>
          </cell>
          <cell r="C526" t="str">
            <v>h</v>
          </cell>
          <cell r="D526" t="str">
            <v>8,8756</v>
          </cell>
          <cell r="E526" t="str">
            <v>165,5481%</v>
          </cell>
          <cell r="K526" t="str">
            <v>23,5689</v>
          </cell>
          <cell r="L526" t="str">
            <v>0,0000%</v>
          </cell>
        </row>
        <row r="527">
          <cell r="A527" t="str">
            <v>P9823</v>
          </cell>
          <cell r="B527" t="str">
            <v>Serralheiro</v>
          </cell>
          <cell r="C527" t="str">
            <v>h</v>
          </cell>
          <cell r="D527" t="str">
            <v>7,9042</v>
          </cell>
          <cell r="E527" t="str">
            <v>171,2122%</v>
          </cell>
          <cell r="K527" t="str">
            <v>21,4371</v>
          </cell>
          <cell r="L527" t="str">
            <v>0,0000%</v>
          </cell>
        </row>
        <row r="528">
          <cell r="A528" t="str">
            <v>P9824</v>
          </cell>
          <cell r="B528" t="str">
            <v>Servente</v>
          </cell>
          <cell r="C528" t="str">
            <v>h</v>
          </cell>
          <cell r="D528" t="str">
            <v>6,3059</v>
          </cell>
          <cell r="E528" t="str">
            <v>186,0683%</v>
          </cell>
          <cell r="K528" t="str">
            <v>18,0391</v>
          </cell>
          <cell r="L528" t="str">
            <v>0,0000%</v>
          </cell>
        </row>
        <row r="529">
          <cell r="A529" t="str">
            <v>P9825</v>
          </cell>
          <cell r="B529" t="str">
            <v>Soldador</v>
          </cell>
          <cell r="C529" t="str">
            <v>h</v>
          </cell>
          <cell r="D529" t="str">
            <v>13,0957</v>
          </cell>
          <cell r="E529" t="str">
            <v>147,4964%</v>
          </cell>
          <cell r="K529" t="str">
            <v>32,4113</v>
          </cell>
          <cell r="L529" t="str">
            <v>0,0000%</v>
          </cell>
        </row>
        <row r="530">
          <cell r="A530" t="str">
            <v>P9826</v>
          </cell>
          <cell r="B530" t="str">
            <v>Chefe setor de Finanças</v>
          </cell>
          <cell r="C530" t="str">
            <v>mês</v>
          </cell>
          <cell r="D530" t="str">
            <v>7.318,9800</v>
          </cell>
          <cell r="E530" t="str">
            <v>88,1140%</v>
          </cell>
          <cell r="K530" t="str">
            <v>13.768,0260</v>
          </cell>
          <cell r="L530" t="str">
            <v>0,0000%</v>
          </cell>
        </row>
        <row r="531">
          <cell r="A531" t="str">
            <v>P9827</v>
          </cell>
          <cell r="B531" t="str">
            <v>Vigia</v>
          </cell>
          <cell r="C531" t="str">
            <v>mês</v>
          </cell>
          <cell r="D531" t="str">
            <v>1.364,6203</v>
          </cell>
          <cell r="E531" t="str">
            <v>162,5458%</v>
          </cell>
          <cell r="K531" t="str">
            <v>3.992,1393</v>
          </cell>
          <cell r="L531" t="str">
            <v>30,0000%</v>
          </cell>
        </row>
        <row r="532">
          <cell r="A532" t="str">
            <v>P9830</v>
          </cell>
          <cell r="B532" t="str">
            <v>Montador</v>
          </cell>
          <cell r="C532" t="str">
            <v>h</v>
          </cell>
          <cell r="D532" t="str">
            <v>9,6626</v>
          </cell>
          <cell r="E532" t="str">
            <v>167,7079%</v>
          </cell>
          <cell r="K532" t="str">
            <v>25,8675</v>
          </cell>
          <cell r="L532" t="str">
            <v>0,0000%</v>
          </cell>
        </row>
        <row r="533">
          <cell r="A533" t="str">
            <v>P9833</v>
          </cell>
          <cell r="B533" t="str">
            <v>Auxiliar de laboratório</v>
          </cell>
          <cell r="C533" t="str">
            <v>mês</v>
          </cell>
          <cell r="D533" t="str">
            <v>1.700,6000</v>
          </cell>
          <cell r="E533" t="str">
            <v>125,2854%</v>
          </cell>
          <cell r="K533" t="str">
            <v>3.831,2035</v>
          </cell>
          <cell r="L533" t="str">
            <v>0,0000%</v>
          </cell>
        </row>
        <row r="534">
          <cell r="A534" t="str">
            <v>P9835</v>
          </cell>
          <cell r="B534" t="str">
            <v>Perfurador de tubulão a ar comprimido com insalubridade</v>
          </cell>
          <cell r="C534" t="str">
            <v>h</v>
          </cell>
          <cell r="D534" t="str">
            <v>7,4860</v>
          </cell>
          <cell r="E534" t="str">
            <v>210,8766%</v>
          </cell>
          <cell r="K534" t="str">
            <v>25,2724</v>
          </cell>
          <cell r="L534" t="str">
            <v>26,7200%</v>
          </cell>
        </row>
        <row r="535">
          <cell r="A535" t="str">
            <v>P9836</v>
          </cell>
          <cell r="B535" t="str">
            <v>Geólogo</v>
          </cell>
          <cell r="C535" t="str">
            <v>h</v>
          </cell>
          <cell r="D535" t="str">
            <v>57,9641</v>
          </cell>
          <cell r="E535" t="str">
            <v>117,6526%</v>
          </cell>
          <cell r="K535" t="str">
            <v>126,1603</v>
          </cell>
          <cell r="L535" t="str">
            <v>0,0000%</v>
          </cell>
        </row>
        <row r="536">
          <cell r="A536" t="str">
            <v>P9837</v>
          </cell>
          <cell r="B536" t="str">
            <v>Oceanógrafo</v>
          </cell>
          <cell r="C536" t="str">
            <v>mês</v>
          </cell>
          <cell r="D536" t="str">
            <v>4.339,9774</v>
          </cell>
          <cell r="E536" t="str">
            <v>95,7894%</v>
          </cell>
          <cell r="K536" t="str">
            <v>8.497,2157</v>
          </cell>
          <cell r="L536" t="str">
            <v>0,0000%</v>
          </cell>
        </row>
        <row r="537">
          <cell r="A537" t="str">
            <v>P9840</v>
          </cell>
          <cell r="B537" t="str">
            <v>Encarregado geral</v>
          </cell>
          <cell r="C537" t="str">
            <v>mês</v>
          </cell>
          <cell r="D537" t="str">
            <v>5.817,2514</v>
          </cell>
          <cell r="E537" t="str">
            <v>91,7941%</v>
          </cell>
          <cell r="K537" t="str">
            <v>11.157,1449</v>
          </cell>
          <cell r="L537" t="str">
            <v>0,0000%</v>
          </cell>
        </row>
        <row r="538">
          <cell r="A538" t="str">
            <v>P9842</v>
          </cell>
          <cell r="B538" t="str">
            <v>Faxineiro</v>
          </cell>
          <cell r="C538" t="str">
            <v>mês</v>
          </cell>
          <cell r="D538" t="str">
            <v>1.509,2000</v>
          </cell>
          <cell r="E538" t="str">
            <v>133,2427%</v>
          </cell>
          <cell r="K538" t="str">
            <v>3.520,0988</v>
          </cell>
          <cell r="L538" t="str">
            <v>0,0000%</v>
          </cell>
        </row>
        <row r="539">
          <cell r="A539" t="str">
            <v>P9843</v>
          </cell>
          <cell r="B539" t="str">
            <v>Operador de equipamento leve</v>
          </cell>
          <cell r="C539" t="str">
            <v>h</v>
          </cell>
          <cell r="D539" t="str">
            <v>7,4380</v>
          </cell>
          <cell r="E539" t="str">
            <v>173,2660%</v>
          </cell>
          <cell r="K539" t="str">
            <v>20,3255</v>
          </cell>
          <cell r="L539" t="str">
            <v>0,0000%</v>
          </cell>
        </row>
        <row r="540">
          <cell r="A540" t="str">
            <v>P9844</v>
          </cell>
          <cell r="B540" t="str">
            <v>Capitão fluvial</v>
          </cell>
          <cell r="C540" t="str">
            <v>mês</v>
          </cell>
          <cell r="D540" t="str">
            <v>5.275,3988</v>
          </cell>
          <cell r="E540" t="str">
            <v>91,3918%</v>
          </cell>
          <cell r="K540" t="str">
            <v>10.096,6807</v>
          </cell>
          <cell r="L540" t="str">
            <v>0,0000%</v>
          </cell>
        </row>
        <row r="541">
          <cell r="A541" t="str">
            <v>P9845</v>
          </cell>
          <cell r="B541" t="str">
            <v>Operador de equipamento pesado</v>
          </cell>
          <cell r="C541" t="str">
            <v>h</v>
          </cell>
          <cell r="D541" t="str">
            <v>10,4453</v>
          </cell>
          <cell r="E541" t="str">
            <v>155,3384%</v>
          </cell>
          <cell r="K541" t="str">
            <v>26,6708</v>
          </cell>
          <cell r="L541" t="str">
            <v>0,0000%</v>
          </cell>
        </row>
        <row r="542">
          <cell r="A542" t="str">
            <v>P9846</v>
          </cell>
          <cell r="B542" t="str">
            <v>Operador de equipamento especial</v>
          </cell>
          <cell r="C542" t="str">
            <v>h</v>
          </cell>
          <cell r="D542" t="str">
            <v>14,4558</v>
          </cell>
          <cell r="E542" t="str">
            <v>141,9155%</v>
          </cell>
          <cell r="K542" t="str">
            <v>34,9708</v>
          </cell>
          <cell r="L542" t="str">
            <v>0,0000%</v>
          </cell>
        </row>
        <row r="543">
          <cell r="A543" t="str">
            <v>P9847</v>
          </cell>
          <cell r="B543" t="str">
            <v>Perfurador de tubulão</v>
          </cell>
          <cell r="C543" t="str">
            <v>h</v>
          </cell>
          <cell r="D543" t="str">
            <v>7,4860</v>
          </cell>
          <cell r="E543" t="str">
            <v>173,9211%</v>
          </cell>
          <cell r="K543" t="str">
            <v>20,5057</v>
          </cell>
          <cell r="L543" t="str">
            <v>0,0000%</v>
          </cell>
        </row>
        <row r="544">
          <cell r="A544" t="str">
            <v>P9848</v>
          </cell>
          <cell r="B544" t="str">
            <v>Desenhista</v>
          </cell>
          <cell r="C544" t="str">
            <v>mês</v>
          </cell>
          <cell r="D544" t="str">
            <v>2.816,1766</v>
          </cell>
          <cell r="E544" t="str">
            <v>103,9578%</v>
          </cell>
          <cell r="K544" t="str">
            <v>5.743,8118</v>
          </cell>
          <cell r="L544" t="str">
            <v>0,0000%</v>
          </cell>
        </row>
        <row r="545">
          <cell r="A545" t="str">
            <v>P9849</v>
          </cell>
          <cell r="B545" t="str">
            <v>Condutor maquinista fluvial</v>
          </cell>
          <cell r="C545" t="str">
            <v>mês</v>
          </cell>
          <cell r="D545" t="str">
            <v>1.875,9726</v>
          </cell>
          <cell r="E545" t="str">
            <v>119,8550%</v>
          </cell>
          <cell r="K545" t="str">
            <v>4.124,4195</v>
          </cell>
          <cell r="L545" t="str">
            <v>0,0000%</v>
          </cell>
        </row>
        <row r="546">
          <cell r="A546" t="str">
            <v>P9850</v>
          </cell>
          <cell r="B546" t="str">
            <v>Copeiro</v>
          </cell>
          <cell r="C546" t="str">
            <v>mês</v>
          </cell>
          <cell r="D546" t="str">
            <v>1.700,6000</v>
          </cell>
          <cell r="E546" t="str">
            <v>124,6235%</v>
          </cell>
          <cell r="K546" t="str">
            <v>3.819,9472</v>
          </cell>
          <cell r="L546" t="str">
            <v>0,0000%</v>
          </cell>
        </row>
        <row r="547">
          <cell r="A547" t="str">
            <v>P9851</v>
          </cell>
          <cell r="B547" t="str">
            <v>Médico do trabalho</v>
          </cell>
          <cell r="C547" t="str">
            <v>mês</v>
          </cell>
          <cell r="D547" t="str">
            <v>9.350,0000</v>
          </cell>
          <cell r="E547" t="str">
            <v>84,8733%</v>
          </cell>
          <cell r="K547" t="str">
            <v>17.285,6535</v>
          </cell>
          <cell r="L547" t="str">
            <v>0,0000%</v>
          </cell>
        </row>
        <row r="548">
          <cell r="A548" t="str">
            <v>P9852</v>
          </cell>
          <cell r="B548" t="str">
            <v>Blaster</v>
          </cell>
          <cell r="C548" t="str">
            <v>h</v>
          </cell>
          <cell r="D548" t="str">
            <v>9,0533</v>
          </cell>
          <cell r="E548" t="str">
            <v>197,5180%</v>
          </cell>
          <cell r="K548" t="str">
            <v>29,6511</v>
          </cell>
          <cell r="L548" t="str">
            <v>30,0000%</v>
          </cell>
        </row>
        <row r="549">
          <cell r="A549" t="str">
            <v>P9853</v>
          </cell>
          <cell r="B549" t="str">
            <v>Pré-marcador</v>
          </cell>
          <cell r="C549" t="str">
            <v>h</v>
          </cell>
          <cell r="D549" t="str">
            <v>7,4860</v>
          </cell>
          <cell r="E549" t="str">
            <v>171,9052%</v>
          </cell>
          <cell r="K549" t="str">
            <v>20,3548</v>
          </cell>
          <cell r="L549" t="str">
            <v>0,0000%</v>
          </cell>
        </row>
        <row r="550">
          <cell r="A550" t="str">
            <v>P9854</v>
          </cell>
          <cell r="B550" t="str">
            <v>Recepcionista</v>
          </cell>
          <cell r="C550" t="str">
            <v>mês</v>
          </cell>
          <cell r="D550" t="str">
            <v>1.700,6000</v>
          </cell>
          <cell r="E550" t="str">
            <v>121,7262%</v>
          </cell>
          <cell r="K550" t="str">
            <v>3.770,6757</v>
          </cell>
          <cell r="L550" t="str">
            <v>0,0000%</v>
          </cell>
        </row>
        <row r="551">
          <cell r="A551" t="str">
            <v>P9855</v>
          </cell>
          <cell r="B551" t="str">
            <v>Marinheiro de máquinas</v>
          </cell>
          <cell r="C551" t="str">
            <v>mês</v>
          </cell>
          <cell r="D551" t="str">
            <v>1.795,9540</v>
          </cell>
          <cell r="E551" t="str">
            <v>121,6457%</v>
          </cell>
          <cell r="K551" t="str">
            <v>3.980,6548</v>
          </cell>
          <cell r="L551" t="str">
            <v>0,0000%</v>
          </cell>
        </row>
        <row r="552">
          <cell r="A552" t="str">
            <v>P9856</v>
          </cell>
          <cell r="B552" t="str">
            <v>Marinheiro de convés</v>
          </cell>
          <cell r="C552" t="str">
            <v>h</v>
          </cell>
          <cell r="D552" t="str">
            <v>7,9183</v>
          </cell>
          <cell r="E552" t="str">
            <v>166,4474%</v>
          </cell>
          <cell r="K552" t="str">
            <v>21,0981</v>
          </cell>
          <cell r="L552" t="str">
            <v>0,0000%</v>
          </cell>
        </row>
        <row r="553">
          <cell r="A553" t="str">
            <v>P9857</v>
          </cell>
          <cell r="B553" t="str">
            <v>Marinheiro de convés - mensalista</v>
          </cell>
          <cell r="C553" t="str">
            <v>mês</v>
          </cell>
          <cell r="D553" t="str">
            <v>1.742,0328</v>
          </cell>
          <cell r="E553" t="str">
            <v>123,1432%</v>
          </cell>
          <cell r="K553" t="str">
            <v>3.887,2277</v>
          </cell>
          <cell r="L553" t="str">
            <v>0,0000%</v>
          </cell>
        </row>
        <row r="554">
          <cell r="A554" t="str">
            <v>P9858</v>
          </cell>
          <cell r="B554" t="str">
            <v>Laboratorista</v>
          </cell>
          <cell r="C554" t="str">
            <v>mês</v>
          </cell>
          <cell r="D554" t="str">
            <v>2.627,8980</v>
          </cell>
          <cell r="E554" t="str">
            <v>108,3017%</v>
          </cell>
          <cell r="K554" t="str">
            <v>5.473,9562</v>
          </cell>
          <cell r="L554" t="str">
            <v>0,0000%</v>
          </cell>
        </row>
        <row r="555">
          <cell r="A555" t="str">
            <v>P9859</v>
          </cell>
          <cell r="B555" t="str">
            <v>Trabalhador de via</v>
          </cell>
          <cell r="C555" t="str">
            <v>h</v>
          </cell>
          <cell r="D555" t="str">
            <v>6,3059</v>
          </cell>
          <cell r="E555" t="str">
            <v>187,2243%</v>
          </cell>
          <cell r="K555" t="str">
            <v>18,1120</v>
          </cell>
          <cell r="L555" t="str">
            <v>0,0000%</v>
          </cell>
        </row>
        <row r="556">
          <cell r="A556" t="str">
            <v>P9860</v>
          </cell>
          <cell r="B556" t="str">
            <v>Mergulhador</v>
          </cell>
          <cell r="C556" t="str">
            <v>h</v>
          </cell>
          <cell r="D556" t="str">
            <v>8,0124</v>
          </cell>
          <cell r="E556" t="str">
            <v>200,4499%</v>
          </cell>
          <cell r="K556" t="str">
            <v>26,0731</v>
          </cell>
          <cell r="L556" t="str">
            <v>24,9600%</v>
          </cell>
        </row>
        <row r="557">
          <cell r="A557" t="str">
            <v>P9861</v>
          </cell>
          <cell r="B557" t="str">
            <v>Selecionador de material pétreo</v>
          </cell>
          <cell r="C557" t="str">
            <v>h</v>
          </cell>
          <cell r="D557" t="str">
            <v>7,4860</v>
          </cell>
          <cell r="E557" t="str">
            <v>172,8371%</v>
          </cell>
          <cell r="K557" t="str">
            <v>20,4245</v>
          </cell>
          <cell r="L557" t="str">
            <v>0,0000%</v>
          </cell>
        </row>
        <row r="558">
          <cell r="A558" t="str">
            <v>P9864</v>
          </cell>
          <cell r="B558" t="str">
            <v>Engenheiro de segurança do trabalho</v>
          </cell>
          <cell r="C558" t="str">
            <v>mês</v>
          </cell>
          <cell r="D558" t="str">
            <v>9.997,4635</v>
          </cell>
          <cell r="E558" t="str">
            <v>84,6904%</v>
          </cell>
          <cell r="K558" t="str">
            <v>18.464,3553</v>
          </cell>
          <cell r="L558" t="str">
            <v>0,0000%</v>
          </cell>
        </row>
        <row r="559">
          <cell r="A559" t="str">
            <v>P9865</v>
          </cell>
          <cell r="B559" t="str">
            <v>Técnico em enfermagem</v>
          </cell>
          <cell r="C559" t="str">
            <v>mês</v>
          </cell>
          <cell r="D559" t="str">
            <v>2.526,7637</v>
          </cell>
          <cell r="E559" t="str">
            <v>110,1655%</v>
          </cell>
          <cell r="K559" t="str">
            <v>5.310,3855</v>
          </cell>
          <cell r="L559" t="str">
            <v>0,0000%</v>
          </cell>
        </row>
        <row r="560">
          <cell r="A560" t="str">
            <v>P9866</v>
          </cell>
          <cell r="B560" t="str">
            <v>Motorista de caminhão</v>
          </cell>
          <cell r="C560" t="str">
            <v>h</v>
          </cell>
          <cell r="D560" t="str">
            <v>8,9059</v>
          </cell>
          <cell r="E560" t="str">
            <v>161,0631%</v>
          </cell>
          <cell r="K560" t="str">
            <v>23,2500</v>
          </cell>
          <cell r="L560" t="str">
            <v>0,0000%</v>
          </cell>
        </row>
        <row r="561">
          <cell r="A561" t="str">
            <v>P9867</v>
          </cell>
          <cell r="B561" t="str">
            <v>Técnico especializado - mensalista</v>
          </cell>
          <cell r="C561" t="str">
            <v>mês</v>
          </cell>
          <cell r="D561" t="str">
            <v>3.055,5752</v>
          </cell>
          <cell r="E561" t="str">
            <v>104,4680%</v>
          </cell>
          <cell r="K561" t="str">
            <v>6.247,6734</v>
          </cell>
          <cell r="L561" t="str">
            <v>0,0000%</v>
          </cell>
        </row>
        <row r="562">
          <cell r="A562" t="str">
            <v>P9869</v>
          </cell>
          <cell r="B562" t="str">
            <v>Encarregado de obras de artes especiais</v>
          </cell>
          <cell r="C562" t="str">
            <v>mês</v>
          </cell>
          <cell r="D562" t="str">
            <v>3.665,2282</v>
          </cell>
          <cell r="E562" t="str">
            <v>100,2984%</v>
          </cell>
          <cell r="K562" t="str">
            <v>7.341,3934</v>
          </cell>
          <cell r="L562" t="str">
            <v>0,0000%</v>
          </cell>
        </row>
        <row r="563">
          <cell r="A563" t="str">
            <v>P9870</v>
          </cell>
          <cell r="B563" t="str">
            <v>Motorista de veículo leve</v>
          </cell>
          <cell r="C563" t="str">
            <v>h</v>
          </cell>
          <cell r="D563" t="str">
            <v>8,6166</v>
          </cell>
          <cell r="E563" t="str">
            <v>162,2574%</v>
          </cell>
          <cell r="K563" t="str">
            <v>22,5976</v>
          </cell>
          <cell r="L563" t="str">
            <v>0,0000%</v>
          </cell>
        </row>
        <row r="564">
          <cell r="A564" t="str">
            <v>P9871</v>
          </cell>
          <cell r="B564" t="str">
            <v>Motorista de veículo especial</v>
          </cell>
          <cell r="C564" t="str">
            <v>h</v>
          </cell>
          <cell r="D564" t="str">
            <v>11,3013</v>
          </cell>
          <cell r="E564" t="str">
            <v>150,4688%</v>
          </cell>
          <cell r="K564" t="str">
            <v>28,3062</v>
          </cell>
          <cell r="L564" t="str">
            <v>0,0000%</v>
          </cell>
        </row>
        <row r="565">
          <cell r="A565" t="str">
            <v>P9875</v>
          </cell>
          <cell r="B565" t="str">
            <v>Encarregado de turma</v>
          </cell>
          <cell r="C565" t="str">
            <v>mês</v>
          </cell>
          <cell r="D565" t="str">
            <v>2.193,6240</v>
          </cell>
          <cell r="E565" t="str">
            <v>115,7203%</v>
          </cell>
          <cell r="K565" t="str">
            <v>4.732,0922</v>
          </cell>
          <cell r="L565" t="str">
            <v>0,0000%</v>
          </cell>
        </row>
        <row r="566">
          <cell r="A566" t="str">
            <v>P9876</v>
          </cell>
          <cell r="B566" t="str">
            <v>Técnico de segurança do trabalho</v>
          </cell>
          <cell r="C566" t="str">
            <v>mês</v>
          </cell>
          <cell r="D566" t="str">
            <v>2.699,0284</v>
          </cell>
          <cell r="E566" t="str">
            <v>107,4317%</v>
          </cell>
          <cell r="K566" t="str">
            <v>5.598,6404</v>
          </cell>
          <cell r="L566" t="str">
            <v>0,0000%</v>
          </cell>
        </row>
        <row r="567">
          <cell r="A567" t="str">
            <v>P9878</v>
          </cell>
          <cell r="B567" t="str">
            <v>Secretária</v>
          </cell>
          <cell r="C567" t="str">
            <v>mês</v>
          </cell>
          <cell r="D567" t="str">
            <v>2.812,8432</v>
          </cell>
          <cell r="E567" t="str">
            <v>103,8460%</v>
          </cell>
          <cell r="K567" t="str">
            <v>5.733,8683</v>
          </cell>
          <cell r="L567" t="str">
            <v>0,0000%</v>
          </cell>
        </row>
        <row r="568">
          <cell r="A568" t="str">
            <v>P9880</v>
          </cell>
          <cell r="B568" t="str">
            <v>Piloto fluvial</v>
          </cell>
          <cell r="C568" t="str">
            <v>mês</v>
          </cell>
          <cell r="D568" t="str">
            <v>2.693,9044</v>
          </cell>
          <cell r="E568" t="str">
            <v>106,1317%</v>
          </cell>
          <cell r="K568" t="str">
            <v>5.552,9909</v>
          </cell>
          <cell r="L568" t="str">
            <v>0,0000%</v>
          </cell>
        </row>
        <row r="569">
          <cell r="A569" t="str">
            <v>P9882</v>
          </cell>
          <cell r="B569" t="str">
            <v>Técnico especializado</v>
          </cell>
          <cell r="C569" t="str">
            <v>h</v>
          </cell>
          <cell r="D569" t="str">
            <v>13,8890</v>
          </cell>
          <cell r="E569" t="str">
            <v>143,8828%</v>
          </cell>
          <cell r="K569" t="str">
            <v>33,8728</v>
          </cell>
          <cell r="L569" t="str">
            <v>0,0000%</v>
          </cell>
        </row>
        <row r="570">
          <cell r="A570" t="str">
            <v>P9883</v>
          </cell>
          <cell r="B570" t="str">
            <v>Chefe do setor administrativo</v>
          </cell>
          <cell r="C570" t="str">
            <v>mês</v>
          </cell>
          <cell r="D570" t="str">
            <v>3.863,9127</v>
          </cell>
          <cell r="E570" t="str">
            <v>96,3626%</v>
          </cell>
          <cell r="K570" t="str">
            <v>7.587,2794</v>
          </cell>
          <cell r="L570" t="str">
            <v>0,0000%</v>
          </cell>
        </row>
        <row r="571">
          <cell r="A571" t="str">
            <v>P9884</v>
          </cell>
          <cell r="B571" t="str">
            <v>Encarregado de terraplenagem</v>
          </cell>
          <cell r="C571" t="str">
            <v>mês</v>
          </cell>
          <cell r="D571" t="str">
            <v>3.665,2282</v>
          </cell>
          <cell r="E571" t="str">
            <v>100,2984%</v>
          </cell>
          <cell r="K571" t="str">
            <v>7.341,3934</v>
          </cell>
          <cell r="L571" t="str">
            <v>0,0000%</v>
          </cell>
        </row>
        <row r="572">
          <cell r="A572" t="str">
            <v>P9885</v>
          </cell>
          <cell r="B572" t="str">
            <v>Frentista de túnel</v>
          </cell>
          <cell r="C572" t="str">
            <v>h</v>
          </cell>
          <cell r="D572" t="str">
            <v>7,4860</v>
          </cell>
          <cell r="E572" t="str">
            <v>178,6390%</v>
          </cell>
          <cell r="K572" t="str">
            <v>20,8589</v>
          </cell>
          <cell r="L572" t="str">
            <v>0,0000%</v>
          </cell>
        </row>
        <row r="573">
          <cell r="A573" t="str">
            <v>P9889</v>
          </cell>
          <cell r="B573" t="str">
            <v>Técnico da qualidade</v>
          </cell>
          <cell r="C573" t="str">
            <v>mês</v>
          </cell>
          <cell r="D573" t="str">
            <v>3.472,5903</v>
          </cell>
          <cell r="E573" t="str">
            <v>101,4343%</v>
          </cell>
          <cell r="K573" t="str">
            <v>6.994,9879</v>
          </cell>
          <cell r="L573" t="str">
            <v>0,0000%</v>
          </cell>
        </row>
        <row r="574">
          <cell r="A574" t="str">
            <v>P9891</v>
          </cell>
          <cell r="B574" t="str">
            <v>Engenheiro mecânico</v>
          </cell>
          <cell r="C574" t="str">
            <v>mês</v>
          </cell>
          <cell r="D574" t="str">
            <v>13.150,8095</v>
          </cell>
          <cell r="E574" t="str">
            <v>82,3068%</v>
          </cell>
          <cell r="K574" t="str">
            <v>23.974,8199</v>
          </cell>
          <cell r="L574" t="str">
            <v>0,0000%</v>
          </cell>
        </row>
        <row r="575">
          <cell r="A575" t="str">
            <v>P9892</v>
          </cell>
          <cell r="B575" t="str">
            <v>Auxiliar de blaster</v>
          </cell>
          <cell r="C575" t="str">
            <v>h</v>
          </cell>
          <cell r="D575" t="str">
            <v>8,2800</v>
          </cell>
          <cell r="E575" t="str">
            <v>202,6034%</v>
          </cell>
          <cell r="K575" t="str">
            <v>27,5395</v>
          </cell>
          <cell r="L575" t="str">
            <v>30,0000%</v>
          </cell>
        </row>
        <row r="576">
          <cell r="A576" t="str">
            <v>P9893</v>
          </cell>
          <cell r="B576" t="str">
            <v>Encarregado de pavimentação</v>
          </cell>
          <cell r="C576" t="str">
            <v>mês</v>
          </cell>
          <cell r="D576" t="str">
            <v>3.665,2282</v>
          </cell>
          <cell r="E576" t="str">
            <v>100,2984%</v>
          </cell>
          <cell r="K576" t="str">
            <v>7.341,3934</v>
          </cell>
          <cell r="L576" t="str">
            <v>0,0000%</v>
          </cell>
        </row>
        <row r="577">
          <cell r="A577" t="str">
            <v>P9896</v>
          </cell>
          <cell r="B577" t="str">
            <v>Porteiro</v>
          </cell>
          <cell r="C577" t="str">
            <v>mês</v>
          </cell>
          <cell r="D577" t="str">
            <v>1.509,2000</v>
          </cell>
          <cell r="E577" t="str">
            <v>132,7404%</v>
          </cell>
          <cell r="K577" t="str">
            <v>3.512,5181</v>
          </cell>
          <cell r="L577" t="str">
            <v>0,0000%</v>
          </cell>
        </row>
        <row r="578">
          <cell r="A578" t="str">
            <v>P9897</v>
          </cell>
          <cell r="B578" t="str">
            <v>Técnico de meio ambiente</v>
          </cell>
          <cell r="C578" t="str">
            <v>mês</v>
          </cell>
          <cell r="D578" t="str">
            <v>3.096,4726</v>
          </cell>
          <cell r="E578" t="str">
            <v>103,1401%</v>
          </cell>
          <cell r="K578" t="str">
            <v>6.290,1775</v>
          </cell>
          <cell r="L578" t="str">
            <v>0,0000%</v>
          </cell>
        </row>
        <row r="579">
          <cell r="A579" t="str">
            <v>P9900</v>
          </cell>
          <cell r="B579" t="str">
            <v>Comprador</v>
          </cell>
          <cell r="C579" t="str">
            <v>mês</v>
          </cell>
          <cell r="D579" t="str">
            <v>3.322,4360</v>
          </cell>
          <cell r="E579" t="str">
            <v>102,2065%</v>
          </cell>
          <cell r="K579" t="str">
            <v>6.718,1815</v>
          </cell>
          <cell r="L579" t="str">
            <v>0,0000%</v>
          </cell>
        </row>
        <row r="580">
          <cell r="A580" t="str">
            <v>P9901</v>
          </cell>
          <cell r="B580" t="str">
            <v>Encarregado de superestrutura ferroviária</v>
          </cell>
          <cell r="C580" t="str">
            <v>mês</v>
          </cell>
          <cell r="D580" t="str">
            <v>3.665,2282</v>
          </cell>
          <cell r="E580" t="str">
            <v>100,2984%</v>
          </cell>
          <cell r="K580" t="str">
            <v>7.341,3934</v>
          </cell>
          <cell r="L580" t="str">
            <v>0,0000%</v>
          </cell>
        </row>
        <row r="581">
          <cell r="A581" t="str">
            <v>P9903</v>
          </cell>
          <cell r="B581" t="str">
            <v>Auxiliar técnico</v>
          </cell>
          <cell r="C581" t="str">
            <v>mês</v>
          </cell>
          <cell r="D581" t="str">
            <v>1.700,6000</v>
          </cell>
          <cell r="E581" t="str">
            <v>125,2548%</v>
          </cell>
          <cell r="K581" t="str">
            <v>3.830,6831</v>
          </cell>
          <cell r="L581" t="str">
            <v>0,0000%</v>
          </cell>
        </row>
        <row r="582">
          <cell r="A582" t="str">
            <v>P9907</v>
          </cell>
          <cell r="B582" t="str">
            <v>Comandante de longo curso</v>
          </cell>
          <cell r="C582" t="str">
            <v>mês</v>
          </cell>
          <cell r="D582" t="str">
            <v>9.078,3638</v>
          </cell>
          <cell r="E582" t="str">
            <v>84,9483%</v>
          </cell>
          <cell r="K582" t="str">
            <v>16.790,2795</v>
          </cell>
          <cell r="L582" t="str">
            <v>0,0000%</v>
          </cell>
        </row>
        <row r="583">
          <cell r="A583" t="str">
            <v>P9908</v>
          </cell>
          <cell r="B583" t="str">
            <v>Imediato</v>
          </cell>
          <cell r="C583" t="str">
            <v>mês</v>
          </cell>
          <cell r="D583" t="str">
            <v>6.488,6605</v>
          </cell>
          <cell r="E583" t="str">
            <v>88,5157%</v>
          </cell>
          <cell r="K583" t="str">
            <v>12.232,1437</v>
          </cell>
          <cell r="L583" t="str">
            <v>0,0000%</v>
          </cell>
        </row>
        <row r="584">
          <cell r="A584" t="str">
            <v>P9909</v>
          </cell>
          <cell r="B584" t="str">
            <v>Oficial de náutica</v>
          </cell>
          <cell r="C584" t="str">
            <v>mês</v>
          </cell>
          <cell r="D584" t="str">
            <v>2.132,4335</v>
          </cell>
          <cell r="E584" t="str">
            <v>114,4264%</v>
          </cell>
          <cell r="K584" t="str">
            <v>4.572,5003</v>
          </cell>
          <cell r="L584" t="str">
            <v>0,0000%</v>
          </cell>
        </row>
        <row r="585">
          <cell r="A585" t="str">
            <v>P9910</v>
          </cell>
          <cell r="B585" t="str">
            <v>Oficial de máquinas</v>
          </cell>
          <cell r="C585" t="str">
            <v>mês</v>
          </cell>
          <cell r="D585" t="str">
            <v>2.340,5198</v>
          </cell>
          <cell r="E585" t="str">
            <v>111,0012%</v>
          </cell>
          <cell r="K585" t="str">
            <v>4.938,5248</v>
          </cell>
          <cell r="L585" t="str">
            <v>0,0000%</v>
          </cell>
        </row>
        <row r="586">
          <cell r="A586" t="str">
            <v>P9911</v>
          </cell>
          <cell r="B586" t="str">
            <v>Condutor de máquinas</v>
          </cell>
          <cell r="C586" t="str">
            <v>mês</v>
          </cell>
          <cell r="D586" t="str">
            <v>1.875,9726</v>
          </cell>
          <cell r="E586" t="str">
            <v>119,8550%</v>
          </cell>
          <cell r="K586" t="str">
            <v>4.124,4195</v>
          </cell>
          <cell r="L586" t="str">
            <v>0,0000%</v>
          </cell>
        </row>
        <row r="587">
          <cell r="A587" t="str">
            <v>P9912</v>
          </cell>
          <cell r="B587" t="str">
            <v>Capitão fluvial com periculosidade</v>
          </cell>
          <cell r="C587" t="str">
            <v>h</v>
          </cell>
          <cell r="D587" t="str">
            <v>23,9791</v>
          </cell>
          <cell r="E587" t="str">
            <v>161,5435%</v>
          </cell>
          <cell r="K587" t="str">
            <v>69,9095</v>
          </cell>
          <cell r="L587" t="str">
            <v>30,0000%</v>
          </cell>
        </row>
        <row r="588">
          <cell r="A588" t="str">
            <v>P9913</v>
          </cell>
          <cell r="B588" t="str">
            <v>Draguista</v>
          </cell>
          <cell r="C588" t="str">
            <v>mês</v>
          </cell>
          <cell r="D588" t="str">
            <v>3.797,9540</v>
          </cell>
          <cell r="E588" t="str">
            <v>97,3755%</v>
          </cell>
          <cell r="K588" t="str">
            <v>7.496,2306</v>
          </cell>
          <cell r="L588" t="str">
            <v>0,0000%</v>
          </cell>
        </row>
        <row r="589">
          <cell r="A589" t="str">
            <v>P9915</v>
          </cell>
          <cell r="B589" t="str">
            <v>Maquinista</v>
          </cell>
          <cell r="C589" t="str">
            <v>h</v>
          </cell>
          <cell r="D589" t="str">
            <v>11,1466</v>
          </cell>
          <cell r="E589" t="str">
            <v>149,5511%</v>
          </cell>
          <cell r="K589" t="str">
            <v>27,8164</v>
          </cell>
          <cell r="L589" t="str">
            <v>0,0000%</v>
          </cell>
        </row>
        <row r="590">
          <cell r="A590" t="str">
            <v>P9916</v>
          </cell>
          <cell r="B590" t="str">
            <v>Encarregado de conservação rodoviária</v>
          </cell>
          <cell r="C590" t="str">
            <v>mês</v>
          </cell>
          <cell r="D590" t="str">
            <v>3.665,2282</v>
          </cell>
          <cell r="E590" t="str">
            <v>100,2984%</v>
          </cell>
          <cell r="K590" t="str">
            <v>7.341,3934</v>
          </cell>
          <cell r="L590" t="str">
            <v>0,0000%</v>
          </cell>
        </row>
        <row r="591">
          <cell r="A591" t="str">
            <v>P9920</v>
          </cell>
          <cell r="B591" t="str">
            <v>Mestre fluvial</v>
          </cell>
          <cell r="C591" t="str">
            <v>mês</v>
          </cell>
          <cell r="D591" t="str">
            <v>5.275,3988</v>
          </cell>
          <cell r="E591" t="str">
            <v>91,3918%</v>
          </cell>
          <cell r="K591" t="str">
            <v>10.096,6807</v>
          </cell>
          <cell r="L591" t="str">
            <v>0,0000%</v>
          </cell>
        </row>
        <row r="592">
          <cell r="A592" t="str">
            <v>P9923</v>
          </cell>
          <cell r="B592" t="str">
            <v>Mergulhador com periculosidade</v>
          </cell>
          <cell r="C592" t="str">
            <v>h</v>
          </cell>
          <cell r="D592" t="str">
            <v>8,0124</v>
          </cell>
          <cell r="E592" t="str">
            <v>198,8369%</v>
          </cell>
          <cell r="K592" t="str">
            <v>26,3477</v>
          </cell>
          <cell r="L592" t="str">
            <v>30,0000%</v>
          </cell>
        </row>
        <row r="593">
          <cell r="A593" t="str">
            <v>P9927</v>
          </cell>
          <cell r="B593" t="str">
            <v>Frentista de túnel com periculosidade</v>
          </cell>
          <cell r="C593" t="str">
            <v>h</v>
          </cell>
          <cell r="D593" t="str">
            <v>7,4860</v>
          </cell>
          <cell r="E593" t="str">
            <v>211,9690%</v>
          </cell>
          <cell r="K593" t="str">
            <v>25,5997</v>
          </cell>
          <cell r="L593" t="str">
            <v>30,0000%</v>
          </cell>
        </row>
        <row r="594">
          <cell r="A594" t="str">
            <v>P9928</v>
          </cell>
          <cell r="B594" t="str">
            <v>Servente com periculosidade</v>
          </cell>
          <cell r="C594" t="str">
            <v>h</v>
          </cell>
          <cell r="D594" t="str">
            <v>6,3059</v>
          </cell>
          <cell r="E594" t="str">
            <v>219,3988%</v>
          </cell>
          <cell r="K594" t="str">
            <v>22,0327</v>
          </cell>
          <cell r="L594" t="str">
            <v>30,0000%</v>
          </cell>
        </row>
        <row r="595">
          <cell r="A595" t="str">
            <v>P9929</v>
          </cell>
          <cell r="B595" t="str">
            <v>Bombeiro hidráulico com periculosidade</v>
          </cell>
          <cell r="C595" t="str">
            <v>h</v>
          </cell>
          <cell r="D595" t="str">
            <v>11,4203</v>
          </cell>
          <cell r="E595" t="str">
            <v>191,9249%</v>
          </cell>
          <cell r="K595" t="str">
            <v>36,7647</v>
          </cell>
          <cell r="L595" t="str">
            <v>30,0000%</v>
          </cell>
        </row>
        <row r="596">
          <cell r="A596" t="str">
            <v>P9930</v>
          </cell>
          <cell r="B596" t="str">
            <v>Eletricista com periculosidade</v>
          </cell>
          <cell r="C596" t="str">
            <v>h</v>
          </cell>
          <cell r="D596" t="str">
            <v>9,0860</v>
          </cell>
          <cell r="E596" t="str">
            <v>202,7248%</v>
          </cell>
          <cell r="K596" t="str">
            <v>30,2313</v>
          </cell>
          <cell r="L596" t="str">
            <v>30,0000%</v>
          </cell>
        </row>
        <row r="597">
          <cell r="A597" t="str">
            <v>P9932</v>
          </cell>
          <cell r="B597" t="str">
            <v>Operador de equipamento pesado com periculosidade</v>
          </cell>
          <cell r="C597" t="str">
            <v>h</v>
          </cell>
          <cell r="D597" t="str">
            <v>10,4453</v>
          </cell>
          <cell r="E597" t="str">
            <v>188,6716%</v>
          </cell>
          <cell r="K597" t="str">
            <v>33,2862</v>
          </cell>
          <cell r="L597" t="str">
            <v>30,0000%</v>
          </cell>
        </row>
        <row r="598">
          <cell r="A598" t="str">
            <v>P9934</v>
          </cell>
          <cell r="B598" t="str">
            <v>Motorista de veículo especial com periculosidade</v>
          </cell>
          <cell r="C598" t="str">
            <v>h</v>
          </cell>
          <cell r="D598" t="str">
            <v>11,3013</v>
          </cell>
          <cell r="E598" t="str">
            <v>183,7929%</v>
          </cell>
          <cell r="K598" t="str">
            <v>35,4626</v>
          </cell>
          <cell r="L598" t="str">
            <v>30,0000%</v>
          </cell>
        </row>
        <row r="599">
          <cell r="A599" t="str">
            <v>P9938</v>
          </cell>
          <cell r="B599" t="str">
            <v>Operador de equipamento leve com periculosidade</v>
          </cell>
          <cell r="C599" t="str">
            <v>h</v>
          </cell>
          <cell r="D599" t="str">
            <v>7,4380</v>
          </cell>
          <cell r="E599" t="str">
            <v>206,5990%</v>
          </cell>
          <cell r="K599" t="str">
            <v>25,0362</v>
          </cell>
          <cell r="L599" t="str">
            <v>30,0000%</v>
          </cell>
        </row>
        <row r="600">
          <cell r="A600" t="str">
            <v>P9939</v>
          </cell>
          <cell r="B600" t="str">
            <v>Operador de equipamento leve com insalubridade</v>
          </cell>
          <cell r="C600" t="str">
            <v>h</v>
          </cell>
          <cell r="D600" t="str">
            <v>7,4380</v>
          </cell>
          <cell r="E600" t="str">
            <v>210,4384%</v>
          </cell>
          <cell r="K600" t="str">
            <v>25,0904</v>
          </cell>
          <cell r="L600" t="str">
            <v>26,8900%</v>
          </cell>
        </row>
        <row r="601">
          <cell r="A601" t="str">
            <v>P9940</v>
          </cell>
          <cell r="B601" t="str">
            <v>Piloto fluvial com periculosidade</v>
          </cell>
          <cell r="C601" t="str">
            <v>h</v>
          </cell>
          <cell r="D601" t="str">
            <v>12,2450</v>
          </cell>
          <cell r="E601" t="str">
            <v>179,3135%</v>
          </cell>
          <cell r="K601" t="str">
            <v>37,8754</v>
          </cell>
          <cell r="L601" t="str">
            <v>30,0000%</v>
          </cell>
        </row>
        <row r="602">
          <cell r="A602" t="str">
            <v>P9941</v>
          </cell>
          <cell r="B602" t="str">
            <v>Mestre fluvial com periculosidade</v>
          </cell>
          <cell r="C602" t="str">
            <v>h</v>
          </cell>
          <cell r="D602" t="str">
            <v>23,9791</v>
          </cell>
          <cell r="E602" t="str">
            <v>161,5435%</v>
          </cell>
          <cell r="K602" t="str">
            <v>69,9095</v>
          </cell>
          <cell r="L602" t="str">
            <v>30,0000%</v>
          </cell>
        </row>
        <row r="603">
          <cell r="A603" t="str">
            <v>P9942</v>
          </cell>
          <cell r="B603" t="str">
            <v>Marinheiro de convés com periculosidade</v>
          </cell>
          <cell r="C603" t="str">
            <v>h</v>
          </cell>
          <cell r="D603" t="str">
            <v>7,9183</v>
          </cell>
          <cell r="E603" t="str">
            <v>199,5016%</v>
          </cell>
          <cell r="K603" t="str">
            <v>26,0909</v>
          </cell>
          <cell r="L603" t="str">
            <v>30,0000%</v>
          </cell>
        </row>
        <row r="604">
          <cell r="A604" t="str">
            <v>P9943</v>
          </cell>
          <cell r="B604" t="str">
            <v>Técnico de batimetria com periculosidade</v>
          </cell>
          <cell r="C604" t="str">
            <v>h</v>
          </cell>
          <cell r="D604" t="str">
            <v>9,4235</v>
          </cell>
          <cell r="E604" t="str">
            <v>190,5925%</v>
          </cell>
          <cell r="K604" t="str">
            <v>30,2110</v>
          </cell>
          <cell r="L604" t="str">
            <v>30,0000%</v>
          </cell>
        </row>
        <row r="605">
          <cell r="A605" t="str">
            <v>P9944</v>
          </cell>
          <cell r="B605" t="str">
            <v>Operador de equipamento especial com periculosidade</v>
          </cell>
          <cell r="C605" t="str">
            <v>h</v>
          </cell>
          <cell r="D605" t="str">
            <v>14,4558</v>
          </cell>
          <cell r="E605" t="str">
            <v>175,2481%</v>
          </cell>
          <cell r="K605" t="str">
            <v>44,1260</v>
          </cell>
          <cell r="L605" t="str">
            <v>30,0000%</v>
          </cell>
        </row>
        <row r="606">
          <cell r="A606" t="str">
            <v>P9945</v>
          </cell>
          <cell r="B606" t="str">
            <v>Draguista com periculosidade</v>
          </cell>
          <cell r="C606" t="str">
            <v>h</v>
          </cell>
          <cell r="D606" t="str">
            <v>17,2634</v>
          </cell>
          <cell r="E606" t="str">
            <v>168,7572%</v>
          </cell>
          <cell r="K606" t="str">
            <v>51,5756</v>
          </cell>
          <cell r="L606" t="str">
            <v>30,0000%</v>
          </cell>
        </row>
        <row r="607">
          <cell r="A607" t="str">
            <v>P9946</v>
          </cell>
          <cell r="B607" t="str">
            <v>Engenheiro auxiliar</v>
          </cell>
          <cell r="C607" t="str">
            <v>mês</v>
          </cell>
          <cell r="D607" t="str">
            <v>9.350,0000</v>
          </cell>
          <cell r="E607" t="str">
            <v>85,2625%</v>
          </cell>
          <cell r="K607" t="str">
            <v>17.322,0437</v>
          </cell>
          <cell r="L607" t="str">
            <v>0,0000%</v>
          </cell>
        </row>
        <row r="608">
          <cell r="A608" t="str">
            <v>P9947</v>
          </cell>
          <cell r="B608" t="str">
            <v>Técnico florestal</v>
          </cell>
          <cell r="C608" t="str">
            <v>mês</v>
          </cell>
          <cell r="D608" t="str">
            <v>3.096,4726</v>
          </cell>
          <cell r="E608" t="str">
            <v>103,1401%</v>
          </cell>
          <cell r="K608" t="str">
            <v>6.290,1775</v>
          </cell>
          <cell r="L608" t="str">
            <v>0,0000%</v>
          </cell>
        </row>
        <row r="609">
          <cell r="A609" t="str">
            <v>P9948</v>
          </cell>
          <cell r="B609" t="str">
            <v>Motorista de veículo leve - mensalista</v>
          </cell>
          <cell r="C609" t="str">
            <v>mês</v>
          </cell>
          <cell r="D609" t="str">
            <v>1.895,6547</v>
          </cell>
          <cell r="E609" t="str">
            <v>119,7161%</v>
          </cell>
          <cell r="K609" t="str">
            <v>4.165,0585</v>
          </cell>
          <cell r="L609" t="str">
            <v>0,0000%</v>
          </cell>
        </row>
        <row r="610">
          <cell r="A610" t="str">
            <v>P9949</v>
          </cell>
          <cell r="B610" t="str">
            <v>Topógrafo</v>
          </cell>
          <cell r="C610" t="str">
            <v>mês</v>
          </cell>
          <cell r="D610" t="str">
            <v>2.646,2446</v>
          </cell>
          <cell r="E610" t="str">
            <v>108,8785%</v>
          </cell>
          <cell r="K610" t="str">
            <v>5.527,4360</v>
          </cell>
          <cell r="L610" t="str">
            <v>0,0000%</v>
          </cell>
        </row>
        <row r="611">
          <cell r="A611" t="str">
            <v>P9950</v>
          </cell>
          <cell r="B611" t="str">
            <v>Auxiliar de topografia</v>
          </cell>
          <cell r="C611" t="str">
            <v>mês</v>
          </cell>
          <cell r="D611" t="str">
            <v>1.555,4000</v>
          </cell>
          <cell r="E611" t="str">
            <v>131,2357%</v>
          </cell>
          <cell r="K611" t="str">
            <v>3.596,6400</v>
          </cell>
          <cell r="L611" t="str">
            <v>0,0000%</v>
          </cell>
        </row>
        <row r="612">
          <cell r="A612" t="str">
            <v>P9951</v>
          </cell>
          <cell r="B612" t="str">
            <v>Médico de câmara hiperbárica</v>
          </cell>
          <cell r="C612" t="str">
            <v>mês</v>
          </cell>
          <cell r="D612" t="str">
            <v>9.350,0000</v>
          </cell>
          <cell r="E612" t="str">
            <v>84,8733%</v>
          </cell>
          <cell r="K612" t="str">
            <v>17.285,6535</v>
          </cell>
          <cell r="L612" t="str">
            <v>0,0000%</v>
          </cell>
        </row>
        <row r="613">
          <cell r="A613" t="str">
            <v>P9952</v>
          </cell>
          <cell r="B613" t="str">
            <v>Pedreiro - mensalista</v>
          </cell>
          <cell r="C613" t="str">
            <v>mês</v>
          </cell>
          <cell r="D613" t="str">
            <v>1.980,8427</v>
          </cell>
          <cell r="E613" t="str">
            <v>121,0842%</v>
          </cell>
          <cell r="K613" t="str">
            <v>4.379,3302</v>
          </cell>
          <cell r="L613" t="str">
            <v>0,0000%</v>
          </cell>
        </row>
        <row r="614">
          <cell r="A614" t="str">
            <v>P9953</v>
          </cell>
          <cell r="B614" t="str">
            <v>Eletricista - mensalista</v>
          </cell>
          <cell r="C614" t="str">
            <v>mês</v>
          </cell>
          <cell r="D614" t="str">
            <v>1.998,9195</v>
          </cell>
          <cell r="E614" t="str">
            <v>125,6222%</v>
          </cell>
          <cell r="K614" t="str">
            <v>4.510,0061</v>
          </cell>
          <cell r="L614" t="str">
            <v>0,0000%</v>
          </cell>
        </row>
        <row r="615">
          <cell r="A615" t="str">
            <v>P9954</v>
          </cell>
          <cell r="B615" t="str">
            <v>Servente - mensalista</v>
          </cell>
          <cell r="C615" t="str">
            <v>mês</v>
          </cell>
          <cell r="D615" t="str">
            <v>1.387,2917</v>
          </cell>
          <cell r="E615" t="str">
            <v>139,5261%</v>
          </cell>
          <cell r="K615" t="str">
            <v>3.322,9257</v>
          </cell>
          <cell r="L615" t="str">
            <v>0,0000%</v>
          </cell>
        </row>
        <row r="616">
          <cell r="A616" t="str">
            <v>P9955</v>
          </cell>
          <cell r="B616" t="str">
            <v>Engenheiro chefe</v>
          </cell>
          <cell r="C616" t="str">
            <v>mês</v>
          </cell>
          <cell r="D616" t="str">
            <v>19.909,3725</v>
          </cell>
          <cell r="E616" t="str">
            <v>80,7689%</v>
          </cell>
          <cell r="K616" t="str">
            <v>35.989,9536</v>
          </cell>
          <cell r="L616" t="str">
            <v>0,0000%</v>
          </cell>
        </row>
        <row r="617">
          <cell r="A617" t="str">
            <v>P9956</v>
          </cell>
          <cell r="B617" t="str">
            <v>Motorista de caminhão com periculosidade</v>
          </cell>
          <cell r="C617" t="str">
            <v>h</v>
          </cell>
          <cell r="D617" t="str">
            <v>8,9059</v>
          </cell>
          <cell r="E617" t="str">
            <v>194,3875%</v>
          </cell>
          <cell r="K617" t="str">
            <v>28,8896</v>
          </cell>
          <cell r="L617" t="str">
            <v>30,0000%</v>
          </cell>
        </row>
        <row r="618">
          <cell r="A618" t="str">
            <v>P9972</v>
          </cell>
          <cell r="B618" t="str">
            <v>Técnico de batimetria</v>
          </cell>
          <cell r="C618" t="str">
            <v>mês</v>
          </cell>
          <cell r="D618" t="str">
            <v>2.073,1793</v>
          </cell>
          <cell r="E618" t="str">
            <v>115,9852%</v>
          </cell>
          <cell r="K618" t="str">
            <v>4.477,7604</v>
          </cell>
          <cell r="L618" t="str">
            <v>0,0000%</v>
          </cell>
        </row>
        <row r="619">
          <cell r="A619" t="str">
            <v>M0003</v>
          </cell>
          <cell r="B619" t="str">
            <v>Aço CA 25</v>
          </cell>
          <cell r="C619" t="str">
            <v xml:space="preserve">kg        </v>
          </cell>
          <cell r="K619" t="str">
            <v>5,2845</v>
          </cell>
        </row>
        <row r="620">
          <cell r="A620" t="str">
            <v>M0004</v>
          </cell>
          <cell r="B620" t="str">
            <v>Aço CA 50</v>
          </cell>
          <cell r="C620" t="str">
            <v xml:space="preserve">kg        </v>
          </cell>
          <cell r="K620" t="str">
            <v>4,8866</v>
          </cell>
        </row>
        <row r="621">
          <cell r="A621" t="str">
            <v>M0005</v>
          </cell>
          <cell r="B621" t="str">
            <v>Brita 0</v>
          </cell>
          <cell r="C621" t="str">
            <v>m³</v>
          </cell>
          <cell r="K621" t="str">
            <v>68,8670</v>
          </cell>
        </row>
        <row r="622">
          <cell r="A622" t="str">
            <v>M0006</v>
          </cell>
          <cell r="B622" t="str">
            <v>Fibra de nylon para concreto</v>
          </cell>
          <cell r="C622" t="str">
            <v xml:space="preserve">kg        </v>
          </cell>
          <cell r="K622" t="str">
            <v>14,8394</v>
          </cell>
        </row>
        <row r="623">
          <cell r="A623" t="str">
            <v>M0007</v>
          </cell>
          <cell r="B623" t="str">
            <v>Fibra de aço para concreto</v>
          </cell>
          <cell r="C623" t="str">
            <v xml:space="preserve">kg        </v>
          </cell>
          <cell r="K623" t="str">
            <v>8,6414</v>
          </cell>
        </row>
        <row r="624">
          <cell r="A624" t="str">
            <v>M0008</v>
          </cell>
          <cell r="B624" t="str">
            <v>Detergente</v>
          </cell>
          <cell r="C624" t="str">
            <v xml:space="preserve">l         </v>
          </cell>
          <cell r="K624" t="str">
            <v>2,9230</v>
          </cell>
        </row>
        <row r="625">
          <cell r="A625" t="str">
            <v>M0009</v>
          </cell>
          <cell r="B625" t="str">
            <v>Aço CP 175 RB</v>
          </cell>
          <cell r="C625" t="str">
            <v xml:space="preserve">kg        </v>
          </cell>
          <cell r="K625" t="str">
            <v>8,9593</v>
          </cell>
        </row>
        <row r="626">
          <cell r="A626" t="str">
            <v>M0010</v>
          </cell>
          <cell r="B626" t="str">
            <v>Superplastificante</v>
          </cell>
          <cell r="C626" t="str">
            <v xml:space="preserve">kg        </v>
          </cell>
          <cell r="K626" t="str">
            <v>13,1243</v>
          </cell>
        </row>
        <row r="627">
          <cell r="A627" t="str">
            <v>M0011</v>
          </cell>
          <cell r="B627" t="str">
            <v>Aditivo modificador de viscosidade</v>
          </cell>
          <cell r="C627" t="str">
            <v xml:space="preserve">kg        </v>
          </cell>
          <cell r="K627" t="str">
            <v>8,1132</v>
          </cell>
        </row>
        <row r="628">
          <cell r="A628" t="str">
            <v>M0012</v>
          </cell>
          <cell r="B628" t="str">
            <v>Silicato de alumínio</v>
          </cell>
          <cell r="C628" t="str">
            <v xml:space="preserve">kg        </v>
          </cell>
          <cell r="K628" t="str">
            <v>1,1819</v>
          </cell>
        </row>
        <row r="629">
          <cell r="A629" t="str">
            <v>M0013</v>
          </cell>
          <cell r="B629" t="str">
            <v>Grampo de ancoragem CA 50 - D = 12,5 mm</v>
          </cell>
          <cell r="C629" t="str">
            <v xml:space="preserve">kg        </v>
          </cell>
          <cell r="K629" t="str">
            <v>4,8866</v>
          </cell>
        </row>
        <row r="630">
          <cell r="A630" t="str">
            <v>M0014</v>
          </cell>
          <cell r="B630" t="str">
            <v>Aço CA 60</v>
          </cell>
          <cell r="C630" t="str">
            <v xml:space="preserve">kg        </v>
          </cell>
          <cell r="K630" t="str">
            <v>5,7894</v>
          </cell>
        </row>
        <row r="631">
          <cell r="A631" t="str">
            <v>M0015</v>
          </cell>
          <cell r="B631" t="str">
            <v>Espoleta elétrica Nº 8 - D = 6,0 mm</v>
          </cell>
          <cell r="C631" t="str">
            <v xml:space="preserve">un        </v>
          </cell>
          <cell r="K631" t="str">
            <v>17,7579</v>
          </cell>
        </row>
        <row r="632">
          <cell r="A632" t="str">
            <v>M0016</v>
          </cell>
          <cell r="B632" t="str">
            <v>Grampo sargento nº 4</v>
          </cell>
          <cell r="C632" t="str">
            <v xml:space="preserve">un        </v>
          </cell>
          <cell r="K632" t="str">
            <v>33,6170</v>
          </cell>
        </row>
        <row r="633">
          <cell r="A633" t="str">
            <v>M0017</v>
          </cell>
          <cell r="B633" t="str">
            <v>Saco de aniagem ou de ráfia de 95 x 65 cm de 50 kg</v>
          </cell>
          <cell r="C633" t="str">
            <v xml:space="preserve">un        </v>
          </cell>
          <cell r="K633" t="str">
            <v>1,8105</v>
          </cell>
        </row>
        <row r="634">
          <cell r="A634" t="str">
            <v>M0018</v>
          </cell>
          <cell r="B634" t="str">
            <v>Grampo pesado para cabo de aço - D = 13 mm</v>
          </cell>
          <cell r="C634" t="str">
            <v xml:space="preserve">un        </v>
          </cell>
          <cell r="K634" t="str">
            <v>13,3198</v>
          </cell>
        </row>
        <row r="635">
          <cell r="A635" t="str">
            <v>M0019</v>
          </cell>
          <cell r="B635" t="str">
            <v>Esticador para cabo de aço - D = 13 mm</v>
          </cell>
          <cell r="C635" t="str">
            <v xml:space="preserve">un        </v>
          </cell>
          <cell r="K635" t="str">
            <v>117,0505</v>
          </cell>
        </row>
        <row r="636">
          <cell r="A636" t="str">
            <v>M0020</v>
          </cell>
          <cell r="B636" t="str">
            <v>Grampo de ancoragem CA 50 - D = 6,3 mm</v>
          </cell>
          <cell r="C636" t="str">
            <v xml:space="preserve">kg        </v>
          </cell>
          <cell r="K636" t="str">
            <v>5,5944</v>
          </cell>
        </row>
        <row r="637">
          <cell r="A637" t="str">
            <v>M0021</v>
          </cell>
          <cell r="B637" t="str">
            <v>Herbicida glifosato para áreas contínuas</v>
          </cell>
          <cell r="C637" t="str">
            <v xml:space="preserve">l         </v>
          </cell>
          <cell r="K637" t="str">
            <v>18,1872</v>
          </cell>
        </row>
        <row r="638">
          <cell r="A638" t="str">
            <v>M0025</v>
          </cell>
          <cell r="B638" t="str">
            <v>Adesivo plástico para tubos de PVC</v>
          </cell>
          <cell r="C638" t="str">
            <v xml:space="preserve">kg        </v>
          </cell>
          <cell r="K638" t="str">
            <v>39,8708</v>
          </cell>
        </row>
        <row r="639">
          <cell r="A639" t="str">
            <v>M0026</v>
          </cell>
          <cell r="B639" t="str">
            <v>Aditivo aglutinante para argamassa</v>
          </cell>
          <cell r="C639" t="str">
            <v xml:space="preserve">l         </v>
          </cell>
          <cell r="K639" t="str">
            <v>5,2745</v>
          </cell>
        </row>
        <row r="640">
          <cell r="A640" t="str">
            <v>M0028</v>
          </cell>
          <cell r="B640" t="str">
            <v>Areia média</v>
          </cell>
          <cell r="C640" t="str">
            <v>m³</v>
          </cell>
          <cell r="K640" t="str">
            <v>52,2865</v>
          </cell>
        </row>
        <row r="641">
          <cell r="A641" t="str">
            <v>M0029</v>
          </cell>
          <cell r="B641" t="str">
            <v>Microssílica</v>
          </cell>
          <cell r="C641" t="str">
            <v xml:space="preserve">kg        </v>
          </cell>
          <cell r="K641" t="str">
            <v>1,2563</v>
          </cell>
        </row>
        <row r="642">
          <cell r="A642" t="str">
            <v>M0030</v>
          </cell>
          <cell r="B642" t="str">
            <v>Aditivo plastificante e retardador de pega para concreto e argamassa</v>
          </cell>
          <cell r="C642" t="str">
            <v xml:space="preserve">kg        </v>
          </cell>
          <cell r="K642" t="str">
            <v>6,0059</v>
          </cell>
        </row>
        <row r="643">
          <cell r="A643" t="str">
            <v>M0032</v>
          </cell>
          <cell r="B643" t="str">
            <v>Cola de contato para laminado elastoplástico</v>
          </cell>
          <cell r="C643" t="str">
            <v xml:space="preserve">kg        </v>
          </cell>
          <cell r="K643" t="str">
            <v>21,6496</v>
          </cell>
        </row>
        <row r="644">
          <cell r="A644" t="str">
            <v>M0035</v>
          </cell>
          <cell r="B644" t="str">
            <v>Diluente tipo aguarrás para tintas e vernizes</v>
          </cell>
          <cell r="C644" t="str">
            <v xml:space="preserve">l         </v>
          </cell>
          <cell r="K644" t="str">
            <v>11,0331</v>
          </cell>
        </row>
        <row r="645">
          <cell r="A645" t="str">
            <v>M0039</v>
          </cell>
          <cell r="B645" t="str">
            <v>Gasolina</v>
          </cell>
          <cell r="C645" t="str">
            <v xml:space="preserve">l         </v>
          </cell>
          <cell r="K645" t="str">
            <v>4,1532</v>
          </cell>
        </row>
        <row r="646">
          <cell r="A646" t="str">
            <v>M0041</v>
          </cell>
          <cell r="B646" t="str">
            <v>Container de 1 TEU com 2 banheiros</v>
          </cell>
          <cell r="C646" t="str">
            <v xml:space="preserve">un        </v>
          </cell>
          <cell r="K646" t="str">
            <v>43.278,8029</v>
          </cell>
        </row>
        <row r="647">
          <cell r="A647" t="str">
            <v>M0042</v>
          </cell>
          <cell r="B647" t="str">
            <v>Container de 1 TEU com janela</v>
          </cell>
          <cell r="C647" t="str">
            <v xml:space="preserve">un        </v>
          </cell>
          <cell r="K647" t="str">
            <v>32.966,3037</v>
          </cell>
        </row>
        <row r="648">
          <cell r="A648" t="str">
            <v>M0043</v>
          </cell>
          <cell r="B648" t="str">
            <v>Diesel</v>
          </cell>
          <cell r="C648" t="str">
            <v xml:space="preserve">l         </v>
          </cell>
          <cell r="K648" t="str">
            <v>3,1224</v>
          </cell>
        </row>
        <row r="649">
          <cell r="A649" t="str">
            <v>M0044</v>
          </cell>
          <cell r="B649" t="str">
            <v>Abrasivo de vidro com granulometria de 250 a 420 microns</v>
          </cell>
          <cell r="C649" t="str">
            <v xml:space="preserve">kg        </v>
          </cell>
          <cell r="K649" t="str">
            <v>6,4146</v>
          </cell>
        </row>
        <row r="650">
          <cell r="A650" t="str">
            <v>M0045</v>
          </cell>
          <cell r="B650" t="str">
            <v>Barreira plástica monobloco para canalização de trânsito de 101 x 50 x 55 cm</v>
          </cell>
          <cell r="C650" t="str">
            <v xml:space="preserve">un        </v>
          </cell>
          <cell r="K650" t="str">
            <v>852,2900</v>
          </cell>
        </row>
        <row r="651">
          <cell r="A651" t="str">
            <v>M0046</v>
          </cell>
          <cell r="B651" t="str">
            <v>Barreira plástica para canalização de trânsito de 60 x 45 x 60 cm</v>
          </cell>
          <cell r="C651" t="str">
            <v xml:space="preserve">un        </v>
          </cell>
          <cell r="K651" t="str">
            <v>370,6436</v>
          </cell>
        </row>
        <row r="652">
          <cell r="A652" t="str">
            <v>M0047</v>
          </cell>
          <cell r="B652" t="str">
            <v>Cone plástico de sinalização - NBR 15.071</v>
          </cell>
          <cell r="C652" t="str">
            <v xml:space="preserve">un        </v>
          </cell>
          <cell r="K652" t="str">
            <v>74,0157</v>
          </cell>
        </row>
        <row r="653">
          <cell r="A653" t="str">
            <v>M0048</v>
          </cell>
          <cell r="B653" t="str">
            <v>Balizador cônico refletivo em polietileno semiflexível de 114 x 11 x 40 cm</v>
          </cell>
          <cell r="C653" t="str">
            <v xml:space="preserve">un        </v>
          </cell>
          <cell r="K653" t="str">
            <v>126,5211</v>
          </cell>
        </row>
        <row r="654">
          <cell r="A654" t="str">
            <v>M0049</v>
          </cell>
          <cell r="B654" t="str">
            <v>Delimitador de tráfego flexível com duas faixas refletivas com chumbador - D = 20 cm e H = 80 cm</v>
          </cell>
          <cell r="C654" t="str">
            <v xml:space="preserve">un        </v>
          </cell>
          <cell r="K654" t="str">
            <v>210,3238</v>
          </cell>
        </row>
        <row r="655">
          <cell r="A655" t="str">
            <v>M0050</v>
          </cell>
          <cell r="B655" t="str">
            <v>Adesivo fixador para hidrossemeadura - Goma Xantana</v>
          </cell>
          <cell r="C655" t="str">
            <v xml:space="preserve">kg        </v>
          </cell>
          <cell r="K655" t="str">
            <v>31,4324</v>
          </cell>
        </row>
        <row r="656">
          <cell r="A656" t="str">
            <v>M0051</v>
          </cell>
          <cell r="B656" t="str">
            <v>Cilindro canalizador de tráfego com base quadrada de 111 x 56 x 56 cm - NBR 15.692:2009</v>
          </cell>
          <cell r="C656" t="str">
            <v xml:space="preserve">un        </v>
          </cell>
          <cell r="K656" t="str">
            <v>278,7117</v>
          </cell>
        </row>
        <row r="657">
          <cell r="A657" t="str">
            <v>M0052</v>
          </cell>
          <cell r="B657" t="str">
            <v>Fita adesiva de PVC - L = 50 mm e C = 50 m</v>
          </cell>
          <cell r="C657" t="str">
            <v xml:space="preserve">m         </v>
          </cell>
          <cell r="K657" t="str">
            <v>0,0998</v>
          </cell>
        </row>
        <row r="658">
          <cell r="A658" t="str">
            <v>M0053</v>
          </cell>
          <cell r="B658" t="str">
            <v>Tela plástica para tapume cor laranja - L = 1,2 m</v>
          </cell>
          <cell r="C658" t="str">
            <v xml:space="preserve">m         </v>
          </cell>
          <cell r="K658" t="str">
            <v>1,6177</v>
          </cell>
        </row>
        <row r="659">
          <cell r="A659" t="str">
            <v>M0054</v>
          </cell>
          <cell r="B659" t="str">
            <v>Fita zebrada de cor laranja e branca - L = 7 a 8 cm</v>
          </cell>
          <cell r="C659" t="str">
            <v xml:space="preserve">m         </v>
          </cell>
          <cell r="K659" t="str">
            <v>0,0593</v>
          </cell>
        </row>
        <row r="660">
          <cell r="A660" t="str">
            <v>M0055</v>
          </cell>
          <cell r="B660" t="str">
            <v>Barreira plástica articulável modular na cor amarela de 240 x 100 cm</v>
          </cell>
          <cell r="C660" t="str">
            <v xml:space="preserve">un        </v>
          </cell>
          <cell r="K660" t="str">
            <v>2.119,5828</v>
          </cell>
        </row>
        <row r="661">
          <cell r="A661" t="str">
            <v>M0056</v>
          </cell>
          <cell r="B661" t="str">
            <v>Ferramenta de corte para removedora de faixa de sinalização (Smith Cutter)</v>
          </cell>
          <cell r="C661" t="str">
            <v xml:space="preserve">un        </v>
          </cell>
          <cell r="K661" t="str">
            <v>5.289,3130</v>
          </cell>
        </row>
        <row r="662">
          <cell r="A662" t="str">
            <v>M0057</v>
          </cell>
          <cell r="B662" t="str">
            <v>Container de 1 TEU duplo (6,0 m x 4,88 m) com janela</v>
          </cell>
          <cell r="C662" t="str">
            <v xml:space="preserve">un        </v>
          </cell>
          <cell r="K662" t="str">
            <v>62.536,4029</v>
          </cell>
        </row>
        <row r="663">
          <cell r="A663" t="str">
            <v>M0058</v>
          </cell>
          <cell r="B663" t="str">
            <v>Container de 1 TEU duplo (6,0 m x 4,88 m) com janela e 2 lavabos</v>
          </cell>
          <cell r="C663" t="str">
            <v xml:space="preserve">un        </v>
          </cell>
          <cell r="K663" t="str">
            <v>66.347,8029</v>
          </cell>
        </row>
        <row r="664">
          <cell r="A664" t="str">
            <v>M0059</v>
          </cell>
          <cell r="B664" t="str">
            <v>Container de 1 TEU com revestimento térmico (ar condicionado) com janela e 1 banheiro</v>
          </cell>
          <cell r="C664" t="str">
            <v xml:space="preserve">un        </v>
          </cell>
          <cell r="K664" t="str">
            <v>30.892,4000</v>
          </cell>
        </row>
        <row r="665">
          <cell r="A665" t="str">
            <v>M0060</v>
          </cell>
          <cell r="B665" t="str">
            <v>Container 3/4 de 1 TEU com janela</v>
          </cell>
          <cell r="C665" t="str">
            <v xml:space="preserve">un        </v>
          </cell>
          <cell r="K665" t="str">
            <v>22.966,2523</v>
          </cell>
        </row>
        <row r="666">
          <cell r="A666" t="str">
            <v>M0065</v>
          </cell>
          <cell r="B666" t="str">
            <v>Container 3/4 de 1 TEU com janela e 1 banheiro</v>
          </cell>
          <cell r="C666" t="str">
            <v xml:space="preserve">un        </v>
          </cell>
          <cell r="K666" t="str">
            <v>27.943,1383</v>
          </cell>
        </row>
        <row r="667">
          <cell r="A667" t="str">
            <v>M0066</v>
          </cell>
          <cell r="B667" t="str">
            <v>Container de 2 TEU com revestimento térmico (ar condicionado) com janela e 1 lavabo</v>
          </cell>
          <cell r="C667" t="str">
            <v xml:space="preserve">un        </v>
          </cell>
          <cell r="K667" t="str">
            <v>43.850,2767</v>
          </cell>
        </row>
        <row r="668">
          <cell r="A668" t="str">
            <v>M0067</v>
          </cell>
          <cell r="B668" t="str">
            <v>Tubo PE 100 PN10 com flanges - D = 160 mm</v>
          </cell>
          <cell r="C668" t="str">
            <v xml:space="preserve">m         </v>
          </cell>
          <cell r="K668" t="str">
            <v>117,7785</v>
          </cell>
        </row>
        <row r="669">
          <cell r="A669" t="str">
            <v>M0068</v>
          </cell>
          <cell r="B669" t="str">
            <v>Caibro de pinho de 7,5 x 10 cm</v>
          </cell>
          <cell r="C669" t="str">
            <v xml:space="preserve">m         </v>
          </cell>
          <cell r="K669" t="str">
            <v>25,2480</v>
          </cell>
        </row>
        <row r="670">
          <cell r="A670" t="str">
            <v>M0069</v>
          </cell>
          <cell r="B670" t="str">
            <v>Arame farpado em aço galvanizado - D = 1,60 mm</v>
          </cell>
          <cell r="C670" t="str">
            <v xml:space="preserve">m         </v>
          </cell>
          <cell r="K670" t="str">
            <v>0,5631</v>
          </cell>
        </row>
        <row r="671">
          <cell r="A671" t="str">
            <v>M0070</v>
          </cell>
          <cell r="B671" t="str">
            <v>Arame liso galvanizado 10 BWG</v>
          </cell>
          <cell r="C671" t="str">
            <v xml:space="preserve">kg        </v>
          </cell>
          <cell r="K671" t="str">
            <v>8,8393</v>
          </cell>
        </row>
        <row r="672">
          <cell r="A672" t="str">
            <v>M0071</v>
          </cell>
          <cell r="B672" t="str">
            <v>Container de 1/2 de 1 TEU, com 3 janelas, para guarita, Delta Containers ou similar</v>
          </cell>
          <cell r="C672" t="str">
            <v xml:space="preserve">un        </v>
          </cell>
          <cell r="K672" t="str">
            <v>16.870,6258</v>
          </cell>
        </row>
        <row r="673">
          <cell r="A673" t="str">
            <v>M0072</v>
          </cell>
          <cell r="B673" t="str">
            <v>Arame liso em aço galvanizado - D = 2,10 mm (14 BWG)</v>
          </cell>
          <cell r="C673" t="str">
            <v xml:space="preserve">kg        </v>
          </cell>
          <cell r="K673" t="str">
            <v>9,6378</v>
          </cell>
        </row>
        <row r="674">
          <cell r="A674" t="str">
            <v>M0073</v>
          </cell>
          <cell r="B674" t="str">
            <v>Muda arbórea de porte de 30 a 80 cm</v>
          </cell>
          <cell r="C674" t="str">
            <v xml:space="preserve">un        </v>
          </cell>
          <cell r="K674" t="str">
            <v>5,0000</v>
          </cell>
        </row>
        <row r="675">
          <cell r="A675" t="str">
            <v>M0074</v>
          </cell>
          <cell r="B675" t="str">
            <v>Muda arbustiva de porte de 50 cm</v>
          </cell>
          <cell r="C675" t="str">
            <v xml:space="preserve">un        </v>
          </cell>
          <cell r="K675" t="str">
            <v>10,8524</v>
          </cell>
        </row>
        <row r="676">
          <cell r="A676" t="str">
            <v>M0075</v>
          </cell>
          <cell r="B676" t="str">
            <v>Arame liso recozido em aço-carbono - D = 1,24 mm (18 BWG)</v>
          </cell>
          <cell r="C676" t="str">
            <v xml:space="preserve">kg        </v>
          </cell>
          <cell r="K676" t="str">
            <v>6,2909</v>
          </cell>
        </row>
        <row r="677">
          <cell r="A677" t="str">
            <v>M0076</v>
          </cell>
          <cell r="B677" t="str">
            <v>Disco de corte abrasivo para policorte - D = 300 mm</v>
          </cell>
          <cell r="C677" t="str">
            <v xml:space="preserve">un        </v>
          </cell>
          <cell r="K677" t="str">
            <v>15,1468</v>
          </cell>
        </row>
        <row r="678">
          <cell r="A678" t="str">
            <v>M0080</v>
          </cell>
          <cell r="B678" t="str">
            <v>Areia fina</v>
          </cell>
          <cell r="C678" t="str">
            <v>m³</v>
          </cell>
          <cell r="K678" t="str">
            <v>56,6361</v>
          </cell>
        </row>
        <row r="679">
          <cell r="A679" t="str">
            <v>M0081</v>
          </cell>
          <cell r="B679" t="str">
            <v>Areia grossa</v>
          </cell>
          <cell r="C679" t="str">
            <v>m³</v>
          </cell>
          <cell r="K679" t="str">
            <v>52,1459</v>
          </cell>
        </row>
        <row r="680">
          <cell r="A680" t="str">
            <v>M0082</v>
          </cell>
          <cell r="B680" t="str">
            <v>Areia média lavada</v>
          </cell>
          <cell r="C680" t="str">
            <v>m³</v>
          </cell>
          <cell r="K680" t="str">
            <v>112,4492</v>
          </cell>
        </row>
        <row r="681">
          <cell r="A681" t="str">
            <v>M0083</v>
          </cell>
          <cell r="B681" t="str">
            <v>Argamassa pré-dosada para grauteamento</v>
          </cell>
          <cell r="C681" t="str">
            <v xml:space="preserve">kg        </v>
          </cell>
          <cell r="K681" t="str">
            <v>1,3059</v>
          </cell>
        </row>
        <row r="682">
          <cell r="A682" t="str">
            <v>M0084</v>
          </cell>
          <cell r="B682" t="str">
            <v>Argamassa pré-dosada autoadensável para grauteamento</v>
          </cell>
          <cell r="C682" t="str">
            <v xml:space="preserve">kg        </v>
          </cell>
          <cell r="K682" t="str">
            <v>1,2356</v>
          </cell>
        </row>
        <row r="683">
          <cell r="A683" t="str">
            <v>M0085</v>
          </cell>
          <cell r="B683" t="str">
            <v>Ancoragem ativa para 4 cordoalhas - D = 12,7 mm</v>
          </cell>
          <cell r="C683" t="str">
            <v xml:space="preserve">un        </v>
          </cell>
          <cell r="K683" t="str">
            <v>163,1978</v>
          </cell>
        </row>
        <row r="684">
          <cell r="A684" t="str">
            <v>M0086</v>
          </cell>
          <cell r="B684" t="str">
            <v>Ancoragem ativa para 6 cordoalhas - D = 12,7 mm</v>
          </cell>
          <cell r="C684" t="str">
            <v xml:space="preserve">un        </v>
          </cell>
          <cell r="K684" t="str">
            <v>243,0838</v>
          </cell>
        </row>
        <row r="685">
          <cell r="A685" t="str">
            <v>M0087</v>
          </cell>
          <cell r="B685" t="str">
            <v>Ancoragem ativa para 7 cordoalhas - D = 12,7 mm</v>
          </cell>
          <cell r="C685" t="str">
            <v xml:space="preserve">un        </v>
          </cell>
          <cell r="K685" t="str">
            <v>274,0255</v>
          </cell>
        </row>
        <row r="686">
          <cell r="A686" t="str">
            <v>M0088</v>
          </cell>
          <cell r="B686" t="str">
            <v>Ancoragem ativa para 8 cordoalhas - D = 12,7 mm</v>
          </cell>
          <cell r="C686" t="str">
            <v xml:space="preserve">un        </v>
          </cell>
          <cell r="K686" t="str">
            <v>302,7061</v>
          </cell>
        </row>
        <row r="687">
          <cell r="A687" t="str">
            <v>M0089</v>
          </cell>
          <cell r="B687" t="str">
            <v>Ancoragem ativa para 9 cordoalhas - D = 12,7 mm</v>
          </cell>
          <cell r="C687" t="str">
            <v xml:space="preserve">un        </v>
          </cell>
          <cell r="K687" t="str">
            <v>335,7669</v>
          </cell>
        </row>
        <row r="688">
          <cell r="A688" t="str">
            <v>M0091</v>
          </cell>
          <cell r="B688" t="str">
            <v>Ancoragem ativa para 10 cordoalhas - D = 12,7 mm</v>
          </cell>
          <cell r="C688" t="str">
            <v xml:space="preserve">un        </v>
          </cell>
          <cell r="K688" t="str">
            <v>383,4729</v>
          </cell>
        </row>
        <row r="689">
          <cell r="A689" t="str">
            <v>M0092</v>
          </cell>
          <cell r="B689" t="str">
            <v>Ancoragem ativa para 12 cordoalhas - D = 12,7 mm</v>
          </cell>
          <cell r="C689" t="str">
            <v xml:space="preserve">un        </v>
          </cell>
          <cell r="K689" t="str">
            <v>460,6568</v>
          </cell>
        </row>
        <row r="690">
          <cell r="A690" t="str">
            <v>M0093</v>
          </cell>
          <cell r="B690" t="str">
            <v>Ancoragem ativa para 15 cordoalhas - D = 12,7 mm</v>
          </cell>
          <cell r="C690" t="str">
            <v xml:space="preserve">un        </v>
          </cell>
          <cell r="K690" t="str">
            <v>721,1600</v>
          </cell>
        </row>
        <row r="691">
          <cell r="A691" t="str">
            <v>M0094</v>
          </cell>
          <cell r="B691" t="str">
            <v>Ancoragem ativa para 19 cordoalhas - D = 12,7 mm</v>
          </cell>
          <cell r="C691" t="str">
            <v xml:space="preserve">un        </v>
          </cell>
          <cell r="K691" t="str">
            <v>834,3737</v>
          </cell>
        </row>
        <row r="692">
          <cell r="A692" t="str">
            <v>M0098</v>
          </cell>
          <cell r="B692" t="str">
            <v>Bambu com diâmetro médio de 10 cm</v>
          </cell>
          <cell r="C692" t="str">
            <v xml:space="preserve">m         </v>
          </cell>
          <cell r="K692" t="str">
            <v>16,6230</v>
          </cell>
        </row>
        <row r="693">
          <cell r="A693" t="str">
            <v>M0099</v>
          </cell>
          <cell r="B693" t="str">
            <v>Equipamentos para a fábrica de dormentes de concreto protendido</v>
          </cell>
          <cell r="C693" t="str">
            <v>ISF</v>
          </cell>
          <cell r="K693" t="str">
            <v>362,0200</v>
          </cell>
        </row>
        <row r="694">
          <cell r="A694" t="str">
            <v>M0100</v>
          </cell>
          <cell r="B694" t="str">
            <v>Ancoragem ativa para 22 cordoalhas - D = 12,7 mm</v>
          </cell>
          <cell r="C694" t="str">
            <v xml:space="preserve">un        </v>
          </cell>
          <cell r="K694" t="str">
            <v>1.065,6269</v>
          </cell>
        </row>
        <row r="695">
          <cell r="A695" t="str">
            <v>M0101</v>
          </cell>
          <cell r="B695" t="str">
            <v>Ancoragem ativa para 27 cordoalhas - D = 12,7 mm</v>
          </cell>
          <cell r="C695" t="str">
            <v xml:space="preserve">un        </v>
          </cell>
          <cell r="K695" t="str">
            <v>1.342,1633</v>
          </cell>
        </row>
        <row r="696">
          <cell r="A696" t="str">
            <v>M0102</v>
          </cell>
          <cell r="B696" t="str">
            <v>Ancoragem ativa para 31 cordoalhas - D = 12,7 mm</v>
          </cell>
          <cell r="C696" t="str">
            <v xml:space="preserve">un        </v>
          </cell>
          <cell r="K696" t="str">
            <v>1.939,9046</v>
          </cell>
        </row>
        <row r="697">
          <cell r="A697" t="str">
            <v>M0103</v>
          </cell>
          <cell r="B697" t="str">
            <v>Aditivo antirricochete para concreto projetado</v>
          </cell>
          <cell r="C697" t="str">
            <v xml:space="preserve">kg        </v>
          </cell>
          <cell r="K697" t="str">
            <v>7,0145</v>
          </cell>
        </row>
        <row r="698">
          <cell r="A698" t="str">
            <v>M0104</v>
          </cell>
          <cell r="B698" t="str">
            <v>Asfalto diluído CM 30</v>
          </cell>
          <cell r="C698" t="str">
            <v xml:space="preserve">t         </v>
          </cell>
          <cell r="K698" t="str">
            <v>-</v>
          </cell>
        </row>
        <row r="699">
          <cell r="A699" t="str">
            <v>M0105</v>
          </cell>
          <cell r="B699" t="str">
            <v>Ancoragem ativa para 4 cordoalhas - D = 15,2 mm</v>
          </cell>
          <cell r="C699" t="str">
            <v xml:space="preserve">un        </v>
          </cell>
          <cell r="K699" t="str">
            <v>205,0177</v>
          </cell>
        </row>
        <row r="700">
          <cell r="A700" t="str">
            <v>M0106</v>
          </cell>
          <cell r="B700" t="str">
            <v>Ancoragem ativa para 6 cordoalhas - D = 15,2 mm</v>
          </cell>
          <cell r="C700" t="str">
            <v xml:space="preserve">un        </v>
          </cell>
          <cell r="K700" t="str">
            <v>294,9982</v>
          </cell>
        </row>
        <row r="701">
          <cell r="A701" t="str">
            <v>M0107</v>
          </cell>
          <cell r="B701" t="str">
            <v>Geocomposto para drenagem</v>
          </cell>
          <cell r="C701" t="str">
            <v>m²</v>
          </cell>
          <cell r="K701" t="str">
            <v>19,7129</v>
          </cell>
        </row>
        <row r="702">
          <cell r="A702" t="str">
            <v>M0108</v>
          </cell>
          <cell r="B702" t="str">
            <v>Ancoragem ativa para 7 cordoalhas - D = 15,2 mm</v>
          </cell>
          <cell r="C702" t="str">
            <v xml:space="preserve">un        </v>
          </cell>
          <cell r="K702" t="str">
            <v>345,3825</v>
          </cell>
        </row>
        <row r="703">
          <cell r="A703" t="str">
            <v>M0109</v>
          </cell>
          <cell r="B703" t="str">
            <v>Geodreno vertical - L = 10 cm e E = 5 mm</v>
          </cell>
          <cell r="C703" t="str">
            <v xml:space="preserve">m         </v>
          </cell>
          <cell r="K703" t="str">
            <v>3,2821</v>
          </cell>
        </row>
        <row r="704">
          <cell r="A704" t="str">
            <v>M0110</v>
          </cell>
          <cell r="B704" t="str">
            <v>Ancoragem ativa para 10 cordoalhas - D = 15,2 mm</v>
          </cell>
          <cell r="C704" t="str">
            <v xml:space="preserve">un        </v>
          </cell>
          <cell r="K704" t="str">
            <v>500,4655</v>
          </cell>
        </row>
        <row r="705">
          <cell r="A705" t="str">
            <v>M0111</v>
          </cell>
          <cell r="B705" t="str">
            <v>Ancoragem ativa para 9 cordoalhas - D = 15,2 mm</v>
          </cell>
          <cell r="C705" t="str">
            <v xml:space="preserve">un        </v>
          </cell>
          <cell r="K705" t="str">
            <v>463,4691</v>
          </cell>
        </row>
        <row r="706">
          <cell r="A706" t="str">
            <v>M0112</v>
          </cell>
          <cell r="B706" t="str">
            <v>Disco diamantado para corte de pavimento - D = 1 m e E = 1,6 mm</v>
          </cell>
          <cell r="C706" t="str">
            <v xml:space="preserve">un        </v>
          </cell>
          <cell r="K706" t="str">
            <v>4.016,2149</v>
          </cell>
        </row>
        <row r="707">
          <cell r="A707" t="str">
            <v>M0113</v>
          </cell>
          <cell r="B707" t="str">
            <v>Ancoragem ativa para 12 cordoalhas - D = 15,2 mm</v>
          </cell>
          <cell r="C707" t="str">
            <v xml:space="preserve">un        </v>
          </cell>
          <cell r="K707" t="str">
            <v>631,8159</v>
          </cell>
        </row>
        <row r="708">
          <cell r="A708" t="str">
            <v>M0114</v>
          </cell>
          <cell r="B708" t="str">
            <v>Disco diamantado para corte de pavimento - D = 1,5 m e E = 1,6 mm</v>
          </cell>
          <cell r="C708" t="str">
            <v xml:space="preserve">un        </v>
          </cell>
          <cell r="K708" t="str">
            <v>18.556,1089</v>
          </cell>
        </row>
        <row r="709">
          <cell r="A709" t="str">
            <v>M0115</v>
          </cell>
          <cell r="B709" t="str">
            <v>Biomanta vegetal de fibras de coco entrelaçadas com fios biodegradáveis de densidade 0,5 kg/m²</v>
          </cell>
          <cell r="C709" t="str">
            <v>m²</v>
          </cell>
          <cell r="K709" t="str">
            <v>4,3129</v>
          </cell>
        </row>
        <row r="710">
          <cell r="A710" t="str">
            <v>M0116</v>
          </cell>
          <cell r="B710" t="str">
            <v>Mangote flangeado de borracha reforçada com lonas sintéticas - C = 1,80 m e D = 0,30 m</v>
          </cell>
          <cell r="C710" t="str">
            <v xml:space="preserve">un        </v>
          </cell>
          <cell r="K710" t="str">
            <v>12.139,6964</v>
          </cell>
        </row>
        <row r="711">
          <cell r="A711" t="str">
            <v>M0117</v>
          </cell>
          <cell r="B711" t="str">
            <v>Mangote flangeado de borracha reforçada com lonas sintéticas - C = 1,80 m e D = 0,40 m</v>
          </cell>
          <cell r="C711" t="str">
            <v xml:space="preserve">un        </v>
          </cell>
          <cell r="K711" t="str">
            <v>12.797,0855</v>
          </cell>
        </row>
        <row r="712">
          <cell r="A712" t="str">
            <v>M0118</v>
          </cell>
          <cell r="B712" t="str">
            <v>Mangote flangeado de borracha reforçada com lonas sintéticas - C = 1,80 m e D = 0,45 m</v>
          </cell>
          <cell r="C712" t="str">
            <v xml:space="preserve">un        </v>
          </cell>
          <cell r="K712" t="str">
            <v>15.366,4224</v>
          </cell>
        </row>
        <row r="713">
          <cell r="A713" t="str">
            <v>M0119</v>
          </cell>
          <cell r="B713" t="str">
            <v>Mangote flangeado de borracha reforçada com lonas sintéticas - C = 1,80 m e D = 0,50 m</v>
          </cell>
          <cell r="C713" t="str">
            <v xml:space="preserve">un        </v>
          </cell>
          <cell r="K713" t="str">
            <v>17.987,1693</v>
          </cell>
        </row>
        <row r="714">
          <cell r="A714" t="str">
            <v>M0120</v>
          </cell>
          <cell r="B714" t="str">
            <v>Tubo PEAD PE 100 PN 8 com flanges - D = 250 mm</v>
          </cell>
          <cell r="C714" t="str">
            <v xml:space="preserve">m         </v>
          </cell>
          <cell r="K714" t="str">
            <v>310,8504</v>
          </cell>
        </row>
        <row r="715">
          <cell r="A715" t="str">
            <v>M0121</v>
          </cell>
          <cell r="B715" t="str">
            <v>Tubo PEAD PE 100 PN 8 com flanges - D = 400 mm</v>
          </cell>
          <cell r="C715" t="str">
            <v xml:space="preserve">m         </v>
          </cell>
          <cell r="K715" t="str">
            <v>2.007,8896</v>
          </cell>
        </row>
        <row r="716">
          <cell r="A716" t="str">
            <v>M0122</v>
          </cell>
          <cell r="B716" t="str">
            <v>Tubo PEAD PE 100 PN 8 com flanges - D = 450 mm</v>
          </cell>
          <cell r="C716" t="str">
            <v xml:space="preserve">m         </v>
          </cell>
          <cell r="K716" t="str">
            <v>2.520,3933</v>
          </cell>
        </row>
        <row r="717">
          <cell r="A717" t="str">
            <v>M0123</v>
          </cell>
          <cell r="B717" t="str">
            <v>Tubo PEAD PE 100 PN 8 com flanges - D = 500 mm</v>
          </cell>
          <cell r="C717" t="str">
            <v xml:space="preserve">m         </v>
          </cell>
          <cell r="K717" t="str">
            <v>2.821,1620</v>
          </cell>
        </row>
        <row r="718">
          <cell r="A718" t="str">
            <v>M0124</v>
          </cell>
          <cell r="B718" t="str">
            <v>Flutuador bipartido em polietileno com núcleo de espuma em poliuretano para tubos - D = 0,30 m</v>
          </cell>
          <cell r="C718" t="str">
            <v xml:space="preserve">un        </v>
          </cell>
          <cell r="K718" t="str">
            <v>3.152,7791</v>
          </cell>
        </row>
        <row r="719">
          <cell r="A719" t="str">
            <v>M0125</v>
          </cell>
          <cell r="B719" t="str">
            <v>Flutuador bipartido em polietileno com núcleo de espuma em poliuretano para tubos - D = 0,40 m</v>
          </cell>
          <cell r="C719" t="str">
            <v xml:space="preserve">un        </v>
          </cell>
          <cell r="K719" t="str">
            <v>4.081,2939</v>
          </cell>
        </row>
        <row r="720">
          <cell r="A720" t="str">
            <v>M0126</v>
          </cell>
          <cell r="B720" t="str">
            <v>Flutuador bipartido em polietileno com núcleo de espuma em poliuretano para tubos - D = 0,45 m</v>
          </cell>
          <cell r="C720" t="str">
            <v xml:space="preserve">un        </v>
          </cell>
          <cell r="K720" t="str">
            <v>4.685,6015</v>
          </cell>
        </row>
        <row r="721">
          <cell r="A721" t="str">
            <v>M0127</v>
          </cell>
          <cell r="B721" t="str">
            <v>Flutuador bipartido em polietileno com núcleo de espuma em poliuretano para tubos - D = 0,50 m</v>
          </cell>
          <cell r="C721" t="str">
            <v xml:space="preserve">un        </v>
          </cell>
          <cell r="K721" t="str">
            <v>5.049,2122</v>
          </cell>
        </row>
        <row r="722">
          <cell r="A722" t="str">
            <v>M0128</v>
          </cell>
          <cell r="B722" t="str">
            <v>Tela verde composta de fibras vegetais e fios de polipropileno com densidade de 600 g/m²</v>
          </cell>
          <cell r="C722" t="str">
            <v>m²</v>
          </cell>
          <cell r="K722" t="str">
            <v>3,6108</v>
          </cell>
        </row>
        <row r="723">
          <cell r="A723" t="str">
            <v>M0129</v>
          </cell>
          <cell r="B723" t="str">
            <v>Retentores de sedimentos de fibras vegetais - D = 20 cm</v>
          </cell>
          <cell r="C723" t="str">
            <v xml:space="preserve">m         </v>
          </cell>
          <cell r="K723" t="str">
            <v>46,5048</v>
          </cell>
        </row>
        <row r="724">
          <cell r="A724" t="str">
            <v>M0130</v>
          </cell>
          <cell r="B724" t="str">
            <v>Ancoragem ativa para 15 cordoalhas - D = 15,2 mm</v>
          </cell>
          <cell r="C724" t="str">
            <v xml:space="preserve">un        </v>
          </cell>
          <cell r="K724" t="str">
            <v>887,1207</v>
          </cell>
        </row>
        <row r="725">
          <cell r="A725" t="str">
            <v>M0131</v>
          </cell>
          <cell r="B725" t="str">
            <v>Tubo PEAD com paredes estruturadas para drenagem - D = 400 mm</v>
          </cell>
          <cell r="C725" t="str">
            <v xml:space="preserve">m         </v>
          </cell>
          <cell r="K725" t="str">
            <v>142,1852</v>
          </cell>
        </row>
        <row r="726">
          <cell r="A726" t="str">
            <v>M0132</v>
          </cell>
          <cell r="B726" t="str">
            <v>Tubo PEAD com paredes estruturadas para drenagem - D = 450 mm</v>
          </cell>
          <cell r="C726" t="str">
            <v xml:space="preserve">m         </v>
          </cell>
          <cell r="K726" t="str">
            <v>187,9715</v>
          </cell>
        </row>
        <row r="727">
          <cell r="A727" t="str">
            <v>M0133</v>
          </cell>
          <cell r="B727" t="str">
            <v>Tubo PEAD com paredes estruturadas para drenagem - D = 500 mm</v>
          </cell>
          <cell r="C727" t="str">
            <v xml:space="preserve">m         </v>
          </cell>
          <cell r="K727" t="str">
            <v>234,7278</v>
          </cell>
        </row>
        <row r="728">
          <cell r="A728" t="str">
            <v>M0134</v>
          </cell>
          <cell r="B728" t="str">
            <v>Tubo PEAD com paredes estruturadas para drenagem - D = 600 mm</v>
          </cell>
          <cell r="C728" t="str">
            <v xml:space="preserve">m         </v>
          </cell>
          <cell r="K728" t="str">
            <v>346,3035</v>
          </cell>
        </row>
        <row r="729">
          <cell r="A729" t="str">
            <v>M0135</v>
          </cell>
          <cell r="B729" t="str">
            <v>Tubo PEAD com paredes estruturadas para drenagem - D = 750 mm</v>
          </cell>
          <cell r="C729" t="str">
            <v xml:space="preserve">m         </v>
          </cell>
          <cell r="K729" t="str">
            <v>517,8494</v>
          </cell>
        </row>
        <row r="730">
          <cell r="A730" t="str">
            <v>M0136</v>
          </cell>
          <cell r="B730" t="str">
            <v>Tubo PEAD com paredes estruturadas para drenagem - D = 800 mm</v>
          </cell>
          <cell r="C730" t="str">
            <v xml:space="preserve">m         </v>
          </cell>
          <cell r="K730" t="str">
            <v>536,1574</v>
          </cell>
        </row>
        <row r="731">
          <cell r="A731" t="str">
            <v>M0137</v>
          </cell>
          <cell r="B731" t="str">
            <v>Tubo PEAD com paredes estruturadas para drenagem - D = 900 mm</v>
          </cell>
          <cell r="C731" t="str">
            <v xml:space="preserve">m         </v>
          </cell>
          <cell r="K731" t="str">
            <v>593,9608</v>
          </cell>
        </row>
        <row r="732">
          <cell r="A732" t="str">
            <v>M0138</v>
          </cell>
          <cell r="B732" t="str">
            <v>Ancoragem ativa para 19 cordoalhas - D = 15,2 mm</v>
          </cell>
          <cell r="C732" t="str">
            <v xml:space="preserve">un        </v>
          </cell>
          <cell r="K732" t="str">
            <v>1.097,3644</v>
          </cell>
        </row>
        <row r="733">
          <cell r="A733" t="str">
            <v>M0139</v>
          </cell>
          <cell r="B733" t="str">
            <v>Tubo PEAD com paredes estruturadas para drenagem - D = 1.000 mm</v>
          </cell>
          <cell r="C733" t="str">
            <v xml:space="preserve">m         </v>
          </cell>
          <cell r="K733" t="str">
            <v>842,9505</v>
          </cell>
        </row>
        <row r="734">
          <cell r="A734" t="str">
            <v>M0140</v>
          </cell>
          <cell r="B734" t="str">
            <v>Bentonita</v>
          </cell>
          <cell r="C734" t="str">
            <v xml:space="preserve">kg        </v>
          </cell>
          <cell r="K734" t="str">
            <v>1,4608</v>
          </cell>
        </row>
        <row r="735">
          <cell r="A735" t="str">
            <v>M0141</v>
          </cell>
          <cell r="B735" t="str">
            <v>Tubo PEAD com paredes estruturadas para drenagem - D = 1.050 mm</v>
          </cell>
          <cell r="C735" t="str">
            <v xml:space="preserve">m         </v>
          </cell>
          <cell r="K735" t="str">
            <v>858,0724</v>
          </cell>
        </row>
        <row r="736">
          <cell r="A736" t="str">
            <v>M0142</v>
          </cell>
          <cell r="B736" t="str">
            <v>Tubo PEAD com paredes estruturadas para drenagem - D = 1.200 mm</v>
          </cell>
          <cell r="C736" t="str">
            <v xml:space="preserve">m         </v>
          </cell>
          <cell r="K736" t="str">
            <v>1.268,1849</v>
          </cell>
        </row>
        <row r="737">
          <cell r="A737" t="str">
            <v>M0143</v>
          </cell>
          <cell r="B737" t="str">
            <v>Tubo PEAD com paredes estruturadas para drenagem - D = 1.500 mm</v>
          </cell>
          <cell r="C737" t="str">
            <v xml:space="preserve">m         </v>
          </cell>
          <cell r="K737" t="str">
            <v>1.446,3403</v>
          </cell>
        </row>
        <row r="738">
          <cell r="A738" t="str">
            <v>M0144</v>
          </cell>
          <cell r="B738" t="str">
            <v>Tubo PEAD com paredes estruturadas para drenagem - D = 1.800 mm</v>
          </cell>
          <cell r="C738" t="str">
            <v xml:space="preserve">m         </v>
          </cell>
          <cell r="K738" t="str">
            <v>4.578,3003</v>
          </cell>
        </row>
        <row r="739">
          <cell r="A739" t="str">
            <v>M0145</v>
          </cell>
          <cell r="B739" t="str">
            <v>Ancoragem ativa para 22 cordoalhas - D = 15,2 mm</v>
          </cell>
          <cell r="C739" t="str">
            <v xml:space="preserve">un        </v>
          </cell>
          <cell r="K739" t="str">
            <v>1.420,3833</v>
          </cell>
        </row>
        <row r="740">
          <cell r="A740" t="str">
            <v>M0146</v>
          </cell>
          <cell r="B740" t="str">
            <v>Ancoragem ativa para 27 cordoalhas - D = 15,2 mm</v>
          </cell>
          <cell r="C740" t="str">
            <v xml:space="preserve">un        </v>
          </cell>
          <cell r="K740" t="str">
            <v>1.869,3597</v>
          </cell>
        </row>
        <row r="741">
          <cell r="A741" t="str">
            <v>M0147</v>
          </cell>
          <cell r="B741" t="str">
            <v>Tubo PEAD com paredes estruturadas para drenagem - D = 2.000 mm</v>
          </cell>
          <cell r="C741" t="str">
            <v xml:space="preserve">m         </v>
          </cell>
          <cell r="K741" t="str">
            <v>5.493,1052</v>
          </cell>
        </row>
        <row r="742">
          <cell r="A742" t="str">
            <v>M0148</v>
          </cell>
          <cell r="B742" t="str">
            <v>Ancoragem ativa para lajes para 1 cordoalha - D = 12,7 mm</v>
          </cell>
          <cell r="C742" t="str">
            <v xml:space="preserve">un        </v>
          </cell>
          <cell r="K742" t="str">
            <v>119,8268</v>
          </cell>
        </row>
        <row r="743">
          <cell r="A743" t="str">
            <v>M0149</v>
          </cell>
          <cell r="B743" t="str">
            <v>Tubo PEAD com paredes estruturadas para drenagem - D = 2.500 mm</v>
          </cell>
          <cell r="C743" t="str">
            <v xml:space="preserve">m         </v>
          </cell>
          <cell r="K743" t="str">
            <v>9.023,5267</v>
          </cell>
        </row>
        <row r="744">
          <cell r="A744" t="str">
            <v>M0150</v>
          </cell>
          <cell r="B744" t="str">
            <v>Tubo PEAD com paredes estruturadas para drenagem - D = 3.000 mm</v>
          </cell>
          <cell r="C744" t="str">
            <v xml:space="preserve">m         </v>
          </cell>
          <cell r="K744" t="str">
            <v>12.578,0297</v>
          </cell>
        </row>
        <row r="745">
          <cell r="A745" t="str">
            <v>M0151</v>
          </cell>
          <cell r="B745" t="str">
            <v>Ancoragem ativa para lajes para 2 cordoalhas - D = 12,7 mm</v>
          </cell>
          <cell r="C745" t="str">
            <v xml:space="preserve">un        </v>
          </cell>
          <cell r="K745" t="str">
            <v>273,7213</v>
          </cell>
        </row>
        <row r="746">
          <cell r="A746" t="str">
            <v>M0152</v>
          </cell>
          <cell r="B746" t="str">
            <v>Ancoragem ativa para lajes para 3 cordoalhas - D = 12,7 mm</v>
          </cell>
          <cell r="C746" t="str">
            <v xml:space="preserve">un        </v>
          </cell>
          <cell r="K746" t="str">
            <v>547,2336</v>
          </cell>
        </row>
        <row r="747">
          <cell r="A747" t="str">
            <v>M0153</v>
          </cell>
          <cell r="B747" t="str">
            <v>Ancoragem ativa para lajes para 4 cordoalhas - D = 12,7 mm</v>
          </cell>
          <cell r="C747" t="str">
            <v xml:space="preserve">un        </v>
          </cell>
          <cell r="K747" t="str">
            <v>598,7160</v>
          </cell>
        </row>
        <row r="748">
          <cell r="A748" t="str">
            <v>M0155</v>
          </cell>
          <cell r="B748" t="str">
            <v>Estolão vetiver para replantio</v>
          </cell>
          <cell r="C748" t="str">
            <v xml:space="preserve">un        </v>
          </cell>
          <cell r="K748" t="str">
            <v>1,2138</v>
          </cell>
        </row>
        <row r="749">
          <cell r="A749" t="str">
            <v>M0156</v>
          </cell>
          <cell r="B749" t="str">
            <v>Bloco de concreto de 19 x 19 x 39 cm</v>
          </cell>
          <cell r="C749" t="str">
            <v xml:space="preserve">un        </v>
          </cell>
          <cell r="K749" t="str">
            <v>2,6285</v>
          </cell>
        </row>
        <row r="750">
          <cell r="A750" t="str">
            <v>M0157</v>
          </cell>
          <cell r="B750" t="str">
            <v>Bloco de concreto celular</v>
          </cell>
          <cell r="C750" t="str">
            <v>m³</v>
          </cell>
          <cell r="K750" t="str">
            <v>573,9012</v>
          </cell>
        </row>
        <row r="751">
          <cell r="A751" t="str">
            <v>M0158</v>
          </cell>
          <cell r="B751" t="str">
            <v>Tela metálica galvanizada dobrada em L, com tensores de 40 x 40 x 200 cm e consumo de 5,8 kg aço/m²</v>
          </cell>
          <cell r="C751" t="str">
            <v xml:space="preserve">un        </v>
          </cell>
          <cell r="K751" t="str">
            <v>236,3030</v>
          </cell>
        </row>
        <row r="752">
          <cell r="A752" t="str">
            <v>M0160</v>
          </cell>
          <cell r="B752" t="str">
            <v>Extintor espuma mecânica 10 l</v>
          </cell>
          <cell r="C752" t="str">
            <v xml:space="preserve">un        </v>
          </cell>
          <cell r="K752" t="str">
            <v>436,2833</v>
          </cell>
        </row>
        <row r="753">
          <cell r="A753" t="str">
            <v>M0161</v>
          </cell>
          <cell r="B753" t="str">
            <v>Vergalhão de fibra de vidro de 25 mm</v>
          </cell>
          <cell r="C753" t="str">
            <v xml:space="preserve">m         </v>
          </cell>
          <cell r="K753" t="str">
            <v>36,4064</v>
          </cell>
        </row>
        <row r="754">
          <cell r="A754" t="str">
            <v>M0162</v>
          </cell>
          <cell r="B754" t="str">
            <v>Corrente de elos de aço galvanizado 1/8" de diâmetro</v>
          </cell>
          <cell r="C754" t="str">
            <v xml:space="preserve">m         </v>
          </cell>
          <cell r="K754" t="str">
            <v>5,5609</v>
          </cell>
        </row>
        <row r="755">
          <cell r="A755" t="str">
            <v>M0163</v>
          </cell>
          <cell r="B755" t="str">
            <v>Gonzo com aba de 1/2" em aço galvanizado</v>
          </cell>
          <cell r="C755" t="str">
            <v xml:space="preserve">un        </v>
          </cell>
          <cell r="K755" t="str">
            <v>1,7444</v>
          </cell>
        </row>
        <row r="756">
          <cell r="A756" t="str">
            <v>M0164</v>
          </cell>
          <cell r="B756" t="str">
            <v>Tubo galvanizado perfil quadrado 20 x 20 mm, espessura 1/16"</v>
          </cell>
          <cell r="C756" t="str">
            <v xml:space="preserve">m         </v>
          </cell>
          <cell r="K756" t="str">
            <v>9,1461</v>
          </cell>
        </row>
        <row r="757">
          <cell r="A757" t="str">
            <v>M0165</v>
          </cell>
          <cell r="B757" t="str">
            <v>Cantoneira em aço de abas iguais de 1" x 1/8"</v>
          </cell>
          <cell r="C757" t="str">
            <v xml:space="preserve">m         </v>
          </cell>
          <cell r="K757" t="str">
            <v>6,2970</v>
          </cell>
        </row>
        <row r="758">
          <cell r="A758" t="str">
            <v>M0166</v>
          </cell>
          <cell r="B758" t="str">
            <v>Tubo galvanizado perfil redondo, diâmetro 3/4", espessura 2,25 mm</v>
          </cell>
          <cell r="C758" t="str">
            <v xml:space="preserve">m         </v>
          </cell>
          <cell r="K758" t="str">
            <v>9,2192</v>
          </cell>
        </row>
        <row r="759">
          <cell r="A759" t="str">
            <v>M0167</v>
          </cell>
          <cell r="B759" t="str">
            <v>Tela de nylon industrial, malha 1,6 mm, espessura de fio 0,40 mm</v>
          </cell>
          <cell r="C759" t="str">
            <v>m²</v>
          </cell>
          <cell r="K759" t="str">
            <v>10,2387</v>
          </cell>
        </row>
        <row r="760">
          <cell r="A760" t="str">
            <v>M0168</v>
          </cell>
          <cell r="B760" t="str">
            <v>Abraçadeira em nylon espessura 3,6 x 200 mm</v>
          </cell>
          <cell r="C760" t="str">
            <v xml:space="preserve">un        </v>
          </cell>
          <cell r="K760" t="str">
            <v>0,1722</v>
          </cell>
        </row>
        <row r="761">
          <cell r="A761" t="str">
            <v>M0169</v>
          </cell>
          <cell r="B761" t="str">
            <v>Roda em aço para carrinho de mão, com pneu 3.25/8 e câmara de ar</v>
          </cell>
          <cell r="C761" t="str">
            <v xml:space="preserve">un        </v>
          </cell>
          <cell r="K761" t="str">
            <v>68,6884</v>
          </cell>
        </row>
        <row r="762">
          <cell r="A762" t="str">
            <v>M0173</v>
          </cell>
          <cell r="B762" t="str">
            <v>Ancoragem ativa para lajes para 1 cordoalha - D = 15,2 mm</v>
          </cell>
          <cell r="C762" t="str">
            <v xml:space="preserve">un        </v>
          </cell>
          <cell r="K762" t="str">
            <v>154,1136</v>
          </cell>
        </row>
        <row r="763">
          <cell r="A763" t="str">
            <v>M0178</v>
          </cell>
          <cell r="B763" t="str">
            <v>Ancoragem ativa para lajes para 2 cordoalhas - D = 15,2 mm</v>
          </cell>
          <cell r="C763" t="str">
            <v xml:space="preserve">un        </v>
          </cell>
          <cell r="K763" t="str">
            <v>359,3559</v>
          </cell>
        </row>
        <row r="764">
          <cell r="A764" t="str">
            <v>M0181</v>
          </cell>
          <cell r="B764" t="str">
            <v>Ancoragem ativa para lajes para 3 cordoalhas - D = 15,2 mm</v>
          </cell>
          <cell r="C764" t="str">
            <v xml:space="preserve">un        </v>
          </cell>
          <cell r="K764" t="str">
            <v>684,2662</v>
          </cell>
        </row>
        <row r="765">
          <cell r="A765" t="str">
            <v>M0184</v>
          </cell>
          <cell r="B765" t="str">
            <v>Ancoragem ativa para lajes para 4 cordoalhas - D = 15,2 mm</v>
          </cell>
          <cell r="C765" t="str">
            <v xml:space="preserve">un        </v>
          </cell>
          <cell r="K765" t="str">
            <v>735,6239</v>
          </cell>
        </row>
        <row r="766">
          <cell r="A766" t="str">
            <v>M0191</v>
          </cell>
          <cell r="B766" t="str">
            <v>Brita 1</v>
          </cell>
          <cell r="C766" t="str">
            <v>m³</v>
          </cell>
          <cell r="K766" t="str">
            <v>65,2851</v>
          </cell>
        </row>
        <row r="767">
          <cell r="A767" t="str">
            <v>M0192</v>
          </cell>
          <cell r="B767" t="str">
            <v>Brita 2</v>
          </cell>
          <cell r="C767" t="str">
            <v>m³</v>
          </cell>
          <cell r="K767" t="str">
            <v>63,7997</v>
          </cell>
        </row>
        <row r="768">
          <cell r="A768" t="str">
            <v>M0193</v>
          </cell>
          <cell r="B768" t="str">
            <v>Brita 3</v>
          </cell>
          <cell r="C768" t="str">
            <v>m³</v>
          </cell>
          <cell r="K768" t="str">
            <v>63,7196</v>
          </cell>
        </row>
        <row r="769">
          <cell r="A769" t="str">
            <v>M0194</v>
          </cell>
          <cell r="B769" t="str">
            <v>Escória de aciaria</v>
          </cell>
          <cell r="C769" t="str">
            <v>m³</v>
          </cell>
          <cell r="K769" t="str">
            <v>16,1371</v>
          </cell>
        </row>
        <row r="770">
          <cell r="A770" t="str">
            <v>M0198</v>
          </cell>
          <cell r="B770" t="str">
            <v>Parafuso com bucha plástica S8</v>
          </cell>
          <cell r="C770" t="str">
            <v xml:space="preserve">un        </v>
          </cell>
          <cell r="K770" t="str">
            <v>0,2539</v>
          </cell>
        </row>
        <row r="771">
          <cell r="A771" t="str">
            <v>M0199</v>
          </cell>
          <cell r="B771" t="str">
            <v>Coroa de botões cruzados linha R32 - D = 43 mm (1 11/16’’)</v>
          </cell>
          <cell r="C771" t="str">
            <v xml:space="preserve">un        </v>
          </cell>
          <cell r="K771" t="str">
            <v>382,6300</v>
          </cell>
        </row>
        <row r="772">
          <cell r="A772" t="str">
            <v>M0200</v>
          </cell>
          <cell r="B772" t="str">
            <v>Explosivo tipo emulsão bombeada</v>
          </cell>
          <cell r="C772" t="str">
            <v xml:space="preserve">kg        </v>
          </cell>
          <cell r="K772" t="str">
            <v>5,0490</v>
          </cell>
        </row>
        <row r="773">
          <cell r="A773" t="str">
            <v>M0201</v>
          </cell>
          <cell r="B773" t="str">
            <v>Coroa para jumbo hidráulico T38 - D = 3 1/2"</v>
          </cell>
          <cell r="C773" t="str">
            <v xml:space="preserve">un        </v>
          </cell>
          <cell r="K773" t="str">
            <v>1.261,4202</v>
          </cell>
        </row>
        <row r="774">
          <cell r="A774" t="str">
            <v>M0202</v>
          </cell>
          <cell r="B774" t="str">
            <v>Bit de botão ST 68 - D = 76 mm</v>
          </cell>
          <cell r="C774" t="str">
            <v xml:space="preserve">un        </v>
          </cell>
          <cell r="K774" t="str">
            <v>604,1467</v>
          </cell>
        </row>
        <row r="775">
          <cell r="A775" t="str">
            <v>M0204</v>
          </cell>
          <cell r="B775" t="str">
            <v>Instalações físicas para a central de pré-moldagem de dormentes de concreto protendido</v>
          </cell>
          <cell r="C775" t="str">
            <v>CMCC</v>
          </cell>
          <cell r="K775" t="str">
            <v>1.548,2300</v>
          </cell>
        </row>
        <row r="776">
          <cell r="A776" t="str">
            <v>M0217</v>
          </cell>
          <cell r="B776" t="str">
            <v>Enxofre</v>
          </cell>
          <cell r="C776" t="str">
            <v xml:space="preserve">kg        </v>
          </cell>
          <cell r="K776" t="str">
            <v>1,2737</v>
          </cell>
        </row>
        <row r="777">
          <cell r="A777" t="str">
            <v>M0218</v>
          </cell>
          <cell r="B777" t="str">
            <v>Adubo fósforo (30%)</v>
          </cell>
          <cell r="C777" t="str">
            <v xml:space="preserve">kg        </v>
          </cell>
          <cell r="K777" t="str">
            <v>1,0027</v>
          </cell>
        </row>
        <row r="778">
          <cell r="A778" t="str">
            <v>M0219</v>
          </cell>
          <cell r="B778" t="str">
            <v>Adubo potássio</v>
          </cell>
          <cell r="C778" t="str">
            <v xml:space="preserve">kg        </v>
          </cell>
          <cell r="K778" t="str">
            <v>1,3957</v>
          </cell>
        </row>
        <row r="779">
          <cell r="A779" t="str">
            <v>M0220</v>
          </cell>
          <cell r="B779" t="str">
            <v>Adubo NPK</v>
          </cell>
          <cell r="C779" t="str">
            <v xml:space="preserve">kg        </v>
          </cell>
          <cell r="K779" t="str">
            <v>1,2298</v>
          </cell>
        </row>
        <row r="780">
          <cell r="A780" t="str">
            <v>M0222</v>
          </cell>
          <cell r="B780" t="str">
            <v>Filler calcário</v>
          </cell>
          <cell r="C780" t="str">
            <v xml:space="preserve">kg        </v>
          </cell>
          <cell r="K780" t="str">
            <v>0,1064</v>
          </cell>
        </row>
        <row r="781">
          <cell r="A781" t="str">
            <v>M0223</v>
          </cell>
          <cell r="B781" t="str">
            <v>Sementes para hidrossemeadura</v>
          </cell>
          <cell r="C781" t="str">
            <v xml:space="preserve">kg        </v>
          </cell>
          <cell r="K781" t="str">
            <v>12,9820</v>
          </cell>
        </row>
        <row r="782">
          <cell r="A782" t="str">
            <v>M0224</v>
          </cell>
          <cell r="B782" t="str">
            <v>Guia-chapéu pré-moldada - C = 140 cm</v>
          </cell>
          <cell r="C782" t="str">
            <v xml:space="preserve">un        </v>
          </cell>
          <cell r="K782" t="str">
            <v>58,2825</v>
          </cell>
        </row>
        <row r="783">
          <cell r="A783" t="str">
            <v>M0225</v>
          </cell>
          <cell r="B783" t="str">
            <v>Adubo orgânico</v>
          </cell>
          <cell r="C783" t="str">
            <v xml:space="preserve">kg        </v>
          </cell>
          <cell r="K783" t="str">
            <v>0,1585</v>
          </cell>
        </row>
        <row r="784">
          <cell r="A784" t="str">
            <v>M0229</v>
          </cell>
          <cell r="B784" t="str">
            <v>Gabião tipo colchão em liga de zinco e alumínio revestido com polímero de malha hexagonal - E = 0,17 m</v>
          </cell>
          <cell r="C784" t="str">
            <v>m²</v>
          </cell>
          <cell r="K784" t="str">
            <v>148,0355</v>
          </cell>
        </row>
        <row r="785">
          <cell r="A785" t="str">
            <v>M0230</v>
          </cell>
          <cell r="B785" t="str">
            <v>Gabião tipo caixa em liga de zinco e alumínio de malha hexagonal - C = 2,00 m, L = 1,00 m e H = 0,50 m</v>
          </cell>
          <cell r="C785" t="str">
            <v xml:space="preserve">un        </v>
          </cell>
          <cell r="K785" t="str">
            <v>290,3860</v>
          </cell>
        </row>
        <row r="786">
          <cell r="A786" t="str">
            <v>M0231</v>
          </cell>
          <cell r="B786" t="str">
            <v>Gabião tipo caixa em liga de zinco e alumínio de malha hexagonal - C = 2,00 m, L = 1,00 m e H = 1,00 m</v>
          </cell>
          <cell r="C786" t="str">
            <v xml:space="preserve">un        </v>
          </cell>
          <cell r="K786" t="str">
            <v>525,0665</v>
          </cell>
        </row>
        <row r="787">
          <cell r="A787" t="str">
            <v>M0232</v>
          </cell>
          <cell r="B787" t="str">
            <v>Gabião tipo caixa em liga de zinco e alumínio revestido com polímero de malha hexagonal - C = 2,00 m, L = 1,00 m e H = 0,50 m</v>
          </cell>
          <cell r="C787" t="str">
            <v xml:space="preserve">un        </v>
          </cell>
          <cell r="K787" t="str">
            <v>364,3371</v>
          </cell>
        </row>
        <row r="788">
          <cell r="A788" t="str">
            <v>M0233</v>
          </cell>
          <cell r="B788" t="str">
            <v>Gabião tipo caixa em liga de zinco e alumínio revestido com polímero de malha hexagonal - C = 2,00 m, L = 1,00 m e H = 1,00 m</v>
          </cell>
          <cell r="C788" t="str">
            <v xml:space="preserve">un        </v>
          </cell>
          <cell r="K788" t="str">
            <v>509,6218</v>
          </cell>
        </row>
        <row r="789">
          <cell r="A789" t="str">
            <v>M0234</v>
          </cell>
          <cell r="B789" t="str">
            <v>Gabião tipo saco em liga de zinco e alumínio revestido com polímero de malha hexagonal - D = 0,65 m</v>
          </cell>
          <cell r="C789" t="str">
            <v>m³</v>
          </cell>
          <cell r="K789" t="str">
            <v>409,0388</v>
          </cell>
        </row>
        <row r="790">
          <cell r="A790" t="str">
            <v>M0235</v>
          </cell>
          <cell r="B790" t="str">
            <v>Gabião tipo colchão em liga de zinco e alumínio revestido com polímero de malha hexagonal - E = 0,23 m</v>
          </cell>
          <cell r="C790" t="str">
            <v>m²</v>
          </cell>
          <cell r="K790" t="str">
            <v>159,3525</v>
          </cell>
        </row>
        <row r="791">
          <cell r="A791" t="str">
            <v>M0236</v>
          </cell>
          <cell r="B791" t="str">
            <v>Gabião tipo colchão em liga de zinco e alumínio revestido com polímero de malha hexagonal - E = 0,30 m</v>
          </cell>
          <cell r="C791" t="str">
            <v>m²</v>
          </cell>
          <cell r="K791" t="str">
            <v>174,6442</v>
          </cell>
        </row>
        <row r="792">
          <cell r="A792" t="str">
            <v>M0237</v>
          </cell>
          <cell r="B792" t="str">
            <v>Energia elétrica</v>
          </cell>
          <cell r="C792" t="str">
            <v>kWh</v>
          </cell>
          <cell r="K792" t="str">
            <v>0,6581</v>
          </cell>
        </row>
        <row r="793">
          <cell r="A793" t="str">
            <v>M0253</v>
          </cell>
          <cell r="B793" t="str">
            <v>Cabo isolado PVC de 16 mm² - 750 V</v>
          </cell>
          <cell r="C793" t="str">
            <v xml:space="preserve">m         </v>
          </cell>
          <cell r="K793" t="str">
            <v>8,1439</v>
          </cell>
        </row>
        <row r="794">
          <cell r="A794" t="str">
            <v>M0254</v>
          </cell>
          <cell r="B794" t="str">
            <v>Gás argônio</v>
          </cell>
          <cell r="C794" t="str">
            <v>m³</v>
          </cell>
          <cell r="K794" t="str">
            <v>28,5859</v>
          </cell>
        </row>
        <row r="795">
          <cell r="A795" t="str">
            <v>M0255</v>
          </cell>
          <cell r="B795" t="str">
            <v>Gás CO2</v>
          </cell>
          <cell r="C795" t="str">
            <v xml:space="preserve">kg        </v>
          </cell>
          <cell r="K795" t="str">
            <v>5,9245</v>
          </cell>
        </row>
        <row r="796">
          <cell r="A796" t="str">
            <v>M0256</v>
          </cell>
          <cell r="B796" t="str">
            <v>Tinta de fundo bicomponente à base de silicato</v>
          </cell>
          <cell r="C796" t="str">
            <v xml:space="preserve">l         </v>
          </cell>
          <cell r="K796" t="str">
            <v>54,1012</v>
          </cell>
        </row>
        <row r="797">
          <cell r="A797" t="str">
            <v>M0257</v>
          </cell>
          <cell r="B797" t="str">
            <v>Diluente para tinta de fundo à base de silicato</v>
          </cell>
          <cell r="C797" t="str">
            <v xml:space="preserve">l         </v>
          </cell>
          <cell r="K797" t="str">
            <v>21,5815</v>
          </cell>
        </row>
        <row r="798">
          <cell r="A798" t="str">
            <v>M0260</v>
          </cell>
          <cell r="B798" t="str">
            <v>Cabo paralelo de 3 x 1,5 mm²</v>
          </cell>
          <cell r="C798" t="str">
            <v xml:space="preserve">m         </v>
          </cell>
          <cell r="K798" t="str">
            <v>2,5938</v>
          </cell>
        </row>
        <row r="799">
          <cell r="A799" t="str">
            <v>M0264</v>
          </cell>
          <cell r="B799" t="str">
            <v>Bomba de combustível para posto de abastecimento</v>
          </cell>
          <cell r="C799" t="str">
            <v xml:space="preserve">un        </v>
          </cell>
          <cell r="K799" t="str">
            <v>18.509,0989</v>
          </cell>
        </row>
        <row r="800">
          <cell r="A800" t="str">
            <v>M0265</v>
          </cell>
          <cell r="B800" t="str">
            <v>Tanque de combustível aéreo horizontal de 5.000 l com escada para visita</v>
          </cell>
          <cell r="C800" t="str">
            <v xml:space="preserve">un        </v>
          </cell>
          <cell r="K800" t="str">
            <v>14.545,5060</v>
          </cell>
        </row>
        <row r="801">
          <cell r="A801" t="str">
            <v>M0266</v>
          </cell>
          <cell r="B801" t="str">
            <v>Cabo Sintenax de 240 mm² - 1 kV</v>
          </cell>
          <cell r="C801" t="str">
            <v xml:space="preserve">m         </v>
          </cell>
          <cell r="K801" t="str">
            <v>91,3978</v>
          </cell>
        </row>
        <row r="802">
          <cell r="A802" t="str">
            <v>M0267</v>
          </cell>
          <cell r="B802" t="str">
            <v>Módulo de torre de elevador cremalheira</v>
          </cell>
          <cell r="C802" t="str">
            <v xml:space="preserve">un        </v>
          </cell>
          <cell r="K802" t="str">
            <v>3.363,5549</v>
          </cell>
        </row>
        <row r="803">
          <cell r="A803" t="str">
            <v>M0268</v>
          </cell>
          <cell r="B803" t="str">
            <v>Módulo de ancoragem da torre do elevador cremalheira</v>
          </cell>
          <cell r="C803" t="str">
            <v xml:space="preserve">un        </v>
          </cell>
          <cell r="K803" t="str">
            <v>2.522,6662</v>
          </cell>
        </row>
        <row r="804">
          <cell r="A804" t="str">
            <v>M0269</v>
          </cell>
          <cell r="B804" t="str">
            <v>Cabo Sintenax de 50 mm² - 1 kV</v>
          </cell>
          <cell r="C804" t="str">
            <v xml:space="preserve">m         </v>
          </cell>
          <cell r="K804" t="str">
            <v>22,9557</v>
          </cell>
        </row>
        <row r="805">
          <cell r="A805" t="str">
            <v>M0284</v>
          </cell>
          <cell r="B805" t="str">
            <v>Caibro de pinho de 7,5 x 7,5 cm</v>
          </cell>
          <cell r="C805" t="str">
            <v xml:space="preserve">m         </v>
          </cell>
          <cell r="K805" t="str">
            <v>19,0633</v>
          </cell>
        </row>
        <row r="806">
          <cell r="A806" t="str">
            <v>M0285</v>
          </cell>
          <cell r="B806" t="str">
            <v>Pontalete para escoramento - D = 15 cm</v>
          </cell>
          <cell r="C806" t="str">
            <v xml:space="preserve">m         </v>
          </cell>
          <cell r="K806" t="str">
            <v>9,0831</v>
          </cell>
        </row>
        <row r="807">
          <cell r="A807" t="str">
            <v>M0286</v>
          </cell>
          <cell r="B807" t="str">
            <v>Tábua de 2,5 x 30 cm</v>
          </cell>
          <cell r="C807" t="str">
            <v xml:space="preserve">m         </v>
          </cell>
          <cell r="K807" t="str">
            <v>7,6345</v>
          </cell>
        </row>
        <row r="808">
          <cell r="A808" t="str">
            <v>M0289</v>
          </cell>
          <cell r="B808" t="str">
            <v>Tábua de 2,5 x 15 cm</v>
          </cell>
          <cell r="C808" t="str">
            <v xml:space="preserve">m         </v>
          </cell>
          <cell r="K808" t="str">
            <v>3,5016</v>
          </cell>
        </row>
        <row r="809">
          <cell r="A809" t="str">
            <v>M0290</v>
          </cell>
          <cell r="B809" t="str">
            <v>Tábua de 2,5 x 10 cm</v>
          </cell>
          <cell r="C809" t="str">
            <v xml:space="preserve">m         </v>
          </cell>
          <cell r="K809" t="str">
            <v>2,6518</v>
          </cell>
        </row>
        <row r="810">
          <cell r="A810" t="str">
            <v>M0301</v>
          </cell>
          <cell r="B810" t="str">
            <v>Pontalete para escoramento - D = 10 cm</v>
          </cell>
          <cell r="C810" t="str">
            <v xml:space="preserve">m         </v>
          </cell>
          <cell r="K810" t="str">
            <v>6,1000</v>
          </cell>
        </row>
        <row r="811">
          <cell r="A811" t="str">
            <v>M0310</v>
          </cell>
          <cell r="B811" t="str">
            <v>Peça de madeira de 2,5 x 7,5 cm</v>
          </cell>
          <cell r="C811" t="str">
            <v xml:space="preserve">m         </v>
          </cell>
          <cell r="K811" t="str">
            <v>3,1824</v>
          </cell>
        </row>
        <row r="812">
          <cell r="A812" t="str">
            <v>M0344</v>
          </cell>
          <cell r="B812" t="str">
            <v>Cal hidratada - a granel</v>
          </cell>
          <cell r="C812" t="str">
            <v xml:space="preserve">kg        </v>
          </cell>
          <cell r="K812" t="str">
            <v>0,3618</v>
          </cell>
        </row>
        <row r="813">
          <cell r="A813" t="str">
            <v>M0345</v>
          </cell>
          <cell r="B813" t="str">
            <v>Cal hidratada - saco</v>
          </cell>
          <cell r="C813" t="str">
            <v xml:space="preserve">kg        </v>
          </cell>
          <cell r="K813" t="str">
            <v>0,4250</v>
          </cell>
        </row>
        <row r="814">
          <cell r="A814" t="str">
            <v>M0346</v>
          </cell>
          <cell r="B814" t="str">
            <v>Disco de aço para bomba de projeção via seca</v>
          </cell>
          <cell r="C814" t="str">
            <v xml:space="preserve">un        </v>
          </cell>
          <cell r="K814" t="str">
            <v>199,0000</v>
          </cell>
        </row>
        <row r="815">
          <cell r="A815" t="str">
            <v>M0347</v>
          </cell>
          <cell r="B815" t="str">
            <v>Disco de aço para bomba de projeção via úmida</v>
          </cell>
          <cell r="C815" t="str">
            <v xml:space="preserve">un        </v>
          </cell>
          <cell r="K815" t="str">
            <v>680,0000</v>
          </cell>
        </row>
        <row r="816">
          <cell r="A816" t="str">
            <v>M0348</v>
          </cell>
          <cell r="B816" t="str">
            <v>Disco de borracha para bomba de projeção via seca</v>
          </cell>
          <cell r="C816" t="str">
            <v xml:space="preserve">un        </v>
          </cell>
          <cell r="K816" t="str">
            <v>156,0000</v>
          </cell>
        </row>
        <row r="817">
          <cell r="A817" t="str">
            <v>M0349</v>
          </cell>
          <cell r="B817" t="str">
            <v>Disco de borracha para bomba de projeção via úmida</v>
          </cell>
          <cell r="C817" t="str">
            <v xml:space="preserve">un        </v>
          </cell>
          <cell r="K817" t="str">
            <v>384,0000</v>
          </cell>
        </row>
        <row r="818">
          <cell r="A818" t="str">
            <v>M0350</v>
          </cell>
          <cell r="B818" t="str">
            <v>Bico para bomba de projeção</v>
          </cell>
          <cell r="C818" t="str">
            <v xml:space="preserve">un        </v>
          </cell>
          <cell r="K818" t="str">
            <v>230,0000</v>
          </cell>
        </row>
        <row r="819">
          <cell r="A819" t="str">
            <v>M0351</v>
          </cell>
          <cell r="B819" t="str">
            <v>Mangote para bomba de projeção</v>
          </cell>
          <cell r="C819" t="str">
            <v xml:space="preserve">m         </v>
          </cell>
          <cell r="K819" t="str">
            <v>140,0000</v>
          </cell>
        </row>
        <row r="820">
          <cell r="A820" t="str">
            <v>M0365</v>
          </cell>
          <cell r="B820" t="str">
            <v>Cantoneira em ferro de abas iguais de 1" x 3/16"</v>
          </cell>
          <cell r="C820" t="str">
            <v xml:space="preserve">kg        </v>
          </cell>
          <cell r="K820" t="str">
            <v>4,7804</v>
          </cell>
        </row>
        <row r="821">
          <cell r="A821" t="str">
            <v>M0366</v>
          </cell>
          <cell r="B821" t="str">
            <v>Cantoneira em aço galvanizado ASTM A36</v>
          </cell>
          <cell r="C821" t="str">
            <v xml:space="preserve">kg        </v>
          </cell>
          <cell r="K821" t="str">
            <v>5,3307</v>
          </cell>
        </row>
        <row r="822">
          <cell r="A822" t="str">
            <v>M0374</v>
          </cell>
          <cell r="B822" t="str">
            <v>Fungicida tipo Carbolineum ou similar</v>
          </cell>
          <cell r="C822" t="str">
            <v xml:space="preserve">l         </v>
          </cell>
          <cell r="K822" t="str">
            <v>8,2107</v>
          </cell>
        </row>
        <row r="823">
          <cell r="A823" t="str">
            <v>M0395</v>
          </cell>
          <cell r="B823" t="str">
            <v>Chapa de alumínio - E = 1,5 mm</v>
          </cell>
          <cell r="C823" t="str">
            <v>m²</v>
          </cell>
          <cell r="K823" t="str">
            <v>144,7079</v>
          </cell>
        </row>
        <row r="824">
          <cell r="A824" t="str">
            <v>M0408</v>
          </cell>
          <cell r="B824" t="str">
            <v>Chumbador para concreto Tecbolt de 12,5 mm</v>
          </cell>
          <cell r="C824" t="str">
            <v xml:space="preserve">un        </v>
          </cell>
          <cell r="K824" t="str">
            <v>6,5712</v>
          </cell>
        </row>
        <row r="825">
          <cell r="A825" t="str">
            <v>M0409</v>
          </cell>
          <cell r="B825" t="str">
            <v>Chumbador para concreto Tecbolt de 6,3 mm</v>
          </cell>
          <cell r="C825" t="str">
            <v xml:space="preserve">un        </v>
          </cell>
          <cell r="K825" t="str">
            <v>0,9974</v>
          </cell>
        </row>
        <row r="826">
          <cell r="A826" t="str">
            <v>M0410</v>
          </cell>
          <cell r="B826" t="str">
            <v>Chumbador de expansão controlada por torque em aço zincado para concreto - D = 20,0 mm</v>
          </cell>
          <cell r="C826" t="str">
            <v xml:space="preserve">un        </v>
          </cell>
          <cell r="K826" t="str">
            <v>16,8637</v>
          </cell>
        </row>
        <row r="827">
          <cell r="A827" t="str">
            <v>M0411</v>
          </cell>
          <cell r="B827" t="str">
            <v>Chumbador para concreto Tecbolt de 10 mm</v>
          </cell>
          <cell r="C827" t="str">
            <v xml:space="preserve">un        </v>
          </cell>
          <cell r="K827" t="str">
            <v>2,3974</v>
          </cell>
        </row>
        <row r="828">
          <cell r="A828" t="str">
            <v>M0412</v>
          </cell>
          <cell r="B828" t="str">
            <v>Chumbador para concreto Tecbolt de 16 mm</v>
          </cell>
          <cell r="C828" t="str">
            <v xml:space="preserve">un        </v>
          </cell>
          <cell r="K828" t="str">
            <v>9,6256</v>
          </cell>
        </row>
        <row r="829">
          <cell r="A829" t="str">
            <v>M0413</v>
          </cell>
          <cell r="B829" t="str">
            <v>Chumbador para concreto Tecbolt de 25 mm</v>
          </cell>
          <cell r="C829" t="str">
            <v xml:space="preserve">un        </v>
          </cell>
          <cell r="K829" t="str">
            <v>27,4837</v>
          </cell>
        </row>
        <row r="830">
          <cell r="A830" t="str">
            <v>M0421</v>
          </cell>
          <cell r="B830" t="str">
            <v>Argamassa expansiva para desmonte de rocha e demolição de concreto</v>
          </cell>
          <cell r="C830" t="str">
            <v xml:space="preserve">kg        </v>
          </cell>
          <cell r="K830" t="str">
            <v>5,1305</v>
          </cell>
        </row>
        <row r="831">
          <cell r="A831" t="str">
            <v>M0424</v>
          </cell>
          <cell r="B831" t="str">
            <v>Cimento Portland CP II - 32 - saco</v>
          </cell>
          <cell r="C831" t="str">
            <v xml:space="preserve">kg        </v>
          </cell>
          <cell r="K831" t="str">
            <v>0,4846</v>
          </cell>
        </row>
        <row r="832">
          <cell r="A832" t="str">
            <v>M0425</v>
          </cell>
          <cell r="B832" t="str">
            <v>Cimento CP V - ARI</v>
          </cell>
          <cell r="C832" t="str">
            <v xml:space="preserve">kg        </v>
          </cell>
          <cell r="K832" t="str">
            <v>0,5190</v>
          </cell>
        </row>
        <row r="833">
          <cell r="A833" t="str">
            <v>M0427</v>
          </cell>
          <cell r="B833" t="str">
            <v>Cordoalha nua tipo CP 190 RB - D = 12,7 mm</v>
          </cell>
          <cell r="C833" t="str">
            <v xml:space="preserve">kg        </v>
          </cell>
          <cell r="K833" t="str">
            <v>9,2782</v>
          </cell>
        </row>
        <row r="834">
          <cell r="A834" t="str">
            <v>M0428</v>
          </cell>
          <cell r="B834" t="str">
            <v>Cordoalha nua tipo CP 190 RB - D = 15,2 mm</v>
          </cell>
          <cell r="C834" t="str">
            <v xml:space="preserve">kg        </v>
          </cell>
          <cell r="K834" t="str">
            <v>9,4800</v>
          </cell>
        </row>
        <row r="835">
          <cell r="A835" t="str">
            <v>M0429</v>
          </cell>
          <cell r="B835" t="str">
            <v>Perfil de alumínio L421 de 33 x 40 mm</v>
          </cell>
          <cell r="C835" t="str">
            <v xml:space="preserve">m         </v>
          </cell>
          <cell r="K835" t="str">
            <v>11,3986</v>
          </cell>
        </row>
        <row r="836">
          <cell r="A836" t="str">
            <v>M0432</v>
          </cell>
          <cell r="B836" t="str">
            <v>Cola de neoprene</v>
          </cell>
          <cell r="C836" t="str">
            <v xml:space="preserve">kg        </v>
          </cell>
          <cell r="K836" t="str">
            <v>27,7739</v>
          </cell>
        </row>
        <row r="837">
          <cell r="A837" t="str">
            <v>M0434</v>
          </cell>
          <cell r="B837" t="str">
            <v>Tirante de barra de aço - tensão de escoamento = 950 MPa, tensão de ruptura = 1.050 MPa e D = 32 mm</v>
          </cell>
          <cell r="C837" t="str">
            <v xml:space="preserve">m         </v>
          </cell>
          <cell r="K837" t="str">
            <v>116,5326</v>
          </cell>
        </row>
        <row r="838">
          <cell r="A838" t="str">
            <v>M0442</v>
          </cell>
          <cell r="B838" t="str">
            <v>Compensado plastificado de 10 mm</v>
          </cell>
          <cell r="C838" t="str">
            <v>m²</v>
          </cell>
          <cell r="K838" t="str">
            <v>19,2898</v>
          </cell>
        </row>
        <row r="839">
          <cell r="A839" t="str">
            <v>M0443</v>
          </cell>
          <cell r="B839" t="str">
            <v>Compensado plastificado de 12 mm</v>
          </cell>
          <cell r="C839" t="str">
            <v>m²</v>
          </cell>
          <cell r="K839" t="str">
            <v>20,2047</v>
          </cell>
        </row>
        <row r="840">
          <cell r="A840" t="str">
            <v>M0444</v>
          </cell>
          <cell r="B840" t="str">
            <v>Luva de emenda prensada - D = 12,5 mm</v>
          </cell>
          <cell r="C840" t="str">
            <v xml:space="preserve">un        </v>
          </cell>
          <cell r="K840" t="str">
            <v>14,1225</v>
          </cell>
        </row>
        <row r="841">
          <cell r="A841" t="str">
            <v>M0445</v>
          </cell>
          <cell r="B841" t="str">
            <v>Luva de emenda prensada - D = 16 mm</v>
          </cell>
          <cell r="C841" t="str">
            <v xml:space="preserve">un        </v>
          </cell>
          <cell r="K841" t="str">
            <v>19,0818</v>
          </cell>
        </row>
        <row r="842">
          <cell r="A842" t="str">
            <v>M0446</v>
          </cell>
          <cell r="B842" t="str">
            <v>Compensado resinado - E = 10 mm</v>
          </cell>
          <cell r="C842" t="str">
            <v>m²</v>
          </cell>
          <cell r="K842" t="str">
            <v>18,3911</v>
          </cell>
        </row>
        <row r="843">
          <cell r="A843" t="str">
            <v>M0447</v>
          </cell>
          <cell r="B843" t="str">
            <v>Compensado resinado de 12 mm</v>
          </cell>
          <cell r="C843" t="str">
            <v>m²</v>
          </cell>
          <cell r="K843" t="str">
            <v>18,4000</v>
          </cell>
        </row>
        <row r="844">
          <cell r="A844" t="str">
            <v>M0448</v>
          </cell>
          <cell r="B844" t="str">
            <v>Compensado resinado de 14 mm</v>
          </cell>
          <cell r="C844" t="str">
            <v>m²</v>
          </cell>
          <cell r="K844" t="str">
            <v>24,9669</v>
          </cell>
        </row>
        <row r="845">
          <cell r="A845" t="str">
            <v>M0449</v>
          </cell>
          <cell r="B845" t="str">
            <v>Compensado resinado de 18 mm</v>
          </cell>
          <cell r="C845" t="str">
            <v>m²</v>
          </cell>
          <cell r="K845" t="str">
            <v>32,2406</v>
          </cell>
        </row>
        <row r="846">
          <cell r="A846" t="str">
            <v>M0450</v>
          </cell>
          <cell r="B846" t="str">
            <v>Compensado de virola de 6 mm</v>
          </cell>
          <cell r="C846" t="str">
            <v>m²</v>
          </cell>
          <cell r="K846" t="str">
            <v>21,8146</v>
          </cell>
        </row>
        <row r="847">
          <cell r="A847" t="str">
            <v>M0451</v>
          </cell>
          <cell r="B847" t="str">
            <v>Concreto usinado fck = 20 MPa (comercial)</v>
          </cell>
          <cell r="C847" t="str">
            <v>m³</v>
          </cell>
          <cell r="K847" t="str">
            <v>-</v>
          </cell>
        </row>
        <row r="848">
          <cell r="A848" t="str">
            <v>M0452</v>
          </cell>
          <cell r="B848" t="str">
            <v>Concreto usinado fck = 25 MPa (comercial)</v>
          </cell>
          <cell r="C848" t="str">
            <v>m³</v>
          </cell>
          <cell r="K848" t="str">
            <v>-</v>
          </cell>
        </row>
        <row r="849">
          <cell r="A849" t="str">
            <v>M0453</v>
          </cell>
          <cell r="B849" t="str">
            <v>Concreto usinado fck = 30 MPa (comercial)</v>
          </cell>
          <cell r="C849" t="str">
            <v>m³</v>
          </cell>
          <cell r="K849" t="str">
            <v>-</v>
          </cell>
        </row>
        <row r="850">
          <cell r="A850" t="str">
            <v>M0454</v>
          </cell>
          <cell r="B850" t="str">
            <v>Concreto usinado fck = 35 MPa (comercial)</v>
          </cell>
          <cell r="C850" t="str">
            <v>m³</v>
          </cell>
          <cell r="K850" t="str">
            <v>-</v>
          </cell>
        </row>
        <row r="851">
          <cell r="A851" t="str">
            <v>M0459</v>
          </cell>
          <cell r="B851" t="str">
            <v>Compensado plastificado de 14 mm</v>
          </cell>
          <cell r="C851" t="str">
            <v>m²</v>
          </cell>
          <cell r="K851" t="str">
            <v>31,3136</v>
          </cell>
        </row>
        <row r="852">
          <cell r="A852" t="str">
            <v>M0467</v>
          </cell>
          <cell r="B852" t="str">
            <v>Luva de emenda prensada - D = 20 mm</v>
          </cell>
          <cell r="C852" t="str">
            <v xml:space="preserve">un        </v>
          </cell>
          <cell r="K852" t="str">
            <v>36,1594</v>
          </cell>
        </row>
        <row r="853">
          <cell r="A853" t="str">
            <v>M0468</v>
          </cell>
          <cell r="B853" t="str">
            <v>Luva de emenda prensada - D = 25 mm</v>
          </cell>
          <cell r="C853" t="str">
            <v xml:space="preserve">un        </v>
          </cell>
          <cell r="K853" t="str">
            <v>54,3667</v>
          </cell>
        </row>
        <row r="854">
          <cell r="A854" t="str">
            <v>M0469</v>
          </cell>
          <cell r="B854" t="str">
            <v>Luva de emenda prensada - D = 32 mm</v>
          </cell>
          <cell r="C854" t="str">
            <v xml:space="preserve">un        </v>
          </cell>
          <cell r="K854" t="str">
            <v>93,5738</v>
          </cell>
        </row>
        <row r="855">
          <cell r="A855" t="str">
            <v>M0470</v>
          </cell>
          <cell r="B855" t="str">
            <v>Luva de emenda com rosca cônica - D = 12,5 mm</v>
          </cell>
          <cell r="C855" t="str">
            <v xml:space="preserve">un        </v>
          </cell>
          <cell r="K855" t="str">
            <v>12,9848</v>
          </cell>
        </row>
        <row r="856">
          <cell r="A856" t="str">
            <v>M0471</v>
          </cell>
          <cell r="B856" t="str">
            <v>Luva de emenda com rosca cônica - D = 16 mm</v>
          </cell>
          <cell r="C856" t="str">
            <v xml:space="preserve">un        </v>
          </cell>
          <cell r="K856" t="str">
            <v>17,5895</v>
          </cell>
        </row>
        <row r="857">
          <cell r="A857" t="str">
            <v>M0472</v>
          </cell>
          <cell r="B857" t="str">
            <v>Luva de emenda com rosca cônica - D = 20 mm</v>
          </cell>
          <cell r="C857" t="str">
            <v xml:space="preserve">un        </v>
          </cell>
          <cell r="K857" t="str">
            <v>25,1295</v>
          </cell>
        </row>
        <row r="858">
          <cell r="A858" t="str">
            <v>M0481</v>
          </cell>
          <cell r="B858" t="str">
            <v>Luva de emenda com rosca cônica - D = 25 mm</v>
          </cell>
          <cell r="C858" t="str">
            <v xml:space="preserve">un        </v>
          </cell>
          <cell r="K858" t="str">
            <v>36,3194</v>
          </cell>
        </row>
        <row r="859">
          <cell r="A859" t="str">
            <v>M0482</v>
          </cell>
          <cell r="B859" t="str">
            <v>Cortiça - E = 10 mm</v>
          </cell>
          <cell r="C859" t="str">
            <v>m²</v>
          </cell>
          <cell r="K859" t="str">
            <v>57,4960</v>
          </cell>
        </row>
        <row r="860">
          <cell r="A860" t="str">
            <v>M0502</v>
          </cell>
          <cell r="B860" t="str">
            <v>Luva de emenda com rosca cônica - D = 32 mm</v>
          </cell>
          <cell r="C860" t="str">
            <v xml:space="preserve">un        </v>
          </cell>
          <cell r="K860" t="str">
            <v>51,6448</v>
          </cell>
        </row>
        <row r="861">
          <cell r="A861" t="str">
            <v>M0506</v>
          </cell>
          <cell r="B861" t="str">
            <v>Broca de widia - D = 8 mm</v>
          </cell>
          <cell r="C861" t="str">
            <v xml:space="preserve">un        </v>
          </cell>
          <cell r="K861" t="str">
            <v>6,2035</v>
          </cell>
        </row>
        <row r="862">
          <cell r="A862" t="str">
            <v>M0511</v>
          </cell>
          <cell r="B862" t="str">
            <v>Granalha de aço</v>
          </cell>
          <cell r="C862" t="str">
            <v xml:space="preserve">kg        </v>
          </cell>
          <cell r="K862" t="str">
            <v>7,0254</v>
          </cell>
        </row>
        <row r="863">
          <cell r="A863" t="str">
            <v>M0512</v>
          </cell>
          <cell r="B863" t="str">
            <v>Bico Venturi longo de 8 mm</v>
          </cell>
          <cell r="C863" t="str">
            <v xml:space="preserve">un        </v>
          </cell>
          <cell r="K863" t="str">
            <v>505,0732</v>
          </cell>
        </row>
        <row r="864">
          <cell r="A864" t="str">
            <v>M0521</v>
          </cell>
          <cell r="B864" t="str">
            <v>Laminado elastoplástico de 1,5 mm</v>
          </cell>
          <cell r="C864" t="str">
            <v>m²</v>
          </cell>
          <cell r="K864" t="str">
            <v>259,2951</v>
          </cell>
        </row>
        <row r="865">
          <cell r="A865" t="str">
            <v>M0532</v>
          </cell>
          <cell r="B865" t="str">
            <v>Escora metálica regulável telescópica para tunnel liner</v>
          </cell>
          <cell r="C865" t="str">
            <v xml:space="preserve">kg        </v>
          </cell>
          <cell r="K865" t="str">
            <v>12,4300</v>
          </cell>
        </row>
        <row r="866">
          <cell r="A866" t="str">
            <v>M0533</v>
          </cell>
          <cell r="B866" t="str">
            <v>Escora tubular galvanizada regulável de 3,0 m a 4,5 m e capacidade de 2.100 a 750 kg</v>
          </cell>
          <cell r="C866" t="str">
            <v xml:space="preserve">un        </v>
          </cell>
          <cell r="K866" t="str">
            <v>105,6158</v>
          </cell>
        </row>
        <row r="867">
          <cell r="A867" t="str">
            <v>M0534</v>
          </cell>
          <cell r="B867" t="str">
            <v>Escora tubular galvanizada regulável de 1,8 m a 3,1 m e capacidade de 3.200 a 1.600 kg</v>
          </cell>
          <cell r="C867" t="str">
            <v xml:space="preserve">un        </v>
          </cell>
          <cell r="K867" t="str">
            <v>90,5242</v>
          </cell>
        </row>
        <row r="868">
          <cell r="A868" t="str">
            <v>M0536</v>
          </cell>
          <cell r="B868" t="str">
            <v>Quadro tubular contraventado com acessórios de 1,0 x 1,0 x 1,2 m e capacidade de 6 t por poste</v>
          </cell>
          <cell r="C868" t="str">
            <v xml:space="preserve">un        </v>
          </cell>
          <cell r="K868" t="str">
            <v>371,4633</v>
          </cell>
        </row>
        <row r="869">
          <cell r="A869" t="str">
            <v>M0537</v>
          </cell>
          <cell r="B869" t="str">
            <v>Sapata ajustável para andaime - base quadrada de 15 x 15 cm</v>
          </cell>
          <cell r="C869" t="str">
            <v xml:space="preserve">un        </v>
          </cell>
          <cell r="K869" t="str">
            <v>47,0926</v>
          </cell>
        </row>
        <row r="870">
          <cell r="A870" t="str">
            <v>M0538</v>
          </cell>
          <cell r="B870" t="str">
            <v>Escada metálica tipo marinheiro para andaime</v>
          </cell>
          <cell r="C870" t="str">
            <v xml:space="preserve">m         </v>
          </cell>
          <cell r="K870" t="str">
            <v>69,2230</v>
          </cell>
        </row>
        <row r="871">
          <cell r="A871" t="str">
            <v>M0539</v>
          </cell>
          <cell r="B871" t="str">
            <v>Quadro tubular contraventado com acessórios para andaime - H = 100 cm e L = 100 cm</v>
          </cell>
          <cell r="C871" t="str">
            <v xml:space="preserve">un        </v>
          </cell>
          <cell r="K871" t="str">
            <v>108,2487</v>
          </cell>
        </row>
        <row r="872">
          <cell r="A872" t="str">
            <v>M0540</v>
          </cell>
          <cell r="B872" t="str">
            <v>Quadro tubular contraventado com acessórios para andaime - H = 100 cm e L = 150 cm</v>
          </cell>
          <cell r="C872" t="str">
            <v xml:space="preserve">un        </v>
          </cell>
          <cell r="K872" t="str">
            <v>123,2876</v>
          </cell>
        </row>
        <row r="873">
          <cell r="A873" t="str">
            <v>M0541</v>
          </cell>
          <cell r="B873" t="str">
            <v>Quadro tubular contraventado com acessórios para andaime - H = 100 cm e L = 200 cm</v>
          </cell>
          <cell r="C873" t="str">
            <v xml:space="preserve">un        </v>
          </cell>
          <cell r="K873" t="str">
            <v>184,7771</v>
          </cell>
        </row>
        <row r="874">
          <cell r="A874" t="str">
            <v>M0542</v>
          </cell>
          <cell r="B874" t="str">
            <v>Diagonal tubular para andaime - L = 141 cm</v>
          </cell>
          <cell r="C874" t="str">
            <v xml:space="preserve">un        </v>
          </cell>
          <cell r="K874" t="str">
            <v>36,7091</v>
          </cell>
        </row>
        <row r="875">
          <cell r="A875" t="str">
            <v>M0543</v>
          </cell>
          <cell r="B875" t="str">
            <v>Diagonal tubular para andaime - L = 212 cm</v>
          </cell>
          <cell r="C875" t="str">
            <v xml:space="preserve">un        </v>
          </cell>
          <cell r="K875" t="str">
            <v>39,9605</v>
          </cell>
        </row>
        <row r="876">
          <cell r="A876" t="str">
            <v>M0544</v>
          </cell>
          <cell r="B876" t="str">
            <v>Diagonal tubular para andaime - L = 283 cm</v>
          </cell>
          <cell r="C876" t="str">
            <v xml:space="preserve">un        </v>
          </cell>
          <cell r="K876" t="str">
            <v>51,5925</v>
          </cell>
        </row>
        <row r="877">
          <cell r="A877" t="str">
            <v>M0545</v>
          </cell>
          <cell r="B877" t="str">
            <v>Plataforma metálica de piso para andaime - C = 100 e L = 33 cm</v>
          </cell>
          <cell r="C877" t="str">
            <v xml:space="preserve">un        </v>
          </cell>
          <cell r="K877" t="str">
            <v>127,9577</v>
          </cell>
        </row>
        <row r="878">
          <cell r="A878" t="str">
            <v>M0546</v>
          </cell>
          <cell r="B878" t="str">
            <v>Plataforma metálica de piso para andaime - C = 150 e L = 37 cm</v>
          </cell>
          <cell r="C878" t="str">
            <v xml:space="preserve">un        </v>
          </cell>
          <cell r="K878" t="str">
            <v>138,4460</v>
          </cell>
        </row>
        <row r="879">
          <cell r="A879" t="str">
            <v>M0547</v>
          </cell>
          <cell r="B879" t="str">
            <v>Plataforma metálica de piso para andaime - C = 200 e L = 33 cm</v>
          </cell>
          <cell r="C879" t="str">
            <v xml:space="preserve">un        </v>
          </cell>
          <cell r="K879" t="str">
            <v>194,9053</v>
          </cell>
        </row>
        <row r="880">
          <cell r="A880" t="str">
            <v>M0548</v>
          </cell>
          <cell r="B880" t="str">
            <v>Quadro tubular tipo guarda-corpo com acessórios para andaime - H = 120 cm e L = 100 cm</v>
          </cell>
          <cell r="C880" t="str">
            <v xml:space="preserve">un        </v>
          </cell>
          <cell r="K880" t="str">
            <v>103,8345</v>
          </cell>
        </row>
        <row r="881">
          <cell r="A881" t="str">
            <v>M0549</v>
          </cell>
          <cell r="B881" t="str">
            <v>Quadro tubular tipo guarda-corpo com acessórios para andaime - H = 120 cm e L = 150 cm</v>
          </cell>
          <cell r="C881" t="str">
            <v xml:space="preserve">un        </v>
          </cell>
          <cell r="K881" t="str">
            <v>175,6796</v>
          </cell>
        </row>
        <row r="882">
          <cell r="A882" t="str">
            <v>M0550</v>
          </cell>
          <cell r="B882" t="str">
            <v>Quadro tubular tipo guarda-corpo com acessórios para andaime - H = 120 cm e L = 200 cm</v>
          </cell>
          <cell r="C882" t="str">
            <v xml:space="preserve">un        </v>
          </cell>
          <cell r="K882" t="str">
            <v>275,1604</v>
          </cell>
        </row>
        <row r="883">
          <cell r="A883" t="str">
            <v>M0560</v>
          </cell>
          <cell r="B883" t="str">
            <v>Desmoldante para formas</v>
          </cell>
          <cell r="C883" t="str">
            <v xml:space="preserve">l         </v>
          </cell>
          <cell r="K883" t="str">
            <v>11,2716</v>
          </cell>
        </row>
        <row r="884">
          <cell r="A884" t="str">
            <v>M0562</v>
          </cell>
          <cell r="B884" t="str">
            <v>Abraçadeira giratória em aço galvanizado para escada multidirecional - D = 48 mm</v>
          </cell>
          <cell r="C884" t="str">
            <v xml:space="preserve">un        </v>
          </cell>
          <cell r="K884" t="str">
            <v>63,9788</v>
          </cell>
        </row>
        <row r="885">
          <cell r="A885" t="str">
            <v>M0563</v>
          </cell>
          <cell r="B885" t="str">
            <v>Tubo em aço galvanizado para escada multidirecional - C = 100 cm</v>
          </cell>
          <cell r="C885" t="str">
            <v xml:space="preserve">un        </v>
          </cell>
          <cell r="K885" t="str">
            <v>83,5396</v>
          </cell>
        </row>
        <row r="886">
          <cell r="A886" t="str">
            <v>M0564</v>
          </cell>
          <cell r="B886" t="str">
            <v>Peça base em aço galvanizado para escada multidirecional - C = 33 cm</v>
          </cell>
          <cell r="C886" t="str">
            <v xml:space="preserve">un        </v>
          </cell>
          <cell r="K886" t="str">
            <v>126,0593</v>
          </cell>
        </row>
        <row r="887">
          <cell r="A887" t="str">
            <v>M0565</v>
          </cell>
          <cell r="B887" t="str">
            <v>Poste vertical em aço galvanizado para escada multidirecional - C = 100 cm</v>
          </cell>
          <cell r="C887" t="str">
            <v xml:space="preserve">un        </v>
          </cell>
          <cell r="K887" t="str">
            <v>227,4711</v>
          </cell>
        </row>
        <row r="888">
          <cell r="A888" t="str">
            <v>M0566</v>
          </cell>
          <cell r="B888" t="str">
            <v>Poste vertical em aço galvanizado para escada multidirecional - C = 200 cm</v>
          </cell>
          <cell r="C888" t="str">
            <v xml:space="preserve">un        </v>
          </cell>
          <cell r="K888" t="str">
            <v>372,4828</v>
          </cell>
        </row>
        <row r="889">
          <cell r="A889" t="str">
            <v>M0567</v>
          </cell>
          <cell r="B889" t="str">
            <v>Travessa em aço galvanizado para escada multidirecional - C = 75 cm</v>
          </cell>
          <cell r="C889" t="str">
            <v xml:space="preserve">un        </v>
          </cell>
          <cell r="K889" t="str">
            <v>179,0988</v>
          </cell>
        </row>
        <row r="890">
          <cell r="A890" t="str">
            <v>M0568</v>
          </cell>
          <cell r="B890" t="str">
            <v>Travessa em aço galvanizado para escada multidirecional - C = 150 cm</v>
          </cell>
          <cell r="C890" t="str">
            <v xml:space="preserve">un        </v>
          </cell>
          <cell r="K890" t="str">
            <v>263,4880</v>
          </cell>
        </row>
        <row r="891">
          <cell r="A891" t="str">
            <v>M0569</v>
          </cell>
          <cell r="B891" t="str">
            <v>Travessa em aço galvanizado para escada multidirecional - C = 250 cm</v>
          </cell>
          <cell r="C891" t="str">
            <v xml:space="preserve">un        </v>
          </cell>
          <cell r="K891" t="str">
            <v>336,4659</v>
          </cell>
        </row>
        <row r="892">
          <cell r="A892" t="str">
            <v>M0570</v>
          </cell>
          <cell r="B892" t="str">
            <v>Diagonal em aço galvanizado para escada multidirecional - C = 150 cm para módulos de H = 200 cm</v>
          </cell>
          <cell r="C892" t="str">
            <v xml:space="preserve">un        </v>
          </cell>
          <cell r="K892" t="str">
            <v>380,0659</v>
          </cell>
        </row>
        <row r="893">
          <cell r="A893" t="str">
            <v>M0571</v>
          </cell>
          <cell r="B893" t="str">
            <v>Diagonal em aço galvanizado para escada multidirecional - C = 250 cm para módulos de H = 200 cm</v>
          </cell>
          <cell r="C893" t="str">
            <v xml:space="preserve">un        </v>
          </cell>
          <cell r="K893" t="str">
            <v>438,8216</v>
          </cell>
        </row>
        <row r="894">
          <cell r="A894" t="str">
            <v>M0572</v>
          </cell>
          <cell r="B894" t="str">
            <v>Piso em aço galvanizado para escada multidirecional - L = 32 cm e C = 150 cm</v>
          </cell>
          <cell r="C894" t="str">
            <v xml:space="preserve">un        </v>
          </cell>
          <cell r="K894" t="str">
            <v>616,0640</v>
          </cell>
        </row>
        <row r="895">
          <cell r="A895" t="str">
            <v>M0573</v>
          </cell>
          <cell r="B895" t="str">
            <v>Escada de alumínio para escada multidirecional - H = 200 cm e C = 250 cm</v>
          </cell>
          <cell r="C895" t="str">
            <v xml:space="preserve">un        </v>
          </cell>
          <cell r="K895" t="str">
            <v>3.795,3700</v>
          </cell>
        </row>
        <row r="896">
          <cell r="A896" t="str">
            <v>M0574</v>
          </cell>
          <cell r="B896" t="str">
            <v>Corrimão externo em alumínio para escada multidirecional - C = 250 cm</v>
          </cell>
          <cell r="C896" t="str">
            <v xml:space="preserve">un        </v>
          </cell>
          <cell r="K896" t="str">
            <v>628,0400</v>
          </cell>
        </row>
        <row r="897">
          <cell r="A897" t="str">
            <v>M0575</v>
          </cell>
          <cell r="B897" t="str">
            <v>Corrimão interno em alumínio para escada multidirecional - C = 250 cm</v>
          </cell>
          <cell r="C897" t="str">
            <v xml:space="preserve">un        </v>
          </cell>
          <cell r="K897" t="str">
            <v>948,8400</v>
          </cell>
        </row>
        <row r="898">
          <cell r="A898" t="str">
            <v>M0576</v>
          </cell>
          <cell r="B898" t="str">
            <v>Conexão tubular em aço galvanizado com semiabraçadeira para travessas - C = 30 cm e D = 48,3 mm</v>
          </cell>
          <cell r="C898" t="str">
            <v xml:space="preserve">un        </v>
          </cell>
          <cell r="K898" t="str">
            <v>199,0372</v>
          </cell>
        </row>
        <row r="899">
          <cell r="A899" t="str">
            <v>M0600</v>
          </cell>
          <cell r="B899" t="str">
            <v>Ponteiro de martelo demolidor de 1,2 m</v>
          </cell>
          <cell r="C899" t="str">
            <v xml:space="preserve">un        </v>
          </cell>
          <cell r="K899" t="str">
            <v>67,3196</v>
          </cell>
        </row>
        <row r="900">
          <cell r="A900" t="str">
            <v>M0602</v>
          </cell>
          <cell r="B900" t="str">
            <v>Ponteiro para rompedor hidráulico de 1.700 kg</v>
          </cell>
          <cell r="C900" t="str">
            <v xml:space="preserve">un        </v>
          </cell>
          <cell r="K900" t="str">
            <v>5.500,0000</v>
          </cell>
        </row>
        <row r="901">
          <cell r="A901" t="str">
            <v>M0603</v>
          </cell>
          <cell r="B901" t="str">
            <v>Ponteiro para rompedor hidráulico de 520 kg</v>
          </cell>
          <cell r="C901" t="str">
            <v xml:space="preserve">un        </v>
          </cell>
          <cell r="K901" t="str">
            <v>4.583,2850</v>
          </cell>
        </row>
        <row r="902">
          <cell r="A902" t="str">
            <v>M0614</v>
          </cell>
          <cell r="B902" t="str">
            <v>Concreto usinado fctmk = 4,5 MPa (comercial)</v>
          </cell>
          <cell r="C902" t="str">
            <v>m³</v>
          </cell>
          <cell r="K902" t="str">
            <v>-</v>
          </cell>
        </row>
        <row r="903">
          <cell r="A903" t="str">
            <v>M0615</v>
          </cell>
          <cell r="B903" t="str">
            <v>Aditivo incorporador de ar para concreto e argamassa</v>
          </cell>
          <cell r="C903" t="str">
            <v xml:space="preserve">kg        </v>
          </cell>
          <cell r="K903" t="str">
            <v>5,7360</v>
          </cell>
        </row>
        <row r="904">
          <cell r="A904" t="str">
            <v>M0646</v>
          </cell>
          <cell r="B904" t="str">
            <v>Estaca pré-moldada com capacidade de 100 t</v>
          </cell>
          <cell r="C904" t="str">
            <v xml:space="preserve">m         </v>
          </cell>
          <cell r="K904" t="str">
            <v>144,2654</v>
          </cell>
        </row>
        <row r="905">
          <cell r="A905" t="str">
            <v>M0647</v>
          </cell>
          <cell r="B905" t="str">
            <v>Estaca pré-moldada com capacidade de 25 t</v>
          </cell>
          <cell r="C905" t="str">
            <v xml:space="preserve">m         </v>
          </cell>
          <cell r="K905" t="str">
            <v>52,9000</v>
          </cell>
        </row>
        <row r="906">
          <cell r="A906" t="str">
            <v>M0648</v>
          </cell>
          <cell r="B906" t="str">
            <v>Estaca pré-moldada com capacidade de 40 t</v>
          </cell>
          <cell r="C906" t="str">
            <v xml:space="preserve">m         </v>
          </cell>
          <cell r="K906" t="str">
            <v>74,8691</v>
          </cell>
        </row>
        <row r="907">
          <cell r="A907" t="str">
            <v>M0649</v>
          </cell>
          <cell r="B907" t="str">
            <v>Estaca pré-moldada com capacidade de 60 t</v>
          </cell>
          <cell r="C907" t="str">
            <v xml:space="preserve">m         </v>
          </cell>
          <cell r="K907" t="str">
            <v>97,5545</v>
          </cell>
        </row>
        <row r="908">
          <cell r="A908" t="str">
            <v>M0650</v>
          </cell>
          <cell r="B908" t="str">
            <v>Estaca pré-moldada com capacidade de 75 t</v>
          </cell>
          <cell r="C908" t="str">
            <v xml:space="preserve">m         </v>
          </cell>
          <cell r="K908" t="str">
            <v>139,3381</v>
          </cell>
        </row>
        <row r="909">
          <cell r="A909" t="str">
            <v>M0666</v>
          </cell>
          <cell r="B909" t="str">
            <v>Martelo de fundo DTH - D = 3"</v>
          </cell>
          <cell r="C909" t="str">
            <v xml:space="preserve">un        </v>
          </cell>
          <cell r="K909" t="str">
            <v>7.404,7531</v>
          </cell>
        </row>
        <row r="910">
          <cell r="A910" t="str">
            <v>M0667</v>
          </cell>
          <cell r="B910" t="str">
            <v>Martelo de fundo DTH - D = 5"</v>
          </cell>
          <cell r="C910" t="str">
            <v xml:space="preserve">un        </v>
          </cell>
          <cell r="K910" t="str">
            <v>9.445,3644</v>
          </cell>
        </row>
        <row r="911">
          <cell r="A911" t="str">
            <v>M0668</v>
          </cell>
          <cell r="B911" t="str">
            <v>Martelo de fundo DTH - D = 6"</v>
          </cell>
          <cell r="C911" t="str">
            <v xml:space="preserve">un        </v>
          </cell>
          <cell r="K911" t="str">
            <v>12.345,4834</v>
          </cell>
        </row>
        <row r="912">
          <cell r="A912" t="str">
            <v>M0669</v>
          </cell>
          <cell r="B912" t="str">
            <v>Martelo de fundo DTH - D = 8"</v>
          </cell>
          <cell r="C912" t="str">
            <v xml:space="preserve">un        </v>
          </cell>
          <cell r="K912" t="str">
            <v>24.691,8912</v>
          </cell>
        </row>
        <row r="913">
          <cell r="A913" t="str">
            <v>M0673</v>
          </cell>
          <cell r="B913" t="str">
            <v>Estaca pré-moldada de concreto centrifugado - D = 26 cm</v>
          </cell>
          <cell r="C913" t="str">
            <v xml:space="preserve">m         </v>
          </cell>
          <cell r="K913" t="str">
            <v>91,3164</v>
          </cell>
        </row>
        <row r="914">
          <cell r="A914" t="str">
            <v>M0677</v>
          </cell>
          <cell r="B914" t="str">
            <v>Estaca pré-moldada de concreto centrifugado - D = 33 cm</v>
          </cell>
          <cell r="C914" t="str">
            <v xml:space="preserve">m         </v>
          </cell>
          <cell r="K914" t="str">
            <v>131,5900</v>
          </cell>
        </row>
        <row r="915">
          <cell r="A915" t="str">
            <v>M0682</v>
          </cell>
          <cell r="B915" t="str">
            <v>Aço em perfis ASTM A36</v>
          </cell>
          <cell r="C915" t="str">
            <v xml:space="preserve">kg        </v>
          </cell>
          <cell r="K915" t="str">
            <v>5,8803</v>
          </cell>
        </row>
        <row r="916">
          <cell r="A916" t="str">
            <v>M0686</v>
          </cell>
          <cell r="B916" t="str">
            <v>Estaca pré-moldada de concreto centrifugado - D = 38 cm</v>
          </cell>
          <cell r="C916" t="str">
            <v xml:space="preserve">m         </v>
          </cell>
          <cell r="K916" t="str">
            <v>141,7144</v>
          </cell>
        </row>
        <row r="917">
          <cell r="A917" t="str">
            <v>M0717</v>
          </cell>
          <cell r="B917" t="str">
            <v>Tinta à base de resina epóxi bicomponente para fundo preparador de pintura</v>
          </cell>
          <cell r="C917" t="str">
            <v xml:space="preserve">l         </v>
          </cell>
          <cell r="K917" t="str">
            <v>101,6389</v>
          </cell>
        </row>
        <row r="918">
          <cell r="A918" t="str">
            <v>M0718</v>
          </cell>
          <cell r="B918" t="str">
            <v>Tinta esmalte à base de resina epóxi bicomponente</v>
          </cell>
          <cell r="C918" t="str">
            <v xml:space="preserve">l         </v>
          </cell>
          <cell r="K918" t="str">
            <v>43,7778</v>
          </cell>
        </row>
        <row r="919">
          <cell r="A919" t="str">
            <v>M0719</v>
          </cell>
          <cell r="B919" t="str">
            <v>Diluente epóxi</v>
          </cell>
          <cell r="C919" t="str">
            <v xml:space="preserve">l         </v>
          </cell>
          <cell r="K919" t="str">
            <v>32,2676</v>
          </cell>
        </row>
        <row r="920">
          <cell r="A920" t="str">
            <v>M0720</v>
          </cell>
          <cell r="B920" t="str">
            <v>Tinta epóxi para fundo branco</v>
          </cell>
          <cell r="C920" t="str">
            <v xml:space="preserve">l         </v>
          </cell>
          <cell r="K920" t="str">
            <v>47,3083</v>
          </cell>
        </row>
        <row r="921">
          <cell r="A921" t="str">
            <v>M0721</v>
          </cell>
          <cell r="B921" t="str">
            <v>Fundo anticorrosivo zarcão</v>
          </cell>
          <cell r="C921" t="str">
            <v xml:space="preserve">l         </v>
          </cell>
          <cell r="K921" t="str">
            <v>22,9636</v>
          </cell>
        </row>
        <row r="922">
          <cell r="A922" t="str">
            <v>M0722</v>
          </cell>
          <cell r="B922" t="str">
            <v>Estaca pré-moldada de concreto centrifugado - D = 42 cm</v>
          </cell>
          <cell r="C922" t="str">
            <v xml:space="preserve">m         </v>
          </cell>
          <cell r="K922" t="str">
            <v>172,5100</v>
          </cell>
        </row>
        <row r="923">
          <cell r="A923" t="str">
            <v>M0729</v>
          </cell>
          <cell r="B923" t="str">
            <v>Fixa cal tipo Globo Fix ou similar</v>
          </cell>
          <cell r="C923" t="str">
            <v xml:space="preserve">l         </v>
          </cell>
          <cell r="K923" t="str">
            <v>6,0801</v>
          </cell>
        </row>
        <row r="924">
          <cell r="A924" t="str">
            <v>M0734</v>
          </cell>
          <cell r="B924" t="str">
            <v>Estaca pré-moldada de concreto centrifugado - D = 50 cm</v>
          </cell>
          <cell r="C924" t="str">
            <v xml:space="preserve">m         </v>
          </cell>
          <cell r="K924" t="str">
            <v>260,1750</v>
          </cell>
        </row>
        <row r="925">
          <cell r="A925" t="str">
            <v>M0741</v>
          </cell>
          <cell r="B925" t="str">
            <v>Grama tipo batatais</v>
          </cell>
          <cell r="C925" t="str">
            <v>m²</v>
          </cell>
          <cell r="K925" t="str">
            <v>1,4443</v>
          </cell>
        </row>
        <row r="926">
          <cell r="A926" t="str">
            <v>M0742</v>
          </cell>
          <cell r="B926" t="str">
            <v>Grama tipo esmeralda</v>
          </cell>
          <cell r="C926" t="str">
            <v>m²</v>
          </cell>
          <cell r="K926" t="str">
            <v>6,5000</v>
          </cell>
        </row>
        <row r="927">
          <cell r="A927" t="str">
            <v>M0743</v>
          </cell>
          <cell r="B927" t="str">
            <v>Grama tipo Pelo de Urso em muda</v>
          </cell>
          <cell r="C927" t="str">
            <v xml:space="preserve">un        </v>
          </cell>
          <cell r="K927" t="str">
            <v>0,8775</v>
          </cell>
        </row>
        <row r="928">
          <cell r="A928" t="str">
            <v>M0745</v>
          </cell>
          <cell r="B928" t="str">
            <v>Grampo em aço galvanizado para cerca - C = 25,4 mm e E = 3,76 mm (1" x 9 BWG)</v>
          </cell>
          <cell r="C928" t="str">
            <v xml:space="preserve">kg        </v>
          </cell>
          <cell r="K928" t="str">
            <v>7,2332</v>
          </cell>
        </row>
        <row r="929">
          <cell r="A929" t="str">
            <v>M0748</v>
          </cell>
          <cell r="B929" t="str">
            <v>Grama em mudas para revestimento de taludes</v>
          </cell>
          <cell r="C929" t="str">
            <v>m²</v>
          </cell>
          <cell r="K929" t="str">
            <v>1,7496</v>
          </cell>
        </row>
        <row r="930">
          <cell r="A930" t="str">
            <v>M0755</v>
          </cell>
          <cell r="B930" t="str">
            <v>Estaca pré-moldada de concreto centrifugado - D = 60 cm</v>
          </cell>
          <cell r="C930" t="str">
            <v xml:space="preserve">m         </v>
          </cell>
          <cell r="K930" t="str">
            <v>285,8500</v>
          </cell>
        </row>
        <row r="931">
          <cell r="A931" t="str">
            <v>M0756</v>
          </cell>
          <cell r="B931" t="str">
            <v>Estaca pré-moldada de concreto centrifugado - D = 70 cm</v>
          </cell>
          <cell r="C931" t="str">
            <v xml:space="preserve">m         </v>
          </cell>
          <cell r="K931" t="str">
            <v>468,7477</v>
          </cell>
        </row>
        <row r="932">
          <cell r="A932" t="str">
            <v>M0766</v>
          </cell>
          <cell r="B932" t="str">
            <v>Semipórtico metálico para vão de 2,7 m e vento de 35 m/s</v>
          </cell>
          <cell r="C932" t="str">
            <v xml:space="preserve">un        </v>
          </cell>
          <cell r="K932" t="str">
            <v>15.997,3718</v>
          </cell>
        </row>
        <row r="933">
          <cell r="A933" t="str">
            <v>M0767</v>
          </cell>
          <cell r="B933" t="str">
            <v>Sinalizador a LED com bateria</v>
          </cell>
          <cell r="C933" t="str">
            <v xml:space="preserve">un        </v>
          </cell>
          <cell r="K933" t="str">
            <v>217,4670</v>
          </cell>
        </row>
        <row r="934">
          <cell r="A934" t="str">
            <v>M0769</v>
          </cell>
          <cell r="B934" t="str">
            <v>Lona plástica de 200 micras de espessura</v>
          </cell>
          <cell r="C934" t="str">
            <v>m²</v>
          </cell>
          <cell r="K934" t="str">
            <v>0,8647</v>
          </cell>
        </row>
        <row r="935">
          <cell r="A935" t="str">
            <v>M0771</v>
          </cell>
          <cell r="B935" t="str">
            <v>Cavalete em polietileno zebrado com faixa refletiva</v>
          </cell>
          <cell r="C935" t="str">
            <v xml:space="preserve">un        </v>
          </cell>
          <cell r="K935" t="str">
            <v>326,4543</v>
          </cell>
        </row>
        <row r="936">
          <cell r="A936" t="str">
            <v>M0773</v>
          </cell>
          <cell r="B936" t="str">
            <v>Perfil de alumínio L463 de 50 x 50 mm</v>
          </cell>
          <cell r="C936" t="str">
            <v xml:space="preserve">m         </v>
          </cell>
          <cell r="K936" t="str">
            <v>43,2438</v>
          </cell>
        </row>
        <row r="937">
          <cell r="A937" t="str">
            <v>M0783</v>
          </cell>
          <cell r="B937" t="str">
            <v>Massa asfáltica comercial - capa de rolamento</v>
          </cell>
          <cell r="C937" t="str">
            <v xml:space="preserve">t         </v>
          </cell>
          <cell r="K937" t="str">
            <v>-</v>
          </cell>
        </row>
        <row r="938">
          <cell r="A938" t="str">
            <v>M0784</v>
          </cell>
          <cell r="B938" t="str">
            <v>Massa asfáltica comercial - binder</v>
          </cell>
          <cell r="C938" t="str">
            <v xml:space="preserve">t         </v>
          </cell>
          <cell r="K938" t="str">
            <v>-</v>
          </cell>
        </row>
        <row r="939">
          <cell r="A939" t="str">
            <v>M0786</v>
          </cell>
          <cell r="B939" t="str">
            <v>Placa de poliestireno expandido (EPS)</v>
          </cell>
          <cell r="C939" t="str">
            <v>m³</v>
          </cell>
          <cell r="K939" t="str">
            <v>251,7220</v>
          </cell>
        </row>
        <row r="940">
          <cell r="A940" t="str">
            <v>M0787</v>
          </cell>
          <cell r="B940" t="str">
            <v>Suporte em aço carbono galvanizado perfil "C"</v>
          </cell>
          <cell r="C940" t="str">
            <v xml:space="preserve">kg        </v>
          </cell>
          <cell r="K940" t="str">
            <v>17,4290</v>
          </cell>
        </row>
        <row r="941">
          <cell r="A941" t="str">
            <v>M0789</v>
          </cell>
          <cell r="B941" t="str">
            <v>Conjunto de cantoneiras e parafusos galvanizados para fixação de placas</v>
          </cell>
          <cell r="C941" t="str">
            <v xml:space="preserve">kg        </v>
          </cell>
          <cell r="K941" t="str">
            <v>11,2666</v>
          </cell>
        </row>
        <row r="942">
          <cell r="A942" t="str">
            <v>M0792</v>
          </cell>
          <cell r="B942" t="str">
            <v>Semipórtico metálico para vão de 3,8 m e vento de 35 m/s</v>
          </cell>
          <cell r="C942" t="str">
            <v xml:space="preserve">un        </v>
          </cell>
          <cell r="K942" t="str">
            <v>16.435,8925</v>
          </cell>
        </row>
        <row r="943">
          <cell r="A943" t="str">
            <v>M0793</v>
          </cell>
          <cell r="B943" t="str">
            <v>Semipórtico metálico para vão de 4,9 m e vento de 35 m/s</v>
          </cell>
          <cell r="C943" t="str">
            <v xml:space="preserve">un        </v>
          </cell>
          <cell r="K943" t="str">
            <v>17.582,9934</v>
          </cell>
        </row>
        <row r="944">
          <cell r="A944" t="str">
            <v>M0794</v>
          </cell>
          <cell r="B944" t="str">
            <v>Semipórtico metálico para vão de 6,0 m e vento de 35 m/s</v>
          </cell>
          <cell r="C944" t="str">
            <v xml:space="preserve">un        </v>
          </cell>
          <cell r="K944" t="str">
            <v>19.120,5924</v>
          </cell>
        </row>
        <row r="945">
          <cell r="A945" t="str">
            <v>M0795</v>
          </cell>
          <cell r="B945" t="str">
            <v>Semipórtico metálico para vão de 7,2 m e vento de 35 m/s</v>
          </cell>
          <cell r="C945" t="str">
            <v xml:space="preserve">un        </v>
          </cell>
          <cell r="K945" t="str">
            <v>21.933,8309</v>
          </cell>
        </row>
        <row r="946">
          <cell r="A946" t="str">
            <v>M0796</v>
          </cell>
          <cell r="B946" t="str">
            <v>Semipórtico metálico para vão de 8,3 m e vento de 35 m/s</v>
          </cell>
          <cell r="C946" t="str">
            <v xml:space="preserve">un        </v>
          </cell>
          <cell r="K946" t="str">
            <v>25.123,5474</v>
          </cell>
        </row>
        <row r="947">
          <cell r="A947" t="str">
            <v>M0798</v>
          </cell>
          <cell r="B947" t="str">
            <v>Apoio de neoprene fretado</v>
          </cell>
          <cell r="C947" t="str">
            <v>dm³</v>
          </cell>
          <cell r="K947" t="str">
            <v>67,6308</v>
          </cell>
        </row>
        <row r="948">
          <cell r="A948" t="str">
            <v>M0799</v>
          </cell>
          <cell r="B948" t="str">
            <v>Semipórtico duplo metálico para vão de 2 x 2,7 m e vento de 35 m/s</v>
          </cell>
          <cell r="C948" t="str">
            <v xml:space="preserve">un        </v>
          </cell>
          <cell r="K948" t="str">
            <v>23.945,4676</v>
          </cell>
        </row>
        <row r="949">
          <cell r="A949" t="str">
            <v>M0800</v>
          </cell>
          <cell r="B949" t="str">
            <v>Semipórtico duplo metálico para vão de 2 x 3,8 m e vento de 35 m/s</v>
          </cell>
          <cell r="C949" t="str">
            <v xml:space="preserve">un        </v>
          </cell>
          <cell r="K949" t="str">
            <v>26.991,8302</v>
          </cell>
        </row>
        <row r="950">
          <cell r="A950" t="str">
            <v>M0801</v>
          </cell>
          <cell r="B950" t="str">
            <v>Semipórtico duplo metálico para vão de 2 x 4,9 m e vento de 35 m/s</v>
          </cell>
          <cell r="C950" t="str">
            <v xml:space="preserve">un        </v>
          </cell>
          <cell r="K950" t="str">
            <v>27.018,6262</v>
          </cell>
        </row>
        <row r="951">
          <cell r="A951" t="str">
            <v>M0802</v>
          </cell>
          <cell r="B951" t="str">
            <v>Semipórtico duplo metálico para vão de 2 x 6,0 m e vento de 35 m/s</v>
          </cell>
          <cell r="C951" t="str">
            <v xml:space="preserve">un        </v>
          </cell>
          <cell r="K951" t="str">
            <v>27.447,4182</v>
          </cell>
        </row>
        <row r="952">
          <cell r="A952" t="str">
            <v>M0803</v>
          </cell>
          <cell r="B952" t="str">
            <v>Semipórtico duplo metálico para vão de 2 x 7,2 m e vento de 35 m/s</v>
          </cell>
          <cell r="C952" t="str">
            <v xml:space="preserve">un        </v>
          </cell>
          <cell r="K952" t="str">
            <v>33.355,4091</v>
          </cell>
        </row>
        <row r="953">
          <cell r="A953" t="str">
            <v>M0804</v>
          </cell>
          <cell r="B953" t="str">
            <v>Cabo de aço - D = 13 mm</v>
          </cell>
          <cell r="C953" t="str">
            <v xml:space="preserve">m         </v>
          </cell>
          <cell r="K953" t="str">
            <v>15,0265</v>
          </cell>
        </row>
        <row r="954">
          <cell r="A954" t="str">
            <v>M0805</v>
          </cell>
          <cell r="B954" t="str">
            <v>Semipórtico duplo metálico para vão de 2 x 8,3 m e vento de 35 m/s</v>
          </cell>
          <cell r="C954" t="str">
            <v xml:space="preserve">un        </v>
          </cell>
          <cell r="K954" t="str">
            <v>38.110,8056</v>
          </cell>
        </row>
        <row r="955">
          <cell r="A955" t="str">
            <v>M0808</v>
          </cell>
          <cell r="B955" t="str">
            <v>Brita 4 (rachinha)</v>
          </cell>
          <cell r="C955" t="str">
            <v>m³</v>
          </cell>
          <cell r="K955" t="str">
            <v>62,4491</v>
          </cell>
        </row>
        <row r="956">
          <cell r="A956" t="str">
            <v>M0809</v>
          </cell>
          <cell r="B956" t="str">
            <v>Cabo de aço - D = 6,3 mm</v>
          </cell>
          <cell r="C956" t="str">
            <v xml:space="preserve">m         </v>
          </cell>
          <cell r="K956" t="str">
            <v>5,1384</v>
          </cell>
        </row>
        <row r="957">
          <cell r="A957" t="str">
            <v>M0812</v>
          </cell>
          <cell r="B957" t="str">
            <v>Sapatilha tipo Standard - D = 6,3 mm</v>
          </cell>
          <cell r="C957" t="str">
            <v xml:space="preserve">un        </v>
          </cell>
          <cell r="K957" t="str">
            <v>1,2000</v>
          </cell>
        </row>
        <row r="958">
          <cell r="A958" t="str">
            <v>M0813</v>
          </cell>
          <cell r="B958" t="str">
            <v>Semipórtico metálico para vão de 2,7 m e vento de 40 m/s</v>
          </cell>
          <cell r="C958" t="str">
            <v xml:space="preserve">un        </v>
          </cell>
          <cell r="K958" t="str">
            <v>15.997,3718</v>
          </cell>
        </row>
        <row r="959">
          <cell r="A959" t="str">
            <v>M0814</v>
          </cell>
          <cell r="B959" t="str">
            <v>Semipórtico metálico para vão de 3,8 m e vento de 40 m/s</v>
          </cell>
          <cell r="C959" t="str">
            <v xml:space="preserve">un        </v>
          </cell>
          <cell r="K959" t="str">
            <v>18.240,3263</v>
          </cell>
        </row>
        <row r="960">
          <cell r="A960" t="str">
            <v>M0815</v>
          </cell>
          <cell r="B960" t="str">
            <v>Semipórtico metálico para vão de 4,9 m e vento de 40 m/s</v>
          </cell>
          <cell r="C960" t="str">
            <v xml:space="preserve">un        </v>
          </cell>
          <cell r="K960" t="str">
            <v>18.479,9951</v>
          </cell>
        </row>
        <row r="961">
          <cell r="A961" t="str">
            <v>M0816</v>
          </cell>
          <cell r="B961" t="str">
            <v>Semipórtico metálico para vão de 6,0 m e vento de 40 m/s</v>
          </cell>
          <cell r="C961" t="str">
            <v xml:space="preserve">un        </v>
          </cell>
          <cell r="K961" t="str">
            <v>19.262,2258</v>
          </cell>
        </row>
        <row r="962">
          <cell r="A962" t="str">
            <v>M0817</v>
          </cell>
          <cell r="B962" t="str">
            <v>Semipórtico metálico para vão de 7,2 m e vento de 40 m/s</v>
          </cell>
          <cell r="C962" t="str">
            <v xml:space="preserve">un        </v>
          </cell>
          <cell r="K962" t="str">
            <v>22.010,4458</v>
          </cell>
        </row>
        <row r="963">
          <cell r="A963" t="str">
            <v>M0818</v>
          </cell>
          <cell r="B963" t="str">
            <v>Semipórtico metálico para vão de 8,3 m e vento de 40 m/s</v>
          </cell>
          <cell r="C963" t="str">
            <v xml:space="preserve">un        </v>
          </cell>
          <cell r="K963" t="str">
            <v>25.265,1808</v>
          </cell>
        </row>
        <row r="964">
          <cell r="A964" t="str">
            <v>M0819</v>
          </cell>
          <cell r="B964" t="str">
            <v>Semipórtico duplo metálico para vão de 2 x 2,7 m e vento de 40 m/s</v>
          </cell>
          <cell r="C964" t="str">
            <v xml:space="preserve">un        </v>
          </cell>
          <cell r="K964" t="str">
            <v>26.584,2986</v>
          </cell>
        </row>
        <row r="965">
          <cell r="A965" t="str">
            <v>M0820</v>
          </cell>
          <cell r="B965" t="str">
            <v>Semipórtico duplo metálico para vão de 2 x 3,8 m e vento de 40 m/s</v>
          </cell>
          <cell r="C965" t="str">
            <v xml:space="preserve">un        </v>
          </cell>
          <cell r="K965" t="str">
            <v>29.969,1459</v>
          </cell>
        </row>
        <row r="966">
          <cell r="A966" t="str">
            <v>M0821</v>
          </cell>
          <cell r="B966" t="str">
            <v>Semipórtico duplo metálico para vão de 2 x 4,9 m e vento de 40 m/s</v>
          </cell>
          <cell r="C966" t="str">
            <v xml:space="preserve">un        </v>
          </cell>
          <cell r="K966" t="str">
            <v>29.998,9193</v>
          </cell>
        </row>
        <row r="967">
          <cell r="A967" t="str">
            <v>M0822</v>
          </cell>
          <cell r="B967" t="str">
            <v>Semipórtico duplo metálico para vão de 2 x 6,0 m e vento de 40 m/s</v>
          </cell>
          <cell r="C967" t="str">
            <v xml:space="preserve">un        </v>
          </cell>
          <cell r="K967" t="str">
            <v>30.475,3548</v>
          </cell>
        </row>
        <row r="968">
          <cell r="A968" t="str">
            <v>M0823</v>
          </cell>
          <cell r="B968" t="str">
            <v>Semipórtico duplo metálico para vão de 2 x 7,2 m e vento de 40 m/s</v>
          </cell>
          <cell r="C968" t="str">
            <v xml:space="preserve">un        </v>
          </cell>
          <cell r="K968" t="str">
            <v>37.039,7891</v>
          </cell>
        </row>
        <row r="969">
          <cell r="A969" t="str">
            <v>M0824</v>
          </cell>
          <cell r="B969" t="str">
            <v>Semipórtico duplo metálico para vão de 2 x 8,3 m e vento de 40 m/s</v>
          </cell>
          <cell r="C969" t="str">
            <v xml:space="preserve">un        </v>
          </cell>
          <cell r="K969" t="str">
            <v>42.323,5631</v>
          </cell>
        </row>
        <row r="970">
          <cell r="A970" t="str">
            <v>M0825</v>
          </cell>
          <cell r="B970" t="str">
            <v>Pórtico metálico para vão de 9,2 m e vento de 40 m/s</v>
          </cell>
          <cell r="C970" t="str">
            <v xml:space="preserve">un        </v>
          </cell>
          <cell r="K970" t="str">
            <v>28.566,2469</v>
          </cell>
        </row>
        <row r="971">
          <cell r="A971" t="str">
            <v>M0826</v>
          </cell>
          <cell r="B971" t="str">
            <v>Pórtico metálico para vão de 10,3 m e vento de 40 m/s</v>
          </cell>
          <cell r="C971" t="str">
            <v xml:space="preserve">un        </v>
          </cell>
          <cell r="K971" t="str">
            <v>38.061,6479</v>
          </cell>
        </row>
        <row r="972">
          <cell r="A972" t="str">
            <v>M0827</v>
          </cell>
          <cell r="B972" t="str">
            <v>Pórtico metálico para vão de 11,4 m e vento de 40 m/s</v>
          </cell>
          <cell r="C972" t="str">
            <v xml:space="preserve">un        </v>
          </cell>
          <cell r="K972" t="str">
            <v>39.098,1676</v>
          </cell>
        </row>
        <row r="973">
          <cell r="A973" t="str">
            <v>M0828</v>
          </cell>
          <cell r="B973" t="str">
            <v>Pórtico metálico para vão de 12,5 m e vento de 40 m/s</v>
          </cell>
          <cell r="C973" t="str">
            <v xml:space="preserve">un        </v>
          </cell>
          <cell r="K973" t="str">
            <v>39.568,1539</v>
          </cell>
        </row>
        <row r="974">
          <cell r="A974" t="str">
            <v>M0829</v>
          </cell>
          <cell r="B974" t="str">
            <v>Pórtico metálico para vão de 13,6 m e vento de 40 m/s</v>
          </cell>
          <cell r="C974" t="str">
            <v xml:space="preserve">un        </v>
          </cell>
          <cell r="K974" t="str">
            <v>40.768,1481</v>
          </cell>
        </row>
        <row r="975">
          <cell r="A975" t="str">
            <v>M0830</v>
          </cell>
          <cell r="B975" t="str">
            <v>Pórtico metálico para vão de 14,8 m e vento de 40 m/s</v>
          </cell>
          <cell r="C975" t="str">
            <v xml:space="preserve">un        </v>
          </cell>
          <cell r="K975" t="str">
            <v>41.524,6669</v>
          </cell>
        </row>
        <row r="976">
          <cell r="A976" t="str">
            <v>M0831</v>
          </cell>
          <cell r="B976" t="str">
            <v>Pórtico metálico para vão de 15,9 m e vento de 40 m/s</v>
          </cell>
          <cell r="C976" t="str">
            <v xml:space="preserve">un        </v>
          </cell>
          <cell r="K976" t="str">
            <v>42.153,8879</v>
          </cell>
        </row>
        <row r="977">
          <cell r="A977" t="str">
            <v>M0832</v>
          </cell>
          <cell r="B977" t="str">
            <v>Pórtico metálico para vão de 17,0 m e vento de 40 m/s</v>
          </cell>
          <cell r="C977" t="str">
            <v xml:space="preserve">un        </v>
          </cell>
          <cell r="K977" t="str">
            <v>45.015,5181</v>
          </cell>
        </row>
        <row r="978">
          <cell r="A978" t="str">
            <v>M0833</v>
          </cell>
          <cell r="B978" t="str">
            <v>Pórtico metálico para vão de 18,1 m e vento de 40 m/s</v>
          </cell>
          <cell r="C978" t="str">
            <v xml:space="preserve">un        </v>
          </cell>
          <cell r="K978" t="str">
            <v>45.772,7119</v>
          </cell>
        </row>
        <row r="979">
          <cell r="A979" t="str">
            <v>M0834</v>
          </cell>
          <cell r="B979" t="str">
            <v>Pórtico metálico para vão de 19,2 m e vento de 40 m/s</v>
          </cell>
          <cell r="C979" t="str">
            <v xml:space="preserve">un        </v>
          </cell>
          <cell r="K979" t="str">
            <v>47.128,1370</v>
          </cell>
        </row>
        <row r="980">
          <cell r="A980" t="str">
            <v>M0835</v>
          </cell>
          <cell r="B980" t="str">
            <v>Pórtico metálico para vão de 20,3 m e vento de 40 m/s</v>
          </cell>
          <cell r="C980" t="str">
            <v xml:space="preserve">un        </v>
          </cell>
          <cell r="K980" t="str">
            <v>47.879,0119</v>
          </cell>
        </row>
        <row r="981">
          <cell r="A981" t="str">
            <v>M0836</v>
          </cell>
          <cell r="B981" t="str">
            <v>Pórtico metálico para vão de 21,5 m e vento de 40 m/s</v>
          </cell>
          <cell r="C981" t="str">
            <v xml:space="preserve">un        </v>
          </cell>
          <cell r="K981" t="str">
            <v>50.364,4459</v>
          </cell>
        </row>
        <row r="982">
          <cell r="A982" t="str">
            <v>M0837</v>
          </cell>
          <cell r="B982" t="str">
            <v>Pórtico metálico para vão de 22,6 m e vento de 40 m/s</v>
          </cell>
          <cell r="C982" t="str">
            <v xml:space="preserve">un        </v>
          </cell>
          <cell r="K982" t="str">
            <v>52.022,9422</v>
          </cell>
        </row>
        <row r="983">
          <cell r="A983" t="str">
            <v>M0838</v>
          </cell>
          <cell r="B983" t="str">
            <v>Pórtico metálico para vão de 23,7 m e vento de 40 m/s</v>
          </cell>
          <cell r="C983" t="str">
            <v xml:space="preserve">un        </v>
          </cell>
          <cell r="K983" t="str">
            <v>52.145,7739</v>
          </cell>
        </row>
        <row r="984">
          <cell r="A984" t="str">
            <v>M0839</v>
          </cell>
          <cell r="B984" t="str">
            <v>Pórtico metálico para vão de 24,8 m e vento de 40 m/s</v>
          </cell>
          <cell r="C984" t="str">
            <v xml:space="preserve">un        </v>
          </cell>
          <cell r="K984" t="str">
            <v>58.579,0158</v>
          </cell>
        </row>
        <row r="985">
          <cell r="A985" t="str">
            <v>M0840</v>
          </cell>
          <cell r="B985" t="str">
            <v>Pórtico metálico para vão de 26,0 m e vento de 40 m/s</v>
          </cell>
          <cell r="C985" t="str">
            <v xml:space="preserve">un        </v>
          </cell>
          <cell r="K985" t="str">
            <v>59.705,3849</v>
          </cell>
        </row>
        <row r="986">
          <cell r="A986" t="str">
            <v>M0841</v>
          </cell>
          <cell r="B986" t="str">
            <v>Pórtico metálico para vão de 27,1 m e vento de 40 m/s</v>
          </cell>
          <cell r="C986" t="str">
            <v xml:space="preserve">un        </v>
          </cell>
          <cell r="K986" t="str">
            <v>64.480,6679</v>
          </cell>
        </row>
        <row r="987">
          <cell r="A987" t="str">
            <v>M0842</v>
          </cell>
          <cell r="B987" t="str">
            <v>Semipórtico metálico para vão de 2,7 m e vento de 45 m/s</v>
          </cell>
          <cell r="C987" t="str">
            <v xml:space="preserve">un        </v>
          </cell>
          <cell r="K987" t="str">
            <v>17.577,5101</v>
          </cell>
        </row>
        <row r="988">
          <cell r="A988" t="str">
            <v>M0843</v>
          </cell>
          <cell r="B988" t="str">
            <v>Semipórtico metálico para vão de 3,8 m e vento de 45 m/s</v>
          </cell>
          <cell r="C988" t="str">
            <v xml:space="preserve">un        </v>
          </cell>
          <cell r="K988" t="str">
            <v>20.044,7601</v>
          </cell>
        </row>
        <row r="989">
          <cell r="A989" t="str">
            <v>M0844</v>
          </cell>
          <cell r="B989" t="str">
            <v>Semipórtico metálico para vão de 4,9 m e vento de 45 m/s</v>
          </cell>
          <cell r="C989" t="str">
            <v xml:space="preserve">un        </v>
          </cell>
          <cell r="K989" t="str">
            <v>20.308,3957</v>
          </cell>
        </row>
        <row r="990">
          <cell r="A990" t="str">
            <v>M0845</v>
          </cell>
          <cell r="B990" t="str">
            <v>Semipórtico metálico para vão de 6,0 m e vento de 45 m/s</v>
          </cell>
          <cell r="C990" t="str">
            <v xml:space="preserve">un        </v>
          </cell>
          <cell r="K990" t="str">
            <v>21.013,0528</v>
          </cell>
        </row>
        <row r="991">
          <cell r="A991" t="str">
            <v>M0847</v>
          </cell>
          <cell r="B991" t="str">
            <v>Semipórtico metálico para vão de 7,2 m e vento de 45 m/s</v>
          </cell>
          <cell r="C991" t="str">
            <v xml:space="preserve">un        </v>
          </cell>
          <cell r="K991" t="str">
            <v>24.036,0948</v>
          </cell>
        </row>
        <row r="992">
          <cell r="A992" t="str">
            <v>M0848</v>
          </cell>
          <cell r="B992" t="str">
            <v>Semipórtico metálico para vão de 8,3 m e vento de 45 m/s</v>
          </cell>
          <cell r="C992" t="str">
            <v xml:space="preserve">un        </v>
          </cell>
          <cell r="K992" t="str">
            <v>27.616,3033</v>
          </cell>
        </row>
        <row r="993">
          <cell r="A993" t="str">
            <v>M0849</v>
          </cell>
          <cell r="B993" t="str">
            <v>Corda de sisal - D = 12,5 mm</v>
          </cell>
          <cell r="C993" t="str">
            <v xml:space="preserve">m         </v>
          </cell>
          <cell r="K993" t="str">
            <v>2,6683</v>
          </cell>
        </row>
        <row r="994">
          <cell r="A994" t="str">
            <v>M0850</v>
          </cell>
          <cell r="B994" t="str">
            <v>Semipórtico duplo metálico para vão de 2 x 2,7 m e vento de 45 m/s</v>
          </cell>
          <cell r="C994" t="str">
            <v xml:space="preserve">un        </v>
          </cell>
          <cell r="K994" t="str">
            <v>29.223,1296</v>
          </cell>
        </row>
        <row r="995">
          <cell r="A995" t="str">
            <v>M0851</v>
          </cell>
          <cell r="B995" t="str">
            <v>Grampo leve para cabo de aço - D = 6,3 mm</v>
          </cell>
          <cell r="C995" t="str">
            <v xml:space="preserve">un        </v>
          </cell>
          <cell r="K995" t="str">
            <v>1,0060</v>
          </cell>
        </row>
        <row r="996">
          <cell r="A996" t="str">
            <v>M0852</v>
          </cell>
          <cell r="B996" t="str">
            <v>Poste de concreto de 15 m</v>
          </cell>
          <cell r="C996" t="str">
            <v xml:space="preserve">un        </v>
          </cell>
          <cell r="K996" t="str">
            <v>4.152,3110</v>
          </cell>
        </row>
        <row r="997">
          <cell r="A997" t="str">
            <v>M0853</v>
          </cell>
          <cell r="B997" t="str">
            <v>Junta plástica de 27 x 3 mm</v>
          </cell>
          <cell r="C997" t="str">
            <v xml:space="preserve">m         </v>
          </cell>
          <cell r="K997" t="str">
            <v>1,5408</v>
          </cell>
        </row>
        <row r="998">
          <cell r="A998" t="str">
            <v>M0854</v>
          </cell>
          <cell r="B998" t="str">
            <v>Semipórtico duplo metálico para vão de 2 x 3,8 m e vento de 45 m/s</v>
          </cell>
          <cell r="C998" t="str">
            <v xml:space="preserve">un        </v>
          </cell>
          <cell r="K998" t="str">
            <v>32.946,4617</v>
          </cell>
        </row>
        <row r="999">
          <cell r="A999" t="str">
            <v>M0855</v>
          </cell>
          <cell r="B999" t="str">
            <v>Semipórtico duplo metálico para vão de 2 x 4,9 m e vento de 45 m/s</v>
          </cell>
          <cell r="C999" t="str">
            <v xml:space="preserve">un        </v>
          </cell>
          <cell r="K999" t="str">
            <v>32.979,2123</v>
          </cell>
        </row>
        <row r="1000">
          <cell r="A1000" t="str">
            <v>M0856</v>
          </cell>
          <cell r="B1000" t="str">
            <v>Semipórtico duplo metálico para vão de 2 x 6,0 m e vento de 45 m/s</v>
          </cell>
          <cell r="C1000" t="str">
            <v xml:space="preserve">un        </v>
          </cell>
          <cell r="K1000" t="str">
            <v>33.503,2915</v>
          </cell>
        </row>
        <row r="1001">
          <cell r="A1001" t="str">
            <v>M0857</v>
          </cell>
          <cell r="B1001" t="str">
            <v>Semipórtico duplo metálico para vão de 2 x 7,2 m e vento de 45 m/s</v>
          </cell>
          <cell r="C1001" t="str">
            <v xml:space="preserve">un        </v>
          </cell>
          <cell r="K1001" t="str">
            <v>40.724,1693</v>
          </cell>
        </row>
        <row r="1002">
          <cell r="A1002" t="str">
            <v>M0858</v>
          </cell>
          <cell r="B1002" t="str">
            <v>Semipórtico duplo metálico para vão de 2 x 8,3 m e vento de 45 m/s</v>
          </cell>
          <cell r="C1002" t="str">
            <v xml:space="preserve">un        </v>
          </cell>
          <cell r="K1002" t="str">
            <v>46.536,3206</v>
          </cell>
        </row>
        <row r="1003">
          <cell r="A1003" t="str">
            <v>M0859</v>
          </cell>
          <cell r="B1003" t="str">
            <v>Pórtico metálico para vão de 9,2 m e vento de 45 m/s</v>
          </cell>
          <cell r="C1003" t="str">
            <v xml:space="preserve">un        </v>
          </cell>
          <cell r="K1003" t="str">
            <v>31.383,6739</v>
          </cell>
        </row>
        <row r="1004">
          <cell r="A1004" t="str">
            <v>M0860</v>
          </cell>
          <cell r="B1004" t="str">
            <v>Pórtico metálico para vão de 10,3 m e vento de 45 m/s</v>
          </cell>
          <cell r="C1004" t="str">
            <v xml:space="preserve">un        </v>
          </cell>
          <cell r="K1004" t="str">
            <v>41.828,6150</v>
          </cell>
        </row>
        <row r="1005">
          <cell r="A1005" t="str">
            <v>M0861</v>
          </cell>
          <cell r="B1005" t="str">
            <v>Pórtico metálico para vão de 11,4 m e vento de 45 m/s</v>
          </cell>
          <cell r="C1005" t="str">
            <v xml:space="preserve">un        </v>
          </cell>
          <cell r="K1005" t="str">
            <v>42.657,1933</v>
          </cell>
        </row>
        <row r="1006">
          <cell r="A1006" t="str">
            <v>M0862</v>
          </cell>
          <cell r="B1006" t="str">
            <v>Pórtico metálico para vão de 12,5 m e vento de 45 m/s</v>
          </cell>
          <cell r="C1006" t="str">
            <v xml:space="preserve">un        </v>
          </cell>
          <cell r="K1006" t="str">
            <v>43.485,7716</v>
          </cell>
        </row>
        <row r="1007">
          <cell r="A1007" t="str">
            <v>M0863</v>
          </cell>
          <cell r="B1007" t="str">
            <v>Pórtico metálico para vão de 13,6 m e vento de 45 m/s</v>
          </cell>
          <cell r="C1007" t="str">
            <v xml:space="preserve">un        </v>
          </cell>
          <cell r="K1007" t="str">
            <v>44.805,7652</v>
          </cell>
        </row>
        <row r="1008">
          <cell r="A1008" t="str">
            <v>M0864</v>
          </cell>
          <cell r="B1008" t="str">
            <v>Pórtico metálico para vão de 14,8 m e vento de 45 m/s</v>
          </cell>
          <cell r="C1008" t="str">
            <v xml:space="preserve">un        </v>
          </cell>
          <cell r="K1008" t="str">
            <v>45.637,9359</v>
          </cell>
        </row>
        <row r="1009">
          <cell r="A1009" t="str">
            <v>M0865</v>
          </cell>
          <cell r="B1009" t="str">
            <v>Pórtico metálico para vão de 15,9 m e vento de 45 m/s</v>
          </cell>
          <cell r="C1009" t="str">
            <v xml:space="preserve">un        </v>
          </cell>
          <cell r="K1009" t="str">
            <v>46.330,0790</v>
          </cell>
        </row>
        <row r="1010">
          <cell r="A1010" t="str">
            <v>M0866</v>
          </cell>
          <cell r="B1010" t="str">
            <v>Pórtico metálico para vão de 17,0 m e vento de 45 m/s</v>
          </cell>
          <cell r="C1010" t="str">
            <v xml:space="preserve">un        </v>
          </cell>
          <cell r="K1010" t="str">
            <v>49.477,8722</v>
          </cell>
        </row>
        <row r="1011">
          <cell r="A1011" t="str">
            <v>M0867</v>
          </cell>
          <cell r="B1011" t="str">
            <v>Pórtico metálico para vão de 18,1 m e vento de 45 m/s</v>
          </cell>
          <cell r="C1011" t="str">
            <v xml:space="preserve">un        </v>
          </cell>
          <cell r="K1011" t="str">
            <v>50.310,7854</v>
          </cell>
        </row>
        <row r="1012">
          <cell r="A1012" t="str">
            <v>M0868</v>
          </cell>
          <cell r="B1012" t="str">
            <v>Lâmpada compacta eletrônica PLE 20 W</v>
          </cell>
          <cell r="C1012" t="str">
            <v xml:space="preserve">un        </v>
          </cell>
          <cell r="K1012" t="str">
            <v>9,3620</v>
          </cell>
        </row>
        <row r="1013">
          <cell r="A1013" t="str">
            <v>M0869</v>
          </cell>
          <cell r="B1013" t="str">
            <v>Pórtico metálico para vão de 19,2 m e vento de 45 m/s</v>
          </cell>
          <cell r="C1013" t="str">
            <v xml:space="preserve">un        </v>
          </cell>
          <cell r="K1013" t="str">
            <v>51.801,7530</v>
          </cell>
        </row>
        <row r="1014">
          <cell r="A1014" t="str">
            <v>M0870</v>
          </cell>
          <cell r="B1014" t="str">
            <v>Pórtico metálico para vão de 20,3 m e vento de 45 m/s</v>
          </cell>
          <cell r="C1014" t="str">
            <v xml:space="preserve">un        </v>
          </cell>
          <cell r="K1014" t="str">
            <v>52.627,7154</v>
          </cell>
        </row>
        <row r="1015">
          <cell r="A1015" t="str">
            <v>M0871</v>
          </cell>
          <cell r="B1015" t="str">
            <v>Pórtico metálico para vão de 21,5 m e vento de 45 m/s</v>
          </cell>
          <cell r="C1015" t="str">
            <v xml:space="preserve">un        </v>
          </cell>
          <cell r="K1015" t="str">
            <v>55.361,6928</v>
          </cell>
        </row>
        <row r="1016">
          <cell r="A1016" t="str">
            <v>M0872</v>
          </cell>
          <cell r="B1016" t="str">
            <v>Pórtico metálico para vão de 22,6 m e vento de 45 m/s</v>
          </cell>
          <cell r="C1016" t="str">
            <v xml:space="preserve">un        </v>
          </cell>
          <cell r="K1016" t="str">
            <v>57.186,0387</v>
          </cell>
        </row>
        <row r="1017">
          <cell r="A1017" t="str">
            <v>M0873</v>
          </cell>
          <cell r="B1017" t="str">
            <v>Pórtico metálico para vão de 23,7 m e vento de 45 m/s</v>
          </cell>
          <cell r="C1017" t="str">
            <v xml:space="preserve">un        </v>
          </cell>
          <cell r="K1017" t="str">
            <v>57.321,1536</v>
          </cell>
        </row>
        <row r="1018">
          <cell r="A1018" t="str">
            <v>M0874</v>
          </cell>
          <cell r="B1018" t="str">
            <v>Pórtico metálico para vão de 24,8 m e vento de 45 m/s</v>
          </cell>
          <cell r="C1018" t="str">
            <v xml:space="preserve">un        </v>
          </cell>
          <cell r="K1018" t="str">
            <v>64.397,7198</v>
          </cell>
        </row>
        <row r="1019">
          <cell r="A1019" t="str">
            <v>M0875</v>
          </cell>
          <cell r="B1019" t="str">
            <v>Manta asfáltica de 3 mm</v>
          </cell>
          <cell r="C1019" t="str">
            <v>m²</v>
          </cell>
          <cell r="K1019" t="str">
            <v>25,6252</v>
          </cell>
        </row>
        <row r="1020">
          <cell r="A1020" t="str">
            <v>M0876</v>
          </cell>
          <cell r="B1020" t="str">
            <v>Manta asfáltica de 4 mm</v>
          </cell>
          <cell r="C1020" t="str">
            <v>m²</v>
          </cell>
          <cell r="K1020" t="str">
            <v>39,4529</v>
          </cell>
        </row>
        <row r="1021">
          <cell r="A1021" t="str">
            <v>M0877</v>
          </cell>
          <cell r="B1021" t="str">
            <v>Pórtico metálico para vão de 26,0 m e vento de 45 m/s</v>
          </cell>
          <cell r="C1021" t="str">
            <v xml:space="preserve">un        </v>
          </cell>
          <cell r="K1021" t="str">
            <v>65.636,7257</v>
          </cell>
        </row>
        <row r="1022">
          <cell r="A1022" t="str">
            <v>M0878</v>
          </cell>
          <cell r="B1022" t="str">
            <v>Pórtico metálico para vão de 27,1 m e vento de 45 m/s</v>
          </cell>
          <cell r="C1022" t="str">
            <v xml:space="preserve">un        </v>
          </cell>
          <cell r="K1022" t="str">
            <v>70.889,5370</v>
          </cell>
        </row>
        <row r="1023">
          <cell r="A1023" t="str">
            <v>M0879</v>
          </cell>
          <cell r="B1023" t="str">
            <v>Lixa para ferro Nº 150</v>
          </cell>
          <cell r="C1023" t="str">
            <v xml:space="preserve">un        </v>
          </cell>
          <cell r="K1023" t="str">
            <v>2,4546</v>
          </cell>
        </row>
        <row r="1024">
          <cell r="A1024" t="str">
            <v>M0880</v>
          </cell>
          <cell r="B1024" t="str">
            <v>Lixa para madeira e massa</v>
          </cell>
          <cell r="C1024" t="str">
            <v xml:space="preserve">un        </v>
          </cell>
          <cell r="K1024" t="str">
            <v>0,5852</v>
          </cell>
        </row>
        <row r="1025">
          <cell r="A1025" t="str">
            <v>M0942</v>
          </cell>
          <cell r="B1025" t="str">
            <v>Estaca prancha metálica com chapa de 10 mm</v>
          </cell>
          <cell r="C1025" t="str">
            <v xml:space="preserve">kg        </v>
          </cell>
          <cell r="K1025" t="str">
            <v>6,8124</v>
          </cell>
        </row>
        <row r="1026">
          <cell r="A1026" t="str">
            <v>M0945</v>
          </cell>
          <cell r="B1026" t="str">
            <v>Parafuso cabeça sextavada - D = 1/4" com porca e arruela de pressão</v>
          </cell>
          <cell r="C1026" t="str">
            <v xml:space="preserve">cj        </v>
          </cell>
          <cell r="K1026" t="str">
            <v>0,4522</v>
          </cell>
        </row>
        <row r="1027">
          <cell r="A1027" t="str">
            <v>M0947</v>
          </cell>
          <cell r="B1027" t="str">
            <v>Parafuso cabeça sextavada - D = 3/8" com porca e arruela de pressão</v>
          </cell>
          <cell r="C1027" t="str">
            <v xml:space="preserve">cj        </v>
          </cell>
          <cell r="K1027" t="str">
            <v>1,3747</v>
          </cell>
        </row>
        <row r="1028">
          <cell r="A1028" t="str">
            <v>M0948</v>
          </cell>
          <cell r="B1028" t="str">
            <v>Arruela lisa em aço ASTM F436 para parafuso - D = 12,7 mm</v>
          </cell>
          <cell r="C1028" t="str">
            <v xml:space="preserve">un        </v>
          </cell>
          <cell r="K1028" t="str">
            <v>0,6433</v>
          </cell>
        </row>
        <row r="1029">
          <cell r="A1029" t="str">
            <v>M0949</v>
          </cell>
          <cell r="B1029" t="str">
            <v>Arruela lisa em aço ASTM F436 para parafuso - D = 16,0 mm</v>
          </cell>
          <cell r="C1029" t="str">
            <v xml:space="preserve">un        </v>
          </cell>
          <cell r="K1029" t="str">
            <v>1,6543</v>
          </cell>
        </row>
        <row r="1030">
          <cell r="A1030" t="str">
            <v>M0950</v>
          </cell>
          <cell r="B1030" t="str">
            <v>Arruela lisa em aço ASTM F436 para parafuso - D = 20,0 mm</v>
          </cell>
          <cell r="C1030" t="str">
            <v xml:space="preserve">un        </v>
          </cell>
          <cell r="K1030" t="str">
            <v>1,8381</v>
          </cell>
        </row>
        <row r="1031">
          <cell r="A1031" t="str">
            <v>M0951</v>
          </cell>
          <cell r="B1031" t="str">
            <v>Parafuso de cabeça sextavada em aço ASTM A325 de alta resistência com rosca parcial - D = 12,7 mm e C = 38,10 mm</v>
          </cell>
          <cell r="C1031" t="str">
            <v xml:space="preserve">un        </v>
          </cell>
          <cell r="K1031" t="str">
            <v>2,3896</v>
          </cell>
        </row>
        <row r="1032">
          <cell r="A1032" t="str">
            <v>M0952</v>
          </cell>
          <cell r="B1032" t="str">
            <v>Parafuso de cabeça sextavada em aço ASTM A325 de alta resistência com rosca parcial - D = 12,7 mm e C = 44,45 mm</v>
          </cell>
          <cell r="C1032" t="str">
            <v xml:space="preserve">un        </v>
          </cell>
          <cell r="K1032" t="str">
            <v>2,6653</v>
          </cell>
        </row>
        <row r="1033">
          <cell r="A1033" t="str">
            <v>M0953</v>
          </cell>
          <cell r="B1033" t="str">
            <v>Parafuso de cabeça sextavada em aço ASTM A325 de alta resistência com rosca parcial - D = 12,7 mm e C = 50,80 mm</v>
          </cell>
          <cell r="C1033" t="str">
            <v xml:space="preserve">un        </v>
          </cell>
          <cell r="K1033" t="str">
            <v>2,6653</v>
          </cell>
        </row>
        <row r="1034">
          <cell r="A1034" t="str">
            <v>M0954</v>
          </cell>
          <cell r="B1034" t="str">
            <v>Parafuso de cabeça sextavada em aço ASTM A325 de alta resistência com rosca parcial - D = 12,7 mm e C = 57,15 mm</v>
          </cell>
          <cell r="C1034" t="str">
            <v xml:space="preserve">un        </v>
          </cell>
          <cell r="K1034" t="str">
            <v>2,7572</v>
          </cell>
        </row>
        <row r="1035">
          <cell r="A1035" t="str">
            <v>M0955</v>
          </cell>
          <cell r="B1035" t="str">
            <v>Parafuso de cabeça sextavada em aço ASTM A325 de alta resistência com rosca parcial - D = 16 mm e C = 44,45 mm</v>
          </cell>
          <cell r="C1035" t="str">
            <v xml:space="preserve">un        </v>
          </cell>
          <cell r="K1035" t="str">
            <v>3,5844</v>
          </cell>
        </row>
        <row r="1036">
          <cell r="A1036" t="str">
            <v>M0956</v>
          </cell>
          <cell r="B1036" t="str">
            <v>Parafuso de cabeça sextavada em aço ASTM A325 de alta resistência com rosca parcial - D = 16 mm e C = 50,80 mm</v>
          </cell>
          <cell r="C1036" t="str">
            <v xml:space="preserve">un        </v>
          </cell>
          <cell r="K1036" t="str">
            <v>4,1358</v>
          </cell>
        </row>
        <row r="1037">
          <cell r="A1037" t="str">
            <v>M0957</v>
          </cell>
          <cell r="B1037" t="str">
            <v>Parafuso de cabeça sextavada em aço ASTM A325 de alta resistência com rosca parcial - D = 16 mm e C = 63,50 mm</v>
          </cell>
          <cell r="C1037" t="str">
            <v xml:space="preserve">un        </v>
          </cell>
          <cell r="K1037" t="str">
            <v>4,4115</v>
          </cell>
        </row>
        <row r="1038">
          <cell r="A1038" t="str">
            <v>M0958</v>
          </cell>
          <cell r="B1038" t="str">
            <v>Parafuso de cabeça sextavada em aço ASTM A325 de alta resistência com rosca parcial - D = 20 mm e C = 50,80 mm</v>
          </cell>
          <cell r="C1038" t="str">
            <v xml:space="preserve">un        </v>
          </cell>
          <cell r="K1038" t="str">
            <v>5,0549</v>
          </cell>
        </row>
        <row r="1039">
          <cell r="A1039" t="str">
            <v>M0959</v>
          </cell>
          <cell r="B1039" t="str">
            <v>Parafuso de cabeça sextavada em aço ASTM A325 de alta resistência com rosca parcial - D = 20 mm e C = 57,15 mm</v>
          </cell>
          <cell r="C1039" t="str">
            <v xml:space="preserve">un        </v>
          </cell>
          <cell r="K1039" t="str">
            <v>5,5144</v>
          </cell>
        </row>
        <row r="1040">
          <cell r="A1040" t="str">
            <v>M0960</v>
          </cell>
          <cell r="B1040" t="str">
            <v>Parafuso de cabeça sextavada em aço ASTM A325 de alta resistência com rosca parcial - D = 20 mm e C = 63,50 mm</v>
          </cell>
          <cell r="C1040" t="str">
            <v xml:space="preserve">un        </v>
          </cell>
          <cell r="K1040" t="str">
            <v>7,3526</v>
          </cell>
        </row>
        <row r="1041">
          <cell r="A1041" t="str">
            <v>M0961</v>
          </cell>
          <cell r="B1041" t="str">
            <v>Parafuso de cabeça sextavada em aço ASTM A325 de alta resistência com rosca parcial - D = 20 mm e C = 76,20 mm</v>
          </cell>
          <cell r="C1041" t="str">
            <v xml:space="preserve">un        </v>
          </cell>
          <cell r="K1041" t="str">
            <v>8,2717</v>
          </cell>
        </row>
        <row r="1042">
          <cell r="A1042" t="str">
            <v>M0962</v>
          </cell>
          <cell r="B1042" t="str">
            <v>Tubo em aço galvanizado - E = 2,00 mm e D = 50,80 mm (2")</v>
          </cell>
          <cell r="C1042" t="str">
            <v xml:space="preserve">m         </v>
          </cell>
          <cell r="K1042" t="str">
            <v>13,8876</v>
          </cell>
        </row>
        <row r="1043">
          <cell r="A1043" t="str">
            <v>M0963</v>
          </cell>
          <cell r="B1043" t="str">
            <v>Tubo em aço galvanizado - E = 3,00 mm e seção de 80 x 80 mm</v>
          </cell>
          <cell r="C1043" t="str">
            <v xml:space="preserve">m         </v>
          </cell>
          <cell r="K1043" t="str">
            <v>41,7691</v>
          </cell>
        </row>
        <row r="1044">
          <cell r="A1044" t="str">
            <v>M0964</v>
          </cell>
          <cell r="B1044" t="str">
            <v>Perfil em aço ASTM A572 grau 50 perfurado</v>
          </cell>
          <cell r="C1044" t="str">
            <v xml:space="preserve">kg        </v>
          </cell>
          <cell r="K1044" t="str">
            <v>10,6613</v>
          </cell>
        </row>
        <row r="1045">
          <cell r="A1045" t="str">
            <v>M0965</v>
          </cell>
          <cell r="B1045" t="str">
            <v>Pino conector de cisalhamento para laje steel deck - D = 19 mm e C = 80 mm</v>
          </cell>
          <cell r="C1045" t="str">
            <v xml:space="preserve">un        </v>
          </cell>
          <cell r="K1045" t="str">
            <v>4,3600</v>
          </cell>
        </row>
        <row r="1046">
          <cell r="A1046" t="str">
            <v>M0966</v>
          </cell>
          <cell r="B1046" t="str">
            <v>Porca sextavada pesada em aço ASTM A194 grau 2H para parafuso - D = 12,7 mm</v>
          </cell>
          <cell r="C1046" t="str">
            <v xml:space="preserve">un        </v>
          </cell>
          <cell r="K1046" t="str">
            <v>0,8271</v>
          </cell>
        </row>
        <row r="1047">
          <cell r="A1047" t="str">
            <v>M0967</v>
          </cell>
          <cell r="B1047" t="str">
            <v>Porca sextavada pesada em aço ASTM A194 grau 2H para parafuso - D = 16 mm</v>
          </cell>
          <cell r="C1047" t="str">
            <v xml:space="preserve">un        </v>
          </cell>
          <cell r="K1047" t="str">
            <v>2,6653</v>
          </cell>
        </row>
        <row r="1048">
          <cell r="A1048" t="str">
            <v>M0968</v>
          </cell>
          <cell r="B1048" t="str">
            <v>Porca sextavada pesada em aço ASTM A194 grau 2H para parafuso - D = 20 mm</v>
          </cell>
          <cell r="C1048" t="str">
            <v xml:space="preserve">un        </v>
          </cell>
          <cell r="K1048" t="str">
            <v>3,2167</v>
          </cell>
        </row>
        <row r="1049">
          <cell r="A1049" t="str">
            <v>M0969</v>
          </cell>
          <cell r="B1049" t="str">
            <v>Steel deck em aço galvanizado ASTM A653 grau 40</v>
          </cell>
          <cell r="C1049" t="str">
            <v>m²</v>
          </cell>
          <cell r="K1049" t="str">
            <v>123,2944</v>
          </cell>
        </row>
        <row r="1050">
          <cell r="A1050" t="str">
            <v>M0970</v>
          </cell>
          <cell r="B1050" t="str">
            <v>Chapa de aço ASTM A572 grau 50 cortada e perfurada</v>
          </cell>
          <cell r="C1050" t="str">
            <v xml:space="preserve">kg        </v>
          </cell>
          <cell r="K1050" t="str">
            <v>11,8561</v>
          </cell>
        </row>
        <row r="1051">
          <cell r="A1051" t="str">
            <v>M0971</v>
          </cell>
          <cell r="B1051" t="str">
            <v>Suporte em aço-carbono para corrimão de guarda corpo metálico</v>
          </cell>
          <cell r="C1051" t="str">
            <v xml:space="preserve">un        </v>
          </cell>
          <cell r="K1051" t="str">
            <v>12,9000</v>
          </cell>
        </row>
        <row r="1052">
          <cell r="A1052" t="str">
            <v>M0972</v>
          </cell>
          <cell r="B1052" t="str">
            <v>Fluido de resfriamento para usinagem de metais</v>
          </cell>
          <cell r="C1052" t="str">
            <v xml:space="preserve">l         </v>
          </cell>
          <cell r="K1052" t="str">
            <v>17,5463</v>
          </cell>
        </row>
        <row r="1053">
          <cell r="A1053" t="str">
            <v>M0998</v>
          </cell>
          <cell r="B1053" t="str">
            <v>Madeira estrutural de eucalipto</v>
          </cell>
          <cell r="C1053" t="str">
            <v>m³</v>
          </cell>
          <cell r="K1053" t="str">
            <v>950,0000</v>
          </cell>
        </row>
        <row r="1054">
          <cell r="A1054" t="str">
            <v>M0999</v>
          </cell>
          <cell r="B1054" t="str">
            <v>Tela de aço eletrosoldada</v>
          </cell>
          <cell r="C1054" t="str">
            <v xml:space="preserve">kg        </v>
          </cell>
          <cell r="K1054" t="str">
            <v>6,5505</v>
          </cell>
        </row>
        <row r="1055">
          <cell r="A1055" t="str">
            <v>M1000</v>
          </cell>
          <cell r="B1055" t="str">
            <v>Tela de alambrado fio 16 BWG e malha de 50 mm</v>
          </cell>
          <cell r="C1055" t="str">
            <v>m²</v>
          </cell>
          <cell r="K1055" t="str">
            <v>17,1682</v>
          </cell>
        </row>
        <row r="1056">
          <cell r="A1056" t="str">
            <v>M1001</v>
          </cell>
          <cell r="B1056" t="str">
            <v>Tela em aço galvanizado para passarelas rodoviárias - E = 2,75 mm e malha de 50 mm</v>
          </cell>
          <cell r="C1056" t="str">
            <v>m²</v>
          </cell>
          <cell r="K1056" t="str">
            <v>53,6742</v>
          </cell>
        </row>
        <row r="1057">
          <cell r="A1057" t="str">
            <v>M1010</v>
          </cell>
          <cell r="B1057" t="str">
            <v>Manta de PVC de 1,2 mm reforçada com tela de poliéster</v>
          </cell>
          <cell r="C1057" t="str">
            <v>m²</v>
          </cell>
          <cell r="K1057" t="str">
            <v>98,5204</v>
          </cell>
        </row>
        <row r="1058">
          <cell r="A1058" t="str">
            <v>M1011</v>
          </cell>
          <cell r="B1058" t="str">
            <v>Manta de PVC de 1,5 mm reforçada com tela de poliéster</v>
          </cell>
          <cell r="C1058" t="str">
            <v>m²</v>
          </cell>
          <cell r="K1058" t="str">
            <v>104,2025</v>
          </cell>
        </row>
        <row r="1059">
          <cell r="A1059" t="str">
            <v>M1022</v>
          </cell>
          <cell r="B1059" t="str">
            <v>Massa para vidro</v>
          </cell>
          <cell r="C1059" t="str">
            <v xml:space="preserve">kg        </v>
          </cell>
          <cell r="K1059" t="str">
            <v>2,6300</v>
          </cell>
        </row>
        <row r="1060">
          <cell r="A1060" t="str">
            <v>M1031</v>
          </cell>
          <cell r="B1060" t="str">
            <v>Membrana sintética moldada no Local</v>
          </cell>
          <cell r="C1060" t="str">
            <v xml:space="preserve">kg        </v>
          </cell>
          <cell r="K1060" t="str">
            <v>11,7001</v>
          </cell>
        </row>
        <row r="1061">
          <cell r="A1061" t="str">
            <v>M1040</v>
          </cell>
          <cell r="B1061" t="str">
            <v>Mourão de concreto curvo de 12 x 12 x 320 cm</v>
          </cell>
          <cell r="C1061" t="str">
            <v xml:space="preserve">un        </v>
          </cell>
          <cell r="K1061" t="str">
            <v>87,4732</v>
          </cell>
        </row>
        <row r="1062">
          <cell r="A1062" t="str">
            <v>M1041</v>
          </cell>
          <cell r="B1062" t="str">
            <v>Mourão de concreto - H = 2,2 m e seção 15 x 15 cm</v>
          </cell>
          <cell r="C1062" t="str">
            <v xml:space="preserve">un        </v>
          </cell>
          <cell r="K1062" t="str">
            <v>113,1111</v>
          </cell>
        </row>
        <row r="1063">
          <cell r="A1063" t="str">
            <v>M1042</v>
          </cell>
          <cell r="B1063" t="str">
            <v>Mourão de concreto - H = 2,1 m e seção 11 x 11 cm</v>
          </cell>
          <cell r="C1063" t="str">
            <v xml:space="preserve">un        </v>
          </cell>
          <cell r="K1063" t="str">
            <v>47,7426</v>
          </cell>
        </row>
        <row r="1064">
          <cell r="A1064" t="str">
            <v>M1066</v>
          </cell>
          <cell r="B1064" t="str">
            <v>Cera de proteção para ancoragem de estais</v>
          </cell>
          <cell r="C1064" t="str">
            <v xml:space="preserve">kg        </v>
          </cell>
          <cell r="K1064" t="str">
            <v>13,6092</v>
          </cell>
        </row>
        <row r="1065">
          <cell r="A1065" t="str">
            <v>M1078</v>
          </cell>
          <cell r="B1065" t="str">
            <v>Parafuso de 1/2 x 5"</v>
          </cell>
          <cell r="C1065" t="str">
            <v xml:space="preserve">un        </v>
          </cell>
          <cell r="K1065" t="str">
            <v>2,7801</v>
          </cell>
        </row>
        <row r="1066">
          <cell r="A1066" t="str">
            <v>M1079</v>
          </cell>
          <cell r="B1066" t="str">
            <v>Parafuso autoatarrachante com arruelas de vedação - D = 6,3 mm</v>
          </cell>
          <cell r="C1066" t="str">
            <v xml:space="preserve">un        </v>
          </cell>
          <cell r="K1066" t="str">
            <v>0,2819</v>
          </cell>
        </row>
        <row r="1067">
          <cell r="A1067" t="str">
            <v>M1082</v>
          </cell>
          <cell r="B1067" t="str">
            <v>Parafuso de 8 x 110 mm</v>
          </cell>
          <cell r="C1067" t="str">
            <v xml:space="preserve">un        </v>
          </cell>
          <cell r="K1067" t="str">
            <v>0,5264</v>
          </cell>
        </row>
        <row r="1068">
          <cell r="A1068" t="str">
            <v>M1097</v>
          </cell>
          <cell r="B1068" t="str">
            <v>Pedra de mão ou rachão</v>
          </cell>
          <cell r="C1068" t="str">
            <v>m³</v>
          </cell>
          <cell r="K1068" t="str">
            <v>62,4205</v>
          </cell>
        </row>
        <row r="1069">
          <cell r="A1069" t="str">
            <v>M1103</v>
          </cell>
          <cell r="B1069" t="str">
            <v>Pedrisco</v>
          </cell>
          <cell r="C1069" t="str">
            <v>m³</v>
          </cell>
          <cell r="K1069" t="str">
            <v>65,4525</v>
          </cell>
        </row>
        <row r="1070">
          <cell r="A1070" t="str">
            <v>M1110</v>
          </cell>
          <cell r="B1070" t="str">
            <v>Cupinicida</v>
          </cell>
          <cell r="C1070" t="str">
            <v xml:space="preserve">l         </v>
          </cell>
          <cell r="K1070" t="str">
            <v>17,0385</v>
          </cell>
        </row>
        <row r="1071">
          <cell r="A1071" t="str">
            <v>M1118</v>
          </cell>
          <cell r="B1071" t="str">
            <v>Cruzeta de madeira para transformador em poste de 240 cm</v>
          </cell>
          <cell r="C1071" t="str">
            <v xml:space="preserve">un        </v>
          </cell>
          <cell r="K1071" t="str">
            <v>82,3125</v>
          </cell>
        </row>
        <row r="1072">
          <cell r="A1072" t="str">
            <v>M1130</v>
          </cell>
          <cell r="B1072" t="str">
            <v>Selante elástico à base de poliuretano, tipo PU Flex Construção ou similar</v>
          </cell>
          <cell r="C1072" t="str">
            <v xml:space="preserve">kg        </v>
          </cell>
          <cell r="K1072" t="str">
            <v>64,0795</v>
          </cell>
        </row>
        <row r="1073">
          <cell r="A1073" t="str">
            <v>M1131</v>
          </cell>
          <cell r="B1073" t="str">
            <v>Cordão de polietileno expandido</v>
          </cell>
          <cell r="C1073" t="str">
            <v xml:space="preserve">m         </v>
          </cell>
          <cell r="K1073" t="str">
            <v>0,1102</v>
          </cell>
        </row>
        <row r="1074">
          <cell r="A1074" t="str">
            <v>M1132</v>
          </cell>
          <cell r="B1074" t="str">
            <v>Junta de dilatação em elastômero e perfil VV - L = 20 mm e H = 40 mm</v>
          </cell>
          <cell r="C1074" t="str">
            <v xml:space="preserve">m         </v>
          </cell>
          <cell r="K1074" t="str">
            <v>272,6300</v>
          </cell>
        </row>
        <row r="1075">
          <cell r="A1075" t="str">
            <v>M1134</v>
          </cell>
          <cell r="B1075" t="str">
            <v>Junta de dilatação em elastômero e perfil VV - L = 25 mm e H = 50 mm</v>
          </cell>
          <cell r="C1075" t="str">
            <v xml:space="preserve">m         </v>
          </cell>
          <cell r="K1075" t="str">
            <v>351,2550</v>
          </cell>
        </row>
        <row r="1076">
          <cell r="A1076" t="str">
            <v>M1135</v>
          </cell>
          <cell r="B1076" t="str">
            <v>Pó de pedra</v>
          </cell>
          <cell r="C1076" t="str">
            <v>m³</v>
          </cell>
          <cell r="K1076" t="str">
            <v>62,3134</v>
          </cell>
        </row>
        <row r="1077">
          <cell r="A1077" t="str">
            <v>M1142</v>
          </cell>
          <cell r="B1077" t="str">
            <v>Junta de dilatação em elastômero e perfil VV - L = 35 mm e H = 60 mm</v>
          </cell>
          <cell r="C1077" t="str">
            <v xml:space="preserve">m         </v>
          </cell>
          <cell r="K1077" t="str">
            <v>646,5650</v>
          </cell>
        </row>
        <row r="1078">
          <cell r="A1078" t="str">
            <v>M1150</v>
          </cell>
          <cell r="B1078" t="str">
            <v>Adesivo estrutural à base de resina epóxi bicomponente tipo ADE-52 ou similar</v>
          </cell>
          <cell r="C1078" t="str">
            <v xml:space="preserve">kg        </v>
          </cell>
          <cell r="K1078" t="str">
            <v>94,0071</v>
          </cell>
        </row>
        <row r="1079">
          <cell r="A1079" t="str">
            <v>M1151</v>
          </cell>
          <cell r="B1079" t="str">
            <v>Junta de dilatação em elastômero e perfil VV - L = 40 mm e H = 70 mm</v>
          </cell>
          <cell r="C1079" t="str">
            <v xml:space="preserve">m         </v>
          </cell>
          <cell r="K1079" t="str">
            <v>854,6000</v>
          </cell>
        </row>
        <row r="1080">
          <cell r="A1080" t="str">
            <v>M1152</v>
          </cell>
          <cell r="B1080" t="str">
            <v>Junta de dilatação em elastômero e perfil VV - L = 50 mm e H = 80 mm</v>
          </cell>
          <cell r="C1080" t="str">
            <v xml:space="preserve">m         </v>
          </cell>
          <cell r="K1080" t="str">
            <v>1.053,1500</v>
          </cell>
        </row>
        <row r="1081">
          <cell r="A1081" t="str">
            <v>M1176</v>
          </cell>
          <cell r="B1081" t="str">
            <v>Arame liso em aço galvanizado - D = 1,65 mm (16 BWG)</v>
          </cell>
          <cell r="C1081" t="str">
            <v xml:space="preserve">kg        </v>
          </cell>
          <cell r="K1081" t="str">
            <v>11,7998</v>
          </cell>
        </row>
        <row r="1082">
          <cell r="A1082" t="str">
            <v>M1200</v>
          </cell>
          <cell r="B1082" t="str">
            <v>Pórtico metálico para vão de 9,2 m e vento de 35 m/s</v>
          </cell>
          <cell r="C1082" t="str">
            <v xml:space="preserve">un        </v>
          </cell>
          <cell r="K1082" t="str">
            <v>25.748,8199</v>
          </cell>
        </row>
        <row r="1083">
          <cell r="A1083" t="str">
            <v>M1201</v>
          </cell>
          <cell r="B1083" t="str">
            <v>Pórtico metálico para vão de 10,3 m e vento de 35 m/s</v>
          </cell>
          <cell r="C1083" t="str">
            <v xml:space="preserve">un        </v>
          </cell>
          <cell r="K1083" t="str">
            <v>34.294,6808</v>
          </cell>
        </row>
        <row r="1084">
          <cell r="A1084" t="str">
            <v>M1202</v>
          </cell>
          <cell r="B1084" t="str">
            <v>Pórtico metálico para vão de 11,4 m e vento de 35 m/s</v>
          </cell>
          <cell r="C1084" t="str">
            <v xml:space="preserve">un        </v>
          </cell>
          <cell r="K1084" t="str">
            <v>34.972,6085</v>
          </cell>
        </row>
        <row r="1085">
          <cell r="A1085" t="str">
            <v>M1203</v>
          </cell>
          <cell r="B1085" t="str">
            <v>Pórtico metálico para vão de 12,5 m e vento de 35 m/s</v>
          </cell>
          <cell r="C1085" t="str">
            <v xml:space="preserve">un        </v>
          </cell>
          <cell r="K1085" t="str">
            <v>35.650,5362</v>
          </cell>
        </row>
        <row r="1086">
          <cell r="A1086" t="str">
            <v>M1204</v>
          </cell>
          <cell r="B1086" t="str">
            <v>Pórtico metálico para vão de 13,6 m e vento de 35 m/s</v>
          </cell>
          <cell r="C1086" t="str">
            <v xml:space="preserve">un        </v>
          </cell>
          <cell r="K1086" t="str">
            <v>36.730,5310</v>
          </cell>
        </row>
        <row r="1087">
          <cell r="A1087" t="str">
            <v>M1205</v>
          </cell>
          <cell r="B1087" t="str">
            <v>Prego de ferro</v>
          </cell>
          <cell r="C1087" t="str">
            <v xml:space="preserve">kg        </v>
          </cell>
          <cell r="K1087" t="str">
            <v>10,6453</v>
          </cell>
        </row>
        <row r="1088">
          <cell r="A1088" t="str">
            <v>M1207</v>
          </cell>
          <cell r="B1088" t="str">
            <v>Pórtico metálico para vão de 14,8 m e vento de 35 m/s</v>
          </cell>
          <cell r="C1088" t="str">
            <v xml:space="preserve">un        </v>
          </cell>
          <cell r="K1088" t="str">
            <v>37.411,3979</v>
          </cell>
        </row>
        <row r="1089">
          <cell r="A1089" t="str">
            <v>M1209</v>
          </cell>
          <cell r="B1089" t="str">
            <v>Primer para superfícies porosas</v>
          </cell>
          <cell r="C1089" t="str">
            <v xml:space="preserve">l         </v>
          </cell>
          <cell r="K1089" t="str">
            <v>78,2938</v>
          </cell>
        </row>
        <row r="1090">
          <cell r="A1090" t="str">
            <v>M1210</v>
          </cell>
          <cell r="B1090" t="str">
            <v>Pórtico metálico para vão de 15,9 m e vento de 35 m/s</v>
          </cell>
          <cell r="C1090" t="str">
            <v xml:space="preserve">un        </v>
          </cell>
          <cell r="K1090" t="str">
            <v>37.977,6968</v>
          </cell>
        </row>
        <row r="1091">
          <cell r="A1091" t="str">
            <v>M1211</v>
          </cell>
          <cell r="B1091" t="str">
            <v>Pórtico metálico para vão de 17,0 m e vento de 35 m/s</v>
          </cell>
          <cell r="C1091" t="str">
            <v xml:space="preserve">un        </v>
          </cell>
          <cell r="K1091" t="str">
            <v>40.553,1640</v>
          </cell>
        </row>
        <row r="1092">
          <cell r="A1092" t="str">
            <v>M1212</v>
          </cell>
          <cell r="B1092" t="str">
            <v>Pórtico metálico para vão de 18,1 m e vento de 35 m/s</v>
          </cell>
          <cell r="C1092" t="str">
            <v xml:space="preserve">un        </v>
          </cell>
          <cell r="K1092" t="str">
            <v>41.234,6384</v>
          </cell>
        </row>
        <row r="1093">
          <cell r="A1093" t="str">
            <v>M1213</v>
          </cell>
          <cell r="B1093" t="str">
            <v>Pórtico metálico para vão de 19,2 m e vento de 35 m/s</v>
          </cell>
          <cell r="C1093" t="str">
            <v xml:space="preserve">un        </v>
          </cell>
          <cell r="K1093" t="str">
            <v>42.454,5210</v>
          </cell>
        </row>
        <row r="1094">
          <cell r="A1094" t="str">
            <v>M1214</v>
          </cell>
          <cell r="B1094" t="str">
            <v>Pórtico metálico para vão de 20,3 m e vento de 35 m/s</v>
          </cell>
          <cell r="C1094" t="str">
            <v xml:space="preserve">un        </v>
          </cell>
          <cell r="K1094" t="str">
            <v>43.130,3084</v>
          </cell>
        </row>
        <row r="1095">
          <cell r="A1095" t="str">
            <v>M1215</v>
          </cell>
          <cell r="B1095" t="str">
            <v>Pórtico metálico para vão de 21,5 m e vento de 35 m/s</v>
          </cell>
          <cell r="C1095" t="str">
            <v xml:space="preserve">un        </v>
          </cell>
          <cell r="K1095" t="str">
            <v>45.367,1990</v>
          </cell>
        </row>
        <row r="1096">
          <cell r="A1096" t="str">
            <v>M1216</v>
          </cell>
          <cell r="B1096" t="str">
            <v>Pórtico metálico para vão de 22,6 m e vento de 35 m/s</v>
          </cell>
          <cell r="C1096" t="str">
            <v xml:space="preserve">un        </v>
          </cell>
          <cell r="K1096" t="str">
            <v>46.859,8456</v>
          </cell>
        </row>
        <row r="1097">
          <cell r="A1097" t="str">
            <v>M1217</v>
          </cell>
          <cell r="B1097" t="str">
            <v>Pórtico metálico para vão de 23,7 m e vento de 35 m/s</v>
          </cell>
          <cell r="C1097" t="str">
            <v xml:space="preserve">un        </v>
          </cell>
          <cell r="K1097" t="str">
            <v>46.970,3942</v>
          </cell>
        </row>
        <row r="1098">
          <cell r="A1098" t="str">
            <v>M1218</v>
          </cell>
          <cell r="B1098" t="str">
            <v>Projetor externo em alumínio fundido para lâmpada até 2.000 W</v>
          </cell>
          <cell r="C1098" t="str">
            <v xml:space="preserve">un        </v>
          </cell>
          <cell r="K1098" t="str">
            <v>416,9212</v>
          </cell>
        </row>
        <row r="1099">
          <cell r="A1099" t="str">
            <v>M1220</v>
          </cell>
          <cell r="B1099" t="str">
            <v>Pórtico metálico para vão de 24,8 m e vento de 35 m/s</v>
          </cell>
          <cell r="C1099" t="str">
            <v xml:space="preserve">un        </v>
          </cell>
          <cell r="K1099" t="str">
            <v>52.760,3120</v>
          </cell>
        </row>
        <row r="1100">
          <cell r="A1100" t="str">
            <v>M1221</v>
          </cell>
          <cell r="B1100" t="str">
            <v>Pórtico metálico para vão de 26,0 m e vento de 35 m/s</v>
          </cell>
          <cell r="C1100" t="str">
            <v xml:space="preserve">un        </v>
          </cell>
          <cell r="K1100" t="str">
            <v>53.774,0441</v>
          </cell>
        </row>
        <row r="1101">
          <cell r="A1101" t="str">
            <v>M1222</v>
          </cell>
          <cell r="B1101" t="str">
            <v>Pórtico metálico para vão de 27,1 m e vento de 35 m/s</v>
          </cell>
          <cell r="C1101" t="str">
            <v xml:space="preserve">un        </v>
          </cell>
          <cell r="K1101" t="str">
            <v>58.071,7988</v>
          </cell>
        </row>
        <row r="1102">
          <cell r="A1102" t="str">
            <v>M1242</v>
          </cell>
          <cell r="B1102" t="str">
            <v>Coroa diamantada - D = 16 mm</v>
          </cell>
          <cell r="C1102" t="str">
            <v xml:space="preserve">un        </v>
          </cell>
          <cell r="K1102" t="str">
            <v>517,4819</v>
          </cell>
        </row>
        <row r="1103">
          <cell r="A1103" t="str">
            <v>M1243</v>
          </cell>
          <cell r="B1103" t="str">
            <v>Coroa diamantada - D = 20 mm</v>
          </cell>
          <cell r="C1103" t="str">
            <v xml:space="preserve">un        </v>
          </cell>
          <cell r="K1103" t="str">
            <v>528,3698</v>
          </cell>
        </row>
        <row r="1104">
          <cell r="A1104" t="str">
            <v>M1244</v>
          </cell>
          <cell r="B1104" t="str">
            <v>Coroa diamantada - D = 25 mm</v>
          </cell>
          <cell r="C1104" t="str">
            <v xml:space="preserve">un        </v>
          </cell>
          <cell r="K1104" t="str">
            <v>720,1489</v>
          </cell>
        </row>
        <row r="1105">
          <cell r="A1105" t="str">
            <v>M1245</v>
          </cell>
          <cell r="B1105" t="str">
            <v>Vergalhão rosca total - D = 3/8"</v>
          </cell>
          <cell r="C1105" t="str">
            <v xml:space="preserve">m         </v>
          </cell>
          <cell r="K1105" t="str">
            <v>7,8928</v>
          </cell>
        </row>
        <row r="1106">
          <cell r="A1106" t="str">
            <v>M1299</v>
          </cell>
          <cell r="B1106" t="str">
            <v>Roller bit - Tooth cutter - serie 8 - D = 600 mm</v>
          </cell>
          <cell r="C1106" t="str">
            <v xml:space="preserve">un        </v>
          </cell>
          <cell r="K1106" t="str">
            <v>215.275,7924</v>
          </cell>
        </row>
        <row r="1107">
          <cell r="A1107" t="str">
            <v>M1300</v>
          </cell>
          <cell r="B1107" t="str">
            <v>Roller bit - Tooth cutter - serie 8 - D = 700 mm</v>
          </cell>
          <cell r="C1107" t="str">
            <v xml:space="preserve">un        </v>
          </cell>
          <cell r="K1107" t="str">
            <v>232.707,2291</v>
          </cell>
        </row>
        <row r="1108">
          <cell r="A1108" t="str">
            <v>M1301</v>
          </cell>
          <cell r="B1108" t="str">
            <v>Roller bit - Tooth cutter - serie 8 - D = 800 mm</v>
          </cell>
          <cell r="C1108" t="str">
            <v xml:space="preserve">un        </v>
          </cell>
          <cell r="K1108" t="str">
            <v>250.087,8225</v>
          </cell>
        </row>
        <row r="1109">
          <cell r="A1109" t="str">
            <v>M1302</v>
          </cell>
          <cell r="B1109" t="str">
            <v>Roller bit - Tooth cutter - serie 8 - D = 900 mm</v>
          </cell>
          <cell r="C1109" t="str">
            <v xml:space="preserve">un        </v>
          </cell>
          <cell r="K1109" t="str">
            <v>267.526,2621</v>
          </cell>
        </row>
        <row r="1110">
          <cell r="A1110" t="str">
            <v>M1303</v>
          </cell>
          <cell r="B1110" t="str">
            <v>Roller bit - Tooth cutter - serie 8 - D = 1.000 mm</v>
          </cell>
          <cell r="C1110" t="str">
            <v xml:space="preserve">un        </v>
          </cell>
          <cell r="K1110" t="str">
            <v>298.290,1095</v>
          </cell>
        </row>
        <row r="1111">
          <cell r="A1111" t="str">
            <v>M1304</v>
          </cell>
          <cell r="B1111" t="str">
            <v>Roller bit - Tooth cutter - serie 8 - D = 1.100 mm</v>
          </cell>
          <cell r="C1111" t="str">
            <v xml:space="preserve">un        </v>
          </cell>
          <cell r="K1111" t="str">
            <v>330.098,1824</v>
          </cell>
        </row>
        <row r="1112">
          <cell r="A1112" t="str">
            <v>M1305</v>
          </cell>
          <cell r="B1112" t="str">
            <v>Roller bit - Tooth cutter - serie 8 - D = 1.200 mm</v>
          </cell>
          <cell r="C1112" t="str">
            <v xml:space="preserve">un        </v>
          </cell>
          <cell r="K1112" t="str">
            <v>335.179,5114</v>
          </cell>
        </row>
        <row r="1113">
          <cell r="A1113" t="str">
            <v>M1306</v>
          </cell>
          <cell r="B1113" t="str">
            <v>Roller bit - Tooth cutter - serie 13 - D = 1.300 mm</v>
          </cell>
          <cell r="C1113" t="str">
            <v xml:space="preserve">un        </v>
          </cell>
          <cell r="K1113" t="str">
            <v>431.288,9380</v>
          </cell>
        </row>
        <row r="1114">
          <cell r="A1114" t="str">
            <v>M1307</v>
          </cell>
          <cell r="B1114" t="str">
            <v>Roller bit - Tooth cutter - serie 13 - D = 1.400 mm</v>
          </cell>
          <cell r="C1114" t="str">
            <v xml:space="preserve">un        </v>
          </cell>
          <cell r="K1114" t="str">
            <v>438.256,1250</v>
          </cell>
        </row>
        <row r="1115">
          <cell r="A1115" t="str">
            <v>M1308</v>
          </cell>
          <cell r="B1115" t="str">
            <v>Roller bit - Tooth cutter - serie 13 - D = 1.500 mm</v>
          </cell>
          <cell r="C1115" t="str">
            <v xml:space="preserve">un        </v>
          </cell>
          <cell r="K1115" t="str">
            <v>491.198,7050</v>
          </cell>
        </row>
        <row r="1116">
          <cell r="A1116" t="str">
            <v>M1309</v>
          </cell>
          <cell r="B1116" t="str">
            <v>Roller bit - Tooth cutter - serie 13 - D = 1.600 mm</v>
          </cell>
          <cell r="C1116" t="str">
            <v xml:space="preserve">un        </v>
          </cell>
          <cell r="K1116" t="str">
            <v>538.210,7353</v>
          </cell>
        </row>
        <row r="1117">
          <cell r="A1117" t="str">
            <v>M1310</v>
          </cell>
          <cell r="B1117" t="str">
            <v>Roller bit - Tooth cutter - serie 13 - D = 1.700 mm</v>
          </cell>
          <cell r="C1117" t="str">
            <v xml:space="preserve">un        </v>
          </cell>
          <cell r="K1117" t="str">
            <v>552.535,8665</v>
          </cell>
        </row>
        <row r="1118">
          <cell r="A1118" t="str">
            <v>M1311</v>
          </cell>
          <cell r="B1118" t="str">
            <v>Roller bit - Tooth cutter - serie 13 - D = 1.800 mm</v>
          </cell>
          <cell r="C1118" t="str">
            <v xml:space="preserve">un        </v>
          </cell>
          <cell r="K1118" t="str">
            <v>598.070,9581</v>
          </cell>
        </row>
        <row r="1119">
          <cell r="A1119" t="str">
            <v>M1313</v>
          </cell>
          <cell r="B1119" t="str">
            <v>Roller bit - TCI button cutter - serie 8 - D = 600 mm</v>
          </cell>
          <cell r="C1119" t="str">
            <v xml:space="preserve">un        </v>
          </cell>
          <cell r="K1119" t="str">
            <v>207.248,2332</v>
          </cell>
        </row>
        <row r="1120">
          <cell r="A1120" t="str">
            <v>M1314</v>
          </cell>
          <cell r="B1120" t="str">
            <v>Roller bit - TCI button cutter - serie 8 - D = 700 mm</v>
          </cell>
          <cell r="C1120" t="str">
            <v xml:space="preserve">un        </v>
          </cell>
          <cell r="K1120" t="str">
            <v>223.044,4263</v>
          </cell>
        </row>
        <row r="1121">
          <cell r="A1121" t="str">
            <v>M1315</v>
          </cell>
          <cell r="B1121" t="str">
            <v>Roller bit - TCI button cutter - serie 8 - D = 800 mm</v>
          </cell>
          <cell r="C1121" t="str">
            <v xml:space="preserve">un        </v>
          </cell>
          <cell r="K1121" t="str">
            <v>238.839,3291</v>
          </cell>
        </row>
        <row r="1122">
          <cell r="A1122" t="str">
            <v>M1316</v>
          </cell>
          <cell r="B1122" t="str">
            <v>Roller bit - TCI button cutter - serie 8 - D = 900 mm</v>
          </cell>
          <cell r="C1122" t="str">
            <v xml:space="preserve">un        </v>
          </cell>
          <cell r="K1122" t="str">
            <v>254.642,5250</v>
          </cell>
        </row>
        <row r="1123">
          <cell r="A1123" t="str">
            <v>M1317</v>
          </cell>
          <cell r="B1123" t="str">
            <v>Roller bit - TCI button cutter - serie 8 - D = 1.000 mm</v>
          </cell>
          <cell r="C1123" t="str">
            <v xml:space="preserve">un        </v>
          </cell>
          <cell r="K1123" t="str">
            <v>282.185,4383</v>
          </cell>
        </row>
        <row r="1124">
          <cell r="A1124" t="str">
            <v>M1318</v>
          </cell>
          <cell r="B1124" t="str">
            <v>Roller bit - TCI button cutter - serie 8 - D = 1.100 mm</v>
          </cell>
          <cell r="C1124" t="str">
            <v xml:space="preserve">un        </v>
          </cell>
          <cell r="K1124" t="str">
            <v>310.772,5768</v>
          </cell>
        </row>
        <row r="1125">
          <cell r="A1125" t="str">
            <v>M1319</v>
          </cell>
          <cell r="B1125" t="str">
            <v>Roller bit - TCI button cutter - serie 8 - D = 1.200 mm</v>
          </cell>
          <cell r="C1125" t="str">
            <v xml:space="preserve">un        </v>
          </cell>
          <cell r="K1125" t="str">
            <v>315.853,9058</v>
          </cell>
        </row>
        <row r="1126">
          <cell r="A1126" t="str">
            <v>M1320</v>
          </cell>
          <cell r="B1126" t="str">
            <v>Roller bit - TCI button cutter - serie 13 - D = 1.300 mm</v>
          </cell>
          <cell r="C1126" t="str">
            <v xml:space="preserve">un        </v>
          </cell>
          <cell r="K1126" t="str">
            <v>338.823,3485</v>
          </cell>
        </row>
        <row r="1127">
          <cell r="A1127" t="str">
            <v>M1321</v>
          </cell>
          <cell r="B1127" t="str">
            <v>Roller bit - TCI button cutter - serie 13 - D = 1.400 mm</v>
          </cell>
          <cell r="C1127" t="str">
            <v xml:space="preserve">un        </v>
          </cell>
          <cell r="K1127" t="str">
            <v>345.790,5355</v>
          </cell>
        </row>
        <row r="1128">
          <cell r="A1128" t="str">
            <v>M1322</v>
          </cell>
          <cell r="B1128" t="str">
            <v>Roller bit - TCI button cutter - serie 13 - D = 1.500 mm</v>
          </cell>
          <cell r="C1128" t="str">
            <v xml:space="preserve">un        </v>
          </cell>
          <cell r="K1128" t="str">
            <v>368.753,6503</v>
          </cell>
        </row>
        <row r="1129">
          <cell r="A1129" t="str">
            <v>M1323</v>
          </cell>
          <cell r="B1129" t="str">
            <v>Roller bit - TCI button cutter - serie 13 - D = 1.600 mm</v>
          </cell>
          <cell r="C1129" t="str">
            <v xml:space="preserve">un        </v>
          </cell>
          <cell r="K1129" t="str">
            <v>422.603,9720</v>
          </cell>
        </row>
        <row r="1130">
          <cell r="A1130" t="str">
            <v>M1324</v>
          </cell>
          <cell r="B1130" t="str">
            <v>Roller bit - TCI button cutter - serie 13 - D = 1.700 mm</v>
          </cell>
          <cell r="C1130" t="str">
            <v xml:space="preserve">un        </v>
          </cell>
          <cell r="K1130" t="str">
            <v>436.929,1029</v>
          </cell>
        </row>
        <row r="1131">
          <cell r="A1131" t="str">
            <v>M1325</v>
          </cell>
          <cell r="B1131" t="str">
            <v>Roller bit - TCI button cutter - serie 13 - D = 1.800 mm</v>
          </cell>
          <cell r="C1131" t="str">
            <v xml:space="preserve">un        </v>
          </cell>
          <cell r="K1131" t="str">
            <v>470.918,3843</v>
          </cell>
        </row>
        <row r="1132">
          <cell r="A1132" t="str">
            <v>M1328</v>
          </cell>
          <cell r="B1132" t="str">
            <v>Ripa de 4 x 1,5 cm</v>
          </cell>
          <cell r="C1132" t="str">
            <v xml:space="preserve">m         </v>
          </cell>
          <cell r="K1132" t="str">
            <v>1,5500</v>
          </cell>
        </row>
        <row r="1133">
          <cell r="A1133" t="str">
            <v>M1337</v>
          </cell>
          <cell r="B1133" t="str">
            <v>Série de brocas integrais S11</v>
          </cell>
          <cell r="C1133" t="str">
            <v xml:space="preserve">un        </v>
          </cell>
          <cell r="K1133" t="str">
            <v>484,3959</v>
          </cell>
        </row>
        <row r="1134">
          <cell r="A1134" t="str">
            <v>M1341</v>
          </cell>
          <cell r="B1134" t="str">
            <v>Parafuso de aço galvanizado sextavado de 5/8 x 4"</v>
          </cell>
          <cell r="C1134" t="str">
            <v xml:space="preserve">un        </v>
          </cell>
          <cell r="K1134" t="str">
            <v>3,4651</v>
          </cell>
        </row>
        <row r="1135">
          <cell r="A1135" t="str">
            <v>M1350</v>
          </cell>
          <cell r="B1135" t="str">
            <v>Árvore ornamental de porte de 200 a 300 cm</v>
          </cell>
          <cell r="C1135" t="str">
            <v xml:space="preserve">un        </v>
          </cell>
          <cell r="K1135" t="str">
            <v>103,1306</v>
          </cell>
        </row>
        <row r="1136">
          <cell r="A1136" t="str">
            <v>M1351</v>
          </cell>
          <cell r="B1136" t="str">
            <v>Árvore ornamental de porte de 100 a 200 cm</v>
          </cell>
          <cell r="C1136" t="str">
            <v xml:space="preserve">un        </v>
          </cell>
          <cell r="K1136" t="str">
            <v>80,7949</v>
          </cell>
        </row>
        <row r="1137">
          <cell r="A1137" t="str">
            <v>M1356</v>
          </cell>
          <cell r="B1137" t="str">
            <v>Árvore ornamental de porte de até 100 cm</v>
          </cell>
          <cell r="C1137" t="str">
            <v xml:space="preserve">un        </v>
          </cell>
          <cell r="K1137" t="str">
            <v>39,3771</v>
          </cell>
        </row>
        <row r="1138">
          <cell r="A1138" t="str">
            <v>M1358</v>
          </cell>
          <cell r="B1138" t="str">
            <v>Sarrafo em madeira de terceira de 2,5 x 5 cm</v>
          </cell>
          <cell r="C1138" t="str">
            <v xml:space="preserve">m         </v>
          </cell>
          <cell r="K1138" t="str">
            <v>1,9000</v>
          </cell>
        </row>
        <row r="1139">
          <cell r="A1139" t="str">
            <v>M1359</v>
          </cell>
          <cell r="B1139" t="str">
            <v>Árvore frutífera de porte de 200 a 300 cm</v>
          </cell>
          <cell r="C1139" t="str">
            <v xml:space="preserve">un        </v>
          </cell>
          <cell r="K1139" t="str">
            <v>155,8113</v>
          </cell>
        </row>
        <row r="1140">
          <cell r="A1140" t="str">
            <v>M1360</v>
          </cell>
          <cell r="B1140" t="str">
            <v>Árvore frutífera de porte de 100 a 200 cm</v>
          </cell>
          <cell r="C1140" t="str">
            <v xml:space="preserve">un        </v>
          </cell>
          <cell r="K1140" t="str">
            <v>92,3827</v>
          </cell>
        </row>
        <row r="1141">
          <cell r="A1141" t="str">
            <v>M1361</v>
          </cell>
          <cell r="B1141" t="str">
            <v>Árvore frutífera de porte de até 100 cm</v>
          </cell>
          <cell r="C1141" t="str">
            <v xml:space="preserve">un        </v>
          </cell>
          <cell r="K1141" t="str">
            <v>62,8984</v>
          </cell>
        </row>
        <row r="1142">
          <cell r="A1142" t="str">
            <v>M1362</v>
          </cell>
          <cell r="B1142" t="str">
            <v>Tapete de floríferas de porte até 50 cm</v>
          </cell>
          <cell r="C1142" t="str">
            <v>m²</v>
          </cell>
          <cell r="K1142" t="str">
            <v>37,6367</v>
          </cell>
        </row>
        <row r="1143">
          <cell r="A1143" t="str">
            <v>M1364</v>
          </cell>
          <cell r="B1143" t="str">
            <v>Herbicida glifosato</v>
          </cell>
          <cell r="C1143" t="str">
            <v xml:space="preserve">l         </v>
          </cell>
          <cell r="K1143" t="str">
            <v>23,2754</v>
          </cell>
        </row>
        <row r="1144">
          <cell r="A1144" t="str">
            <v>M1366</v>
          </cell>
          <cell r="B1144" t="str">
            <v>Desengraxante</v>
          </cell>
          <cell r="C1144" t="str">
            <v xml:space="preserve">l         </v>
          </cell>
          <cell r="K1144" t="str">
            <v>20,3505</v>
          </cell>
        </row>
        <row r="1145">
          <cell r="A1145" t="str">
            <v>M1367</v>
          </cell>
          <cell r="B1145" t="str">
            <v>Chapa de aço galvanizado</v>
          </cell>
          <cell r="C1145" t="str">
            <v xml:space="preserve">kg        </v>
          </cell>
          <cell r="K1145" t="str">
            <v>6,6056</v>
          </cell>
        </row>
        <row r="1146">
          <cell r="A1146" t="str">
            <v>M1368</v>
          </cell>
          <cell r="B1146" t="str">
            <v>Pingadeira de elastômero com aba inclinada e perfil 40 x 40 mm</v>
          </cell>
          <cell r="C1146" t="str">
            <v xml:space="preserve">m         </v>
          </cell>
          <cell r="K1146" t="str">
            <v>164,9562</v>
          </cell>
        </row>
        <row r="1147">
          <cell r="A1147" t="str">
            <v>M1369</v>
          </cell>
          <cell r="B1147" t="str">
            <v>Selador para pintura acrílica</v>
          </cell>
          <cell r="C1147" t="str">
            <v xml:space="preserve">l         </v>
          </cell>
          <cell r="K1147" t="str">
            <v>4,7874</v>
          </cell>
        </row>
        <row r="1148">
          <cell r="A1148" t="str">
            <v>M1370</v>
          </cell>
          <cell r="B1148" t="str">
            <v>Aditivo látex SBR</v>
          </cell>
          <cell r="C1148" t="str">
            <v xml:space="preserve">l         </v>
          </cell>
          <cell r="K1148" t="str">
            <v>7,1196</v>
          </cell>
        </row>
        <row r="1149">
          <cell r="A1149" t="str">
            <v>M1377</v>
          </cell>
          <cell r="B1149" t="str">
            <v>Treliça nervurada com 3 barras longitudinais e 2 diagonais sinusoidais</v>
          </cell>
          <cell r="C1149" t="str">
            <v xml:space="preserve">kg        </v>
          </cell>
          <cell r="K1149" t="str">
            <v>6,8666</v>
          </cell>
        </row>
        <row r="1150">
          <cell r="A1150" t="str">
            <v>M1378</v>
          </cell>
          <cell r="B1150" t="str">
            <v>Chapa grossa em aço ASTM A36</v>
          </cell>
          <cell r="C1150" t="str">
            <v xml:space="preserve">kg        </v>
          </cell>
          <cell r="K1150" t="str">
            <v>6,6414</v>
          </cell>
        </row>
        <row r="1151">
          <cell r="A1151" t="str">
            <v>M1379</v>
          </cell>
          <cell r="B1151" t="str">
            <v>Argamassa polimérica monocomponente para reparos estruturais</v>
          </cell>
          <cell r="C1151" t="str">
            <v xml:space="preserve">kg        </v>
          </cell>
          <cell r="K1151" t="str">
            <v>5,1911</v>
          </cell>
        </row>
        <row r="1152">
          <cell r="A1152" t="str">
            <v>M1382</v>
          </cell>
          <cell r="B1152" t="str">
            <v>Areia grossa lavada</v>
          </cell>
          <cell r="C1152" t="str">
            <v>m³</v>
          </cell>
          <cell r="K1152" t="str">
            <v>112,2649</v>
          </cell>
        </row>
        <row r="1153">
          <cell r="A1153" t="str">
            <v>M1383</v>
          </cell>
          <cell r="B1153" t="str">
            <v>Areia fina lavada</v>
          </cell>
          <cell r="C1153" t="str">
            <v>m³</v>
          </cell>
          <cell r="K1153" t="str">
            <v>113,4336</v>
          </cell>
        </row>
        <row r="1154">
          <cell r="A1154" t="str">
            <v>M1384</v>
          </cell>
          <cell r="B1154" t="str">
            <v>Tubo em aço-carbono com funil cônico tremonha para lançamento de concreto</v>
          </cell>
          <cell r="C1154" t="str">
            <v xml:space="preserve">kg        </v>
          </cell>
          <cell r="K1154" t="str">
            <v>5,5005</v>
          </cell>
        </row>
        <row r="1155">
          <cell r="A1155" t="str">
            <v>M1385</v>
          </cell>
          <cell r="B1155" t="str">
            <v>Disco de corte diamantado para concreto e asfalto - D = 350 mm</v>
          </cell>
          <cell r="C1155" t="str">
            <v xml:space="preserve">un        </v>
          </cell>
          <cell r="K1155" t="str">
            <v>288,4613</v>
          </cell>
        </row>
        <row r="1156">
          <cell r="A1156" t="str">
            <v>M1387</v>
          </cell>
          <cell r="B1156" t="str">
            <v>Adesivo estrutural à base de resina epóxi de média viscosidade</v>
          </cell>
          <cell r="C1156" t="str">
            <v xml:space="preserve">kg        </v>
          </cell>
          <cell r="K1156" t="str">
            <v>48,1639</v>
          </cell>
        </row>
        <row r="1157">
          <cell r="A1157" t="str">
            <v>M1388</v>
          </cell>
          <cell r="B1157" t="str">
            <v>Cordoalha tipo CP 177 RB para estais - D = 15,7 mm</v>
          </cell>
          <cell r="C1157" t="str">
            <v xml:space="preserve">kg        </v>
          </cell>
          <cell r="K1157" t="str">
            <v>24,1274</v>
          </cell>
        </row>
        <row r="1158">
          <cell r="A1158" t="str">
            <v>M1391</v>
          </cell>
          <cell r="B1158" t="str">
            <v>Ponteiro para martelete - D = 22 mm e C = 1,00 m</v>
          </cell>
          <cell r="C1158" t="str">
            <v xml:space="preserve">un        </v>
          </cell>
          <cell r="K1158" t="str">
            <v>180,5878</v>
          </cell>
        </row>
        <row r="1159">
          <cell r="A1159" t="str">
            <v>M1392</v>
          </cell>
          <cell r="B1159" t="str">
            <v>Bico para injeção de adesivo estrutural à base de resina epóxi</v>
          </cell>
          <cell r="C1159" t="str">
            <v xml:space="preserve">un        </v>
          </cell>
          <cell r="K1159" t="str">
            <v>20,6850</v>
          </cell>
        </row>
        <row r="1160">
          <cell r="A1160" t="str">
            <v>M1397</v>
          </cell>
          <cell r="B1160" t="str">
            <v>Eletrodo revestido E60XX</v>
          </cell>
          <cell r="C1160" t="str">
            <v xml:space="preserve">kg        </v>
          </cell>
          <cell r="K1160" t="str">
            <v>18,7307</v>
          </cell>
        </row>
        <row r="1161">
          <cell r="A1161" t="str">
            <v>M1398</v>
          </cell>
          <cell r="B1161" t="str">
            <v>Vareta para solda oxi-gás AWS A 5.2 R45</v>
          </cell>
          <cell r="C1161" t="str">
            <v xml:space="preserve">kg        </v>
          </cell>
          <cell r="K1161" t="str">
            <v>24,2227</v>
          </cell>
        </row>
        <row r="1162">
          <cell r="A1162" t="str">
            <v>M1406</v>
          </cell>
          <cell r="B1162" t="str">
            <v>Broca de aço rápido - D = 12,5 mm e C = 151 mm</v>
          </cell>
          <cell r="C1162" t="str">
            <v xml:space="preserve">un        </v>
          </cell>
          <cell r="K1162" t="str">
            <v>32,8570</v>
          </cell>
        </row>
        <row r="1163">
          <cell r="A1163" t="str">
            <v>M1408</v>
          </cell>
          <cell r="B1163" t="str">
            <v>Grelha metálica para canaletas de 30 x 100 cm</v>
          </cell>
          <cell r="C1163" t="str">
            <v xml:space="preserve">un        </v>
          </cell>
          <cell r="K1163" t="str">
            <v>246,9263</v>
          </cell>
        </row>
        <row r="1164">
          <cell r="A1164" t="str">
            <v>M1409</v>
          </cell>
          <cell r="B1164" t="str">
            <v>Porta grelha metálica de 30 x 100 cm</v>
          </cell>
          <cell r="C1164" t="str">
            <v xml:space="preserve">m         </v>
          </cell>
          <cell r="K1164" t="str">
            <v>67,1693</v>
          </cell>
        </row>
        <row r="1165">
          <cell r="A1165" t="str">
            <v>M1429</v>
          </cell>
          <cell r="B1165" t="str">
            <v>Tábua de pinho de terceira - E = 2,5 cm</v>
          </cell>
          <cell r="C1165" t="str">
            <v>m²</v>
          </cell>
          <cell r="K1165" t="str">
            <v>42,7400</v>
          </cell>
        </row>
        <row r="1166">
          <cell r="A1166" t="str">
            <v>M1432</v>
          </cell>
          <cell r="B1166" t="str">
            <v>Tampão de ferro fundido para águas pluviais TD 600</v>
          </cell>
          <cell r="C1166" t="str">
            <v xml:space="preserve">un        </v>
          </cell>
          <cell r="K1166" t="str">
            <v>409,5972</v>
          </cell>
        </row>
        <row r="1167">
          <cell r="A1167" t="str">
            <v>M1433</v>
          </cell>
          <cell r="B1167" t="str">
            <v>Grelha metálica para canaletas de 50 x 50 cm</v>
          </cell>
          <cell r="C1167" t="str">
            <v xml:space="preserve">un        </v>
          </cell>
          <cell r="K1167" t="str">
            <v>170,3524</v>
          </cell>
        </row>
        <row r="1168">
          <cell r="A1168" t="str">
            <v>M1434</v>
          </cell>
          <cell r="B1168" t="str">
            <v>Porta grelha metálica de 50 x 50 cm</v>
          </cell>
          <cell r="C1168" t="str">
            <v xml:space="preserve">m         </v>
          </cell>
          <cell r="K1168" t="str">
            <v>110,5467</v>
          </cell>
        </row>
        <row r="1169">
          <cell r="A1169" t="str">
            <v>M1446</v>
          </cell>
          <cell r="B1169" t="str">
            <v>Geogrelha bidirecional com resistência à tração de 30 kN/m, deformação inferior a 5% e malha de 36 x 34 mm</v>
          </cell>
          <cell r="C1169" t="str">
            <v>m²</v>
          </cell>
          <cell r="K1169" t="str">
            <v>28,7657</v>
          </cell>
        </row>
        <row r="1170">
          <cell r="A1170" t="str">
            <v>M1447</v>
          </cell>
          <cell r="B1170" t="str">
            <v>Geogrelha unidirecional com resistência à tração de 60 kN/m</v>
          </cell>
          <cell r="C1170" t="str">
            <v>m²</v>
          </cell>
          <cell r="K1170" t="str">
            <v>16,5025</v>
          </cell>
        </row>
        <row r="1171">
          <cell r="A1171" t="str">
            <v>M1448</v>
          </cell>
          <cell r="B1171" t="str">
            <v>Geogrelha unidirecional com resistência à tração de 80 kN/m</v>
          </cell>
          <cell r="C1171" t="str">
            <v>m²</v>
          </cell>
          <cell r="K1171" t="str">
            <v>21,7691</v>
          </cell>
        </row>
        <row r="1172">
          <cell r="A1172" t="str">
            <v>M1449</v>
          </cell>
          <cell r="B1172" t="str">
            <v>Geogrelha unidirecional com resistência à tração de 100 kN/m</v>
          </cell>
          <cell r="C1172" t="str">
            <v>m²</v>
          </cell>
          <cell r="K1172" t="str">
            <v>22,3544</v>
          </cell>
        </row>
        <row r="1173">
          <cell r="A1173" t="str">
            <v>M1450</v>
          </cell>
          <cell r="B1173" t="str">
            <v>Geogrelha unidirecional com resistência à tração de 150 kN/m</v>
          </cell>
          <cell r="C1173" t="str">
            <v>m²</v>
          </cell>
          <cell r="K1173" t="str">
            <v>24,0487</v>
          </cell>
        </row>
        <row r="1174">
          <cell r="A1174" t="str">
            <v>M1451</v>
          </cell>
          <cell r="B1174" t="str">
            <v>Geogrelha unidirecional com resistência à tração de 200 kN/m</v>
          </cell>
          <cell r="C1174" t="str">
            <v>m²</v>
          </cell>
          <cell r="K1174" t="str">
            <v>32,1084</v>
          </cell>
        </row>
        <row r="1175">
          <cell r="A1175" t="str">
            <v>M1452</v>
          </cell>
          <cell r="B1175" t="str">
            <v>Geogrelha unidirecional com resistência à tração de 300 kN/m</v>
          </cell>
          <cell r="C1175" t="str">
            <v>m²</v>
          </cell>
          <cell r="K1175" t="str">
            <v>48,1567</v>
          </cell>
        </row>
        <row r="1176">
          <cell r="A1176" t="str">
            <v>M1453</v>
          </cell>
          <cell r="B1176" t="str">
            <v>Geogrelha unidirecional com resistência à tração de 400 kN/m</v>
          </cell>
          <cell r="C1176" t="str">
            <v>m²</v>
          </cell>
          <cell r="K1176" t="str">
            <v>64,2095</v>
          </cell>
        </row>
        <row r="1177">
          <cell r="A1177" t="str">
            <v>M1454</v>
          </cell>
          <cell r="B1177" t="str">
            <v>Geocélula de PEAD - H = 75 mm e célula de 250 cm²</v>
          </cell>
          <cell r="C1177" t="str">
            <v>m²</v>
          </cell>
          <cell r="K1177" t="str">
            <v>34,7133</v>
          </cell>
        </row>
        <row r="1178">
          <cell r="A1178" t="str">
            <v>M1455</v>
          </cell>
          <cell r="B1178" t="str">
            <v>Geocélula de PEAD - H = 100 mm e célula de 250 cm²</v>
          </cell>
          <cell r="C1178" t="str">
            <v>m²</v>
          </cell>
          <cell r="K1178" t="str">
            <v>43,4346</v>
          </cell>
        </row>
        <row r="1179">
          <cell r="A1179" t="str">
            <v>M1456</v>
          </cell>
          <cell r="B1179" t="str">
            <v>Geocélula de PEAD - H = 125 mm e célula de 250 cm²</v>
          </cell>
          <cell r="C1179" t="str">
            <v>m²</v>
          </cell>
          <cell r="K1179" t="str">
            <v>52,1080</v>
          </cell>
        </row>
        <row r="1180">
          <cell r="A1180" t="str">
            <v>M1457</v>
          </cell>
          <cell r="B1180" t="str">
            <v>Geocélula de PEAD - H = 200 mm e célula de 250 cm²</v>
          </cell>
          <cell r="C1180" t="str">
            <v>m²</v>
          </cell>
          <cell r="K1180" t="str">
            <v>60,9718</v>
          </cell>
        </row>
        <row r="1181">
          <cell r="A1181" t="str">
            <v>M1458</v>
          </cell>
          <cell r="B1181" t="str">
            <v>Geocélula de PEAD - H = 75 mm e célula de 460 cm²</v>
          </cell>
          <cell r="C1181" t="str">
            <v>m²</v>
          </cell>
          <cell r="K1181" t="str">
            <v>28,7100</v>
          </cell>
        </row>
        <row r="1182">
          <cell r="A1182" t="str">
            <v>M1459</v>
          </cell>
          <cell r="B1182" t="str">
            <v>Geocélula de PEAD - H = 100 mm e célula de 460 cm²</v>
          </cell>
          <cell r="C1182" t="str">
            <v>m²</v>
          </cell>
          <cell r="K1182" t="str">
            <v>35,7853</v>
          </cell>
        </row>
        <row r="1183">
          <cell r="A1183" t="str">
            <v>M1460</v>
          </cell>
          <cell r="B1183" t="str">
            <v>Geocélula de PEAD - H = 125 mm e célula de 460 cm²</v>
          </cell>
          <cell r="C1183" t="str">
            <v>m²</v>
          </cell>
          <cell r="K1183" t="str">
            <v>42,5633</v>
          </cell>
        </row>
        <row r="1184">
          <cell r="A1184" t="str">
            <v>M1461</v>
          </cell>
          <cell r="B1184" t="str">
            <v>Geocélula de PEAD - H = 200 mm e célula de 460 cm²</v>
          </cell>
          <cell r="C1184" t="str">
            <v>m²</v>
          </cell>
          <cell r="K1184" t="str">
            <v>49,5506</v>
          </cell>
        </row>
        <row r="1185">
          <cell r="A1185" t="str">
            <v>M1462</v>
          </cell>
          <cell r="B1185" t="str">
            <v>Geocélula de PEAD - H = 75 mm e célula de 1.206 cm²</v>
          </cell>
          <cell r="C1185" t="str">
            <v>m²</v>
          </cell>
          <cell r="K1185" t="str">
            <v>26,0315</v>
          </cell>
        </row>
        <row r="1186">
          <cell r="A1186" t="str">
            <v>M1463</v>
          </cell>
          <cell r="B1186" t="str">
            <v>Geocélula de PEAD - H = 100 mm e célula de 1.206 cm²</v>
          </cell>
          <cell r="C1186" t="str">
            <v>m²</v>
          </cell>
          <cell r="K1186" t="str">
            <v>33,9436</v>
          </cell>
        </row>
        <row r="1187">
          <cell r="A1187" t="str">
            <v>M1464</v>
          </cell>
          <cell r="B1187" t="str">
            <v>Geocélula de PEAD - H = 125 mm e célula de 1.206 cm²</v>
          </cell>
          <cell r="C1187" t="str">
            <v>m²</v>
          </cell>
          <cell r="K1187" t="str">
            <v>40,3222</v>
          </cell>
        </row>
        <row r="1188">
          <cell r="A1188" t="str">
            <v>M1465</v>
          </cell>
          <cell r="B1188" t="str">
            <v>Geocélula de PEAD - H = 200 mm e célula de 1.206 cm²</v>
          </cell>
          <cell r="C1188" t="str">
            <v>m²</v>
          </cell>
          <cell r="K1188" t="str">
            <v>46,8101</v>
          </cell>
        </row>
        <row r="1189">
          <cell r="A1189" t="str">
            <v>M1468</v>
          </cell>
          <cell r="B1189" t="str">
            <v>Mastique para juntas à base de alcatrão e poliuretano</v>
          </cell>
          <cell r="C1189" t="str">
            <v xml:space="preserve">kg        </v>
          </cell>
          <cell r="K1189" t="str">
            <v>32,2705</v>
          </cell>
        </row>
        <row r="1190">
          <cell r="A1190" t="str">
            <v>M1472</v>
          </cell>
          <cell r="B1190" t="str">
            <v>Tubo de PVC roscável 3"</v>
          </cell>
          <cell r="C1190" t="str">
            <v xml:space="preserve">m         </v>
          </cell>
          <cell r="K1190" t="str">
            <v>49,0967</v>
          </cell>
        </row>
        <row r="1191">
          <cell r="A1191" t="str">
            <v>M1481</v>
          </cell>
          <cell r="B1191" t="str">
            <v>Coroa diamantada - D = 32 mm</v>
          </cell>
          <cell r="C1191" t="str">
            <v xml:space="preserve">un        </v>
          </cell>
          <cell r="K1191" t="str">
            <v>830,7152</v>
          </cell>
        </row>
        <row r="1192">
          <cell r="A1192" t="str">
            <v>M1496</v>
          </cell>
          <cell r="B1192" t="str">
            <v>Coroa diamantada - D = 38 mm</v>
          </cell>
          <cell r="C1192" t="str">
            <v xml:space="preserve">un        </v>
          </cell>
          <cell r="K1192" t="str">
            <v>837,8925</v>
          </cell>
        </row>
        <row r="1193">
          <cell r="A1193" t="str">
            <v>M1498</v>
          </cell>
          <cell r="B1193" t="str">
            <v>Coroa diamantada - D = 44 mm</v>
          </cell>
          <cell r="C1193" t="str">
            <v xml:space="preserve">un        </v>
          </cell>
          <cell r="K1193" t="str">
            <v>861,1258</v>
          </cell>
        </row>
        <row r="1194">
          <cell r="A1194" t="str">
            <v>M1518</v>
          </cell>
          <cell r="B1194" t="str">
            <v>Coroa diamantada - D = 50 mm</v>
          </cell>
          <cell r="C1194" t="str">
            <v xml:space="preserve">un        </v>
          </cell>
          <cell r="K1194" t="str">
            <v>921,2032</v>
          </cell>
        </row>
        <row r="1195">
          <cell r="A1195" t="str">
            <v>M1519</v>
          </cell>
          <cell r="B1195" t="str">
            <v>Coroa diamantada - D = 63 mm</v>
          </cell>
          <cell r="C1195" t="str">
            <v xml:space="preserve">un        </v>
          </cell>
          <cell r="K1195" t="str">
            <v>981,0660</v>
          </cell>
        </row>
        <row r="1196">
          <cell r="A1196" t="str">
            <v>M1520</v>
          </cell>
          <cell r="B1196" t="str">
            <v>Coroa diamantada - D = 75 mm</v>
          </cell>
          <cell r="C1196" t="str">
            <v xml:space="preserve">un        </v>
          </cell>
          <cell r="K1196" t="str">
            <v>1.408,7277</v>
          </cell>
        </row>
        <row r="1197">
          <cell r="A1197" t="str">
            <v>M1526</v>
          </cell>
          <cell r="B1197" t="str">
            <v>Coroa diamantada - D = 100 mm</v>
          </cell>
          <cell r="C1197" t="str">
            <v xml:space="preserve">un        </v>
          </cell>
          <cell r="K1197" t="str">
            <v>1.688,9461</v>
          </cell>
        </row>
        <row r="1198">
          <cell r="A1198" t="str">
            <v>M1527</v>
          </cell>
          <cell r="B1198" t="str">
            <v>Broca de widia - D = 10 mm</v>
          </cell>
          <cell r="C1198" t="str">
            <v xml:space="preserve">un        </v>
          </cell>
          <cell r="K1198" t="str">
            <v>8,0885</v>
          </cell>
        </row>
        <row r="1199">
          <cell r="A1199" t="str">
            <v>M1528</v>
          </cell>
          <cell r="B1199" t="str">
            <v>Broca de widia - D = 12,5 mm</v>
          </cell>
          <cell r="C1199" t="str">
            <v xml:space="preserve">un        </v>
          </cell>
          <cell r="K1199" t="str">
            <v>15,4952</v>
          </cell>
        </row>
        <row r="1200">
          <cell r="A1200" t="str">
            <v>M1530</v>
          </cell>
          <cell r="B1200" t="str">
            <v>Parafuso de aço</v>
          </cell>
          <cell r="C1200" t="str">
            <v xml:space="preserve">kg        </v>
          </cell>
          <cell r="K1200" t="str">
            <v>61,4526</v>
          </cell>
        </row>
        <row r="1201">
          <cell r="A1201" t="str">
            <v>M1536</v>
          </cell>
          <cell r="B1201" t="str">
            <v>Argamassa estrutural de alta resistência feita na consistência seca</v>
          </cell>
          <cell r="C1201" t="str">
            <v xml:space="preserve">kg        </v>
          </cell>
          <cell r="K1201" t="str">
            <v>1,7485</v>
          </cell>
        </row>
        <row r="1202">
          <cell r="A1202" t="str">
            <v>M1543</v>
          </cell>
          <cell r="B1202" t="str">
            <v>Telha de fibrocimento ondulada de 5 mm</v>
          </cell>
          <cell r="C1202" t="str">
            <v>m²</v>
          </cell>
          <cell r="K1202" t="str">
            <v>11,2928</v>
          </cell>
        </row>
        <row r="1203">
          <cell r="A1203" t="str">
            <v>M1546</v>
          </cell>
          <cell r="B1203" t="str">
            <v>Telha de aço zincado - E = 0,43 mm</v>
          </cell>
          <cell r="C1203" t="str">
            <v>m²</v>
          </cell>
          <cell r="K1203" t="str">
            <v>25,4753</v>
          </cell>
        </row>
        <row r="1204">
          <cell r="A1204" t="str">
            <v>M1553</v>
          </cell>
          <cell r="B1204" t="str">
            <v>Geotêxtil não-tecido agulhado RT 31</v>
          </cell>
          <cell r="C1204" t="str">
            <v>m²</v>
          </cell>
          <cell r="K1204" t="str">
            <v>13,6872</v>
          </cell>
        </row>
        <row r="1205">
          <cell r="A1205" t="str">
            <v>M1557</v>
          </cell>
          <cell r="B1205" t="str">
            <v>Tijolo furado de 10 x 20 x 20 cm</v>
          </cell>
          <cell r="C1205" t="str">
            <v xml:space="preserve">un        </v>
          </cell>
          <cell r="K1205" t="str">
            <v>0,5615</v>
          </cell>
        </row>
        <row r="1206">
          <cell r="A1206" t="str">
            <v>M1568</v>
          </cell>
          <cell r="B1206" t="str">
            <v>Tinta epóxi</v>
          </cell>
          <cell r="C1206" t="str">
            <v xml:space="preserve">l         </v>
          </cell>
          <cell r="K1206" t="str">
            <v>49,8105</v>
          </cell>
        </row>
        <row r="1207">
          <cell r="A1207" t="str">
            <v>M1570</v>
          </cell>
          <cell r="B1207" t="str">
            <v>Tinta de etil silicato de zinco</v>
          </cell>
          <cell r="C1207" t="str">
            <v xml:space="preserve">l         </v>
          </cell>
          <cell r="K1207" t="str">
            <v>112,1134</v>
          </cell>
        </row>
        <row r="1208">
          <cell r="A1208" t="str">
            <v>M1575</v>
          </cell>
          <cell r="B1208" t="str">
            <v>Tinta látex acrílica</v>
          </cell>
          <cell r="C1208" t="str">
            <v xml:space="preserve">l         </v>
          </cell>
          <cell r="K1208" t="str">
            <v>13,5495</v>
          </cell>
        </row>
        <row r="1209">
          <cell r="A1209" t="str">
            <v>M1577</v>
          </cell>
          <cell r="B1209" t="str">
            <v>Plástico a frio para alto relevo</v>
          </cell>
          <cell r="C1209" t="str">
            <v xml:space="preserve">kg        </v>
          </cell>
          <cell r="K1209" t="str">
            <v>34,4450</v>
          </cell>
        </row>
        <row r="1210">
          <cell r="A1210" t="str">
            <v>M1578</v>
          </cell>
          <cell r="B1210" t="str">
            <v>Plástico a frio para estrutura</v>
          </cell>
          <cell r="C1210" t="str">
            <v xml:space="preserve">kg        </v>
          </cell>
          <cell r="K1210" t="str">
            <v>34,4450</v>
          </cell>
        </row>
        <row r="1211">
          <cell r="A1211" t="str">
            <v>M1585</v>
          </cell>
          <cell r="B1211" t="str">
            <v>Massa termoplástica para aplicação em alto relevo</v>
          </cell>
          <cell r="C1211" t="str">
            <v xml:space="preserve">kg        </v>
          </cell>
          <cell r="K1211" t="str">
            <v>7,8659</v>
          </cell>
        </row>
        <row r="1212">
          <cell r="A1212" t="str">
            <v>M1591</v>
          </cell>
          <cell r="B1212" t="str">
            <v>Suporte polimérico ecológico maciço colapsível para placa de sinalização - D = 6,5 cm</v>
          </cell>
          <cell r="C1212" t="str">
            <v xml:space="preserve">m         </v>
          </cell>
          <cell r="K1212" t="str">
            <v>129,8103</v>
          </cell>
        </row>
        <row r="1213">
          <cell r="A1213" t="str">
            <v>M1600</v>
          </cell>
          <cell r="B1213" t="str">
            <v>Trilho TR 25 usado</v>
          </cell>
          <cell r="C1213" t="str">
            <v xml:space="preserve">kg        </v>
          </cell>
          <cell r="K1213" t="str">
            <v>3,0725</v>
          </cell>
        </row>
        <row r="1214">
          <cell r="A1214" t="str">
            <v>M1602</v>
          </cell>
          <cell r="B1214" t="str">
            <v>Trilho TR37 em aço-carbono usado</v>
          </cell>
          <cell r="C1214" t="str">
            <v xml:space="preserve">kg        </v>
          </cell>
          <cell r="K1214" t="str">
            <v>3,0725</v>
          </cell>
        </row>
        <row r="1215">
          <cell r="A1215" t="str">
            <v>M1603</v>
          </cell>
          <cell r="B1215" t="str">
            <v>Trilho TR45 em aço-carbono usado</v>
          </cell>
          <cell r="C1215" t="str">
            <v xml:space="preserve">kg        </v>
          </cell>
          <cell r="K1215" t="str">
            <v>3,0725</v>
          </cell>
        </row>
        <row r="1216">
          <cell r="A1216" t="str">
            <v>M1604</v>
          </cell>
          <cell r="B1216" t="str">
            <v>Presilha CF 25</v>
          </cell>
          <cell r="C1216" t="str">
            <v xml:space="preserve">un        </v>
          </cell>
          <cell r="K1216" t="str">
            <v>13,3907</v>
          </cell>
        </row>
        <row r="1217">
          <cell r="A1217" t="str">
            <v>M1605</v>
          </cell>
          <cell r="B1217" t="str">
            <v>Trilho TR57 em aço-carbono usado</v>
          </cell>
          <cell r="C1217" t="str">
            <v xml:space="preserve">kg        </v>
          </cell>
          <cell r="K1217" t="str">
            <v>3,0725</v>
          </cell>
        </row>
        <row r="1218">
          <cell r="A1218" t="str">
            <v>M1606</v>
          </cell>
          <cell r="B1218" t="str">
            <v>Trilho TR68 em aço-carbono usado</v>
          </cell>
          <cell r="C1218" t="str">
            <v xml:space="preserve">kg        </v>
          </cell>
          <cell r="K1218" t="str">
            <v>3,0726</v>
          </cell>
        </row>
        <row r="1219">
          <cell r="A1219" t="str">
            <v>M1609</v>
          </cell>
          <cell r="B1219" t="str">
            <v>Tubo de aço galvanizado BSP classe leve - D = 40 mm</v>
          </cell>
          <cell r="C1219" t="str">
            <v xml:space="preserve">m         </v>
          </cell>
          <cell r="K1219" t="str">
            <v>22,5408</v>
          </cell>
        </row>
        <row r="1220">
          <cell r="A1220" t="str">
            <v>M1614</v>
          </cell>
          <cell r="B1220" t="str">
            <v>Tubo de aço galvanizado BSP classe leve - D = 50 mm</v>
          </cell>
          <cell r="C1220" t="str">
            <v xml:space="preserve">m         </v>
          </cell>
          <cell r="K1220" t="str">
            <v>29,3333</v>
          </cell>
        </row>
        <row r="1221">
          <cell r="A1221" t="str">
            <v>M1616</v>
          </cell>
          <cell r="B1221" t="str">
            <v>Tubo de aço galvanizado BSP classe leve - D = 20 mm</v>
          </cell>
          <cell r="C1221" t="str">
            <v xml:space="preserve">m         </v>
          </cell>
          <cell r="K1221" t="str">
            <v>7,2267</v>
          </cell>
        </row>
        <row r="1222">
          <cell r="A1222" t="str">
            <v>M1617</v>
          </cell>
          <cell r="B1222" t="str">
            <v>Tubo de aço galvanizado BSP classe leve - D = 80 mm</v>
          </cell>
          <cell r="C1222" t="str">
            <v xml:space="preserve">m         </v>
          </cell>
          <cell r="K1222" t="str">
            <v>54,3433</v>
          </cell>
        </row>
        <row r="1223">
          <cell r="A1223" t="str">
            <v>M1618</v>
          </cell>
          <cell r="B1223" t="str">
            <v>Tubo de aço galvanizado BSP classe leve - D = 100 mm</v>
          </cell>
          <cell r="C1223" t="str">
            <v xml:space="preserve">m         </v>
          </cell>
          <cell r="K1223" t="str">
            <v>71,5963</v>
          </cell>
        </row>
        <row r="1224">
          <cell r="A1224" t="str">
            <v>M1624</v>
          </cell>
          <cell r="B1224" t="str">
            <v>Suporte polimérico ecológico maciço colapsível para placa de sinalização - seção quadrada de 8 cm</v>
          </cell>
          <cell r="C1224" t="str">
            <v xml:space="preserve">m         </v>
          </cell>
          <cell r="K1224" t="str">
            <v>167,1658</v>
          </cell>
        </row>
        <row r="1225">
          <cell r="A1225" t="str">
            <v>M1636</v>
          </cell>
          <cell r="B1225" t="str">
            <v>Suporte polimérico ecológico maciço colapsível para placa de sinalização - seção retangular de 7 x 15 cm</v>
          </cell>
          <cell r="C1225" t="str">
            <v xml:space="preserve">m         </v>
          </cell>
          <cell r="K1225" t="str">
            <v>331,8289</v>
          </cell>
        </row>
        <row r="1226">
          <cell r="A1226" t="str">
            <v>M1638</v>
          </cell>
          <cell r="B1226" t="str">
            <v>Mourão de madeira - H = 2,10 m e D = 0,10 m</v>
          </cell>
          <cell r="C1226" t="str">
            <v xml:space="preserve">un        </v>
          </cell>
          <cell r="K1226" t="str">
            <v>14,1552</v>
          </cell>
        </row>
        <row r="1227">
          <cell r="A1227" t="str">
            <v>M1639</v>
          </cell>
          <cell r="B1227" t="str">
            <v>Mourão de madeira - H = 2,20 m e D = 0,15 m</v>
          </cell>
          <cell r="C1227" t="str">
            <v xml:space="preserve">un        </v>
          </cell>
          <cell r="K1227" t="str">
            <v>28,1752</v>
          </cell>
        </row>
        <row r="1228">
          <cell r="A1228" t="str">
            <v>M1640</v>
          </cell>
          <cell r="B1228" t="str">
            <v>Nonel iniciador com 300 m</v>
          </cell>
          <cell r="C1228" t="str">
            <v xml:space="preserve">un        </v>
          </cell>
          <cell r="K1228" t="str">
            <v>200,7551</v>
          </cell>
        </row>
        <row r="1229">
          <cell r="A1229" t="str">
            <v>M1641</v>
          </cell>
          <cell r="B1229" t="str">
            <v>Bit de botão esférico - D = 3 1/2"</v>
          </cell>
          <cell r="C1229" t="str">
            <v xml:space="preserve">un        </v>
          </cell>
          <cell r="K1229" t="str">
            <v>1.354,8602</v>
          </cell>
        </row>
        <row r="1230">
          <cell r="A1230" t="str">
            <v>M1642</v>
          </cell>
          <cell r="B1230" t="str">
            <v>Bit de botão esférico - D = 5 1/8"</v>
          </cell>
          <cell r="C1230" t="str">
            <v xml:space="preserve">un        </v>
          </cell>
          <cell r="K1230" t="str">
            <v>3.545,8258</v>
          </cell>
        </row>
        <row r="1231">
          <cell r="A1231" t="str">
            <v>M1643</v>
          </cell>
          <cell r="B1231" t="str">
            <v>Bit de botão esférico - D = 7 5/8"</v>
          </cell>
          <cell r="C1231" t="str">
            <v xml:space="preserve">un        </v>
          </cell>
          <cell r="K1231" t="str">
            <v>8.187,1804</v>
          </cell>
        </row>
        <row r="1232">
          <cell r="A1232" t="str">
            <v>M1644</v>
          </cell>
          <cell r="B1232" t="str">
            <v>Bit de botão esférico - D = 9 7/8"</v>
          </cell>
          <cell r="C1232" t="str">
            <v xml:space="preserve">un        </v>
          </cell>
          <cell r="K1232" t="str">
            <v>9.835,6442</v>
          </cell>
        </row>
        <row r="1233">
          <cell r="A1233" t="str">
            <v>M1648</v>
          </cell>
          <cell r="B1233" t="str">
            <v>Bits para trado ou caçamba de perfuração</v>
          </cell>
          <cell r="C1233" t="str">
            <v xml:space="preserve">un        </v>
          </cell>
          <cell r="K1233" t="str">
            <v>35,2424</v>
          </cell>
        </row>
        <row r="1234">
          <cell r="A1234" t="str">
            <v>M1649</v>
          </cell>
          <cell r="B1234" t="str">
            <v>Bit de botão ST 68 - D = 102 mm</v>
          </cell>
          <cell r="C1234" t="str">
            <v xml:space="preserve">un        </v>
          </cell>
          <cell r="K1234" t="str">
            <v>3.371,7031</v>
          </cell>
        </row>
        <row r="1235">
          <cell r="A1235" t="str">
            <v>M1650</v>
          </cell>
          <cell r="B1235" t="str">
            <v>Coroa de botões esféricos para tirante autoinjetável - D = 87 mm (3 7/16")</v>
          </cell>
          <cell r="C1235" t="str">
            <v xml:space="preserve">un        </v>
          </cell>
          <cell r="K1235" t="str">
            <v>580,5924</v>
          </cell>
        </row>
        <row r="1236">
          <cell r="A1236" t="str">
            <v>M1651</v>
          </cell>
          <cell r="B1236" t="str">
            <v>Tricone para tirante autoinjetável - D = 120 mm</v>
          </cell>
          <cell r="C1236" t="str">
            <v xml:space="preserve">un        </v>
          </cell>
          <cell r="K1236" t="str">
            <v>217,2668</v>
          </cell>
        </row>
        <row r="1237">
          <cell r="A1237" t="str">
            <v>M1653</v>
          </cell>
          <cell r="B1237" t="str">
            <v>Bit piloto para sistema autoperfurante de 76 mm</v>
          </cell>
          <cell r="C1237" t="str">
            <v xml:space="preserve">un        </v>
          </cell>
          <cell r="K1237" t="str">
            <v>1.315,1653</v>
          </cell>
        </row>
        <row r="1238">
          <cell r="A1238" t="str">
            <v>M1655</v>
          </cell>
          <cell r="B1238" t="str">
            <v>Tubo de PVC esgoto - D = 50 mm</v>
          </cell>
          <cell r="C1238" t="str">
            <v xml:space="preserve">m         </v>
          </cell>
          <cell r="K1238" t="str">
            <v>6,5316</v>
          </cell>
        </row>
        <row r="1239">
          <cell r="A1239" t="str">
            <v>M1656</v>
          </cell>
          <cell r="B1239" t="str">
            <v>Tubo de PVC esgoto - D = 75 mm</v>
          </cell>
          <cell r="C1239" t="str">
            <v xml:space="preserve">m         </v>
          </cell>
          <cell r="K1239" t="str">
            <v>7,8481</v>
          </cell>
        </row>
        <row r="1240">
          <cell r="A1240" t="str">
            <v>M1662</v>
          </cell>
          <cell r="B1240" t="str">
            <v>Suporte em madeira de eucalipto tratado de 8 x 8 cm</v>
          </cell>
          <cell r="C1240" t="str">
            <v xml:space="preserve">m         </v>
          </cell>
          <cell r="K1240" t="str">
            <v>9,1325</v>
          </cell>
        </row>
        <row r="1241">
          <cell r="A1241" t="str">
            <v>M1664</v>
          </cell>
          <cell r="B1241" t="str">
            <v>Bit rotativo - D = 127 mm</v>
          </cell>
          <cell r="C1241" t="str">
            <v xml:space="preserve">un        </v>
          </cell>
          <cell r="K1241" t="str">
            <v>2.018,3715</v>
          </cell>
        </row>
        <row r="1242">
          <cell r="A1242" t="str">
            <v>M1665</v>
          </cell>
          <cell r="B1242" t="str">
            <v>Tubo de PVC roscável de 1 1/2"</v>
          </cell>
          <cell r="C1242" t="str">
            <v xml:space="preserve">m         </v>
          </cell>
          <cell r="K1242" t="str">
            <v>18,8054</v>
          </cell>
        </row>
        <row r="1243">
          <cell r="A1243" t="str">
            <v>M1673</v>
          </cell>
          <cell r="B1243" t="str">
            <v>Tubo de PVC roscável de 4"</v>
          </cell>
          <cell r="C1243" t="str">
            <v xml:space="preserve">m         </v>
          </cell>
          <cell r="K1243" t="str">
            <v>71,2741</v>
          </cell>
        </row>
        <row r="1244">
          <cell r="A1244" t="str">
            <v>M1674</v>
          </cell>
          <cell r="B1244" t="str">
            <v>Braçadeira para tubo de aço para ar comprimido - tipo Alvenius - D = 150 mm</v>
          </cell>
          <cell r="C1244" t="str">
            <v xml:space="preserve">un        </v>
          </cell>
          <cell r="K1244" t="str">
            <v>95,6256</v>
          </cell>
        </row>
        <row r="1245">
          <cell r="A1245" t="str">
            <v>M1675</v>
          </cell>
          <cell r="B1245" t="str">
            <v>Tubo de PVC roscável de 6"</v>
          </cell>
          <cell r="C1245" t="str">
            <v xml:space="preserve">m         </v>
          </cell>
          <cell r="K1245" t="str">
            <v>88,6575</v>
          </cell>
        </row>
        <row r="1246">
          <cell r="A1246" t="str">
            <v>M1702</v>
          </cell>
          <cell r="B1246" t="str">
            <v>Tubo de ventilação flexível com acessórios - D = 1,2 m</v>
          </cell>
          <cell r="C1246" t="str">
            <v xml:space="preserve">m         </v>
          </cell>
          <cell r="K1246" t="str">
            <v>119,8368</v>
          </cell>
        </row>
        <row r="1247">
          <cell r="A1247" t="str">
            <v>M1719</v>
          </cell>
          <cell r="B1247" t="str">
            <v>Broca integral H19 - D = 24 mm e L = 0,4 m</v>
          </cell>
          <cell r="C1247" t="str">
            <v xml:space="preserve">un        </v>
          </cell>
          <cell r="K1247" t="str">
            <v>434,4823</v>
          </cell>
        </row>
        <row r="1248">
          <cell r="A1248" t="str">
            <v>M1720</v>
          </cell>
          <cell r="B1248" t="str">
            <v>Geotêxtil não-tecido agulhado RT 10</v>
          </cell>
          <cell r="C1248" t="str">
            <v>m²</v>
          </cell>
          <cell r="K1248" t="str">
            <v>3,2297</v>
          </cell>
        </row>
        <row r="1249">
          <cell r="A1249" t="str">
            <v>M1731</v>
          </cell>
          <cell r="B1249" t="str">
            <v>Haste de perfuração simples de jet grouting de 88,9 x 300 mm</v>
          </cell>
          <cell r="C1249" t="str">
            <v xml:space="preserve">un        </v>
          </cell>
          <cell r="K1249" t="str">
            <v>1.789,4823</v>
          </cell>
        </row>
        <row r="1250">
          <cell r="A1250" t="str">
            <v>M1732</v>
          </cell>
          <cell r="B1250" t="str">
            <v>Luva para tubo de aço galvanizado BSP classe leve - D = 50 mm</v>
          </cell>
          <cell r="C1250" t="str">
            <v xml:space="preserve">un        </v>
          </cell>
          <cell r="K1250" t="str">
            <v>7,1400</v>
          </cell>
        </row>
        <row r="1251">
          <cell r="A1251" t="str">
            <v>M1733</v>
          </cell>
          <cell r="B1251" t="str">
            <v>Manta drenante de malha de polietileno e geotêxtil numa face tipo Drentex M Plus ou similar</v>
          </cell>
          <cell r="C1251" t="str">
            <v>m²</v>
          </cell>
          <cell r="K1251" t="str">
            <v>22,7079</v>
          </cell>
        </row>
        <row r="1252">
          <cell r="A1252" t="str">
            <v>M1735</v>
          </cell>
          <cell r="B1252" t="str">
            <v>Punho de perfuração ST 68 de 80 mm</v>
          </cell>
          <cell r="C1252" t="str">
            <v xml:space="preserve">un        </v>
          </cell>
          <cell r="K1252" t="str">
            <v>6.133,0674</v>
          </cell>
        </row>
        <row r="1253">
          <cell r="A1253" t="str">
            <v>M1736</v>
          </cell>
          <cell r="B1253" t="str">
            <v>Resina de poliéster para ancoragem</v>
          </cell>
          <cell r="C1253" t="str">
            <v xml:space="preserve">kg        </v>
          </cell>
          <cell r="K1253" t="str">
            <v>40,5031</v>
          </cell>
        </row>
        <row r="1254">
          <cell r="A1254" t="str">
            <v>M1737</v>
          </cell>
          <cell r="B1254" t="str">
            <v>Tubo de aço para ar comprimido - tipo Alvenius - D = 150 mm ou similar</v>
          </cell>
          <cell r="C1254" t="str">
            <v xml:space="preserve">m         </v>
          </cell>
          <cell r="K1254" t="str">
            <v>46,0016</v>
          </cell>
        </row>
        <row r="1255">
          <cell r="A1255" t="str">
            <v>M1738</v>
          </cell>
          <cell r="B1255" t="str">
            <v>Verniz silicone hidrorrepelente</v>
          </cell>
          <cell r="C1255" t="str">
            <v xml:space="preserve">l         </v>
          </cell>
          <cell r="K1255" t="str">
            <v>10,9749</v>
          </cell>
        </row>
        <row r="1256">
          <cell r="A1256" t="str">
            <v>M1739</v>
          </cell>
          <cell r="B1256" t="str">
            <v>Haste para perfuratriz de esteira T45 de 3,6 m</v>
          </cell>
          <cell r="C1256" t="str">
            <v xml:space="preserve">un        </v>
          </cell>
          <cell r="K1256" t="str">
            <v>2.615,9736</v>
          </cell>
        </row>
        <row r="1257">
          <cell r="A1257" t="str">
            <v>M1740</v>
          </cell>
          <cell r="B1257" t="str">
            <v>Punho para perfuratriz de esteira T45</v>
          </cell>
          <cell r="C1257" t="str">
            <v xml:space="preserve">un        </v>
          </cell>
          <cell r="K1257" t="str">
            <v>1.823,7522</v>
          </cell>
        </row>
        <row r="1258">
          <cell r="A1258" t="str">
            <v>M1741</v>
          </cell>
          <cell r="B1258" t="str">
            <v>Luva para perfuratriz de esteira T45</v>
          </cell>
          <cell r="C1258" t="str">
            <v xml:space="preserve">un        </v>
          </cell>
          <cell r="K1258" t="str">
            <v>518,7415</v>
          </cell>
        </row>
        <row r="1259">
          <cell r="A1259" t="str">
            <v>M1742</v>
          </cell>
          <cell r="B1259" t="str">
            <v>Bit de botão com rosca T45 - D = 89 mm</v>
          </cell>
          <cell r="C1259" t="str">
            <v xml:space="preserve">un        </v>
          </cell>
          <cell r="K1259" t="str">
            <v>1.263,6747</v>
          </cell>
        </row>
        <row r="1260">
          <cell r="A1260" t="str">
            <v>M1747</v>
          </cell>
          <cell r="B1260" t="str">
            <v>Tubo de aço para sistema autoperfurante de 76 mm</v>
          </cell>
          <cell r="C1260" t="str">
            <v xml:space="preserve">m         </v>
          </cell>
          <cell r="K1260" t="str">
            <v>135,8727</v>
          </cell>
        </row>
        <row r="1261">
          <cell r="A1261" t="str">
            <v>M1748</v>
          </cell>
          <cell r="B1261" t="str">
            <v>Tubo iniciador de aço com 3 m para sistema autoperfurante de 76 mm com anel do bit piloto</v>
          </cell>
          <cell r="C1261" t="str">
            <v xml:space="preserve">un        </v>
          </cell>
          <cell r="K1261" t="str">
            <v>1.203,9802</v>
          </cell>
        </row>
        <row r="1262">
          <cell r="A1262" t="str">
            <v>M1749</v>
          </cell>
          <cell r="B1262" t="str">
            <v>Tubo de perfuração ST 68 de 87 x 1.830 mm</v>
          </cell>
          <cell r="C1262" t="str">
            <v xml:space="preserve">un        </v>
          </cell>
          <cell r="K1262" t="str">
            <v>7.990,8727</v>
          </cell>
        </row>
        <row r="1263">
          <cell r="A1263" t="str">
            <v>M1750</v>
          </cell>
          <cell r="B1263" t="str">
            <v>Hidromonitor com bico de injeção para jet grouting - D = 88,9 mm</v>
          </cell>
          <cell r="C1263" t="str">
            <v xml:space="preserve">un        </v>
          </cell>
          <cell r="K1263" t="str">
            <v>7.473,5028</v>
          </cell>
        </row>
        <row r="1264">
          <cell r="A1264" t="str">
            <v>M1751</v>
          </cell>
          <cell r="B1264" t="str">
            <v>Válvula manchete - D = 73 mm</v>
          </cell>
          <cell r="C1264" t="str">
            <v xml:space="preserve">un        </v>
          </cell>
          <cell r="K1264" t="str">
            <v>4,9421</v>
          </cell>
        </row>
        <row r="1265">
          <cell r="A1265" t="str">
            <v>M1752</v>
          </cell>
          <cell r="B1265" t="str">
            <v>Borracha para obturador mecânico</v>
          </cell>
          <cell r="C1265" t="str">
            <v xml:space="preserve">un        </v>
          </cell>
          <cell r="K1265" t="str">
            <v>297,2044</v>
          </cell>
        </row>
        <row r="1266">
          <cell r="A1266" t="str">
            <v>M1753</v>
          </cell>
          <cell r="B1266" t="str">
            <v>Disco de corte diamantado para concreto 105 mm ou 110 mm</v>
          </cell>
          <cell r="C1266" t="str">
            <v xml:space="preserve">un        </v>
          </cell>
          <cell r="K1266" t="str">
            <v>26,1263</v>
          </cell>
        </row>
        <row r="1267">
          <cell r="A1267" t="str">
            <v>M1755</v>
          </cell>
          <cell r="B1267" t="str">
            <v>Pó calcário</v>
          </cell>
          <cell r="C1267" t="str">
            <v xml:space="preserve">kg        </v>
          </cell>
          <cell r="K1267" t="str">
            <v>0,1021</v>
          </cell>
        </row>
        <row r="1268">
          <cell r="A1268" t="str">
            <v>M1756</v>
          </cell>
          <cell r="B1268" t="str">
            <v>Material formador da camada protetora de hidrossemeadura</v>
          </cell>
          <cell r="C1268" t="str">
            <v xml:space="preserve">kg        </v>
          </cell>
          <cell r="K1268" t="str">
            <v>1,2637</v>
          </cell>
        </row>
        <row r="1269">
          <cell r="A1269" t="str">
            <v>M1765</v>
          </cell>
          <cell r="B1269" t="str">
            <v>Tubo de aço SCH 40 - D = 65 mm</v>
          </cell>
          <cell r="C1269" t="str">
            <v xml:space="preserve">m         </v>
          </cell>
          <cell r="K1269" t="str">
            <v>68,7594</v>
          </cell>
        </row>
        <row r="1270">
          <cell r="A1270" t="str">
            <v>M1773</v>
          </cell>
          <cell r="B1270" t="str">
            <v>Ancoragem regulável para estais de 19 cordoalhas - D = 15,7 mm</v>
          </cell>
          <cell r="C1270" t="str">
            <v xml:space="preserve">un        </v>
          </cell>
          <cell r="K1270" t="str">
            <v>15.345,6280</v>
          </cell>
        </row>
        <row r="1271">
          <cell r="A1271" t="str">
            <v>M1774</v>
          </cell>
          <cell r="B1271" t="str">
            <v>Ancoragem regulável para estais de 31 cordoalhas - D = 15,7 mm</v>
          </cell>
          <cell r="C1271" t="str">
            <v xml:space="preserve">un        </v>
          </cell>
          <cell r="K1271" t="str">
            <v>25.052,4379</v>
          </cell>
        </row>
        <row r="1272">
          <cell r="A1272" t="str">
            <v>M1775</v>
          </cell>
          <cell r="B1272" t="str">
            <v>Ancoragem regulável para estais de 37 cordoalhas - D = 15,7 mm</v>
          </cell>
          <cell r="C1272" t="str">
            <v xml:space="preserve">un        </v>
          </cell>
          <cell r="K1272" t="str">
            <v>29.902,6650</v>
          </cell>
        </row>
        <row r="1273">
          <cell r="A1273" t="str">
            <v>M1776</v>
          </cell>
          <cell r="B1273" t="str">
            <v>Ancoragem regulável para estais de 55 cordoalhas - D = 15,7 mm</v>
          </cell>
          <cell r="C1273" t="str">
            <v xml:space="preserve">un        </v>
          </cell>
          <cell r="K1273" t="str">
            <v>44.459,9804</v>
          </cell>
        </row>
        <row r="1274">
          <cell r="A1274" t="str">
            <v>M1777</v>
          </cell>
          <cell r="B1274" t="str">
            <v>Ancoragem regulável para estais de 61 cordoalhas - D = 15,7 mm</v>
          </cell>
          <cell r="C1274" t="str">
            <v xml:space="preserve">un        </v>
          </cell>
          <cell r="K1274" t="str">
            <v>50.971,9874</v>
          </cell>
        </row>
        <row r="1275">
          <cell r="A1275" t="str">
            <v>M1778</v>
          </cell>
          <cell r="B1275" t="str">
            <v>Ancoragem regulável para estais de 73 cordoalhas - D = 15,7 mm</v>
          </cell>
          <cell r="C1275" t="str">
            <v xml:space="preserve">un        </v>
          </cell>
          <cell r="K1275" t="str">
            <v>63.347,1346</v>
          </cell>
        </row>
        <row r="1276">
          <cell r="A1276" t="str">
            <v>M1779</v>
          </cell>
          <cell r="B1276" t="str">
            <v>Ancoragem regulável para estais de 91 cordoalhas - D = 15,7 mm</v>
          </cell>
          <cell r="C1276" t="str">
            <v xml:space="preserve">un        </v>
          </cell>
          <cell r="K1276" t="str">
            <v>89.817,3414</v>
          </cell>
        </row>
        <row r="1277">
          <cell r="A1277" t="str">
            <v>M1780</v>
          </cell>
          <cell r="B1277" t="str">
            <v>Ancoragem fixa para estais de 19 cordoalhas - D = 15,7 mm</v>
          </cell>
          <cell r="C1277" t="str">
            <v xml:space="preserve">un        </v>
          </cell>
          <cell r="K1277" t="str">
            <v>13.209,9754</v>
          </cell>
        </row>
        <row r="1278">
          <cell r="A1278" t="str">
            <v>M1781</v>
          </cell>
          <cell r="B1278" t="str">
            <v>Ancoragem fixa para estais de 31 cordoalhas - D = 15,7 mm</v>
          </cell>
          <cell r="C1278" t="str">
            <v xml:space="preserve">un        </v>
          </cell>
          <cell r="K1278" t="str">
            <v>21.556,0142</v>
          </cell>
        </row>
        <row r="1279">
          <cell r="A1279" t="str">
            <v>M1782</v>
          </cell>
          <cell r="B1279" t="str">
            <v>Ancoragem fixa para estais de 37 cordoalhas - D = 15,7 mm</v>
          </cell>
          <cell r="C1279" t="str">
            <v xml:space="preserve">un        </v>
          </cell>
          <cell r="K1279" t="str">
            <v>25.725,7949</v>
          </cell>
        </row>
        <row r="1280">
          <cell r="A1280" t="str">
            <v>M1783</v>
          </cell>
          <cell r="B1280" t="str">
            <v>Ancoragem fixa para estais de 55 cordoalhas - D = 15,7 mm</v>
          </cell>
          <cell r="C1280" t="str">
            <v xml:space="preserve">un        </v>
          </cell>
          <cell r="K1280" t="str">
            <v>38.246,9034</v>
          </cell>
        </row>
        <row r="1281">
          <cell r="A1281" t="str">
            <v>M1784</v>
          </cell>
          <cell r="B1281" t="str">
            <v>Ancoragem fixa para estais de 61 cordoalhas - D = 15,7 mm</v>
          </cell>
          <cell r="C1281" t="str">
            <v xml:space="preserve">un        </v>
          </cell>
          <cell r="K1281" t="str">
            <v>42.822,8472</v>
          </cell>
        </row>
        <row r="1282">
          <cell r="A1282" t="str">
            <v>M1785</v>
          </cell>
          <cell r="B1282" t="str">
            <v>Ancoragem fixa para estais de 73 cordoalhas - D = 15,7 mm</v>
          </cell>
          <cell r="C1282" t="str">
            <v xml:space="preserve">un        </v>
          </cell>
          <cell r="K1282" t="str">
            <v>55.828,4683</v>
          </cell>
        </row>
        <row r="1283">
          <cell r="A1283" t="str">
            <v>M1786</v>
          </cell>
          <cell r="B1283" t="str">
            <v>Ancoragem fixa para estais de 91 cordoalhas - D = 15,7 mm</v>
          </cell>
          <cell r="C1283" t="str">
            <v xml:space="preserve">un        </v>
          </cell>
          <cell r="K1283" t="str">
            <v>75.265,0775</v>
          </cell>
        </row>
        <row r="1284">
          <cell r="A1284" t="str">
            <v>M1787</v>
          </cell>
          <cell r="B1284" t="str">
            <v>Estaca de tutoramento de 5 x 2 m</v>
          </cell>
          <cell r="C1284" t="str">
            <v xml:space="preserve">un        </v>
          </cell>
          <cell r="K1284" t="str">
            <v>6,4989</v>
          </cell>
        </row>
        <row r="1285">
          <cell r="A1285" t="str">
            <v>M1789</v>
          </cell>
          <cell r="B1285" t="str">
            <v>Ancoragem ativa para 31 cordoalhas - D = 15,2 mm</v>
          </cell>
          <cell r="C1285" t="str">
            <v xml:space="preserve">un        </v>
          </cell>
          <cell r="K1285" t="str">
            <v>2.875,0179</v>
          </cell>
        </row>
        <row r="1286">
          <cell r="A1286" t="str">
            <v>M1790</v>
          </cell>
          <cell r="B1286" t="str">
            <v>Gás GLP</v>
          </cell>
          <cell r="C1286" t="str">
            <v xml:space="preserve">kg        </v>
          </cell>
          <cell r="K1286" t="str">
            <v>5,9529</v>
          </cell>
        </row>
        <row r="1287">
          <cell r="A1287" t="str">
            <v>M1794</v>
          </cell>
          <cell r="B1287" t="str">
            <v>Tela galvanizada fio 22 e malha de 25 mm</v>
          </cell>
          <cell r="C1287" t="str">
            <v>m²</v>
          </cell>
          <cell r="K1287" t="str">
            <v>7,3425</v>
          </cell>
        </row>
        <row r="1288">
          <cell r="A1288" t="str">
            <v>M1795</v>
          </cell>
          <cell r="B1288" t="str">
            <v>Oxigênio</v>
          </cell>
          <cell r="C1288" t="str">
            <v>m³</v>
          </cell>
          <cell r="K1288" t="str">
            <v>13,0833</v>
          </cell>
        </row>
        <row r="1289">
          <cell r="A1289" t="str">
            <v>M1796</v>
          </cell>
          <cell r="B1289" t="str">
            <v>Acetileno</v>
          </cell>
          <cell r="C1289" t="str">
            <v xml:space="preserve">kg        </v>
          </cell>
          <cell r="K1289" t="str">
            <v>50,0000</v>
          </cell>
        </row>
        <row r="1290">
          <cell r="A1290" t="str">
            <v>M1797</v>
          </cell>
          <cell r="B1290" t="str">
            <v>Fita de espuma EPDM para vedação com adesivo uma face de 4 x 40 mm</v>
          </cell>
          <cell r="C1290" t="str">
            <v xml:space="preserve">m         </v>
          </cell>
          <cell r="K1290" t="str">
            <v>2,2605</v>
          </cell>
        </row>
        <row r="1291">
          <cell r="A1291" t="str">
            <v>M1798</v>
          </cell>
          <cell r="B1291" t="str">
            <v>Fibra de polipropileno - C = 12 mm e D = 18 µm</v>
          </cell>
          <cell r="C1291" t="str">
            <v xml:space="preserve">kg        </v>
          </cell>
          <cell r="K1291" t="str">
            <v>21,2651</v>
          </cell>
        </row>
        <row r="1292">
          <cell r="A1292" t="str">
            <v>M1799</v>
          </cell>
          <cell r="B1292" t="str">
            <v>Fibra estrutural de polipropileno corrugado - C = 50 mm e D = 100 µm</v>
          </cell>
          <cell r="C1292" t="str">
            <v xml:space="preserve">kg        </v>
          </cell>
          <cell r="K1292" t="str">
            <v>15,0994</v>
          </cell>
        </row>
        <row r="1293">
          <cell r="A1293" t="str">
            <v>M1800</v>
          </cell>
          <cell r="B1293" t="str">
            <v>Manta asfáltica antiraiz de 3 mm</v>
          </cell>
          <cell r="C1293" t="str">
            <v>m²</v>
          </cell>
          <cell r="K1293" t="str">
            <v>29,4379</v>
          </cell>
        </row>
        <row r="1294">
          <cell r="A1294" t="str">
            <v>M1811</v>
          </cell>
          <cell r="B1294" t="str">
            <v>Longarina de madeira de primeira de 6 x 16 cm</v>
          </cell>
          <cell r="C1294" t="str">
            <v xml:space="preserve">m         </v>
          </cell>
          <cell r="K1294" t="str">
            <v>20,0000</v>
          </cell>
        </row>
        <row r="1295">
          <cell r="A1295" t="str">
            <v>M1812</v>
          </cell>
          <cell r="B1295" t="str">
            <v>Estronca de madeira - D = 20 cm</v>
          </cell>
          <cell r="C1295" t="str">
            <v xml:space="preserve">m         </v>
          </cell>
          <cell r="K1295" t="str">
            <v>14,1028</v>
          </cell>
        </row>
        <row r="1296">
          <cell r="A1296" t="str">
            <v>M1815</v>
          </cell>
          <cell r="B1296" t="str">
            <v>Tela metálica de dupla torção com liga 95% ZN e 5% AL e malha de 8 x 10 cm</v>
          </cell>
          <cell r="C1296" t="str">
            <v>m²</v>
          </cell>
          <cell r="K1296" t="str">
            <v>70,1458</v>
          </cell>
        </row>
        <row r="1297">
          <cell r="A1297" t="str">
            <v>M1819</v>
          </cell>
          <cell r="B1297" t="str">
            <v>Cartucho de cimento - D = 25 mm e C = 320 mm</v>
          </cell>
          <cell r="C1297" t="str">
            <v xml:space="preserve">un        </v>
          </cell>
          <cell r="K1297" t="str">
            <v>2,4824</v>
          </cell>
        </row>
        <row r="1298">
          <cell r="A1298" t="str">
            <v>M1820</v>
          </cell>
          <cell r="B1298" t="str">
            <v>Cartucho de resina poliéster - D = 38 mm e C = 500 mm</v>
          </cell>
          <cell r="C1298" t="str">
            <v xml:space="preserve">un        </v>
          </cell>
          <cell r="K1298" t="str">
            <v>8,3900</v>
          </cell>
        </row>
        <row r="1299">
          <cell r="A1299" t="str">
            <v>M1844</v>
          </cell>
          <cell r="B1299" t="str">
            <v>Ancoragem ativa para 8 cordoalhas - D = 15,2 mm</v>
          </cell>
          <cell r="C1299" t="str">
            <v xml:space="preserve">un        </v>
          </cell>
          <cell r="K1299" t="str">
            <v>407,2756</v>
          </cell>
        </row>
        <row r="1300">
          <cell r="A1300" t="str">
            <v>M1845</v>
          </cell>
          <cell r="B1300" t="str">
            <v>Ancoragem passiva aderente para 10 cordoalhas - D = 15,2 mm</v>
          </cell>
          <cell r="C1300" t="str">
            <v xml:space="preserve">un        </v>
          </cell>
          <cell r="K1300" t="str">
            <v>242,9203</v>
          </cell>
        </row>
        <row r="1301">
          <cell r="A1301" t="str">
            <v>M1850</v>
          </cell>
          <cell r="B1301" t="str">
            <v>Pranchão de 7,5 x 30 cm</v>
          </cell>
          <cell r="C1301" t="str">
            <v xml:space="preserve">m         </v>
          </cell>
          <cell r="K1301" t="str">
            <v>47,4788</v>
          </cell>
        </row>
        <row r="1302">
          <cell r="A1302" t="str">
            <v>M1868</v>
          </cell>
          <cell r="B1302" t="str">
            <v>Tinta em pó à base de resina epóxi</v>
          </cell>
          <cell r="C1302" t="str">
            <v>Kg</v>
          </cell>
          <cell r="K1302" t="str">
            <v>72,9036</v>
          </cell>
        </row>
        <row r="1303">
          <cell r="A1303" t="str">
            <v>M1869</v>
          </cell>
          <cell r="B1303" t="str">
            <v>Coroa de botões esféricos para martelo de fundo - D = 120 mm (4 3/4")</v>
          </cell>
          <cell r="C1303" t="str">
            <v xml:space="preserve">un        </v>
          </cell>
          <cell r="K1303" t="str">
            <v>1.514,2992</v>
          </cell>
        </row>
        <row r="1304">
          <cell r="A1304" t="str">
            <v>M1870</v>
          </cell>
          <cell r="B1304" t="str">
            <v>Cunha metálica para cordoalha - D = 12,7 mm</v>
          </cell>
          <cell r="C1304" t="str">
            <v xml:space="preserve">un        </v>
          </cell>
          <cell r="K1304" t="str">
            <v>5,2654</v>
          </cell>
        </row>
        <row r="1305">
          <cell r="A1305" t="str">
            <v>M1874</v>
          </cell>
          <cell r="B1305" t="str">
            <v>Martelo de fundo DTH - DN = 102 mm (4")</v>
          </cell>
          <cell r="C1305" t="str">
            <v xml:space="preserve">un        </v>
          </cell>
          <cell r="K1305" t="str">
            <v>8.409,6045</v>
          </cell>
        </row>
        <row r="1306">
          <cell r="A1306" t="str">
            <v>M1875</v>
          </cell>
          <cell r="B1306" t="str">
            <v>Haste de perfuração com rosca API 2 3/8" - D = 73 mm (2 7/8")</v>
          </cell>
          <cell r="C1306" t="str">
            <v xml:space="preserve">m         </v>
          </cell>
          <cell r="K1306" t="str">
            <v>847,4151</v>
          </cell>
        </row>
        <row r="1307">
          <cell r="A1307" t="str">
            <v>M1876</v>
          </cell>
          <cell r="B1307" t="str">
            <v>Válvula manchete - D = 32 mm</v>
          </cell>
          <cell r="C1307" t="str">
            <v xml:space="preserve">un        </v>
          </cell>
          <cell r="K1307" t="str">
            <v>1,8156</v>
          </cell>
        </row>
        <row r="1308">
          <cell r="A1308" t="str">
            <v>M1877</v>
          </cell>
          <cell r="B1308" t="str">
            <v>Válvula manchete - D = 40 mm</v>
          </cell>
          <cell r="C1308" t="str">
            <v xml:space="preserve">un        </v>
          </cell>
          <cell r="K1308" t="str">
            <v>2,2225</v>
          </cell>
        </row>
        <row r="1309">
          <cell r="A1309" t="str">
            <v>M1878</v>
          </cell>
          <cell r="B1309" t="str">
            <v>Tubo PE 80 PN6 - D = 25 mm</v>
          </cell>
          <cell r="C1309" t="str">
            <v xml:space="preserve">m         </v>
          </cell>
          <cell r="K1309" t="str">
            <v>5,7291</v>
          </cell>
        </row>
        <row r="1310">
          <cell r="A1310" t="str">
            <v>M1879</v>
          </cell>
          <cell r="B1310" t="str">
            <v>Tubo PEAD PE 80 PN 6 - D = 40 mm</v>
          </cell>
          <cell r="C1310" t="str">
            <v xml:space="preserve">m         </v>
          </cell>
          <cell r="K1310" t="str">
            <v>7,1939</v>
          </cell>
        </row>
        <row r="1311">
          <cell r="A1311" t="str">
            <v>M1880</v>
          </cell>
          <cell r="B1311" t="str">
            <v>Tubo PEAD PE 80 PN 16 - D = 20 mm</v>
          </cell>
          <cell r="C1311" t="str">
            <v xml:space="preserve">m         </v>
          </cell>
          <cell r="K1311" t="str">
            <v>3,2187</v>
          </cell>
        </row>
        <row r="1312">
          <cell r="A1312" t="str">
            <v>M1907</v>
          </cell>
          <cell r="B1312" t="str">
            <v>Tubo PEAD PE 80 PN 8 - D = 32 mm</v>
          </cell>
          <cell r="C1312" t="str">
            <v xml:space="preserve">m         </v>
          </cell>
          <cell r="K1312" t="str">
            <v>4,9361</v>
          </cell>
        </row>
        <row r="1313">
          <cell r="A1313" t="str">
            <v>M1909</v>
          </cell>
          <cell r="B1313" t="str">
            <v>Tubo PEAD PE 80 PN 8 - D = 40 mm</v>
          </cell>
          <cell r="C1313" t="str">
            <v xml:space="preserve">m         </v>
          </cell>
          <cell r="K1313" t="str">
            <v>8,0018</v>
          </cell>
        </row>
        <row r="1314">
          <cell r="A1314" t="str">
            <v>M1911</v>
          </cell>
          <cell r="B1314" t="str">
            <v>Tubo PEAD PE 80 PN 8 - D = 50 mm</v>
          </cell>
          <cell r="C1314" t="str">
            <v xml:space="preserve">m         </v>
          </cell>
          <cell r="K1314" t="str">
            <v>12,2164</v>
          </cell>
        </row>
        <row r="1315">
          <cell r="A1315" t="str">
            <v>M1912</v>
          </cell>
          <cell r="B1315" t="str">
            <v>Tubo PEAD PE 80 PN 8 - D = 63 mm</v>
          </cell>
          <cell r="C1315" t="str">
            <v xml:space="preserve">m         </v>
          </cell>
          <cell r="K1315" t="str">
            <v>18,3390</v>
          </cell>
        </row>
        <row r="1316">
          <cell r="A1316" t="str">
            <v>M1913</v>
          </cell>
          <cell r="B1316" t="str">
            <v>Tubo PEAD PE 80 PN 8 - D = 75 mm</v>
          </cell>
          <cell r="C1316" t="str">
            <v xml:space="preserve">m         </v>
          </cell>
          <cell r="K1316" t="str">
            <v>24,0712</v>
          </cell>
        </row>
        <row r="1317">
          <cell r="A1317" t="str">
            <v>M1919</v>
          </cell>
          <cell r="B1317" t="str">
            <v>Tubo PEAD PE 80 PN 8 - D = 110 mm</v>
          </cell>
          <cell r="C1317" t="str">
            <v xml:space="preserve">m         </v>
          </cell>
          <cell r="K1317" t="str">
            <v>39,4909</v>
          </cell>
        </row>
        <row r="1318">
          <cell r="A1318" t="str">
            <v>M1922</v>
          </cell>
          <cell r="B1318" t="str">
            <v>Tubo de PVC espaguete - D = 14 mm</v>
          </cell>
          <cell r="C1318" t="str">
            <v xml:space="preserve">m         </v>
          </cell>
          <cell r="K1318" t="str">
            <v>0,8950</v>
          </cell>
        </row>
        <row r="1319">
          <cell r="A1319" t="str">
            <v>M1924</v>
          </cell>
          <cell r="B1319" t="str">
            <v>Tirante de barra de aço - tensão de escoamento = 500 MPa, tensão de ruptura = 750 MPa e D = 25 mm</v>
          </cell>
          <cell r="C1319" t="str">
            <v xml:space="preserve">kg        </v>
          </cell>
          <cell r="K1319" t="str">
            <v>8,5714</v>
          </cell>
        </row>
        <row r="1320">
          <cell r="A1320" t="str">
            <v>M1926</v>
          </cell>
          <cell r="B1320" t="str">
            <v>Espaçador plástico tipo disco separador para tirante com 6 cordoalhas - D = 12,7 mm</v>
          </cell>
          <cell r="C1320" t="str">
            <v xml:space="preserve">un        </v>
          </cell>
          <cell r="K1320" t="str">
            <v>0,9079</v>
          </cell>
        </row>
        <row r="1321">
          <cell r="A1321" t="str">
            <v>M1927</v>
          </cell>
          <cell r="B1321" t="str">
            <v>Espaçador plástico tipo disco separador para tirante com 8 cordoalhas - D = 12,7 mm</v>
          </cell>
          <cell r="C1321" t="str">
            <v xml:space="preserve">un        </v>
          </cell>
          <cell r="K1321" t="str">
            <v>0,9079</v>
          </cell>
        </row>
        <row r="1322">
          <cell r="A1322" t="str">
            <v>M1928</v>
          </cell>
          <cell r="B1322" t="str">
            <v>Espaçador para tirante com 10 cordoalhas - D = 12,7 mm</v>
          </cell>
          <cell r="C1322" t="str">
            <v xml:space="preserve">un        </v>
          </cell>
          <cell r="K1322" t="str">
            <v>0,9079</v>
          </cell>
        </row>
        <row r="1323">
          <cell r="A1323" t="str">
            <v>M1931</v>
          </cell>
          <cell r="B1323" t="str">
            <v>Espaçador plástico tipo disco separador para tirante com 12 cordoalhas - D = 12,7 mm</v>
          </cell>
          <cell r="C1323" t="str">
            <v xml:space="preserve">un        </v>
          </cell>
          <cell r="K1323" t="str">
            <v>0,9079</v>
          </cell>
        </row>
        <row r="1324">
          <cell r="A1324" t="str">
            <v>M1933</v>
          </cell>
          <cell r="B1324" t="str">
            <v>Espaçador para tirante de barra de aço - D = 22 mm</v>
          </cell>
          <cell r="C1324" t="str">
            <v xml:space="preserve">un        </v>
          </cell>
          <cell r="K1324" t="str">
            <v>6,7199</v>
          </cell>
        </row>
        <row r="1325">
          <cell r="A1325" t="str">
            <v>M1935</v>
          </cell>
          <cell r="B1325" t="str">
            <v>Espaçador plástico tipo centralizador carambola para tirante de barra de aço - D = 32,0 mm</v>
          </cell>
          <cell r="C1325" t="str">
            <v xml:space="preserve">un        </v>
          </cell>
          <cell r="K1325" t="str">
            <v>6,5495</v>
          </cell>
        </row>
        <row r="1326">
          <cell r="A1326" t="str">
            <v>M1936</v>
          </cell>
          <cell r="B1326" t="str">
            <v>Espaçador plástico tipo centralizador carambola para tirante de barra de aço - D = 30,0 mm</v>
          </cell>
          <cell r="C1326" t="str">
            <v xml:space="preserve">un        </v>
          </cell>
          <cell r="K1326" t="str">
            <v>6,7232</v>
          </cell>
        </row>
        <row r="1327">
          <cell r="A1327" t="str">
            <v>M1937</v>
          </cell>
          <cell r="B1327" t="str">
            <v>Espaçador plástico tipo centralizador carambola para tirante de barra de aço - D = 40,0 mm</v>
          </cell>
          <cell r="C1327" t="str">
            <v xml:space="preserve">un        </v>
          </cell>
          <cell r="K1327" t="str">
            <v>6,7273</v>
          </cell>
        </row>
        <row r="1328">
          <cell r="A1328" t="str">
            <v>M1941</v>
          </cell>
          <cell r="B1328" t="str">
            <v>Óleo combustível 1A</v>
          </cell>
          <cell r="C1328" t="str">
            <v xml:space="preserve">l         </v>
          </cell>
          <cell r="K1328" t="str">
            <v>3,8053</v>
          </cell>
        </row>
        <row r="1329">
          <cell r="A1329" t="str">
            <v>M1942</v>
          </cell>
          <cell r="B1329" t="str">
            <v>Espaçador plástico tipo centralizador carambola para tirante de barra de aço - D = 47,0 mm</v>
          </cell>
          <cell r="C1329" t="str">
            <v xml:space="preserve">un        </v>
          </cell>
          <cell r="K1329" t="str">
            <v>6,7302</v>
          </cell>
        </row>
        <row r="1330">
          <cell r="A1330" t="str">
            <v>M1943</v>
          </cell>
          <cell r="B1330" t="str">
            <v>Cimento asfáltico CAP 50/70</v>
          </cell>
          <cell r="C1330" t="str">
            <v xml:space="preserve">t         </v>
          </cell>
          <cell r="K1330" t="str">
            <v>-</v>
          </cell>
        </row>
        <row r="1331">
          <cell r="A1331" t="str">
            <v>M1944</v>
          </cell>
          <cell r="B1331" t="str">
            <v>Cimento asfáltico CAP 150/200</v>
          </cell>
          <cell r="C1331" t="str">
            <v xml:space="preserve">t         </v>
          </cell>
          <cell r="K1331" t="str">
            <v>-</v>
          </cell>
        </row>
        <row r="1332">
          <cell r="A1332" t="str">
            <v>M1945</v>
          </cell>
          <cell r="B1332" t="str">
            <v>Cimento asfáltico CAP 85/100</v>
          </cell>
          <cell r="C1332" t="str">
            <v xml:space="preserve">t         </v>
          </cell>
          <cell r="K1332" t="str">
            <v>-</v>
          </cell>
        </row>
        <row r="1333">
          <cell r="A1333" t="str">
            <v>M1946</v>
          </cell>
          <cell r="B1333" t="str">
            <v>Emulsão asfáltica RR-1C</v>
          </cell>
          <cell r="C1333" t="str">
            <v xml:space="preserve">t         </v>
          </cell>
          <cell r="K1333" t="str">
            <v>-</v>
          </cell>
        </row>
        <row r="1334">
          <cell r="A1334" t="str">
            <v>M1947</v>
          </cell>
          <cell r="B1334" t="str">
            <v>Emulsão asfáltica RM-1C</v>
          </cell>
          <cell r="C1334" t="str">
            <v xml:space="preserve">t         </v>
          </cell>
          <cell r="K1334" t="str">
            <v>-</v>
          </cell>
        </row>
        <row r="1335">
          <cell r="A1335" t="str">
            <v>M1948</v>
          </cell>
          <cell r="B1335" t="str">
            <v>Espaçador plástico tipo centralizador carambola para tirante de barra de aço - D = 50,0 mm</v>
          </cell>
          <cell r="C1335" t="str">
            <v xml:space="preserve">un        </v>
          </cell>
          <cell r="K1335" t="str">
            <v>6,7314</v>
          </cell>
        </row>
        <row r="1336">
          <cell r="A1336" t="str">
            <v>M1949</v>
          </cell>
          <cell r="B1336" t="str">
            <v>Emulsão asfáltica RL-1C</v>
          </cell>
          <cell r="C1336" t="str">
            <v xml:space="preserve">t         </v>
          </cell>
          <cell r="K1336" t="str">
            <v>-</v>
          </cell>
        </row>
        <row r="1337">
          <cell r="A1337" t="str">
            <v>M1950</v>
          </cell>
          <cell r="B1337" t="str">
            <v>Emulsão com polímero para microrrevestimento a frio</v>
          </cell>
          <cell r="C1337" t="str">
            <v xml:space="preserve">t         </v>
          </cell>
          <cell r="K1337" t="str">
            <v>-</v>
          </cell>
        </row>
        <row r="1338">
          <cell r="A1338" t="str">
            <v>M1952</v>
          </cell>
          <cell r="B1338" t="str">
            <v>Cimento asfáltico CAP 150/200 com polímero</v>
          </cell>
          <cell r="C1338" t="str">
            <v xml:space="preserve">t         </v>
          </cell>
          <cell r="K1338" t="str">
            <v>-</v>
          </cell>
        </row>
        <row r="1339">
          <cell r="A1339" t="str">
            <v>M1953</v>
          </cell>
          <cell r="B1339" t="str">
            <v>Agente rejuvenescedor para reciclagem a quente</v>
          </cell>
          <cell r="C1339" t="str">
            <v xml:space="preserve">t         </v>
          </cell>
          <cell r="K1339" t="str">
            <v>3.060,2272</v>
          </cell>
        </row>
        <row r="1340">
          <cell r="A1340" t="str">
            <v>M1954</v>
          </cell>
          <cell r="B1340" t="str">
            <v>Cimento Portland CP II - 32 a granel</v>
          </cell>
          <cell r="C1340" t="str">
            <v xml:space="preserve">kg        </v>
          </cell>
          <cell r="K1340" t="str">
            <v>0,4628</v>
          </cell>
        </row>
        <row r="1341">
          <cell r="A1341" t="str">
            <v>M1955</v>
          </cell>
          <cell r="B1341" t="str">
            <v>Cimento asfáltico CAP 50/70 com polímero</v>
          </cell>
          <cell r="C1341" t="str">
            <v xml:space="preserve">t         </v>
          </cell>
          <cell r="K1341" t="str">
            <v>-</v>
          </cell>
        </row>
        <row r="1342">
          <cell r="A1342" t="str">
            <v>M1956</v>
          </cell>
          <cell r="B1342" t="str">
            <v>Emulsão asfáltica RR-2C com polímero</v>
          </cell>
          <cell r="C1342" t="str">
            <v xml:space="preserve">t         </v>
          </cell>
          <cell r="K1342" t="str">
            <v>-</v>
          </cell>
        </row>
        <row r="1343">
          <cell r="A1343" t="str">
            <v>M1958</v>
          </cell>
          <cell r="B1343" t="str">
            <v>Emulsão asfáltica RM-1C com polímero</v>
          </cell>
          <cell r="C1343" t="str">
            <v xml:space="preserve">t         </v>
          </cell>
          <cell r="K1343" t="str">
            <v>-</v>
          </cell>
        </row>
        <row r="1344">
          <cell r="A1344" t="str">
            <v>M1959</v>
          </cell>
          <cell r="B1344" t="str">
            <v>Espaçador plástico tipo centralizador carambola para tirante de barra de aço - D = 53,0 mm</v>
          </cell>
          <cell r="C1344" t="str">
            <v xml:space="preserve">un        </v>
          </cell>
          <cell r="K1344" t="str">
            <v>6,7327</v>
          </cell>
        </row>
        <row r="1345">
          <cell r="A1345" t="str">
            <v>M1960</v>
          </cell>
          <cell r="B1345" t="str">
            <v>Espaçador plástico tipo centralizador carambola para tirante de barra de aço - D = 57,0 mm</v>
          </cell>
          <cell r="C1345" t="str">
            <v xml:space="preserve">un        </v>
          </cell>
          <cell r="K1345" t="str">
            <v>20,2554</v>
          </cell>
        </row>
        <row r="1346">
          <cell r="A1346" t="str">
            <v>M1961</v>
          </cell>
          <cell r="B1346" t="str">
            <v>Espaçador plástico tipo centralizador carambola para tirante de barra de aço - D = 63,0 mm</v>
          </cell>
          <cell r="C1346" t="str">
            <v xml:space="preserve">un        </v>
          </cell>
          <cell r="K1346" t="str">
            <v>20,2579</v>
          </cell>
        </row>
        <row r="1347">
          <cell r="A1347" t="str">
            <v>M1962</v>
          </cell>
          <cell r="B1347" t="str">
            <v>Espaçador plástico tipo centralizador carambola para tirante de barra de aço - D = 69,0 mm</v>
          </cell>
          <cell r="C1347" t="str">
            <v xml:space="preserve">un        </v>
          </cell>
          <cell r="K1347" t="str">
            <v>20,2595</v>
          </cell>
        </row>
        <row r="1348">
          <cell r="A1348" t="str">
            <v>M1963</v>
          </cell>
          <cell r="B1348" t="str">
            <v>Parafuso zincado com fenda de 1 1/2" x 3/16"</v>
          </cell>
          <cell r="C1348" t="str">
            <v xml:space="preserve">un        </v>
          </cell>
          <cell r="K1348" t="str">
            <v>0,1621</v>
          </cell>
        </row>
        <row r="1349">
          <cell r="A1349" t="str">
            <v>M1964</v>
          </cell>
          <cell r="B1349" t="str">
            <v>Parafuso zincado francês de 4" x 5/16"</v>
          </cell>
          <cell r="C1349" t="str">
            <v xml:space="preserve">un        </v>
          </cell>
          <cell r="K1349" t="str">
            <v>0,6046</v>
          </cell>
        </row>
        <row r="1350">
          <cell r="A1350" t="str">
            <v>M1965</v>
          </cell>
          <cell r="B1350" t="str">
            <v>Cantoneira em ferro de abas iguais de 2 1/2" x 3/8"</v>
          </cell>
          <cell r="C1350" t="str">
            <v xml:space="preserve">kg        </v>
          </cell>
          <cell r="K1350" t="str">
            <v>5,0747</v>
          </cell>
        </row>
        <row r="1351">
          <cell r="A1351" t="str">
            <v>M1966</v>
          </cell>
          <cell r="B1351" t="str">
            <v>Defensa metálica maleável simples</v>
          </cell>
          <cell r="C1351" t="str">
            <v xml:space="preserve">un        </v>
          </cell>
          <cell r="K1351" t="str">
            <v>1.592,7640</v>
          </cell>
        </row>
        <row r="1352">
          <cell r="A1352" t="str">
            <v>M1967</v>
          </cell>
          <cell r="B1352" t="str">
            <v>Defensa metálica maleável dupla</v>
          </cell>
          <cell r="C1352" t="str">
            <v xml:space="preserve">un        </v>
          </cell>
          <cell r="K1352" t="str">
            <v>1.673,0040</v>
          </cell>
        </row>
        <row r="1353">
          <cell r="A1353" t="str">
            <v>M1968</v>
          </cell>
          <cell r="B1353" t="str">
            <v>Defensa metálica semimaleável simples</v>
          </cell>
          <cell r="C1353" t="str">
            <v xml:space="preserve">un        </v>
          </cell>
          <cell r="K1353" t="str">
            <v>882,6400</v>
          </cell>
        </row>
        <row r="1354">
          <cell r="A1354" t="str">
            <v>M1969</v>
          </cell>
          <cell r="B1354" t="str">
            <v>Defensa metálica semimaleável dupla</v>
          </cell>
          <cell r="C1354" t="str">
            <v xml:space="preserve">un        </v>
          </cell>
          <cell r="K1354" t="str">
            <v>1.785,3400</v>
          </cell>
        </row>
        <row r="1355">
          <cell r="A1355" t="str">
            <v>M1970</v>
          </cell>
          <cell r="B1355" t="str">
            <v>Bit para fresadora de 155 kW</v>
          </cell>
          <cell r="C1355" t="str">
            <v xml:space="preserve">un        </v>
          </cell>
          <cell r="K1355" t="str">
            <v>31,9668</v>
          </cell>
        </row>
        <row r="1356">
          <cell r="A1356" t="str">
            <v>M1971</v>
          </cell>
          <cell r="B1356" t="str">
            <v>Módulo de transição de defensa metálica tipo dupla onda com lâmina adicional para barreira rígida</v>
          </cell>
          <cell r="C1356" t="str">
            <v xml:space="preserve">un        </v>
          </cell>
          <cell r="K1356" t="str">
            <v>4.945,4900</v>
          </cell>
        </row>
        <row r="1357">
          <cell r="A1357" t="str">
            <v>M1972</v>
          </cell>
          <cell r="B1357" t="str">
            <v>Porta bits para fresadora de 155 kW</v>
          </cell>
          <cell r="C1357" t="str">
            <v xml:space="preserve">un        </v>
          </cell>
          <cell r="K1357" t="str">
            <v>306,0846</v>
          </cell>
        </row>
        <row r="1358">
          <cell r="A1358" t="str">
            <v>M1973</v>
          </cell>
          <cell r="B1358" t="str">
            <v>Apoio do porta bit para fresadora de 155 kW</v>
          </cell>
          <cell r="C1358" t="str">
            <v xml:space="preserve">un        </v>
          </cell>
          <cell r="K1358" t="str">
            <v>2.247,0692</v>
          </cell>
        </row>
        <row r="1359">
          <cell r="A1359" t="str">
            <v>M1974</v>
          </cell>
          <cell r="B1359" t="str">
            <v>Bit para fresadora de 410 kW</v>
          </cell>
          <cell r="C1359" t="str">
            <v xml:space="preserve">un        </v>
          </cell>
          <cell r="K1359" t="str">
            <v>35,1106</v>
          </cell>
        </row>
        <row r="1360">
          <cell r="A1360" t="str">
            <v>M1975</v>
          </cell>
          <cell r="B1360" t="str">
            <v>Porta bits para fresadora de 410 kW</v>
          </cell>
          <cell r="C1360" t="str">
            <v xml:space="preserve">un        </v>
          </cell>
          <cell r="K1360" t="str">
            <v>352,0204</v>
          </cell>
        </row>
        <row r="1361">
          <cell r="A1361" t="str">
            <v>M1976</v>
          </cell>
          <cell r="B1361" t="str">
            <v>Terminal aéreo de defensa metálica (tipo A)</v>
          </cell>
          <cell r="C1361" t="str">
            <v xml:space="preserve">un        </v>
          </cell>
          <cell r="K1361" t="str">
            <v>227,6461</v>
          </cell>
        </row>
        <row r="1362">
          <cell r="A1362" t="str">
            <v>M1977</v>
          </cell>
          <cell r="B1362" t="str">
            <v>Terminal de ancoragem de defensa metálica em barreira rígida (tipo D)</v>
          </cell>
          <cell r="C1362" t="str">
            <v xml:space="preserve">un        </v>
          </cell>
          <cell r="K1362" t="str">
            <v>227,6461</v>
          </cell>
        </row>
        <row r="1363">
          <cell r="A1363" t="str">
            <v>M1979</v>
          </cell>
          <cell r="B1363" t="str">
            <v>Luva de emenda para tirantes - D = 38 x 115 mm</v>
          </cell>
          <cell r="C1363" t="str">
            <v xml:space="preserve">un        </v>
          </cell>
          <cell r="K1363" t="str">
            <v>45,4608</v>
          </cell>
        </row>
        <row r="1364">
          <cell r="A1364" t="str">
            <v>M1980</v>
          </cell>
          <cell r="B1364" t="str">
            <v>Luva em aço para emenda de tirantes - D = 48 mm e C = 120 mm</v>
          </cell>
          <cell r="C1364" t="str">
            <v xml:space="preserve">un        </v>
          </cell>
          <cell r="K1364" t="str">
            <v>52,6824</v>
          </cell>
        </row>
        <row r="1365">
          <cell r="A1365" t="str">
            <v>M1981</v>
          </cell>
          <cell r="B1365" t="str">
            <v>Luva em aço para emenda de tirantes - D = 60 mm e C = 160 mm</v>
          </cell>
          <cell r="C1365" t="str">
            <v xml:space="preserve">un        </v>
          </cell>
          <cell r="K1365" t="str">
            <v>69,4191</v>
          </cell>
        </row>
        <row r="1366">
          <cell r="A1366" t="str">
            <v>M1982</v>
          </cell>
          <cell r="B1366" t="str">
            <v>Luva em aço para emenda de tirantes - D = 50 mm e C = 130 mm</v>
          </cell>
          <cell r="C1366" t="str">
            <v xml:space="preserve">un        </v>
          </cell>
          <cell r="K1366" t="str">
            <v>59,2401</v>
          </cell>
        </row>
        <row r="1367">
          <cell r="A1367" t="str">
            <v>M1983</v>
          </cell>
          <cell r="B1367" t="str">
            <v>Luva em aço para emenda de tirantes - D = 63 mm e C = 180 mm</v>
          </cell>
          <cell r="C1367" t="str">
            <v xml:space="preserve">un        </v>
          </cell>
          <cell r="K1367" t="str">
            <v>74,5866</v>
          </cell>
        </row>
        <row r="1368">
          <cell r="A1368" t="str">
            <v>M1984</v>
          </cell>
          <cell r="B1368" t="str">
            <v>Luva em aço para emenda de tirantes - D = 73 mm e C = 180 mm</v>
          </cell>
          <cell r="C1368" t="str">
            <v xml:space="preserve">un        </v>
          </cell>
          <cell r="K1368" t="str">
            <v>105,7905</v>
          </cell>
        </row>
        <row r="1369">
          <cell r="A1369" t="str">
            <v>M1985</v>
          </cell>
          <cell r="B1369" t="str">
            <v>Luva em aço para emenda de tirantes - D = 73 mm e C = 200 mm</v>
          </cell>
          <cell r="C1369" t="str">
            <v xml:space="preserve">un        </v>
          </cell>
          <cell r="K1369" t="str">
            <v>115,6532</v>
          </cell>
        </row>
        <row r="1370">
          <cell r="A1370" t="str">
            <v>M1986</v>
          </cell>
          <cell r="B1370" t="str">
            <v>Luva em aço para emenda de tirantes - D = 82 mm e C = 200 mm</v>
          </cell>
          <cell r="C1370" t="str">
            <v xml:space="preserve">un        </v>
          </cell>
          <cell r="K1370" t="str">
            <v>151,8090</v>
          </cell>
        </row>
        <row r="1371">
          <cell r="A1371" t="str">
            <v>M1987</v>
          </cell>
          <cell r="B1371" t="str">
            <v>Luva em aço para emenda de tirantes - D = 89 mm e C = 210 mm</v>
          </cell>
          <cell r="C1371" t="str">
            <v xml:space="preserve">un        </v>
          </cell>
          <cell r="K1371" t="str">
            <v>177,2513</v>
          </cell>
        </row>
        <row r="1372">
          <cell r="A1372" t="str">
            <v>M1988</v>
          </cell>
          <cell r="B1372" t="str">
            <v>Luva em aço para emenda de tirantes - D = 97 mm e C = 210 mm</v>
          </cell>
          <cell r="C1372" t="str">
            <v xml:space="preserve">un        </v>
          </cell>
          <cell r="K1372" t="str">
            <v>211,7107</v>
          </cell>
        </row>
        <row r="1373">
          <cell r="A1373" t="str">
            <v>M1990</v>
          </cell>
          <cell r="B1373" t="str">
            <v>Placa de ancoragem para tirante de barra de aço - E = 16,0 mm e seção de 160 x 160 mm</v>
          </cell>
          <cell r="C1373" t="str">
            <v xml:space="preserve">un        </v>
          </cell>
          <cell r="K1373" t="str">
            <v>55,8262</v>
          </cell>
        </row>
        <row r="1374">
          <cell r="A1374" t="str">
            <v>M1991</v>
          </cell>
          <cell r="B1374" t="str">
            <v>Placa de ancoragem para tirante de barra de aço - E = 16,0 mm e seção de 200 x 200 mm</v>
          </cell>
          <cell r="C1374" t="str">
            <v xml:space="preserve">un        </v>
          </cell>
          <cell r="K1374" t="str">
            <v>72,6798</v>
          </cell>
        </row>
        <row r="1375">
          <cell r="A1375" t="str">
            <v>M1994</v>
          </cell>
          <cell r="B1375" t="str">
            <v>Placa de ancoragem para tirante de barra de aço - E = 22,0 mm e seção de 200 x 200 mm</v>
          </cell>
          <cell r="C1375" t="str">
            <v xml:space="preserve">un        </v>
          </cell>
          <cell r="K1375" t="str">
            <v>84,3999</v>
          </cell>
        </row>
        <row r="1376">
          <cell r="A1376" t="str">
            <v>M1996</v>
          </cell>
          <cell r="B1376" t="str">
            <v>Amortecedor retrátil tipo TAU II paralelo PCB ou similar para velocidade de projeto de 100 km/h</v>
          </cell>
          <cell r="C1376" t="str">
            <v xml:space="preserve">un        </v>
          </cell>
          <cell r="K1376" t="str">
            <v>76.503,4613</v>
          </cell>
        </row>
        <row r="1377">
          <cell r="A1377" t="str">
            <v>M1997</v>
          </cell>
          <cell r="B1377" t="str">
            <v>Amortecedor retrátil tipo TAU II combinado PCB ou similar para velocidade de projeto de 100 km/h e âncora traseira de 900 mm</v>
          </cell>
          <cell r="C1377" t="str">
            <v xml:space="preserve">un        </v>
          </cell>
          <cell r="K1377" t="str">
            <v>90.594,7028</v>
          </cell>
        </row>
        <row r="1378">
          <cell r="A1378" t="str">
            <v>M1998</v>
          </cell>
          <cell r="B1378" t="str">
            <v>Amortecedor retrátil tipo TAU II combinado PCB ou similar para velocidade de projeto de 100 km/h e âncora traseira de 1.060 mm</v>
          </cell>
          <cell r="C1378" t="str">
            <v xml:space="preserve">un        </v>
          </cell>
          <cell r="K1378" t="str">
            <v>112.773,1789</v>
          </cell>
        </row>
        <row r="1379">
          <cell r="A1379" t="str">
            <v>M1999</v>
          </cell>
          <cell r="B1379" t="str">
            <v>Amortecedor retrátil tipo TAU II combinado PCB ou similar para velocidade de projeto de 100 km/h e âncora traseira de 1.220 mm</v>
          </cell>
          <cell r="C1379" t="str">
            <v xml:space="preserve">un        </v>
          </cell>
          <cell r="K1379" t="str">
            <v>119.599,5616</v>
          </cell>
        </row>
        <row r="1380">
          <cell r="A1380" t="str">
            <v>M2000</v>
          </cell>
          <cell r="B1380" t="str">
            <v>Amortecedor retrátil tipo TAU II combinado PCB ou similar para velocidade de projeto de 100 km/h e âncora traseira de 1.370 mm</v>
          </cell>
          <cell r="C1380" t="str">
            <v xml:space="preserve">un        </v>
          </cell>
          <cell r="K1380" t="str">
            <v>126.679,3034</v>
          </cell>
        </row>
        <row r="1381">
          <cell r="A1381" t="str">
            <v>M2001</v>
          </cell>
          <cell r="B1381" t="str">
            <v>Dispositivo de ancoragem de fixação elástica pandrol</v>
          </cell>
          <cell r="C1381" t="str">
            <v xml:space="preserve">un        </v>
          </cell>
          <cell r="K1381" t="str">
            <v>10,3027</v>
          </cell>
        </row>
        <row r="1382">
          <cell r="A1382" t="str">
            <v>M2002</v>
          </cell>
          <cell r="B1382" t="str">
            <v>Amortecedor retrátil tipo TAU II combinado PCB ou similar para velocidade de projeto de 100 km/h e âncora traseira de 1.520 mm</v>
          </cell>
          <cell r="C1382" t="str">
            <v xml:space="preserve">un        </v>
          </cell>
          <cell r="K1382" t="str">
            <v>142.432,4171</v>
          </cell>
        </row>
        <row r="1383">
          <cell r="A1383" t="str">
            <v>M2003</v>
          </cell>
          <cell r="B1383" t="str">
            <v>Amortecedor retrátil tipo TAU II afunilado PCB ou similar para velocidade de projeto velocidade de 100 km/h e âncora traseira de 1.680 mm</v>
          </cell>
          <cell r="C1383" t="str">
            <v xml:space="preserve">un        </v>
          </cell>
          <cell r="K1383" t="str">
            <v>146.713,4719</v>
          </cell>
        </row>
        <row r="1384">
          <cell r="A1384" t="str">
            <v>M2004</v>
          </cell>
          <cell r="B1384" t="str">
            <v>Amortecedor retrátil tipo TAU II afunilado PCB ou similar para velocidade de projeto de 100 km/h e âncora traseira de 1.830 mm</v>
          </cell>
          <cell r="C1384" t="str">
            <v xml:space="preserve">un        </v>
          </cell>
          <cell r="K1384" t="str">
            <v>154.733,2091</v>
          </cell>
        </row>
        <row r="1385">
          <cell r="A1385" t="str">
            <v>M2005</v>
          </cell>
          <cell r="B1385" t="str">
            <v>Placa de ancoragem para tirante de barra de aço - E = 32,0 mm e seção de 250 x 250 mm</v>
          </cell>
          <cell r="C1385" t="str">
            <v xml:space="preserve">un        </v>
          </cell>
          <cell r="K1385" t="str">
            <v>206,8822</v>
          </cell>
        </row>
        <row r="1386">
          <cell r="A1386" t="str">
            <v>M2006</v>
          </cell>
          <cell r="B1386" t="str">
            <v>Placa de ancoragem para tirante de barra de aço - E = 38,0 mm e seção de 250 x 250 mm</v>
          </cell>
          <cell r="C1386" t="str">
            <v xml:space="preserve">un        </v>
          </cell>
          <cell r="K1386" t="str">
            <v>249,2250</v>
          </cell>
        </row>
        <row r="1387">
          <cell r="A1387" t="str">
            <v>M2007</v>
          </cell>
          <cell r="B1387" t="str">
            <v>Placa de ancoragem para tirante de barra de aço - E = 51,0 mm e seção de 300 x 300 mm</v>
          </cell>
          <cell r="C1387" t="str">
            <v xml:space="preserve">un        </v>
          </cell>
          <cell r="K1387" t="str">
            <v>479,7015</v>
          </cell>
        </row>
        <row r="1388">
          <cell r="A1388" t="str">
            <v>M2008</v>
          </cell>
          <cell r="B1388" t="str">
            <v>Placa de ancoragem para tirante de barra de aço - E = 64,0 mm e seção de 350 x 350 mm</v>
          </cell>
          <cell r="C1388" t="str">
            <v xml:space="preserve">un        </v>
          </cell>
          <cell r="K1388" t="str">
            <v>811,4664</v>
          </cell>
        </row>
        <row r="1389">
          <cell r="A1389" t="str">
            <v>M2009</v>
          </cell>
          <cell r="B1389" t="str">
            <v>Placa de ancoragem para tirante com 6 cordoalhas de D = 12,7 mm</v>
          </cell>
          <cell r="C1389" t="str">
            <v xml:space="preserve">un        </v>
          </cell>
          <cell r="K1389" t="str">
            <v>135,7394</v>
          </cell>
        </row>
        <row r="1390">
          <cell r="A1390" t="str">
            <v>M2010</v>
          </cell>
          <cell r="B1390" t="str">
            <v>Placa de ancoragem para tirante com 8 cordoalhas de D = 12,7 mm</v>
          </cell>
          <cell r="C1390" t="str">
            <v xml:space="preserve">un        </v>
          </cell>
          <cell r="K1390" t="str">
            <v>178,5488</v>
          </cell>
        </row>
        <row r="1391">
          <cell r="A1391" t="str">
            <v>M2011</v>
          </cell>
          <cell r="B1391" t="str">
            <v>Placa de ancoragem para tirante com 10 cordoalhas de D = 12,7 mm</v>
          </cell>
          <cell r="C1391" t="str">
            <v xml:space="preserve">un        </v>
          </cell>
          <cell r="K1391" t="str">
            <v>217,4430</v>
          </cell>
        </row>
        <row r="1392">
          <cell r="A1392" t="str">
            <v>M2012</v>
          </cell>
          <cell r="B1392" t="str">
            <v>Placa de ancoragem para tirante com 12 cordoalhas de D = 12,7 mm</v>
          </cell>
          <cell r="C1392" t="str">
            <v xml:space="preserve">un        </v>
          </cell>
          <cell r="K1392" t="str">
            <v>276,6590</v>
          </cell>
        </row>
        <row r="1393">
          <cell r="A1393" t="str">
            <v>M2014</v>
          </cell>
          <cell r="B1393" t="str">
            <v>Mourão de madeira - H = 2,20 m e D = 10 cm</v>
          </cell>
          <cell r="C1393" t="str">
            <v xml:space="preserve">un        </v>
          </cell>
          <cell r="K1393" t="str">
            <v>16,1485</v>
          </cell>
        </row>
        <row r="1394">
          <cell r="A1394" t="str">
            <v>M2016</v>
          </cell>
          <cell r="B1394" t="str">
            <v>Amortecedor retrátil tipo TAU II afunilado PCB ou similar para velocidade de projeto de 100 km/h e âncora traseira de 1.980 mm</v>
          </cell>
          <cell r="C1394" t="str">
            <v xml:space="preserve">un        </v>
          </cell>
          <cell r="K1394" t="str">
            <v>164.715,8355</v>
          </cell>
        </row>
        <row r="1395">
          <cell r="A1395" t="str">
            <v>M2017</v>
          </cell>
          <cell r="B1395" t="str">
            <v>Porca em aço para ancoragem de tirantes - D = 38 mm e E = 55 mm</v>
          </cell>
          <cell r="C1395" t="str">
            <v xml:space="preserve">un        </v>
          </cell>
          <cell r="K1395" t="str">
            <v>30,6193</v>
          </cell>
        </row>
        <row r="1396">
          <cell r="A1396" t="str">
            <v>M2018</v>
          </cell>
          <cell r="B1396" t="str">
            <v>Gastalho de 10 x 2 cm</v>
          </cell>
          <cell r="C1396" t="str">
            <v xml:space="preserve">m         </v>
          </cell>
          <cell r="K1396" t="str">
            <v>2,7283</v>
          </cell>
        </row>
        <row r="1397">
          <cell r="A1397" t="str">
            <v>M2019</v>
          </cell>
          <cell r="B1397" t="str">
            <v>Porca em aço para ancoragem de tirantes - D = 38 mm e E = 60 mm</v>
          </cell>
          <cell r="C1397" t="str">
            <v xml:space="preserve">un        </v>
          </cell>
          <cell r="K1397" t="str">
            <v>44,2814</v>
          </cell>
        </row>
        <row r="1398">
          <cell r="A1398" t="str">
            <v>M2020</v>
          </cell>
          <cell r="B1398" t="str">
            <v>Porca em aço para ancoragem de tirantes - D = 48 mm e E = 65 mm</v>
          </cell>
          <cell r="C1398" t="str">
            <v xml:space="preserve">un        </v>
          </cell>
          <cell r="K1398" t="str">
            <v>48,2091</v>
          </cell>
        </row>
        <row r="1399">
          <cell r="A1399" t="str">
            <v>M2021</v>
          </cell>
          <cell r="B1399" t="str">
            <v>Amortecedor retrátil tipo TAU II afunilado PCB ou similar para velocidade de projeto de 100 km/h e âncora traseira de 2.130 mm</v>
          </cell>
          <cell r="C1399" t="str">
            <v xml:space="preserve">un        </v>
          </cell>
          <cell r="K1399" t="str">
            <v>168.048,7050</v>
          </cell>
        </row>
        <row r="1400">
          <cell r="A1400" t="str">
            <v>M2023</v>
          </cell>
          <cell r="B1400" t="str">
            <v>Espoleta comum NR 8</v>
          </cell>
          <cell r="C1400" t="str">
            <v xml:space="preserve">un        </v>
          </cell>
          <cell r="K1400" t="str">
            <v>2,3900</v>
          </cell>
        </row>
        <row r="1401">
          <cell r="A1401" t="str">
            <v>M2024</v>
          </cell>
          <cell r="B1401" t="str">
            <v>Cordel detonante NP 10</v>
          </cell>
          <cell r="C1401" t="str">
            <v xml:space="preserve">m         </v>
          </cell>
          <cell r="K1401" t="str">
            <v>1,4056</v>
          </cell>
        </row>
        <row r="1402">
          <cell r="A1402" t="str">
            <v>M2025</v>
          </cell>
          <cell r="B1402" t="str">
            <v>Retardador de cordel</v>
          </cell>
          <cell r="C1402" t="str">
            <v xml:space="preserve">un        </v>
          </cell>
          <cell r="K1402" t="str">
            <v>19,9841</v>
          </cell>
        </row>
        <row r="1403">
          <cell r="A1403" t="str">
            <v>M2026</v>
          </cell>
          <cell r="B1403" t="str">
            <v>Estopim</v>
          </cell>
          <cell r="C1403" t="str">
            <v xml:space="preserve">m         </v>
          </cell>
          <cell r="K1403" t="str">
            <v>2,0982</v>
          </cell>
        </row>
        <row r="1404">
          <cell r="A1404" t="str">
            <v>M2027</v>
          </cell>
          <cell r="B1404" t="str">
            <v>Tinta refletiva acrílica</v>
          </cell>
          <cell r="C1404" t="str">
            <v xml:space="preserve">l         </v>
          </cell>
          <cell r="K1404" t="str">
            <v>34,6549</v>
          </cell>
        </row>
        <row r="1405">
          <cell r="A1405" t="str">
            <v>M2028</v>
          </cell>
          <cell r="B1405" t="str">
            <v>Coroa de botões cônicos - TCI tricone - D = 75 mm (2 15/16")</v>
          </cell>
          <cell r="C1405" t="str">
            <v xml:space="preserve">un        </v>
          </cell>
          <cell r="K1405" t="str">
            <v>1.175,9140</v>
          </cell>
        </row>
        <row r="1406">
          <cell r="A1406" t="str">
            <v>M2029</v>
          </cell>
          <cell r="B1406" t="str">
            <v>Porca em aço para ancoragem de tirantes - D = 60 mm e E = 65 mm</v>
          </cell>
          <cell r="C1406" t="str">
            <v xml:space="preserve">un        </v>
          </cell>
          <cell r="K1406" t="str">
            <v>63,9284</v>
          </cell>
        </row>
        <row r="1407">
          <cell r="A1407" t="str">
            <v>M2030</v>
          </cell>
          <cell r="B1407" t="str">
            <v>Porca em aço para ancoragem de tirantes - D = 73 mm e E = 80 mm</v>
          </cell>
          <cell r="C1407" t="str">
            <v xml:space="preserve">un        </v>
          </cell>
          <cell r="K1407" t="str">
            <v>105,8421</v>
          </cell>
        </row>
        <row r="1408">
          <cell r="A1408" t="str">
            <v>M2031</v>
          </cell>
          <cell r="B1408" t="str">
            <v>Porca em aço para ancoragem de tirantes - D = 73 mm e E = 100 mm</v>
          </cell>
          <cell r="C1408" t="str">
            <v xml:space="preserve">un        </v>
          </cell>
          <cell r="K1408" t="str">
            <v>117,5669</v>
          </cell>
        </row>
        <row r="1409">
          <cell r="A1409" t="str">
            <v>M2032</v>
          </cell>
          <cell r="B1409" t="str">
            <v>Porca em aço para ancoragem de tirantes - D = 82 mm e E = 100 mm</v>
          </cell>
          <cell r="C1409" t="str">
            <v xml:space="preserve">un        </v>
          </cell>
          <cell r="K1409" t="str">
            <v>137,6425</v>
          </cell>
        </row>
        <row r="1410">
          <cell r="A1410" t="str">
            <v>M2033</v>
          </cell>
          <cell r="B1410" t="str">
            <v>Porca em aço para ancoragem de tirantes - D = 89 mm e E = 100 mm</v>
          </cell>
          <cell r="C1410" t="str">
            <v xml:space="preserve">un        </v>
          </cell>
          <cell r="K1410" t="str">
            <v>160,7272</v>
          </cell>
        </row>
        <row r="1411">
          <cell r="A1411" t="str">
            <v>M2034</v>
          </cell>
          <cell r="B1411" t="str">
            <v>Solvente para tinta à base de resina acrílica</v>
          </cell>
          <cell r="C1411" t="str">
            <v xml:space="preserve">l         </v>
          </cell>
          <cell r="K1411" t="str">
            <v>10,2938</v>
          </cell>
        </row>
        <row r="1412">
          <cell r="A1412" t="str">
            <v>M2035</v>
          </cell>
          <cell r="B1412" t="str">
            <v>Porca em aço para ancoragem de tirantes - D = 97 mm e E = 100 mm</v>
          </cell>
          <cell r="C1412" t="str">
            <v xml:space="preserve">un        </v>
          </cell>
          <cell r="K1412" t="str">
            <v>206,4780</v>
          </cell>
        </row>
        <row r="1413">
          <cell r="A1413" t="str">
            <v>M2036</v>
          </cell>
          <cell r="B1413" t="str">
            <v>Tinta à base de resina acrílica emulsão em água</v>
          </cell>
          <cell r="C1413" t="str">
            <v xml:space="preserve">l         </v>
          </cell>
          <cell r="K1413" t="str">
            <v>17,4163</v>
          </cell>
        </row>
        <row r="1414">
          <cell r="A1414" t="str">
            <v>M2037</v>
          </cell>
          <cell r="B1414" t="str">
            <v>Microesferas de vidro refletiva tipo I-B</v>
          </cell>
          <cell r="C1414" t="str">
            <v xml:space="preserve">kg        </v>
          </cell>
          <cell r="K1414" t="str">
            <v>6,8204</v>
          </cell>
        </row>
        <row r="1415">
          <cell r="A1415" t="str">
            <v>M2038</v>
          </cell>
          <cell r="B1415" t="str">
            <v>Microesferas de vidro refletiva tipo II-A</v>
          </cell>
          <cell r="C1415" t="str">
            <v xml:space="preserve">kg        </v>
          </cell>
          <cell r="K1415" t="str">
            <v>6,8204</v>
          </cell>
        </row>
        <row r="1416">
          <cell r="A1416" t="str">
            <v>M2039</v>
          </cell>
          <cell r="B1416" t="str">
            <v>Massa termoplástica para extrusão</v>
          </cell>
          <cell r="C1416" t="str">
            <v xml:space="preserve">kg        </v>
          </cell>
          <cell r="K1416" t="str">
            <v>10,6504</v>
          </cell>
        </row>
        <row r="1417">
          <cell r="A1417" t="str">
            <v>M2040</v>
          </cell>
          <cell r="B1417" t="str">
            <v>Massa termoplástica para aspersão</v>
          </cell>
          <cell r="C1417" t="str">
            <v xml:space="preserve">kg        </v>
          </cell>
          <cell r="K1417" t="str">
            <v>10,6504</v>
          </cell>
        </row>
        <row r="1418">
          <cell r="A1418" t="str">
            <v>M2041</v>
          </cell>
          <cell r="B1418" t="str">
            <v>Cola poliéster</v>
          </cell>
          <cell r="C1418" t="str">
            <v xml:space="preserve">kg        </v>
          </cell>
          <cell r="K1418" t="str">
            <v>21,9245</v>
          </cell>
        </row>
        <row r="1419">
          <cell r="A1419" t="str">
            <v>M2042</v>
          </cell>
          <cell r="B1419" t="str">
            <v>Emulsão explosiva encartuchada</v>
          </cell>
          <cell r="C1419" t="str">
            <v xml:space="preserve">kg        </v>
          </cell>
          <cell r="K1419" t="str">
            <v>7,7358</v>
          </cell>
        </row>
        <row r="1420">
          <cell r="A1420" t="str">
            <v>M2044</v>
          </cell>
          <cell r="B1420" t="str">
            <v>Tinta para pré-marcação</v>
          </cell>
          <cell r="C1420" t="str">
            <v xml:space="preserve">l         </v>
          </cell>
          <cell r="K1420" t="str">
            <v>17,4163</v>
          </cell>
        </row>
        <row r="1421">
          <cell r="A1421" t="str">
            <v>M2045</v>
          </cell>
          <cell r="B1421" t="str">
            <v>Microesferas de vidro refletiva tipo II-C</v>
          </cell>
          <cell r="C1421" t="str">
            <v xml:space="preserve">kg        </v>
          </cell>
          <cell r="K1421" t="str">
            <v>6,8204</v>
          </cell>
        </row>
        <row r="1422">
          <cell r="A1422" t="str">
            <v>M2046</v>
          </cell>
          <cell r="B1422" t="str">
            <v>Coroa de botões cônicos - TCI tricone - D = 121 mm (4 3/4")</v>
          </cell>
          <cell r="C1422" t="str">
            <v xml:space="preserve">un        </v>
          </cell>
          <cell r="K1422" t="str">
            <v>1.718,3348</v>
          </cell>
        </row>
        <row r="1423">
          <cell r="A1423" t="str">
            <v>M2047</v>
          </cell>
          <cell r="B1423" t="str">
            <v>Tirante autoinjetável de aço - D = 40 mm e seção 684 mm²</v>
          </cell>
          <cell r="C1423" t="str">
            <v xml:space="preserve">m         </v>
          </cell>
          <cell r="K1423" t="str">
            <v>79,6923</v>
          </cell>
        </row>
        <row r="1424">
          <cell r="A1424" t="str">
            <v>M2048</v>
          </cell>
          <cell r="B1424" t="str">
            <v>Tirante autoinjetável de aço - tensão de escoamento = 470 MPa, tensão de ruptura = 600 MPa, seção de 822 mm² e D = 40 mm</v>
          </cell>
          <cell r="C1424" t="str">
            <v xml:space="preserve">m         </v>
          </cell>
          <cell r="K1424" t="str">
            <v>98,4019</v>
          </cell>
        </row>
        <row r="1425">
          <cell r="A1425" t="str">
            <v>M2049</v>
          </cell>
          <cell r="B1425" t="str">
            <v>Tirante autoinjetável de aço - tensão de escoamento = 700 MPa, tensão de ruptura = 830 MPa, seção de 936 mm² e D = 40 mm</v>
          </cell>
          <cell r="C1425" t="str">
            <v xml:space="preserve">m         </v>
          </cell>
          <cell r="K1425" t="str">
            <v>117,7480</v>
          </cell>
        </row>
        <row r="1426">
          <cell r="A1426" t="str">
            <v>M2050</v>
          </cell>
          <cell r="B1426" t="str">
            <v>Geotêxtil não-tecido agulhado RT 09</v>
          </cell>
          <cell r="C1426" t="str">
            <v>m²</v>
          </cell>
          <cell r="K1426" t="str">
            <v>2,9719</v>
          </cell>
        </row>
        <row r="1427">
          <cell r="A1427" t="str">
            <v>M2051</v>
          </cell>
          <cell r="B1427" t="str">
            <v>Geotêxtil não-tecido agulhado RT 14</v>
          </cell>
          <cell r="C1427" t="str">
            <v>m²</v>
          </cell>
          <cell r="K1427" t="str">
            <v>5,5027</v>
          </cell>
        </row>
        <row r="1428">
          <cell r="A1428" t="str">
            <v>M2052</v>
          </cell>
          <cell r="B1428" t="str">
            <v>Tirante autoinjetável de aço - tensão de escoamento = 630 MPa, tensão de ruptura = 740 MPa, seção de 1.330 mm² e D = 50 mm</v>
          </cell>
          <cell r="C1428" t="str">
            <v xml:space="preserve">m         </v>
          </cell>
          <cell r="K1428" t="str">
            <v>169,0036</v>
          </cell>
        </row>
        <row r="1429">
          <cell r="A1429" t="str">
            <v>M2053</v>
          </cell>
          <cell r="B1429" t="str">
            <v>Tirante autoinjetável de aço - tensão de escoamento = 630 MPa, tensão de ruptura = 740 MPa, seção de 1.569 mm² e D = 50 mm</v>
          </cell>
          <cell r="C1429" t="str">
            <v xml:space="preserve">m         </v>
          </cell>
          <cell r="K1429" t="str">
            <v>199,2955</v>
          </cell>
        </row>
        <row r="1430">
          <cell r="A1430" t="str">
            <v>M2054</v>
          </cell>
          <cell r="B1430" t="str">
            <v>Tirante de barra de aço - tensão de escoamento = 600 MPa, tensão de ruptura = 720 MPa e D = 30 mm</v>
          </cell>
          <cell r="C1430" t="str">
            <v xml:space="preserve">m         </v>
          </cell>
          <cell r="K1430" t="str">
            <v>73,0213</v>
          </cell>
        </row>
        <row r="1431">
          <cell r="A1431" t="str">
            <v>M2055</v>
          </cell>
          <cell r="B1431" t="str">
            <v>Tirante de barra de aço - tensão de escoamento = 600 MPa, tensão de ruptura = 720 MPa e D = 35 mm</v>
          </cell>
          <cell r="C1431" t="str">
            <v xml:space="preserve">m         </v>
          </cell>
          <cell r="K1431" t="str">
            <v>76,5430</v>
          </cell>
        </row>
        <row r="1432">
          <cell r="A1432" t="str">
            <v>M2056</v>
          </cell>
          <cell r="B1432" t="str">
            <v>Tirante de barra de aço - tensão de escoamento = 680 MPa, tensão de ruptura = 870 MPa e D = 44 mm</v>
          </cell>
          <cell r="C1432" t="str">
            <v xml:space="preserve">m         </v>
          </cell>
          <cell r="K1432" t="str">
            <v>133,6535</v>
          </cell>
        </row>
        <row r="1433">
          <cell r="A1433" t="str">
            <v>M2057</v>
          </cell>
          <cell r="B1433" t="str">
            <v>Tirante de barra de aço - tensão de escoamento = 600 MPa, tensão de ruptura = 720 MPa e D = 50 mm</v>
          </cell>
          <cell r="C1433" t="str">
            <v xml:space="preserve">m         </v>
          </cell>
          <cell r="K1433" t="str">
            <v>152,9332</v>
          </cell>
        </row>
        <row r="1434">
          <cell r="A1434" t="str">
            <v>M2058</v>
          </cell>
          <cell r="B1434" t="str">
            <v>Tirante de barra de aço - tensão de escoamento = 600 MPa, tensão de ruptura = 720 MPa e D = 53 mm</v>
          </cell>
          <cell r="C1434" t="str">
            <v xml:space="preserve">m         </v>
          </cell>
          <cell r="K1434" t="str">
            <v>176,0417</v>
          </cell>
        </row>
        <row r="1435">
          <cell r="A1435" t="str">
            <v>M2059</v>
          </cell>
          <cell r="B1435" t="str">
            <v>Tirante de barra de aço - tensão de escoamento = 600 MPa, tensão de ruptura = 720 MPa e D = 57 mm</v>
          </cell>
          <cell r="C1435" t="str">
            <v xml:space="preserve">m         </v>
          </cell>
          <cell r="K1435" t="str">
            <v>196,6253</v>
          </cell>
        </row>
        <row r="1436">
          <cell r="A1436" t="str">
            <v>M2060</v>
          </cell>
          <cell r="B1436" t="str">
            <v>Amortecedor retrátil tipo TAU II afunilado PCB ou similar para velocidade de projeto de 100 km/h e âncora traseira de 2.290 mm</v>
          </cell>
          <cell r="C1436" t="str">
            <v xml:space="preserve">un        </v>
          </cell>
          <cell r="K1436" t="str">
            <v>175.004,7608</v>
          </cell>
        </row>
        <row r="1437">
          <cell r="A1437" t="str">
            <v>M2061</v>
          </cell>
          <cell r="B1437" t="str">
            <v>Amortecedor retrátil tipo TAU II afunilado PCB ou similar para velocidade de projeto de 100 km/h e âncora traseira de 2.440 mm</v>
          </cell>
          <cell r="C1437" t="str">
            <v xml:space="preserve">un        </v>
          </cell>
          <cell r="K1437" t="str">
            <v>184.525,2368</v>
          </cell>
        </row>
        <row r="1438">
          <cell r="A1438" t="str">
            <v>M2062</v>
          </cell>
          <cell r="B1438" t="str">
            <v>Coroa para perfuratriz T38 - D = 2 1/2"</v>
          </cell>
          <cell r="C1438" t="str">
            <v xml:space="preserve">un        </v>
          </cell>
          <cell r="K1438" t="str">
            <v>587,3134</v>
          </cell>
        </row>
        <row r="1439">
          <cell r="A1439" t="str">
            <v>M2063</v>
          </cell>
          <cell r="B1439" t="str">
            <v>Tirante de barra de aço - tensão de escoamento = 600 MPa, tensão de ruptura = 720 MPa e D = 63 mm</v>
          </cell>
          <cell r="C1439" t="str">
            <v xml:space="preserve">m         </v>
          </cell>
          <cell r="K1439" t="str">
            <v>247,2659</v>
          </cell>
        </row>
        <row r="1440">
          <cell r="A1440" t="str">
            <v>M2064</v>
          </cell>
          <cell r="B1440" t="str">
            <v>Termoplástico pré-formado</v>
          </cell>
          <cell r="C1440" t="str">
            <v>m²</v>
          </cell>
          <cell r="K1440" t="str">
            <v>121,1735</v>
          </cell>
        </row>
        <row r="1441">
          <cell r="A1441" t="str">
            <v>M2065</v>
          </cell>
          <cell r="B1441" t="str">
            <v>Haste para perfuratriz de esteira T38 de 1 1/2" x 3 m</v>
          </cell>
          <cell r="C1441" t="str">
            <v xml:space="preserve">un        </v>
          </cell>
          <cell r="K1441" t="str">
            <v>1.351,2469</v>
          </cell>
        </row>
        <row r="1442">
          <cell r="A1442" t="str">
            <v>M2066</v>
          </cell>
          <cell r="B1442" t="str">
            <v>Luva para perfuratriz de esteira T38 - D = 1 1/2"</v>
          </cell>
          <cell r="C1442" t="str">
            <v xml:space="preserve">un        </v>
          </cell>
          <cell r="K1442" t="str">
            <v>231,4807</v>
          </cell>
        </row>
        <row r="1443">
          <cell r="A1443" t="str">
            <v>M2067</v>
          </cell>
          <cell r="B1443" t="str">
            <v>Punho para perfuratriz de esteira T38 - D = 1 1/2"</v>
          </cell>
          <cell r="C1443" t="str">
            <v xml:space="preserve">un        </v>
          </cell>
          <cell r="K1443" t="str">
            <v>1.081,3607</v>
          </cell>
        </row>
        <row r="1444">
          <cell r="A1444" t="str">
            <v>M2069</v>
          </cell>
          <cell r="B1444" t="str">
            <v>Tirante de barra de aço - tensão de escoamento = 600 MPa, tensão de ruptura = 720 MPa e D = 69 mm</v>
          </cell>
          <cell r="C1444" t="str">
            <v xml:space="preserve">m         </v>
          </cell>
          <cell r="K1444" t="str">
            <v>300,6920</v>
          </cell>
        </row>
        <row r="1445">
          <cell r="A1445" t="str">
            <v>M2070</v>
          </cell>
          <cell r="B1445" t="str">
            <v>Haste linha R/T38 - R32 para jumbo hidráulico - D = 38 mm (1 1/2") e C = 4,50 m</v>
          </cell>
          <cell r="C1445" t="str">
            <v xml:space="preserve">un        </v>
          </cell>
          <cell r="K1445" t="str">
            <v>1.837,4921</v>
          </cell>
        </row>
        <row r="1446">
          <cell r="A1446" t="str">
            <v>M2071</v>
          </cell>
          <cell r="B1446" t="str">
            <v>Coroa de botões esféricos linha T38 - D = 51 mm (2")</v>
          </cell>
          <cell r="C1446" t="str">
            <v xml:space="preserve">un        </v>
          </cell>
          <cell r="K1446" t="str">
            <v>534,2110</v>
          </cell>
        </row>
        <row r="1447">
          <cell r="A1447" t="str">
            <v>M2072</v>
          </cell>
          <cell r="B1447" t="str">
            <v>Luva de acoplamento linha T38 para jumbo hidráulico - D = 38,0 mm (1 1/2")</v>
          </cell>
          <cell r="C1447" t="str">
            <v xml:space="preserve">un        </v>
          </cell>
          <cell r="K1447" t="str">
            <v>211,4089</v>
          </cell>
        </row>
        <row r="1448">
          <cell r="A1448" t="str">
            <v>M2073</v>
          </cell>
          <cell r="B1448" t="str">
            <v>Punho linha T38 para jumbo hidráulico - D = 38 mm (1 1/2")</v>
          </cell>
          <cell r="C1448" t="str">
            <v xml:space="preserve">un        </v>
          </cell>
          <cell r="K1448" t="str">
            <v>1.216,8171</v>
          </cell>
        </row>
        <row r="1449">
          <cell r="A1449" t="str">
            <v>M2074</v>
          </cell>
          <cell r="B1449" t="str">
            <v>Cartucho de absorção de energia para amortecedor retrátil - tipo A</v>
          </cell>
          <cell r="C1449" t="str">
            <v xml:space="preserve">un        </v>
          </cell>
          <cell r="K1449" t="str">
            <v>2.466,6827</v>
          </cell>
        </row>
        <row r="1450">
          <cell r="A1450" t="str">
            <v>M2075</v>
          </cell>
          <cell r="B1450" t="str">
            <v>Cartucho de absorção de energia para amortecedor retrátil - tipo B</v>
          </cell>
          <cell r="C1450" t="str">
            <v xml:space="preserve">un        </v>
          </cell>
          <cell r="K1450" t="str">
            <v>2.466,6827</v>
          </cell>
        </row>
        <row r="1451">
          <cell r="A1451" t="str">
            <v>M2079</v>
          </cell>
          <cell r="B1451" t="str">
            <v>Fio de nylon Nº 040</v>
          </cell>
          <cell r="C1451" t="str">
            <v xml:space="preserve">m         </v>
          </cell>
          <cell r="K1451" t="str">
            <v>0,0609</v>
          </cell>
        </row>
        <row r="1452">
          <cell r="A1452" t="str">
            <v>M2087</v>
          </cell>
          <cell r="B1452" t="str">
            <v>Placa de ancoragem para tirante de barra de aço - E = 25,4 mm e seção de 225 x 225 mm</v>
          </cell>
          <cell r="C1452" t="str">
            <v xml:space="preserve">un        </v>
          </cell>
          <cell r="K1452" t="str">
            <v>134,2178</v>
          </cell>
        </row>
        <row r="1453">
          <cell r="A1453" t="str">
            <v>M2088</v>
          </cell>
          <cell r="B1453" t="str">
            <v>Placa de ancoragem para tirante de barra de aço - E = 20,0 mm e seção de 200 x 200 mm</v>
          </cell>
          <cell r="C1453" t="str">
            <v xml:space="preserve">un        </v>
          </cell>
          <cell r="K1453" t="str">
            <v>85,6303</v>
          </cell>
        </row>
        <row r="1454">
          <cell r="A1454" t="str">
            <v>M2089</v>
          </cell>
          <cell r="B1454" t="str">
            <v>Porca sextavada em aço para ancoragem de tirantes - D = 50 mm e E = 85 mm</v>
          </cell>
          <cell r="C1454" t="str">
            <v xml:space="preserve">un        </v>
          </cell>
          <cell r="K1454" t="str">
            <v>51,9584</v>
          </cell>
        </row>
        <row r="1455">
          <cell r="A1455" t="str">
            <v>M2090</v>
          </cell>
          <cell r="B1455" t="str">
            <v>Porca em aço para ancoragem de tirantes - D = 73 mm e E = 60 mm</v>
          </cell>
          <cell r="C1455" t="str">
            <v xml:space="preserve">un        </v>
          </cell>
          <cell r="K1455" t="str">
            <v>68,8036</v>
          </cell>
        </row>
        <row r="1456">
          <cell r="A1456" t="str">
            <v>M2091</v>
          </cell>
          <cell r="B1456" t="str">
            <v>Porca sextavada em aço para ancoragem de tirantes - D = 50 mm e E = 50 mm</v>
          </cell>
          <cell r="C1456" t="str">
            <v xml:space="preserve">un        </v>
          </cell>
          <cell r="K1456" t="str">
            <v>38,2139</v>
          </cell>
        </row>
        <row r="1457">
          <cell r="A1457" t="str">
            <v>M2092</v>
          </cell>
          <cell r="B1457" t="str">
            <v>Emulsão asfáltica para imprimação</v>
          </cell>
          <cell r="C1457" t="str">
            <v xml:space="preserve">t         </v>
          </cell>
          <cell r="K1457" t="str">
            <v>-</v>
          </cell>
        </row>
        <row r="1458">
          <cell r="A1458" t="str">
            <v>M2093</v>
          </cell>
          <cell r="B1458" t="str">
            <v>Material fresado</v>
          </cell>
          <cell r="C1458" t="str">
            <v>m³</v>
          </cell>
          <cell r="K1458" t="str">
            <v>-</v>
          </cell>
        </row>
        <row r="1459">
          <cell r="A1459" t="str">
            <v>M2094</v>
          </cell>
          <cell r="B1459" t="str">
            <v>Porca em aço para ancoragem de tirantes - D = 49 mm e E = 60 mm</v>
          </cell>
          <cell r="C1459" t="str">
            <v xml:space="preserve">un        </v>
          </cell>
          <cell r="K1459" t="str">
            <v>41,2078</v>
          </cell>
        </row>
        <row r="1460">
          <cell r="A1460" t="str">
            <v>M2095</v>
          </cell>
          <cell r="B1460" t="str">
            <v>Porca em aço para ancoragem de tirantes - D = 61 mm e E = 70 mm</v>
          </cell>
          <cell r="C1460" t="str">
            <v xml:space="preserve">un        </v>
          </cell>
          <cell r="K1460" t="str">
            <v>59,4935</v>
          </cell>
        </row>
        <row r="1461">
          <cell r="A1461" t="str">
            <v>M2096</v>
          </cell>
          <cell r="B1461" t="str">
            <v>Porca em aço para ancoragem de tirantes - D = 73 mm e E = 110 mm</v>
          </cell>
          <cell r="C1461" t="str">
            <v xml:space="preserve">un        </v>
          </cell>
          <cell r="K1461" t="str">
            <v>110,6575</v>
          </cell>
        </row>
        <row r="1462">
          <cell r="A1462" t="str">
            <v>M2097</v>
          </cell>
          <cell r="B1462" t="str">
            <v>Emulsão asfáltica RR-2C</v>
          </cell>
          <cell r="C1462" t="str">
            <v xml:space="preserve">t         </v>
          </cell>
          <cell r="K1462" t="str">
            <v>-</v>
          </cell>
        </row>
        <row r="1463">
          <cell r="A1463" t="str">
            <v>M2100</v>
          </cell>
          <cell r="B1463" t="str">
            <v>Placa de ancoragem para tirante de barra de aço - E = 16,0 mm e seção de 140 x 140 mm</v>
          </cell>
          <cell r="C1463" t="str">
            <v xml:space="preserve">un        </v>
          </cell>
          <cell r="K1463" t="str">
            <v>36,9903</v>
          </cell>
        </row>
        <row r="1464">
          <cell r="A1464" t="str">
            <v>M2101</v>
          </cell>
          <cell r="B1464" t="str">
            <v>Porca sextavada em aço para ancoragem de tirantes - D = 50 mm e E = 41 mm</v>
          </cell>
          <cell r="C1464" t="str">
            <v xml:space="preserve">un        </v>
          </cell>
          <cell r="K1464" t="str">
            <v>34,6796</v>
          </cell>
        </row>
        <row r="1465">
          <cell r="A1465" t="str">
            <v>M2102</v>
          </cell>
          <cell r="B1465" t="str">
            <v>Adesivo PVA</v>
          </cell>
          <cell r="C1465" t="str">
            <v xml:space="preserve">kg        </v>
          </cell>
          <cell r="K1465" t="str">
            <v>13,1969</v>
          </cell>
        </row>
        <row r="1466">
          <cell r="A1466" t="str">
            <v>M2103</v>
          </cell>
          <cell r="B1466" t="str">
            <v>Tirante de barra de aço - tensão de escoamento = 686 MPa, tensão de ruptura = 789 MPa e D = 19 mm</v>
          </cell>
          <cell r="C1466" t="str">
            <v xml:space="preserve">kg        </v>
          </cell>
          <cell r="K1466" t="str">
            <v>11,6761</v>
          </cell>
        </row>
        <row r="1467">
          <cell r="A1467" t="str">
            <v>M2104</v>
          </cell>
          <cell r="B1467" t="str">
            <v>Tirante de barra de aço - tensão de escoamento = 686 MPa, tensão de ruptura = 789 MPa e D = 22 mm</v>
          </cell>
          <cell r="C1467" t="str">
            <v xml:space="preserve">kg        </v>
          </cell>
          <cell r="K1467" t="str">
            <v>10,6895</v>
          </cell>
        </row>
        <row r="1468">
          <cell r="A1468" t="str">
            <v>M2105</v>
          </cell>
          <cell r="B1468" t="str">
            <v>Tirante de barra de aço - tensão de escoamento = 686 MPa, tensão de ruptura = 789 MPa e D = 25 mm</v>
          </cell>
          <cell r="C1468" t="str">
            <v xml:space="preserve">kg        </v>
          </cell>
          <cell r="K1468" t="str">
            <v>11,1743</v>
          </cell>
        </row>
        <row r="1469">
          <cell r="A1469" t="str">
            <v>M2106</v>
          </cell>
          <cell r="B1469" t="str">
            <v>Tirante de barra de aço - tensão de escoamento = 686 MPa, tensão de ruptura = 789 MPa e D = 32 mm</v>
          </cell>
          <cell r="C1469" t="str">
            <v xml:space="preserve">kg        </v>
          </cell>
          <cell r="K1469" t="str">
            <v>10,9464</v>
          </cell>
        </row>
        <row r="1470">
          <cell r="A1470" t="str">
            <v>M2107</v>
          </cell>
          <cell r="B1470" t="str">
            <v>Tirante de barra de aço - tensão de escoamento = 686 MPa, tensão de ruptura = 789 MPa e D = 36 mm</v>
          </cell>
          <cell r="C1470" t="str">
            <v xml:space="preserve">kg        </v>
          </cell>
          <cell r="K1470" t="str">
            <v>11,1208</v>
          </cell>
        </row>
        <row r="1471">
          <cell r="A1471" t="str">
            <v>M2110</v>
          </cell>
          <cell r="B1471" t="str">
            <v>Mandíbula móvel C96 Std</v>
          </cell>
          <cell r="C1471" t="str">
            <v xml:space="preserve">un        </v>
          </cell>
          <cell r="K1471" t="str">
            <v>13.168,7325</v>
          </cell>
        </row>
        <row r="1472">
          <cell r="A1472" t="str">
            <v>M2111</v>
          </cell>
          <cell r="B1472" t="str">
            <v>Mandíbula fixa C96 Std</v>
          </cell>
          <cell r="C1472" t="str">
            <v xml:space="preserve">un        </v>
          </cell>
          <cell r="K1472" t="str">
            <v>15.590,6374</v>
          </cell>
        </row>
        <row r="1473">
          <cell r="A1473" t="str">
            <v>M2112</v>
          </cell>
          <cell r="B1473" t="str">
            <v>Manta HP200</v>
          </cell>
          <cell r="C1473" t="str">
            <v xml:space="preserve">un        </v>
          </cell>
          <cell r="K1473" t="str">
            <v>11.981,3849</v>
          </cell>
        </row>
        <row r="1474">
          <cell r="A1474" t="str">
            <v>M2113</v>
          </cell>
          <cell r="B1474" t="str">
            <v>Revestimento bojo Std HP200</v>
          </cell>
          <cell r="C1474" t="str">
            <v xml:space="preserve">un        </v>
          </cell>
          <cell r="K1474" t="str">
            <v>11.441,5529</v>
          </cell>
        </row>
        <row r="1475">
          <cell r="A1475" t="str">
            <v>M2114</v>
          </cell>
          <cell r="B1475" t="str">
            <v>Cunha lateral superior C96</v>
          </cell>
          <cell r="C1475" t="str">
            <v xml:space="preserve">un        </v>
          </cell>
          <cell r="K1475" t="str">
            <v>3.549,8134</v>
          </cell>
        </row>
        <row r="1476">
          <cell r="A1476" t="str">
            <v>M2115</v>
          </cell>
          <cell r="B1476" t="str">
            <v>Cunha lateral inferior C96</v>
          </cell>
          <cell r="C1476" t="str">
            <v xml:space="preserve">un        </v>
          </cell>
          <cell r="K1476" t="str">
            <v>2.463,7148</v>
          </cell>
        </row>
        <row r="1477">
          <cell r="A1477" t="str">
            <v>M2117</v>
          </cell>
          <cell r="B1477" t="str">
            <v>Meio tubo de concreto - D = 40 cm</v>
          </cell>
          <cell r="C1477" t="str">
            <v xml:space="preserve">m         </v>
          </cell>
          <cell r="K1477" t="str">
            <v>29,2690</v>
          </cell>
        </row>
        <row r="1478">
          <cell r="A1478" t="str">
            <v>M2118</v>
          </cell>
          <cell r="B1478" t="str">
            <v>Calha metálica semicircular corrugada galvanizada e com fixações - D = 40 cm</v>
          </cell>
          <cell r="C1478" t="str">
            <v xml:space="preserve">m         </v>
          </cell>
          <cell r="K1478" t="str">
            <v>275,9407</v>
          </cell>
        </row>
        <row r="1479">
          <cell r="A1479" t="str">
            <v>M2119</v>
          </cell>
          <cell r="B1479" t="str">
            <v>Mourão de madeira - H = 2,80 m e D = 15 cm</v>
          </cell>
          <cell r="C1479" t="str">
            <v xml:space="preserve">un        </v>
          </cell>
          <cell r="K1479" t="str">
            <v>47,6661</v>
          </cell>
        </row>
        <row r="1480">
          <cell r="A1480" t="str">
            <v>M2128</v>
          </cell>
          <cell r="B1480" t="str">
            <v>Tinta esmalte sintético</v>
          </cell>
          <cell r="C1480" t="str">
            <v xml:space="preserve">l         </v>
          </cell>
          <cell r="K1480" t="str">
            <v>29,2564</v>
          </cell>
        </row>
        <row r="1481">
          <cell r="A1481" t="str">
            <v>M2130</v>
          </cell>
          <cell r="B1481" t="str">
            <v>Eletrodo E70 xx</v>
          </cell>
          <cell r="C1481" t="str">
            <v xml:space="preserve">kg        </v>
          </cell>
          <cell r="K1481" t="str">
            <v>20,3520</v>
          </cell>
        </row>
        <row r="1482">
          <cell r="A1482" t="str">
            <v>M2135</v>
          </cell>
          <cell r="B1482" t="str">
            <v>Nonel de coluna (túnel)</v>
          </cell>
          <cell r="C1482" t="str">
            <v xml:space="preserve">un        </v>
          </cell>
          <cell r="K1482" t="str">
            <v>14,9569</v>
          </cell>
        </row>
        <row r="1483">
          <cell r="A1483" t="str">
            <v>M2137</v>
          </cell>
          <cell r="B1483" t="str">
            <v>Tubo de PVC rígido - D = 50 mm</v>
          </cell>
          <cell r="C1483" t="str">
            <v xml:space="preserve">m         </v>
          </cell>
          <cell r="K1483" t="str">
            <v>7,0925</v>
          </cell>
        </row>
        <row r="1484">
          <cell r="A1484" t="str">
            <v>M2138</v>
          </cell>
          <cell r="B1484" t="str">
            <v>Nonel de coluna com 12 m</v>
          </cell>
          <cell r="C1484" t="str">
            <v xml:space="preserve">un        </v>
          </cell>
          <cell r="K1484" t="str">
            <v>14,0708</v>
          </cell>
        </row>
        <row r="1485">
          <cell r="A1485" t="str">
            <v>M2139</v>
          </cell>
          <cell r="B1485" t="str">
            <v>Broca integral série S11 - L = 1,6 m</v>
          </cell>
          <cell r="C1485" t="str">
            <v xml:space="preserve">un        </v>
          </cell>
          <cell r="K1485" t="str">
            <v>354,7802</v>
          </cell>
        </row>
        <row r="1486">
          <cell r="A1486" t="str">
            <v>M2140</v>
          </cell>
          <cell r="B1486" t="str">
            <v>Coroa de diamante linha AWG</v>
          </cell>
          <cell r="C1486" t="str">
            <v xml:space="preserve">un        </v>
          </cell>
          <cell r="K1486" t="str">
            <v>689,4037</v>
          </cell>
        </row>
        <row r="1487">
          <cell r="A1487" t="str">
            <v>M2141</v>
          </cell>
          <cell r="B1487" t="str">
            <v>Nonel de iniciação para fogacho com 6 m</v>
          </cell>
          <cell r="C1487" t="str">
            <v xml:space="preserve">un        </v>
          </cell>
          <cell r="K1487" t="str">
            <v>16,4917</v>
          </cell>
        </row>
        <row r="1488">
          <cell r="A1488" t="str">
            <v>M2142</v>
          </cell>
          <cell r="B1488" t="str">
            <v>Nonel de coluna com 4,8 m</v>
          </cell>
          <cell r="C1488" t="str">
            <v xml:space="preserve">un        </v>
          </cell>
          <cell r="K1488" t="str">
            <v>11,4633</v>
          </cell>
        </row>
        <row r="1489">
          <cell r="A1489" t="str">
            <v>M2143</v>
          </cell>
          <cell r="B1489" t="str">
            <v>Nonel de ligação</v>
          </cell>
          <cell r="C1489" t="str">
            <v xml:space="preserve">un        </v>
          </cell>
          <cell r="K1489" t="str">
            <v>10,4712</v>
          </cell>
        </row>
        <row r="1490">
          <cell r="A1490" t="str">
            <v>M2144</v>
          </cell>
          <cell r="B1490" t="str">
            <v>Nonel de coluna com 6 m</v>
          </cell>
          <cell r="C1490" t="str">
            <v xml:space="preserve">un        </v>
          </cell>
          <cell r="K1490" t="str">
            <v>11,6534</v>
          </cell>
        </row>
        <row r="1491">
          <cell r="A1491" t="str">
            <v>M2145</v>
          </cell>
          <cell r="B1491" t="str">
            <v>Série de brocas integrais S12</v>
          </cell>
          <cell r="C1491" t="str">
            <v xml:space="preserve">un        </v>
          </cell>
          <cell r="K1491" t="str">
            <v>550,6704</v>
          </cell>
        </row>
        <row r="1492">
          <cell r="A1492" t="str">
            <v>M2146</v>
          </cell>
          <cell r="B1492" t="str">
            <v>Nonel iniciador com 150 m</v>
          </cell>
          <cell r="C1492" t="str">
            <v xml:space="preserve">un        </v>
          </cell>
          <cell r="K1492" t="str">
            <v>147,4730</v>
          </cell>
        </row>
        <row r="1493">
          <cell r="A1493" t="str">
            <v>M2147</v>
          </cell>
          <cell r="B1493" t="str">
            <v>Bits para recicladora</v>
          </cell>
          <cell r="C1493" t="str">
            <v xml:space="preserve">un        </v>
          </cell>
          <cell r="K1493" t="str">
            <v>38,7515</v>
          </cell>
        </row>
        <row r="1494">
          <cell r="A1494" t="str">
            <v>M2148</v>
          </cell>
          <cell r="B1494" t="str">
            <v>Porta bits para recicladora</v>
          </cell>
          <cell r="C1494" t="str">
            <v xml:space="preserve">un        </v>
          </cell>
          <cell r="K1494" t="str">
            <v>305,2063</v>
          </cell>
        </row>
        <row r="1495">
          <cell r="A1495" t="str">
            <v>M2150</v>
          </cell>
          <cell r="B1495" t="str">
            <v>Selante elástico à base de poliuretano e asfalto, tipo Vedaflex 45 ou similar</v>
          </cell>
          <cell r="C1495" t="str">
            <v xml:space="preserve">kg        </v>
          </cell>
          <cell r="K1495" t="str">
            <v>33,8058</v>
          </cell>
        </row>
        <row r="1496">
          <cell r="A1496" t="str">
            <v>M2152</v>
          </cell>
          <cell r="B1496" t="str">
            <v>Aditivo de cura para concreto</v>
          </cell>
          <cell r="C1496" t="str">
            <v xml:space="preserve">kg        </v>
          </cell>
          <cell r="K1496" t="str">
            <v>9,7454</v>
          </cell>
        </row>
        <row r="1497">
          <cell r="A1497" t="str">
            <v>M2153</v>
          </cell>
          <cell r="B1497" t="str">
            <v>Coroa de diamante linha HWG</v>
          </cell>
          <cell r="C1497" t="str">
            <v xml:space="preserve">un        </v>
          </cell>
          <cell r="K1497" t="str">
            <v>1.426,4110</v>
          </cell>
        </row>
        <row r="1498">
          <cell r="A1498" t="str">
            <v>M2155</v>
          </cell>
          <cell r="B1498" t="str">
            <v>Grama tipo São Carlos</v>
          </cell>
          <cell r="C1498" t="str">
            <v>m²</v>
          </cell>
          <cell r="K1498" t="str">
            <v>5,6474</v>
          </cell>
        </row>
        <row r="1499">
          <cell r="A1499" t="str">
            <v>M2156</v>
          </cell>
          <cell r="B1499" t="str">
            <v>Coroa de diamante linha NWG</v>
          </cell>
          <cell r="C1499" t="str">
            <v xml:space="preserve">un        </v>
          </cell>
          <cell r="K1499" t="str">
            <v>1.139,4276</v>
          </cell>
        </row>
        <row r="1500">
          <cell r="A1500" t="str">
            <v>M2158</v>
          </cell>
          <cell r="B1500" t="str">
            <v>Argamassa asfáltica</v>
          </cell>
          <cell r="C1500" t="str">
            <v xml:space="preserve">kg        </v>
          </cell>
          <cell r="K1500" t="str">
            <v>10,9534</v>
          </cell>
        </row>
        <row r="1501">
          <cell r="A1501" t="str">
            <v>M2159</v>
          </cell>
          <cell r="B1501" t="str">
            <v>Tubo de PVC perfurado para drenagem - D = 150 mm</v>
          </cell>
          <cell r="C1501" t="str">
            <v xml:space="preserve">m         </v>
          </cell>
          <cell r="K1501" t="str">
            <v>38,7798</v>
          </cell>
        </row>
        <row r="1502">
          <cell r="A1502" t="str">
            <v>M2160</v>
          </cell>
          <cell r="B1502" t="str">
            <v>Tubo de PEAD corrugado perfurado - D = 100 mm</v>
          </cell>
          <cell r="C1502" t="str">
            <v xml:space="preserve">m         </v>
          </cell>
          <cell r="K1502" t="str">
            <v>13,9871</v>
          </cell>
        </row>
        <row r="1503">
          <cell r="A1503" t="str">
            <v>M2162</v>
          </cell>
          <cell r="B1503" t="str">
            <v>Coroa de widia linha AWG</v>
          </cell>
          <cell r="C1503" t="str">
            <v xml:space="preserve">un        </v>
          </cell>
          <cell r="K1503" t="str">
            <v>304,8635</v>
          </cell>
        </row>
        <row r="1504">
          <cell r="A1504" t="str">
            <v>M2163</v>
          </cell>
          <cell r="B1504" t="str">
            <v>Tubo de concreto armado CA 1 - D = 0,40 m</v>
          </cell>
          <cell r="C1504" t="str">
            <v xml:space="preserve">m         </v>
          </cell>
          <cell r="K1504" t="str">
            <v>72,2727</v>
          </cell>
        </row>
        <row r="1505">
          <cell r="A1505" t="str">
            <v>M2164</v>
          </cell>
          <cell r="B1505" t="str">
            <v>Tubo de concreto armado CA 2 - D = 0,40 m</v>
          </cell>
          <cell r="C1505" t="str">
            <v xml:space="preserve">m         </v>
          </cell>
          <cell r="K1505" t="str">
            <v>82,4611</v>
          </cell>
        </row>
        <row r="1506">
          <cell r="A1506" t="str">
            <v>M2165</v>
          </cell>
          <cell r="B1506" t="str">
            <v>Tubo de concreto armado CA 3 - D = 0,40 m</v>
          </cell>
          <cell r="C1506" t="str">
            <v xml:space="preserve">m         </v>
          </cell>
          <cell r="K1506" t="str">
            <v>104,2255</v>
          </cell>
        </row>
        <row r="1507">
          <cell r="A1507" t="str">
            <v>M2166</v>
          </cell>
          <cell r="B1507" t="str">
            <v>Tubo de concreto armado CA 4 - D = 0,40 m</v>
          </cell>
          <cell r="C1507" t="str">
            <v xml:space="preserve">m         </v>
          </cell>
          <cell r="K1507" t="str">
            <v>135,0674</v>
          </cell>
        </row>
        <row r="1508">
          <cell r="A1508" t="str">
            <v>M2167</v>
          </cell>
          <cell r="B1508" t="str">
            <v>Tubo de concreto armado CA 1 - D = 0,60 m</v>
          </cell>
          <cell r="C1508" t="str">
            <v xml:space="preserve">m         </v>
          </cell>
          <cell r="K1508" t="str">
            <v>118,2886</v>
          </cell>
        </row>
        <row r="1509">
          <cell r="A1509" t="str">
            <v>M2168</v>
          </cell>
          <cell r="B1509" t="str">
            <v>Tubo de concreto armado CA 2 - D = 0,60 m</v>
          </cell>
          <cell r="C1509" t="str">
            <v xml:space="preserve">m         </v>
          </cell>
          <cell r="K1509" t="str">
            <v>142,7576</v>
          </cell>
        </row>
        <row r="1510">
          <cell r="A1510" t="str">
            <v>M2169</v>
          </cell>
          <cell r="B1510" t="str">
            <v>Tubo de concreto armado CA 3 - D = 0,60 m</v>
          </cell>
          <cell r="C1510" t="str">
            <v xml:space="preserve">m         </v>
          </cell>
          <cell r="K1510" t="str">
            <v>179,2000</v>
          </cell>
        </row>
        <row r="1511">
          <cell r="A1511" t="str">
            <v>M2170</v>
          </cell>
          <cell r="B1511" t="str">
            <v>Tubo de concreto armado CA 4 - D = 0,60 m</v>
          </cell>
          <cell r="C1511" t="str">
            <v xml:space="preserve">m         </v>
          </cell>
          <cell r="K1511" t="str">
            <v>241,6495</v>
          </cell>
        </row>
        <row r="1512">
          <cell r="A1512" t="str">
            <v>M2171</v>
          </cell>
          <cell r="B1512" t="str">
            <v>Tubo de concreto armado CA 1 - D = 0,80 m</v>
          </cell>
          <cell r="C1512" t="str">
            <v xml:space="preserve">m         </v>
          </cell>
          <cell r="K1512" t="str">
            <v>183,3056</v>
          </cell>
        </row>
        <row r="1513">
          <cell r="A1513" t="str">
            <v>M2172</v>
          </cell>
          <cell r="B1513" t="str">
            <v>Tubo de concreto armado CA 2 - D = 0,80 m</v>
          </cell>
          <cell r="C1513" t="str">
            <v xml:space="preserve">m         </v>
          </cell>
          <cell r="K1513" t="str">
            <v>224,8921</v>
          </cell>
        </row>
        <row r="1514">
          <cell r="A1514" t="str">
            <v>M2173</v>
          </cell>
          <cell r="B1514" t="str">
            <v>Tubo de concreto armado CA 3 - D = 0,80 m</v>
          </cell>
          <cell r="C1514" t="str">
            <v xml:space="preserve">m         </v>
          </cell>
          <cell r="K1514" t="str">
            <v>270,9434</v>
          </cell>
        </row>
        <row r="1515">
          <cell r="A1515" t="str">
            <v>M2174</v>
          </cell>
          <cell r="B1515" t="str">
            <v>Tubo de concreto armado CA 4 - D = 0,80 m</v>
          </cell>
          <cell r="C1515" t="str">
            <v xml:space="preserve">m         </v>
          </cell>
          <cell r="K1515" t="str">
            <v>309,9748</v>
          </cell>
        </row>
        <row r="1516">
          <cell r="A1516" t="str">
            <v>M2175</v>
          </cell>
          <cell r="B1516" t="str">
            <v>Tubo de concreto armado CA 1 - D = 1,00 m</v>
          </cell>
          <cell r="C1516" t="str">
            <v xml:space="preserve">m         </v>
          </cell>
          <cell r="K1516" t="str">
            <v>308,3702</v>
          </cell>
        </row>
        <row r="1517">
          <cell r="A1517" t="str">
            <v>M2176</v>
          </cell>
          <cell r="B1517" t="str">
            <v>Tubo de concreto armado CA 2 - D = 1,00 m</v>
          </cell>
          <cell r="C1517" t="str">
            <v xml:space="preserve">m         </v>
          </cell>
          <cell r="K1517" t="str">
            <v>363,4404</v>
          </cell>
        </row>
        <row r="1518">
          <cell r="A1518" t="str">
            <v>M2177</v>
          </cell>
          <cell r="B1518" t="str">
            <v>Tubo de concreto armado CA 3 - D = 1,00 m</v>
          </cell>
          <cell r="C1518" t="str">
            <v xml:space="preserve">m         </v>
          </cell>
          <cell r="K1518" t="str">
            <v>426,7309</v>
          </cell>
        </row>
        <row r="1519">
          <cell r="A1519" t="str">
            <v>M2178</v>
          </cell>
          <cell r="B1519" t="str">
            <v>Tubo de concreto armado CA 4 - D = 1,00 m</v>
          </cell>
          <cell r="C1519" t="str">
            <v xml:space="preserve">m         </v>
          </cell>
          <cell r="K1519" t="str">
            <v>462,2496</v>
          </cell>
        </row>
        <row r="1520">
          <cell r="A1520" t="str">
            <v>M2179</v>
          </cell>
          <cell r="B1520" t="str">
            <v>Tubo de concreto armado CA 1 - D = 1,20 m</v>
          </cell>
          <cell r="C1520" t="str">
            <v xml:space="preserve">m         </v>
          </cell>
          <cell r="K1520" t="str">
            <v>387,6387</v>
          </cell>
        </row>
        <row r="1521">
          <cell r="A1521" t="str">
            <v>M2180</v>
          </cell>
          <cell r="B1521" t="str">
            <v>Tubo de concreto armado CA 2 - D = 1,20 m</v>
          </cell>
          <cell r="C1521" t="str">
            <v xml:space="preserve">m         </v>
          </cell>
          <cell r="K1521" t="str">
            <v>428,8581</v>
          </cell>
        </row>
        <row r="1522">
          <cell r="A1522" t="str">
            <v>M2181</v>
          </cell>
          <cell r="B1522" t="str">
            <v>Tubo de concreto armado CA 3 - D = 1,20 m</v>
          </cell>
          <cell r="C1522" t="str">
            <v xml:space="preserve">m         </v>
          </cell>
          <cell r="K1522" t="str">
            <v>508,0385</v>
          </cell>
        </row>
        <row r="1523">
          <cell r="A1523" t="str">
            <v>M2182</v>
          </cell>
          <cell r="B1523" t="str">
            <v>Tubo de concreto armado CA 4 - D = 1,20 m</v>
          </cell>
          <cell r="C1523" t="str">
            <v xml:space="preserve">m         </v>
          </cell>
          <cell r="K1523" t="str">
            <v>607,4996</v>
          </cell>
        </row>
        <row r="1524">
          <cell r="A1524" t="str">
            <v>M2183</v>
          </cell>
          <cell r="B1524" t="str">
            <v>Tubo de concreto armado CA 1 - D = 1,50 m</v>
          </cell>
          <cell r="C1524" t="str">
            <v xml:space="preserve">m         </v>
          </cell>
          <cell r="K1524" t="str">
            <v>591,2567</v>
          </cell>
        </row>
        <row r="1525">
          <cell r="A1525" t="str">
            <v>M2184</v>
          </cell>
          <cell r="B1525" t="str">
            <v>Tubo de concreto armado CA 2 - D = 1,50 m</v>
          </cell>
          <cell r="C1525" t="str">
            <v xml:space="preserve">m         </v>
          </cell>
          <cell r="K1525" t="str">
            <v>766,4992</v>
          </cell>
        </row>
        <row r="1526">
          <cell r="A1526" t="str">
            <v>M2185</v>
          </cell>
          <cell r="B1526" t="str">
            <v>Tubo de concreto armado CA 3 - D = 1,50 m</v>
          </cell>
          <cell r="C1526" t="str">
            <v xml:space="preserve">m         </v>
          </cell>
          <cell r="K1526" t="str">
            <v>976,9540</v>
          </cell>
        </row>
        <row r="1527">
          <cell r="A1527" t="str">
            <v>M2186</v>
          </cell>
          <cell r="B1527" t="str">
            <v>Tubo de concreto armado CA 4 - D = 1,50 m</v>
          </cell>
          <cell r="C1527" t="str">
            <v xml:space="preserve">m         </v>
          </cell>
          <cell r="K1527" t="str">
            <v>996,9010</v>
          </cell>
        </row>
        <row r="1528">
          <cell r="A1528" t="str">
            <v>M2187</v>
          </cell>
          <cell r="B1528" t="str">
            <v>Tubo de concreto armado CA 1 - D = 0,50 m</v>
          </cell>
          <cell r="C1528" t="str">
            <v xml:space="preserve">m         </v>
          </cell>
          <cell r="K1528" t="str">
            <v>87,7181</v>
          </cell>
        </row>
        <row r="1529">
          <cell r="A1529" t="str">
            <v>M2188</v>
          </cell>
          <cell r="B1529" t="str">
            <v>Tubo de concreto armado CA 2 - D = 0,50 m</v>
          </cell>
          <cell r="C1529" t="str">
            <v xml:space="preserve">m         </v>
          </cell>
          <cell r="K1529" t="str">
            <v>104,0889</v>
          </cell>
        </row>
        <row r="1530">
          <cell r="A1530" t="str">
            <v>M2189</v>
          </cell>
          <cell r="B1530" t="str">
            <v>Tubo de concreto armado CA 3 - D = 0,50 m</v>
          </cell>
          <cell r="C1530" t="str">
            <v xml:space="preserve">m         </v>
          </cell>
          <cell r="K1530" t="str">
            <v>126,9240</v>
          </cell>
        </row>
        <row r="1531">
          <cell r="A1531" t="str">
            <v>M2190</v>
          </cell>
          <cell r="B1531" t="str">
            <v>Tubo de concreto armado CA 4 - D = 0,50 m</v>
          </cell>
          <cell r="C1531" t="str">
            <v xml:space="preserve">m         </v>
          </cell>
          <cell r="K1531" t="str">
            <v>218,0362</v>
          </cell>
        </row>
        <row r="1532">
          <cell r="A1532" t="str">
            <v>M2192</v>
          </cell>
          <cell r="B1532" t="str">
            <v>Coroa de widia linha HWG</v>
          </cell>
          <cell r="C1532" t="str">
            <v xml:space="preserve">un        </v>
          </cell>
          <cell r="K1532" t="str">
            <v>510,5126</v>
          </cell>
        </row>
        <row r="1533">
          <cell r="A1533" t="str">
            <v>M2193</v>
          </cell>
          <cell r="B1533" t="str">
            <v>Coroa de widia linha NWG</v>
          </cell>
          <cell r="C1533" t="str">
            <v xml:space="preserve">un        </v>
          </cell>
          <cell r="K1533" t="str">
            <v>487,1363</v>
          </cell>
        </row>
        <row r="1534">
          <cell r="A1534" t="str">
            <v>M2197</v>
          </cell>
          <cell r="B1534" t="str">
            <v>Haste de paredes paralelas com niples linha NW</v>
          </cell>
          <cell r="C1534" t="str">
            <v xml:space="preserve">m         </v>
          </cell>
          <cell r="K1534" t="str">
            <v>391,1469</v>
          </cell>
        </row>
        <row r="1535">
          <cell r="A1535" t="str">
            <v>M2198</v>
          </cell>
          <cell r="B1535" t="str">
            <v>Trilho UIC 60, aço carbono com 12 m de comprimento</v>
          </cell>
          <cell r="C1535" t="str">
            <v xml:space="preserve">t         </v>
          </cell>
          <cell r="K1535" t="str">
            <v>8.339,4952</v>
          </cell>
        </row>
        <row r="1536">
          <cell r="A1536" t="str">
            <v>M2200</v>
          </cell>
          <cell r="B1536" t="str">
            <v>Trilho TR 45, aço carbono com 12 m de comprimento</v>
          </cell>
          <cell r="C1536" t="str">
            <v xml:space="preserve">t         </v>
          </cell>
          <cell r="K1536" t="str">
            <v>6.557,3007</v>
          </cell>
        </row>
        <row r="1537">
          <cell r="A1537" t="str">
            <v>M2202</v>
          </cell>
          <cell r="B1537" t="str">
            <v>Trilho TR 57, aço carbono com 12 m de comprimento</v>
          </cell>
          <cell r="C1537" t="str">
            <v xml:space="preserve">t         </v>
          </cell>
          <cell r="K1537" t="str">
            <v>6.570,5484</v>
          </cell>
        </row>
        <row r="1538">
          <cell r="A1538" t="str">
            <v>M2204</v>
          </cell>
          <cell r="B1538" t="str">
            <v>Trilho TR 68, aço carbono com 12 m de comprimento</v>
          </cell>
          <cell r="C1538" t="str">
            <v xml:space="preserve">t         </v>
          </cell>
          <cell r="K1538" t="str">
            <v>7.845,7383</v>
          </cell>
        </row>
        <row r="1539">
          <cell r="A1539" t="str">
            <v>M2206</v>
          </cell>
          <cell r="B1539" t="str">
            <v>Lubrificador de trilhos e de flanges de rodas</v>
          </cell>
          <cell r="C1539" t="str">
            <v xml:space="preserve">un        </v>
          </cell>
          <cell r="K1539" t="str">
            <v>77.735,1200</v>
          </cell>
        </row>
        <row r="1540">
          <cell r="A1540" t="str">
            <v>M2207</v>
          </cell>
          <cell r="B1540" t="str">
            <v>Tirefond de 24 x 188 mm</v>
          </cell>
          <cell r="C1540" t="str">
            <v xml:space="preserve">un        </v>
          </cell>
          <cell r="K1540" t="str">
            <v>8,6732</v>
          </cell>
        </row>
        <row r="1541">
          <cell r="A1541" t="str">
            <v>M2208</v>
          </cell>
          <cell r="B1541" t="str">
            <v>Tirefond de 22,22 x 155 mm</v>
          </cell>
          <cell r="C1541" t="str">
            <v xml:space="preserve">un        </v>
          </cell>
          <cell r="K1541" t="str">
            <v>5,2710</v>
          </cell>
        </row>
        <row r="1542">
          <cell r="A1542" t="str">
            <v>M2209</v>
          </cell>
          <cell r="B1542" t="str">
            <v>Retensor de linha TR 45</v>
          </cell>
          <cell r="C1542" t="str">
            <v xml:space="preserve">un        </v>
          </cell>
          <cell r="K1542" t="str">
            <v>27,4060</v>
          </cell>
        </row>
        <row r="1543">
          <cell r="A1543" t="str">
            <v>M2210</v>
          </cell>
          <cell r="B1543" t="str">
            <v>Retensor de linha TR 57</v>
          </cell>
          <cell r="C1543" t="str">
            <v xml:space="preserve">un        </v>
          </cell>
          <cell r="K1543" t="str">
            <v>28,5377</v>
          </cell>
        </row>
        <row r="1544">
          <cell r="A1544" t="str">
            <v>M2211</v>
          </cell>
          <cell r="B1544" t="str">
            <v>Retensor de linha TR 68</v>
          </cell>
          <cell r="C1544" t="str">
            <v xml:space="preserve">un        </v>
          </cell>
          <cell r="K1544" t="str">
            <v>28,5475</v>
          </cell>
        </row>
        <row r="1545">
          <cell r="A1545" t="str">
            <v>M2213</v>
          </cell>
          <cell r="B1545" t="str">
            <v>Placa de apoio para UIC 60 para fixação rígida tirefond</v>
          </cell>
          <cell r="C1545" t="str">
            <v xml:space="preserve">un        </v>
          </cell>
          <cell r="K1545" t="str">
            <v>72,5846</v>
          </cell>
        </row>
        <row r="1546">
          <cell r="A1546" t="str">
            <v>M2214</v>
          </cell>
          <cell r="B1546" t="str">
            <v>Grampo elástico Pandrol</v>
          </cell>
          <cell r="C1546" t="str">
            <v xml:space="preserve">un        </v>
          </cell>
          <cell r="K1546" t="str">
            <v>10,1740</v>
          </cell>
        </row>
        <row r="1547">
          <cell r="A1547" t="str">
            <v>M2215</v>
          </cell>
          <cell r="B1547" t="str">
            <v>Placa de apoio para TR 45 para fixação elástica</v>
          </cell>
          <cell r="C1547" t="str">
            <v xml:space="preserve">un        </v>
          </cell>
          <cell r="K1547" t="str">
            <v>47,8725</v>
          </cell>
        </row>
        <row r="1548">
          <cell r="A1548" t="str">
            <v>M2216</v>
          </cell>
          <cell r="B1548" t="str">
            <v>Placa de apoio para TR 57 para fixação elástica</v>
          </cell>
          <cell r="C1548" t="str">
            <v xml:space="preserve">un        </v>
          </cell>
          <cell r="K1548" t="str">
            <v>51,0366</v>
          </cell>
        </row>
        <row r="1549">
          <cell r="A1549" t="str">
            <v>M2217</v>
          </cell>
          <cell r="B1549" t="str">
            <v>Placa de apoio para TR 68 para fixação elástica</v>
          </cell>
          <cell r="C1549" t="str">
            <v xml:space="preserve">un        </v>
          </cell>
          <cell r="K1549" t="str">
            <v>86,8130</v>
          </cell>
        </row>
        <row r="1550">
          <cell r="A1550" t="str">
            <v>M2218</v>
          </cell>
          <cell r="B1550" t="str">
            <v>Placa de apoio para TR 45 para fixação rígida tirefond</v>
          </cell>
          <cell r="C1550" t="str">
            <v xml:space="preserve">un        </v>
          </cell>
          <cell r="K1550" t="str">
            <v>48,7921</v>
          </cell>
        </row>
        <row r="1551">
          <cell r="A1551" t="str">
            <v>M2219</v>
          </cell>
          <cell r="B1551" t="str">
            <v>Placa de apoio para TR 57 para fixação rígida tirefond</v>
          </cell>
          <cell r="C1551" t="str">
            <v xml:space="preserve">un        </v>
          </cell>
          <cell r="K1551" t="str">
            <v>73,5286</v>
          </cell>
        </row>
        <row r="1552">
          <cell r="A1552" t="str">
            <v>M2220</v>
          </cell>
          <cell r="B1552" t="str">
            <v>Placa de apoio para TR 68 para fixação rígida tirefond</v>
          </cell>
          <cell r="C1552" t="str">
            <v xml:space="preserve">un        </v>
          </cell>
          <cell r="K1552" t="str">
            <v>74,0514</v>
          </cell>
        </row>
        <row r="1553">
          <cell r="A1553" t="str">
            <v>M2221</v>
          </cell>
          <cell r="B1553" t="str">
            <v>Retensor de linha UIC 60</v>
          </cell>
          <cell r="C1553" t="str">
            <v xml:space="preserve">un        </v>
          </cell>
          <cell r="K1553" t="str">
            <v>28,8449</v>
          </cell>
        </row>
        <row r="1554">
          <cell r="A1554" t="str">
            <v>M2222</v>
          </cell>
          <cell r="B1554" t="str">
            <v>Placa de apoio para UIC 60 para fixação elástica</v>
          </cell>
          <cell r="C1554" t="str">
            <v xml:space="preserve">un        </v>
          </cell>
          <cell r="K1554" t="str">
            <v>72,7982</v>
          </cell>
        </row>
        <row r="1555">
          <cell r="A1555" t="str">
            <v>M2225</v>
          </cell>
          <cell r="B1555" t="str">
            <v>Tala de junção TJ 45 com 6 furos, não isolada</v>
          </cell>
          <cell r="C1555" t="str">
            <v xml:space="preserve">par       </v>
          </cell>
          <cell r="K1555" t="str">
            <v>324,4199</v>
          </cell>
        </row>
        <row r="1556">
          <cell r="A1556" t="str">
            <v>M2227</v>
          </cell>
          <cell r="B1556" t="str">
            <v>Tala de junção TJ 57 com 6 furos, não isolada</v>
          </cell>
          <cell r="C1556" t="str">
            <v xml:space="preserve">par       </v>
          </cell>
          <cell r="K1556" t="str">
            <v>396,9141</v>
          </cell>
        </row>
        <row r="1557">
          <cell r="A1557" t="str">
            <v>M2229</v>
          </cell>
          <cell r="B1557" t="str">
            <v>Tala de junção TJ 68 com 6 furos, não isolada</v>
          </cell>
          <cell r="C1557" t="str">
            <v xml:space="preserve">par       </v>
          </cell>
          <cell r="K1557" t="str">
            <v>464,1272</v>
          </cell>
        </row>
        <row r="1558">
          <cell r="A1558" t="str">
            <v>M2233</v>
          </cell>
          <cell r="B1558" t="str">
            <v>Parafuso - D = 25 mm, com porca e arruela de pressão para tala de junção</v>
          </cell>
          <cell r="C1558" t="str">
            <v xml:space="preserve">un        </v>
          </cell>
          <cell r="K1558" t="str">
            <v>19,4137</v>
          </cell>
        </row>
        <row r="1559">
          <cell r="A1559" t="str">
            <v>M2234</v>
          </cell>
          <cell r="B1559" t="str">
            <v>Tala de junção TJ 60 com 6 furos, não isolada</v>
          </cell>
          <cell r="C1559" t="str">
            <v xml:space="preserve">par       </v>
          </cell>
          <cell r="K1559" t="str">
            <v>362,7578</v>
          </cell>
        </row>
        <row r="1560">
          <cell r="A1560" t="str">
            <v>M2236</v>
          </cell>
          <cell r="B1560" t="str">
            <v>AMV tipo TR45, abertura 1:8, bitola métrica</v>
          </cell>
          <cell r="C1560" t="str">
            <v xml:space="preserve">un        </v>
          </cell>
          <cell r="K1560" t="str">
            <v>71.653,2245</v>
          </cell>
        </row>
        <row r="1561">
          <cell r="A1561" t="str">
            <v>M2237</v>
          </cell>
          <cell r="B1561" t="str">
            <v>AMV tipo TR45, abertura 1:10, bitola métrica</v>
          </cell>
          <cell r="C1561" t="str">
            <v xml:space="preserve">un        </v>
          </cell>
          <cell r="K1561" t="str">
            <v>81.305,5057</v>
          </cell>
        </row>
        <row r="1562">
          <cell r="A1562" t="str">
            <v>M2238</v>
          </cell>
          <cell r="B1562" t="str">
            <v>AMV tipo TR45, abertura 1:12, bitola métrica</v>
          </cell>
          <cell r="C1562" t="str">
            <v xml:space="preserve">un        </v>
          </cell>
          <cell r="K1562" t="str">
            <v>94.544,1248</v>
          </cell>
        </row>
        <row r="1563">
          <cell r="A1563" t="str">
            <v>M2239</v>
          </cell>
          <cell r="B1563" t="str">
            <v>AMV tipo TR45, abertura 1:14, bitola métrica</v>
          </cell>
          <cell r="C1563" t="str">
            <v xml:space="preserve">un        </v>
          </cell>
          <cell r="K1563" t="str">
            <v>106.706,0817</v>
          </cell>
        </row>
        <row r="1564">
          <cell r="A1564" t="str">
            <v>M2240</v>
          </cell>
          <cell r="B1564" t="str">
            <v>AMV tipo TR57, abertura 1:8, bitola métrica</v>
          </cell>
          <cell r="C1564" t="str">
            <v xml:space="preserve">un        </v>
          </cell>
          <cell r="K1564" t="str">
            <v>89.319,9127</v>
          </cell>
        </row>
        <row r="1565">
          <cell r="A1565" t="str">
            <v>M2241</v>
          </cell>
          <cell r="B1565" t="str">
            <v>AMV tipo TR57, abertura 1:10, bitola métrica</v>
          </cell>
          <cell r="C1565" t="str">
            <v xml:space="preserve">un        </v>
          </cell>
          <cell r="K1565" t="str">
            <v>108.609,4465</v>
          </cell>
        </row>
        <row r="1566">
          <cell r="A1566" t="str">
            <v>M2242</v>
          </cell>
          <cell r="B1566" t="str">
            <v>AMV tipo TR57, abertura 1:12, bitola métrica</v>
          </cell>
          <cell r="C1566" t="str">
            <v xml:space="preserve">un        </v>
          </cell>
          <cell r="K1566" t="str">
            <v>115.459,4993</v>
          </cell>
        </row>
        <row r="1567">
          <cell r="A1567" t="str">
            <v>M2243</v>
          </cell>
          <cell r="B1567" t="str">
            <v>AMV tipo TR57, abertura 1:14, bitola métrica</v>
          </cell>
          <cell r="C1567" t="str">
            <v xml:space="preserve">un        </v>
          </cell>
          <cell r="K1567" t="str">
            <v>122.787,5080</v>
          </cell>
        </row>
        <row r="1568">
          <cell r="A1568" t="str">
            <v>M2244</v>
          </cell>
          <cell r="B1568" t="str">
            <v>AMV tipo TR57, abertura 1:20, bitola métrica</v>
          </cell>
          <cell r="C1568" t="str">
            <v xml:space="preserve">un        </v>
          </cell>
          <cell r="K1568" t="str">
            <v>190.161,4653</v>
          </cell>
        </row>
        <row r="1569">
          <cell r="A1569" t="str">
            <v>M2245</v>
          </cell>
          <cell r="B1569" t="str">
            <v>AMV tipo TR 68, abertura 1:10, bitola métrica</v>
          </cell>
          <cell r="C1569" t="str">
            <v xml:space="preserve">un        </v>
          </cell>
          <cell r="K1569" t="str">
            <v>120.686,4023</v>
          </cell>
        </row>
        <row r="1570">
          <cell r="A1570" t="str">
            <v>M2246</v>
          </cell>
          <cell r="B1570" t="str">
            <v>AMV tipo TR 68, abertura 1:12, bitola métrica</v>
          </cell>
          <cell r="C1570" t="str">
            <v xml:space="preserve">un        </v>
          </cell>
          <cell r="K1570" t="str">
            <v>142.824,5342</v>
          </cell>
        </row>
        <row r="1571">
          <cell r="A1571" t="str">
            <v>M2247</v>
          </cell>
          <cell r="B1571" t="str">
            <v>AMV tipo TR 68, abertura 1:14, bitola métrica</v>
          </cell>
          <cell r="C1571" t="str">
            <v xml:space="preserve">un        </v>
          </cell>
          <cell r="K1571" t="str">
            <v>164.225,3320</v>
          </cell>
        </row>
        <row r="1572">
          <cell r="A1572" t="str">
            <v>M2248</v>
          </cell>
          <cell r="B1572" t="str">
            <v>AMV tipo UIC 60, abertura 1:10, bitola métrica</v>
          </cell>
          <cell r="C1572" t="str">
            <v xml:space="preserve">un        </v>
          </cell>
          <cell r="K1572" t="str">
            <v>116.508,1932</v>
          </cell>
        </row>
        <row r="1573">
          <cell r="A1573" t="str">
            <v>M2249</v>
          </cell>
          <cell r="B1573" t="str">
            <v>AMV tipo TR 68, abertura 1:20, bitola métrica</v>
          </cell>
          <cell r="C1573" t="str">
            <v xml:space="preserve">un        </v>
          </cell>
          <cell r="K1573" t="str">
            <v>228.497,9003</v>
          </cell>
        </row>
        <row r="1574">
          <cell r="A1574" t="str">
            <v>M2250</v>
          </cell>
          <cell r="B1574" t="str">
            <v>AMV tipo TR45, abertura 1:8, bitola larga</v>
          </cell>
          <cell r="C1574" t="str">
            <v xml:space="preserve">un        </v>
          </cell>
          <cell r="K1574" t="str">
            <v>89.916,6049</v>
          </cell>
        </row>
        <row r="1575">
          <cell r="A1575" t="str">
            <v>M2251</v>
          </cell>
          <cell r="B1575" t="str">
            <v>AMV tipo TR45, abertura 1:10, bitola larga</v>
          </cell>
          <cell r="C1575" t="str">
            <v xml:space="preserve">un        </v>
          </cell>
          <cell r="K1575" t="str">
            <v>104.904,7158</v>
          </cell>
        </row>
        <row r="1576">
          <cell r="A1576" t="str">
            <v>M2252</v>
          </cell>
          <cell r="B1576" t="str">
            <v>AMV tipo TR45, abertura 1:12, bitola larga</v>
          </cell>
          <cell r="C1576" t="str">
            <v xml:space="preserve">un        </v>
          </cell>
          <cell r="K1576" t="str">
            <v>108.469,8581</v>
          </cell>
        </row>
        <row r="1577">
          <cell r="A1577" t="str">
            <v>M2253</v>
          </cell>
          <cell r="B1577" t="str">
            <v>AMV tipo TR45, abertura 1:14, bitola larga</v>
          </cell>
          <cell r="C1577" t="str">
            <v xml:space="preserve">un        </v>
          </cell>
          <cell r="K1577" t="str">
            <v>119.160,0304</v>
          </cell>
        </row>
        <row r="1578">
          <cell r="A1578" t="str">
            <v>M2254</v>
          </cell>
          <cell r="B1578" t="str">
            <v>AMV tipo TR57, abertura 1:8, bitola larga</v>
          </cell>
          <cell r="C1578" t="str">
            <v xml:space="preserve">un        </v>
          </cell>
          <cell r="K1578" t="str">
            <v>113.464,8925</v>
          </cell>
        </row>
        <row r="1579">
          <cell r="A1579" t="str">
            <v>M2255</v>
          </cell>
          <cell r="B1579" t="str">
            <v>AMV tipo TR57, abertura 1:10, bitola larga</v>
          </cell>
          <cell r="C1579" t="str">
            <v xml:space="preserve">un        </v>
          </cell>
          <cell r="K1579" t="str">
            <v>124.663,3622</v>
          </cell>
        </row>
        <row r="1580">
          <cell r="A1580" t="str">
            <v>M2256</v>
          </cell>
          <cell r="B1580" t="str">
            <v>AMV tipo TR57, abertura 1:12, bitola larga</v>
          </cell>
          <cell r="C1580" t="str">
            <v xml:space="preserve">un        </v>
          </cell>
          <cell r="K1580" t="str">
            <v>132.570,1077</v>
          </cell>
        </row>
        <row r="1581">
          <cell r="A1581" t="str">
            <v>M2257</v>
          </cell>
          <cell r="B1581" t="str">
            <v>AMV tipo TR57, abertura 1:14, bitola larga</v>
          </cell>
          <cell r="C1581" t="str">
            <v xml:space="preserve">un        </v>
          </cell>
          <cell r="K1581" t="str">
            <v>140.294,2498</v>
          </cell>
        </row>
        <row r="1582">
          <cell r="A1582" t="str">
            <v>M2258</v>
          </cell>
          <cell r="B1582" t="str">
            <v>AMV tipo TR57, abertura 1:20, bitola larga</v>
          </cell>
          <cell r="C1582" t="str">
            <v xml:space="preserve">un        </v>
          </cell>
          <cell r="K1582" t="str">
            <v>213.112,6125</v>
          </cell>
        </row>
        <row r="1583">
          <cell r="A1583" t="str">
            <v>M2259</v>
          </cell>
          <cell r="B1583" t="str">
            <v>AMV tipo TR68, abertura 1:10, bitola larga</v>
          </cell>
          <cell r="C1583" t="str">
            <v xml:space="preserve">un        </v>
          </cell>
          <cell r="K1583" t="str">
            <v>161.903,5522</v>
          </cell>
        </row>
        <row r="1584">
          <cell r="A1584" t="str">
            <v>M2260</v>
          </cell>
          <cell r="B1584" t="str">
            <v>AMV tipo TR68, abertura 1:12, bitola larga</v>
          </cell>
          <cell r="C1584" t="str">
            <v xml:space="preserve">un        </v>
          </cell>
          <cell r="K1584" t="str">
            <v>180.923,7216</v>
          </cell>
        </row>
        <row r="1585">
          <cell r="A1585" t="str">
            <v>M2261</v>
          </cell>
          <cell r="B1585" t="str">
            <v>AMV tipo TR68, abertura 1:14, bitola larga</v>
          </cell>
          <cell r="C1585" t="str">
            <v xml:space="preserve">un        </v>
          </cell>
          <cell r="K1585" t="str">
            <v>204.959,0985</v>
          </cell>
        </row>
        <row r="1586">
          <cell r="A1586" t="str">
            <v>M2262</v>
          </cell>
          <cell r="B1586" t="str">
            <v>AMV tipo UIC 60, abertura 1:10, bitola larga</v>
          </cell>
          <cell r="C1586" t="str">
            <v xml:space="preserve">un        </v>
          </cell>
          <cell r="K1586" t="str">
            <v>149.790,9365</v>
          </cell>
        </row>
        <row r="1587">
          <cell r="A1587" t="str">
            <v>M2263</v>
          </cell>
          <cell r="B1587" t="str">
            <v>AMV tipo TR68, abertura 1:20, bitola larga</v>
          </cell>
          <cell r="C1587" t="str">
            <v xml:space="preserve">un        </v>
          </cell>
          <cell r="K1587" t="str">
            <v>247.041,9508</v>
          </cell>
        </row>
        <row r="1588">
          <cell r="A1588" t="str">
            <v>M2264</v>
          </cell>
          <cell r="B1588" t="str">
            <v>AMV tipo TR45, abertura 1:8, bitola mista</v>
          </cell>
          <cell r="C1588" t="str">
            <v xml:space="preserve">un        </v>
          </cell>
          <cell r="K1588" t="str">
            <v>132.044,7544</v>
          </cell>
        </row>
        <row r="1589">
          <cell r="A1589" t="str">
            <v>M2265</v>
          </cell>
          <cell r="B1589" t="str">
            <v>AMV tipo TR45, abertura 1:10, bitola mista</v>
          </cell>
          <cell r="C1589" t="str">
            <v xml:space="preserve">un        </v>
          </cell>
          <cell r="K1589" t="str">
            <v>152.826,7544</v>
          </cell>
        </row>
        <row r="1590">
          <cell r="A1590" t="str">
            <v>M2266</v>
          </cell>
          <cell r="B1590" t="str">
            <v>AMV tipo TR45, abertura 1:12, bitola mista</v>
          </cell>
          <cell r="C1590" t="str">
            <v xml:space="preserve">un        </v>
          </cell>
          <cell r="K1590" t="str">
            <v>162.387,3535</v>
          </cell>
        </row>
        <row r="1591">
          <cell r="A1591" t="str">
            <v>M2267</v>
          </cell>
          <cell r="B1591" t="str">
            <v>AMV tipo TR45, abertura 1:14, bitola mista</v>
          </cell>
          <cell r="C1591" t="str">
            <v xml:space="preserve">un        </v>
          </cell>
          <cell r="K1591" t="str">
            <v>176.577,6571</v>
          </cell>
        </row>
        <row r="1592">
          <cell r="A1592" t="str">
            <v>M2268</v>
          </cell>
          <cell r="B1592" t="str">
            <v>AMV tipo TR57, abertura 1:8, bitola mista</v>
          </cell>
          <cell r="C1592" t="str">
            <v xml:space="preserve">un        </v>
          </cell>
          <cell r="K1592" t="str">
            <v>166.014,2968</v>
          </cell>
        </row>
        <row r="1593">
          <cell r="A1593" t="str">
            <v>M2269</v>
          </cell>
          <cell r="B1593" t="str">
            <v>AMV tipo TR57, abertura 1:10, bitola mista</v>
          </cell>
          <cell r="C1593" t="str">
            <v xml:space="preserve">un        </v>
          </cell>
          <cell r="K1593" t="str">
            <v>176.464,6792</v>
          </cell>
        </row>
        <row r="1594">
          <cell r="A1594" t="str">
            <v>M2270</v>
          </cell>
          <cell r="B1594" t="str">
            <v>AMV tipo TR57, abertura 1:12, bitola mista</v>
          </cell>
          <cell r="C1594" t="str">
            <v xml:space="preserve">un        </v>
          </cell>
          <cell r="K1594" t="str">
            <v>188.818,9250</v>
          </cell>
        </row>
        <row r="1595">
          <cell r="A1595" t="str">
            <v>M2271</v>
          </cell>
          <cell r="B1595" t="str">
            <v>AMV tipo TR57, abertura 1:14, bitola mista</v>
          </cell>
          <cell r="C1595" t="str">
            <v xml:space="preserve">un        </v>
          </cell>
          <cell r="K1595" t="str">
            <v>198.457,6948</v>
          </cell>
        </row>
        <row r="1596">
          <cell r="A1596" t="str">
            <v>M2272</v>
          </cell>
          <cell r="B1596" t="str">
            <v>AMV tipo TR57, abertura 1:20, bitola mista</v>
          </cell>
          <cell r="C1596" t="str">
            <v xml:space="preserve">un        </v>
          </cell>
          <cell r="K1596" t="str">
            <v>383.387,4527</v>
          </cell>
        </row>
        <row r="1597">
          <cell r="A1597" t="str">
            <v>M2273</v>
          </cell>
          <cell r="B1597" t="str">
            <v>AMV tipo TR68, abertura 1:10, bitola mista</v>
          </cell>
          <cell r="C1597" t="str">
            <v xml:space="preserve">un        </v>
          </cell>
          <cell r="K1597" t="str">
            <v>194.547,7671</v>
          </cell>
        </row>
        <row r="1598">
          <cell r="A1598" t="str">
            <v>M2274</v>
          </cell>
          <cell r="B1598" t="str">
            <v>AMV tipo TR68, abertura 1:12, bitola mista</v>
          </cell>
          <cell r="C1598" t="str">
            <v xml:space="preserve">un        </v>
          </cell>
          <cell r="K1598" t="str">
            <v>285.324,3962</v>
          </cell>
        </row>
        <row r="1599">
          <cell r="A1599" t="str">
            <v>M2275</v>
          </cell>
          <cell r="B1599" t="str">
            <v>AMV tipo TR68, abertura 1:14, bitola mista</v>
          </cell>
          <cell r="C1599" t="str">
            <v xml:space="preserve">un        </v>
          </cell>
          <cell r="K1599" t="str">
            <v>309.741,3952</v>
          </cell>
        </row>
        <row r="1600">
          <cell r="A1600" t="str">
            <v>M2276</v>
          </cell>
          <cell r="B1600" t="str">
            <v>Revestimento com conector linha AW</v>
          </cell>
          <cell r="C1600" t="str">
            <v xml:space="preserve">m         </v>
          </cell>
          <cell r="K1600" t="str">
            <v>171,0378</v>
          </cell>
        </row>
        <row r="1601">
          <cell r="A1601" t="str">
            <v>M2277</v>
          </cell>
          <cell r="B1601" t="str">
            <v>AMV tipo TR68, abertura 1:20, bitola mista</v>
          </cell>
          <cell r="C1601" t="str">
            <v xml:space="preserve">un        </v>
          </cell>
          <cell r="K1601" t="str">
            <v>388.765,5476</v>
          </cell>
        </row>
        <row r="1602">
          <cell r="A1602" t="str">
            <v>M2278</v>
          </cell>
          <cell r="B1602" t="str">
            <v>Porção de solda aluminotérmica para trilho TR 45</v>
          </cell>
          <cell r="C1602" t="str">
            <v xml:space="preserve">un        </v>
          </cell>
          <cell r="K1602" t="str">
            <v>211,7081</v>
          </cell>
        </row>
        <row r="1603">
          <cell r="A1603" t="str">
            <v>M2279</v>
          </cell>
          <cell r="B1603" t="str">
            <v>Porção de solda aluminotérmica para trilho TR 57</v>
          </cell>
          <cell r="C1603" t="str">
            <v xml:space="preserve">un        </v>
          </cell>
          <cell r="K1603" t="str">
            <v>237,1326</v>
          </cell>
        </row>
        <row r="1604">
          <cell r="A1604" t="str">
            <v>M2280</v>
          </cell>
          <cell r="B1604" t="str">
            <v>Porção de solda aluminotérmica para trilho TR 68</v>
          </cell>
          <cell r="C1604" t="str">
            <v xml:space="preserve">un        </v>
          </cell>
          <cell r="K1604" t="str">
            <v>279,4295</v>
          </cell>
        </row>
        <row r="1605">
          <cell r="A1605" t="str">
            <v>M2281</v>
          </cell>
          <cell r="B1605" t="str">
            <v>Dormente de madeira bitola larga - C = 280 cm, L = 24 cm e H = 17 cm</v>
          </cell>
          <cell r="C1605" t="str">
            <v xml:space="preserve">un        </v>
          </cell>
          <cell r="K1605" t="str">
            <v>221,4060</v>
          </cell>
        </row>
        <row r="1606">
          <cell r="A1606" t="str">
            <v>M2282</v>
          </cell>
          <cell r="B1606" t="str">
            <v>Dormente de madeira bitola métrica - C = 200 cm, L = 22 cm e H = 16 cm</v>
          </cell>
          <cell r="C1606" t="str">
            <v xml:space="preserve">un        </v>
          </cell>
          <cell r="K1606" t="str">
            <v>180,9229</v>
          </cell>
        </row>
        <row r="1607">
          <cell r="A1607" t="str">
            <v>M2284</v>
          </cell>
          <cell r="B1607" t="str">
            <v>Revestimento com conector linha HW</v>
          </cell>
          <cell r="C1607" t="str">
            <v xml:space="preserve">m         </v>
          </cell>
          <cell r="K1607" t="str">
            <v>331,3316</v>
          </cell>
        </row>
        <row r="1608">
          <cell r="A1608" t="str">
            <v>M2285</v>
          </cell>
          <cell r="B1608" t="str">
            <v>Revestimento com conector linha NW</v>
          </cell>
          <cell r="C1608" t="str">
            <v xml:space="preserve">m         </v>
          </cell>
          <cell r="K1608" t="str">
            <v>269,3439</v>
          </cell>
        </row>
        <row r="1609">
          <cell r="A1609" t="str">
            <v>M2292</v>
          </cell>
          <cell r="B1609" t="str">
            <v>AMV tipo UIC 60, abertura 1:12, bitola métrica</v>
          </cell>
          <cell r="C1609" t="str">
            <v xml:space="preserve">un        </v>
          </cell>
          <cell r="K1609" t="str">
            <v>127.776,4571</v>
          </cell>
        </row>
        <row r="1610">
          <cell r="A1610" t="str">
            <v>M2293</v>
          </cell>
          <cell r="B1610" t="str">
            <v>AMV tipo UIC 60, abertura 1:14, bitola métrica</v>
          </cell>
          <cell r="C1610" t="str">
            <v xml:space="preserve">un        </v>
          </cell>
          <cell r="K1610" t="str">
            <v>146.272,1639</v>
          </cell>
        </row>
        <row r="1611">
          <cell r="A1611" t="str">
            <v>M2294</v>
          </cell>
          <cell r="B1611" t="str">
            <v>AMV tipo UIC 60, abertura 1:20, bitola métrica</v>
          </cell>
          <cell r="C1611" t="str">
            <v xml:space="preserve">un        </v>
          </cell>
          <cell r="K1611" t="str">
            <v>213.719,7061</v>
          </cell>
        </row>
        <row r="1612">
          <cell r="A1612" t="str">
            <v>M2298</v>
          </cell>
          <cell r="B1612" t="str">
            <v>AMV tipo UIC 60, abertura 1:10, bitola mista</v>
          </cell>
          <cell r="C1612" t="str">
            <v xml:space="preserve">un        </v>
          </cell>
          <cell r="K1612" t="str">
            <v>164.098,3278</v>
          </cell>
        </row>
        <row r="1613">
          <cell r="A1613" t="str">
            <v>M2299</v>
          </cell>
          <cell r="B1613" t="str">
            <v>AMV tipo UIC 60, abertura 1:12, bitola mista</v>
          </cell>
          <cell r="C1613" t="str">
            <v xml:space="preserve">un        </v>
          </cell>
          <cell r="K1613" t="str">
            <v>235.989,5089</v>
          </cell>
        </row>
        <row r="1614">
          <cell r="A1614" t="str">
            <v>M2300</v>
          </cell>
          <cell r="B1614" t="str">
            <v>AMV tipo UIC 60, abertura 1:14, bitola mista</v>
          </cell>
          <cell r="C1614" t="str">
            <v xml:space="preserve">un        </v>
          </cell>
          <cell r="K1614" t="str">
            <v>276.260,1099</v>
          </cell>
        </row>
        <row r="1615">
          <cell r="A1615" t="str">
            <v>M2301</v>
          </cell>
          <cell r="B1615" t="str">
            <v>AMV tipo UIC 60, abertura 1:20, bitola mista</v>
          </cell>
          <cell r="C1615" t="str">
            <v xml:space="preserve">un        </v>
          </cell>
          <cell r="K1615" t="str">
            <v>301.889,9481</v>
          </cell>
        </row>
        <row r="1616">
          <cell r="A1616" t="str">
            <v>M2303</v>
          </cell>
          <cell r="B1616" t="str">
            <v>Sapata de widia linha NW</v>
          </cell>
          <cell r="C1616" t="str">
            <v xml:space="preserve">un        </v>
          </cell>
          <cell r="K1616" t="str">
            <v>267,7114</v>
          </cell>
        </row>
        <row r="1617">
          <cell r="A1617" t="str">
            <v>M2304</v>
          </cell>
          <cell r="B1617" t="str">
            <v>Tricone de widia com três asas linha NW</v>
          </cell>
          <cell r="C1617" t="str">
            <v xml:space="preserve">un        </v>
          </cell>
          <cell r="K1617" t="str">
            <v>804,0303</v>
          </cell>
        </row>
        <row r="1618">
          <cell r="A1618" t="str">
            <v>M2308</v>
          </cell>
          <cell r="B1618" t="str">
            <v>Dormente de madeira para pontes de 20 x 25 x 300 cm</v>
          </cell>
          <cell r="C1618" t="str">
            <v xml:space="preserve">un        </v>
          </cell>
          <cell r="K1618" t="str">
            <v>384,1342</v>
          </cell>
        </row>
        <row r="1619">
          <cell r="A1619" t="str">
            <v>M2313</v>
          </cell>
          <cell r="B1619" t="str">
            <v>AMV tipo UIC 60, abertura 1:12, bitola larga</v>
          </cell>
          <cell r="C1619" t="str">
            <v xml:space="preserve">un        </v>
          </cell>
          <cell r="K1619" t="str">
            <v>170.652,8744</v>
          </cell>
        </row>
        <row r="1620">
          <cell r="A1620" t="str">
            <v>M2314</v>
          </cell>
          <cell r="B1620" t="str">
            <v>AMV tipo UIC 60, abertura 1:14, bitola larga</v>
          </cell>
          <cell r="C1620" t="str">
            <v xml:space="preserve">un        </v>
          </cell>
          <cell r="K1620" t="str">
            <v>197.878,1841</v>
          </cell>
        </row>
        <row r="1621">
          <cell r="A1621" t="str">
            <v>M2316</v>
          </cell>
          <cell r="B1621" t="str">
            <v>AMV tipo UIC 60, abertura 1:20, bitola larga</v>
          </cell>
          <cell r="C1621" t="str">
            <v xml:space="preserve">un        </v>
          </cell>
          <cell r="K1621" t="str">
            <v>227.358,6867</v>
          </cell>
        </row>
        <row r="1622">
          <cell r="A1622" t="str">
            <v>M2317</v>
          </cell>
          <cell r="B1622" t="str">
            <v>Revestimento para estaca raiz SCH 80 - D Externo = 141,0 mm - 30,94 kg/m</v>
          </cell>
          <cell r="C1622" t="str">
            <v xml:space="preserve">m         </v>
          </cell>
          <cell r="K1622" t="str">
            <v>542,3301</v>
          </cell>
        </row>
        <row r="1623">
          <cell r="A1623" t="str">
            <v>M2318</v>
          </cell>
          <cell r="B1623" t="str">
            <v>Revestimento para estaca raiz SCH 80 - D Externo = 168,3 mm - 42,56 kg/m</v>
          </cell>
          <cell r="C1623" t="str">
            <v xml:space="preserve">m         </v>
          </cell>
          <cell r="K1623" t="str">
            <v>696,5200</v>
          </cell>
        </row>
        <row r="1624">
          <cell r="A1624" t="str">
            <v>M2319</v>
          </cell>
          <cell r="B1624" t="str">
            <v>Revestimento para estaca raiz SCH 80 - D Externo = 219,1 mm - 64,64 kg/m</v>
          </cell>
          <cell r="C1624" t="str">
            <v xml:space="preserve">m         </v>
          </cell>
          <cell r="K1624" t="str">
            <v>1.168,7337</v>
          </cell>
        </row>
        <row r="1625">
          <cell r="A1625" t="str">
            <v>M2320</v>
          </cell>
          <cell r="B1625" t="str">
            <v>Revestimento para estaca raiz SCH 80 - D Externo = 273,0 mm - 95,97 kg/m</v>
          </cell>
          <cell r="C1625" t="str">
            <v xml:space="preserve">m         </v>
          </cell>
          <cell r="K1625" t="str">
            <v>1.364,1006</v>
          </cell>
        </row>
        <row r="1626">
          <cell r="A1626" t="str">
            <v>M2321</v>
          </cell>
          <cell r="B1626" t="str">
            <v>Revestimento para estaca raiz SCH 80 - D Externo = 323,8 mm - 132,04 kg/m</v>
          </cell>
          <cell r="C1626" t="str">
            <v xml:space="preserve">m         </v>
          </cell>
          <cell r="K1626" t="str">
            <v>1.618,6344</v>
          </cell>
        </row>
        <row r="1627">
          <cell r="A1627" t="str">
            <v>M2325</v>
          </cell>
          <cell r="B1627" t="str">
            <v>Anel de compensação angular para tirantes de D = 30 mm</v>
          </cell>
          <cell r="C1627" t="str">
            <v xml:space="preserve">un        </v>
          </cell>
          <cell r="K1627" t="str">
            <v>36,1933</v>
          </cell>
        </row>
        <row r="1628">
          <cell r="A1628" t="str">
            <v>M2326</v>
          </cell>
          <cell r="B1628" t="str">
            <v>Anel de compensação angular para tirantes de D = 32 mm</v>
          </cell>
          <cell r="C1628" t="str">
            <v xml:space="preserve">un        </v>
          </cell>
          <cell r="K1628" t="str">
            <v>52,3966</v>
          </cell>
        </row>
        <row r="1629">
          <cell r="A1629" t="str">
            <v>M2327</v>
          </cell>
          <cell r="B1629" t="str">
            <v>Anel de compensação angular para tirantes de D = 40 mm</v>
          </cell>
          <cell r="C1629" t="str">
            <v xml:space="preserve">un        </v>
          </cell>
          <cell r="K1629" t="str">
            <v>56,0270</v>
          </cell>
        </row>
        <row r="1630">
          <cell r="A1630" t="str">
            <v>M2328</v>
          </cell>
          <cell r="B1630" t="str">
            <v>Anel de compensação angular para tirantes de D = 44 mm</v>
          </cell>
          <cell r="C1630" t="str">
            <v xml:space="preserve">un        </v>
          </cell>
          <cell r="K1630" t="str">
            <v>64,2711</v>
          </cell>
        </row>
        <row r="1631">
          <cell r="A1631" t="str">
            <v>M2329</v>
          </cell>
          <cell r="B1631" t="str">
            <v>Anel de compensação angular para tirantes de D = 50 mm</v>
          </cell>
          <cell r="C1631" t="str">
            <v xml:space="preserve">un        </v>
          </cell>
          <cell r="K1631" t="str">
            <v>70,8609</v>
          </cell>
        </row>
        <row r="1632">
          <cell r="A1632" t="str">
            <v>M2330</v>
          </cell>
          <cell r="B1632" t="str">
            <v>Anel de compensação angular para tirantes de D = 53 mm</v>
          </cell>
          <cell r="C1632" t="str">
            <v xml:space="preserve">un        </v>
          </cell>
          <cell r="K1632" t="str">
            <v>77,4507</v>
          </cell>
        </row>
        <row r="1633">
          <cell r="A1633" t="str">
            <v>M2331</v>
          </cell>
          <cell r="B1633" t="str">
            <v>Anel de compensação angular para tirantes de D = 57 mm</v>
          </cell>
          <cell r="C1633" t="str">
            <v xml:space="preserve">un        </v>
          </cell>
          <cell r="K1633" t="str">
            <v>67,8464</v>
          </cell>
        </row>
        <row r="1634">
          <cell r="A1634" t="str">
            <v>M2332</v>
          </cell>
          <cell r="B1634" t="str">
            <v>Anel de compensação angular para tirantes de D = 63 mm</v>
          </cell>
          <cell r="C1634" t="str">
            <v xml:space="preserve">un        </v>
          </cell>
          <cell r="K1634" t="str">
            <v>84,7942</v>
          </cell>
        </row>
        <row r="1635">
          <cell r="A1635" t="str">
            <v>M2333</v>
          </cell>
          <cell r="B1635" t="str">
            <v>Anel de compensação angular para tirantes de D = 69 mm</v>
          </cell>
          <cell r="C1635" t="str">
            <v xml:space="preserve">un        </v>
          </cell>
          <cell r="K1635" t="str">
            <v>106,8796</v>
          </cell>
        </row>
        <row r="1636">
          <cell r="A1636" t="str">
            <v>M2334</v>
          </cell>
          <cell r="B1636" t="str">
            <v>Coroa de widia linha BWG</v>
          </cell>
          <cell r="C1636" t="str">
            <v xml:space="preserve">un        </v>
          </cell>
          <cell r="K1636" t="str">
            <v>394,0451</v>
          </cell>
        </row>
        <row r="1637">
          <cell r="A1637" t="str">
            <v>M2356</v>
          </cell>
          <cell r="B1637" t="str">
            <v>Brita padrão para lastro ferroviário</v>
          </cell>
          <cell r="C1637" t="str">
            <v>m³</v>
          </cell>
          <cell r="K1637" t="str">
            <v>63,7947</v>
          </cell>
        </row>
        <row r="1638">
          <cell r="A1638" t="str">
            <v>M2358</v>
          </cell>
          <cell r="B1638" t="str">
            <v>Palmilha de borracha para dormente de concreto</v>
          </cell>
          <cell r="C1638" t="str">
            <v xml:space="preserve">un        </v>
          </cell>
          <cell r="K1638" t="str">
            <v>14,7052</v>
          </cell>
        </row>
        <row r="1639">
          <cell r="A1639" t="str">
            <v>M2359</v>
          </cell>
          <cell r="B1639" t="str">
            <v>Porção de solda aluminotérmica para trilho UIC 60</v>
          </cell>
          <cell r="C1639" t="str">
            <v xml:space="preserve">un        </v>
          </cell>
          <cell r="K1639" t="str">
            <v>184,8092</v>
          </cell>
        </row>
        <row r="1640">
          <cell r="A1640" t="str">
            <v>M2360</v>
          </cell>
          <cell r="B1640" t="str">
            <v>Kit para solda aluminotérmica de trilho TR 45</v>
          </cell>
          <cell r="C1640" t="str">
            <v xml:space="preserve">cj        </v>
          </cell>
          <cell r="K1640" t="str">
            <v>245,4611</v>
          </cell>
        </row>
        <row r="1641">
          <cell r="A1641" t="str">
            <v>M2361</v>
          </cell>
          <cell r="B1641" t="str">
            <v>Kit para solda aluminotérmica de trilho TR 57</v>
          </cell>
          <cell r="C1641" t="str">
            <v xml:space="preserve">cj        </v>
          </cell>
          <cell r="K1641" t="str">
            <v>256,7400</v>
          </cell>
        </row>
        <row r="1642">
          <cell r="A1642" t="str">
            <v>M2362</v>
          </cell>
          <cell r="B1642" t="str">
            <v>Kit para solda aluminotérmica de trilho TR 68</v>
          </cell>
          <cell r="C1642" t="str">
            <v xml:space="preserve">cj        </v>
          </cell>
          <cell r="K1642" t="str">
            <v>260,8682</v>
          </cell>
        </row>
        <row r="1643">
          <cell r="A1643" t="str">
            <v>M2363</v>
          </cell>
          <cell r="B1643" t="str">
            <v>Kit para solda aluminotérmica de trilho UIC 60</v>
          </cell>
          <cell r="C1643" t="str">
            <v xml:space="preserve">cj        </v>
          </cell>
          <cell r="K1643" t="str">
            <v>260,0934</v>
          </cell>
        </row>
        <row r="1644">
          <cell r="A1644" t="str">
            <v>M2364</v>
          </cell>
          <cell r="B1644" t="str">
            <v>Broca para furar trilho - D = 1 1/8"</v>
          </cell>
          <cell r="C1644" t="str">
            <v xml:space="preserve">un        </v>
          </cell>
          <cell r="K1644" t="str">
            <v>958,7875</v>
          </cell>
        </row>
        <row r="1645">
          <cell r="A1645" t="str">
            <v>M2365</v>
          </cell>
          <cell r="B1645" t="str">
            <v>Disco de corte de 35 cm</v>
          </cell>
          <cell r="C1645" t="str">
            <v xml:space="preserve">un        </v>
          </cell>
          <cell r="K1645" t="str">
            <v>21,0306</v>
          </cell>
        </row>
        <row r="1646">
          <cell r="A1646" t="str">
            <v>M2370</v>
          </cell>
          <cell r="B1646" t="str">
            <v>Dormentes de madeira para AMV</v>
          </cell>
          <cell r="C1646" t="str">
            <v>m³</v>
          </cell>
          <cell r="K1646" t="str">
            <v>2.560,8948</v>
          </cell>
        </row>
        <row r="1647">
          <cell r="A1647" t="str">
            <v>M2379</v>
          </cell>
          <cell r="B1647" t="str">
            <v>Coroa de diamante linha BWG</v>
          </cell>
          <cell r="C1647" t="str">
            <v xml:space="preserve">un        </v>
          </cell>
          <cell r="K1647" t="str">
            <v>855,9916</v>
          </cell>
        </row>
        <row r="1648">
          <cell r="A1648" t="str">
            <v>M2383</v>
          </cell>
          <cell r="B1648" t="str">
            <v>Revestimento com conector linha BW</v>
          </cell>
          <cell r="C1648" t="str">
            <v xml:space="preserve">m         </v>
          </cell>
          <cell r="K1648" t="str">
            <v>248,0492</v>
          </cell>
        </row>
        <row r="1649">
          <cell r="A1649" t="str">
            <v>M2386</v>
          </cell>
          <cell r="B1649" t="str">
            <v>Corda de nylon torcida com 4 pernas - D = 10 mm</v>
          </cell>
          <cell r="C1649" t="str">
            <v xml:space="preserve">m         </v>
          </cell>
          <cell r="K1649" t="str">
            <v>5,1143</v>
          </cell>
        </row>
        <row r="1650">
          <cell r="A1650" t="str">
            <v>M2388</v>
          </cell>
          <cell r="B1650" t="str">
            <v>Broca de widia de 5/8"</v>
          </cell>
          <cell r="C1650" t="str">
            <v xml:space="preserve">un        </v>
          </cell>
          <cell r="K1650" t="str">
            <v>38,6427</v>
          </cell>
        </row>
        <row r="1651">
          <cell r="A1651" t="str">
            <v>M2389</v>
          </cell>
          <cell r="B1651" t="str">
            <v>Broca de widia - D = 19 mm e C = 160 mm</v>
          </cell>
          <cell r="C1651" t="str">
            <v xml:space="preserve">un        </v>
          </cell>
          <cell r="K1651" t="str">
            <v>68,1263</v>
          </cell>
        </row>
        <row r="1652">
          <cell r="A1652" t="str">
            <v>M2419</v>
          </cell>
          <cell r="B1652" t="str">
            <v>Parafuso de cabeça abaulada em aço inox com porca e arruela - D = 6 mm (M6) e C = 30 mm</v>
          </cell>
          <cell r="C1652" t="str">
            <v xml:space="preserve">un        </v>
          </cell>
          <cell r="K1652" t="str">
            <v>0,9002</v>
          </cell>
        </row>
        <row r="1653">
          <cell r="A1653" t="str">
            <v>M2420</v>
          </cell>
          <cell r="B1653" t="str">
            <v>Parafuso de cabeça abaulada em aço inox com porca e arruela - D = 8 mm (M8) e C = 50 mm</v>
          </cell>
          <cell r="C1653" t="str">
            <v xml:space="preserve">un        </v>
          </cell>
          <cell r="K1653" t="str">
            <v>1,7664</v>
          </cell>
        </row>
        <row r="1654">
          <cell r="A1654" t="str">
            <v>M2421</v>
          </cell>
          <cell r="B1654" t="str">
            <v>Mangueira cristal trançada de PVC com pressão de trabalho de 1,50 MPa (250 psi) - D = 9,5 mm (3/8")</v>
          </cell>
          <cell r="C1654" t="str">
            <v xml:space="preserve">m         </v>
          </cell>
          <cell r="K1654" t="str">
            <v>2,4162</v>
          </cell>
        </row>
        <row r="1655">
          <cell r="A1655" t="str">
            <v>M2423</v>
          </cell>
          <cell r="B1655" t="str">
            <v>Fôrma plástica para nicho de protensão de cordoalha - D = 15,2 mm</v>
          </cell>
          <cell r="C1655" t="str">
            <v xml:space="preserve">un        </v>
          </cell>
          <cell r="K1655" t="str">
            <v>1,7507</v>
          </cell>
        </row>
        <row r="1656">
          <cell r="A1656" t="str">
            <v>M2424</v>
          </cell>
          <cell r="B1656" t="str">
            <v>Fôrma plástica para nicho de protensão de cordoalha - D = 12,7 mm</v>
          </cell>
          <cell r="C1656" t="str">
            <v xml:space="preserve">un        </v>
          </cell>
          <cell r="K1656" t="str">
            <v>0,6809</v>
          </cell>
        </row>
        <row r="1657">
          <cell r="A1657" t="str">
            <v>M2425</v>
          </cell>
          <cell r="B1657" t="str">
            <v>Cordoalha engraxada tipo CP 190 RB - D = 15,2 mm</v>
          </cell>
          <cell r="C1657" t="str">
            <v xml:space="preserve">kg        </v>
          </cell>
          <cell r="K1657" t="str">
            <v>10,9914</v>
          </cell>
        </row>
        <row r="1658">
          <cell r="A1658" t="str">
            <v>M2426</v>
          </cell>
          <cell r="B1658" t="str">
            <v>Cordoalha engraxada tipo CP 190 RB - D = 12,7 mm</v>
          </cell>
          <cell r="C1658" t="str">
            <v xml:space="preserve">kg        </v>
          </cell>
          <cell r="K1658" t="str">
            <v>11,1087</v>
          </cell>
        </row>
        <row r="1659">
          <cell r="A1659" t="str">
            <v>M2427</v>
          </cell>
          <cell r="B1659" t="str">
            <v>Bainha metálica para protensão - D = 35 mm</v>
          </cell>
          <cell r="C1659" t="str">
            <v xml:space="preserve">m         </v>
          </cell>
          <cell r="K1659" t="str">
            <v>15,0229</v>
          </cell>
        </row>
        <row r="1660">
          <cell r="A1660" t="str">
            <v>M2428</v>
          </cell>
          <cell r="B1660" t="str">
            <v>Bainha metálica para protensão - D = 30 mm</v>
          </cell>
          <cell r="C1660" t="str">
            <v xml:space="preserve">m         </v>
          </cell>
          <cell r="K1660" t="str">
            <v>13,7028</v>
          </cell>
        </row>
        <row r="1661">
          <cell r="A1661" t="str">
            <v>M2429</v>
          </cell>
          <cell r="B1661" t="str">
            <v>Ancoragem passiva aderente para 8 cordoalhas - D = 15,2 mm</v>
          </cell>
          <cell r="C1661" t="str">
            <v xml:space="preserve">un        </v>
          </cell>
          <cell r="K1661" t="str">
            <v>215,1768</v>
          </cell>
        </row>
        <row r="1662">
          <cell r="A1662" t="str">
            <v>M2430</v>
          </cell>
          <cell r="B1662" t="str">
            <v>Ancoragem passiva aderente para 31 cordoalhas - D = 15,2 mm</v>
          </cell>
          <cell r="C1662" t="str">
            <v xml:space="preserve">un        </v>
          </cell>
          <cell r="K1662" t="str">
            <v>825,2588</v>
          </cell>
        </row>
        <row r="1663">
          <cell r="A1663" t="str">
            <v>M2431</v>
          </cell>
          <cell r="B1663" t="str">
            <v>Ancoragem ativa para cordoalha engraxada - D = 12,7 mm</v>
          </cell>
          <cell r="C1663" t="str">
            <v xml:space="preserve">un        </v>
          </cell>
          <cell r="K1663" t="str">
            <v>52,5365</v>
          </cell>
        </row>
        <row r="1664">
          <cell r="A1664" t="str">
            <v>M2432</v>
          </cell>
          <cell r="B1664" t="str">
            <v>Ancoragem ativa para cordoalha engraxada - D = 15,2 mm</v>
          </cell>
          <cell r="C1664" t="str">
            <v xml:space="preserve">un        </v>
          </cell>
          <cell r="K1664" t="str">
            <v>71,1299</v>
          </cell>
        </row>
        <row r="1665">
          <cell r="A1665" t="str">
            <v>M2433</v>
          </cell>
          <cell r="B1665" t="str">
            <v>Ancoragem passiva aderente para 10 cordoalhas - D = 12,7 mm</v>
          </cell>
          <cell r="C1665" t="str">
            <v xml:space="preserve">un        </v>
          </cell>
          <cell r="K1665" t="str">
            <v>173,0407</v>
          </cell>
        </row>
        <row r="1666">
          <cell r="A1666" t="str">
            <v>M2434</v>
          </cell>
          <cell r="B1666" t="str">
            <v>Ancoragem passiva aderente para 12 cordoalhas - D = 12,7 mm</v>
          </cell>
          <cell r="C1666" t="str">
            <v xml:space="preserve">un        </v>
          </cell>
          <cell r="K1666" t="str">
            <v>207,2129</v>
          </cell>
        </row>
        <row r="1667">
          <cell r="A1667" t="str">
            <v>M2435</v>
          </cell>
          <cell r="B1667" t="str">
            <v>Ancoragem passiva aderente para 12 cordoalhas - D = 15,2 mm</v>
          </cell>
          <cell r="C1667" t="str">
            <v xml:space="preserve">un        </v>
          </cell>
          <cell r="K1667" t="str">
            <v>294,1736</v>
          </cell>
        </row>
        <row r="1668">
          <cell r="A1668" t="str">
            <v>M2436</v>
          </cell>
          <cell r="B1668" t="str">
            <v>Ancoragem passiva aderente para 15 cordoalhas - D = 12,7 mm</v>
          </cell>
          <cell r="C1668" t="str">
            <v xml:space="preserve">un        </v>
          </cell>
          <cell r="K1668" t="str">
            <v>311,4582</v>
          </cell>
        </row>
        <row r="1669">
          <cell r="A1669" t="str">
            <v>M2437</v>
          </cell>
          <cell r="B1669" t="str">
            <v>Ancoragem passiva aderente para 15 cordoalhas - D = 15,2 mm</v>
          </cell>
          <cell r="C1669" t="str">
            <v xml:space="preserve">un        </v>
          </cell>
          <cell r="K1669" t="str">
            <v>382,9340</v>
          </cell>
        </row>
        <row r="1670">
          <cell r="A1670" t="str">
            <v>M2438</v>
          </cell>
          <cell r="B1670" t="str">
            <v>Ancoragem passiva aderente para 19 cordoalhas - D = 12,7 mm</v>
          </cell>
          <cell r="C1670" t="str">
            <v xml:space="preserve">un        </v>
          </cell>
          <cell r="K1670" t="str">
            <v>397,4363</v>
          </cell>
        </row>
        <row r="1671">
          <cell r="A1671" t="str">
            <v>M2439</v>
          </cell>
          <cell r="B1671" t="str">
            <v>Ancoragem passiva aderente para 19 cordoalhas - D = 15,2 mm</v>
          </cell>
          <cell r="C1671" t="str">
            <v xml:space="preserve">un        </v>
          </cell>
          <cell r="K1671" t="str">
            <v>486,8505</v>
          </cell>
        </row>
        <row r="1672">
          <cell r="A1672" t="str">
            <v>M2440</v>
          </cell>
          <cell r="B1672" t="str">
            <v>Ancoragem passiva aderente para 22 cordoalhas - D = 12,7 mm</v>
          </cell>
          <cell r="C1672" t="str">
            <v xml:space="preserve">un        </v>
          </cell>
          <cell r="K1672" t="str">
            <v>469,7895</v>
          </cell>
        </row>
        <row r="1673">
          <cell r="A1673" t="str">
            <v>M2441</v>
          </cell>
          <cell r="B1673" t="str">
            <v>Ancoragem passiva aderente para 22 cordoalhas - D = 15,2 mm</v>
          </cell>
          <cell r="C1673" t="str">
            <v xml:space="preserve">un        </v>
          </cell>
          <cell r="K1673" t="str">
            <v>569,3703</v>
          </cell>
        </row>
        <row r="1674">
          <cell r="A1674" t="str">
            <v>M2442</v>
          </cell>
          <cell r="B1674" t="str">
            <v>Ancoragem passiva aderente para 27 cordoalhas - D = 12,7 mm</v>
          </cell>
          <cell r="C1674" t="str">
            <v xml:space="preserve">un        </v>
          </cell>
          <cell r="K1674" t="str">
            <v>590,5434</v>
          </cell>
        </row>
        <row r="1675">
          <cell r="A1675" t="str">
            <v>M2443</v>
          </cell>
          <cell r="B1675" t="str">
            <v>Ancoragem passiva aderente para 27 cordoalhas - D = 15,2 mm</v>
          </cell>
          <cell r="C1675" t="str">
            <v xml:space="preserve">un        </v>
          </cell>
          <cell r="K1675" t="str">
            <v>712,0418</v>
          </cell>
        </row>
        <row r="1676">
          <cell r="A1676" t="str">
            <v>M2444</v>
          </cell>
          <cell r="B1676" t="str">
            <v>Ancoragem passiva aderente para 31 cordoalhas - D = 12,7 mm</v>
          </cell>
          <cell r="C1676" t="str">
            <v xml:space="preserve">un        </v>
          </cell>
          <cell r="K1676" t="str">
            <v>679,2783</v>
          </cell>
        </row>
        <row r="1677">
          <cell r="A1677" t="str">
            <v>M2445</v>
          </cell>
          <cell r="B1677" t="str">
            <v>Ancoragem passiva aderente para 4 cordoalhas - D = 12,7 mm</v>
          </cell>
          <cell r="C1677" t="str">
            <v xml:space="preserve">un        </v>
          </cell>
          <cell r="K1677" t="str">
            <v>85,4978</v>
          </cell>
        </row>
        <row r="1678">
          <cell r="A1678" t="str">
            <v>M2446</v>
          </cell>
          <cell r="B1678" t="str">
            <v>Ancoragem passiva aderente para 4 cordoalhas - D = 15,2 mm</v>
          </cell>
          <cell r="C1678" t="str">
            <v xml:space="preserve">un        </v>
          </cell>
          <cell r="K1678" t="str">
            <v>120,1025</v>
          </cell>
        </row>
        <row r="1679">
          <cell r="A1679" t="str">
            <v>M2447</v>
          </cell>
          <cell r="B1679" t="str">
            <v>Ancoragem passiva aderente para 6 cordoalhas - D = 12,7 mm</v>
          </cell>
          <cell r="C1679" t="str">
            <v xml:space="preserve">un        </v>
          </cell>
          <cell r="K1679" t="str">
            <v>129,1431</v>
          </cell>
        </row>
        <row r="1680">
          <cell r="A1680" t="str">
            <v>M2448</v>
          </cell>
          <cell r="B1680" t="str">
            <v>Ancoragem passiva aderente para 6 cordoalhas - D = 15,2 mm</v>
          </cell>
          <cell r="C1680" t="str">
            <v xml:space="preserve">un        </v>
          </cell>
          <cell r="K1680" t="str">
            <v>181,0046</v>
          </cell>
        </row>
        <row r="1681">
          <cell r="A1681" t="str">
            <v>M2449</v>
          </cell>
          <cell r="B1681" t="str">
            <v>Ancoragem passiva aderente para 7 cordoalhas - D = 12,7 mm</v>
          </cell>
          <cell r="C1681" t="str">
            <v xml:space="preserve">un        </v>
          </cell>
          <cell r="K1681" t="str">
            <v>137,6887</v>
          </cell>
        </row>
        <row r="1682">
          <cell r="A1682" t="str">
            <v>M2450</v>
          </cell>
          <cell r="B1682" t="str">
            <v>Ancoragem passiva aderente para 7 cordoalhas - D = 15,2 mm</v>
          </cell>
          <cell r="C1682" t="str">
            <v xml:space="preserve">un        </v>
          </cell>
          <cell r="K1682" t="str">
            <v>189,5301</v>
          </cell>
        </row>
        <row r="1683">
          <cell r="A1683" t="str">
            <v>M2451</v>
          </cell>
          <cell r="B1683" t="str">
            <v>Ancoragem passiva aderente para 8 cordoalhas - D = 12,7 mm</v>
          </cell>
          <cell r="C1683" t="str">
            <v xml:space="preserve">un        </v>
          </cell>
          <cell r="K1683" t="str">
            <v>154,7898</v>
          </cell>
        </row>
        <row r="1684">
          <cell r="A1684" t="str">
            <v>M2452</v>
          </cell>
          <cell r="B1684" t="str">
            <v>Ancoragem passiva aderente para 9 cordoalhas - D = 12,7 mm</v>
          </cell>
          <cell r="C1684" t="str">
            <v xml:space="preserve">un        </v>
          </cell>
          <cell r="K1684" t="str">
            <v>172,3284</v>
          </cell>
        </row>
        <row r="1685">
          <cell r="A1685" t="str">
            <v>M2453</v>
          </cell>
          <cell r="B1685" t="str">
            <v>Ancoragem passiva aderente para 9 cordoalhas - D = 15,2 mm</v>
          </cell>
          <cell r="C1685" t="str">
            <v xml:space="preserve">un        </v>
          </cell>
          <cell r="K1685" t="str">
            <v>241,6212</v>
          </cell>
        </row>
        <row r="1686">
          <cell r="A1686" t="str">
            <v>M2454</v>
          </cell>
          <cell r="B1686" t="str">
            <v>Ancoragem passiva aderente para lajes para 1 cordoalha - D = 12,7 mm</v>
          </cell>
          <cell r="C1686" t="str">
            <v xml:space="preserve">un        </v>
          </cell>
          <cell r="K1686" t="str">
            <v>18,7571</v>
          </cell>
        </row>
        <row r="1687">
          <cell r="A1687" t="str">
            <v>M2455</v>
          </cell>
          <cell r="B1687" t="str">
            <v>Ancoragem passiva aderente para lajes para 1 cordoalha - D = 15,2 mm</v>
          </cell>
          <cell r="C1687" t="str">
            <v xml:space="preserve">un        </v>
          </cell>
          <cell r="K1687" t="str">
            <v>26,5032</v>
          </cell>
        </row>
        <row r="1688">
          <cell r="A1688" t="str">
            <v>M2456</v>
          </cell>
          <cell r="B1688" t="str">
            <v>Ancoragem passiva aderente para lajes para 2 cordoalhas - D = 12,7 mm</v>
          </cell>
          <cell r="C1688" t="str">
            <v xml:space="preserve">un        </v>
          </cell>
          <cell r="K1688" t="str">
            <v>22,9298</v>
          </cell>
        </row>
        <row r="1689">
          <cell r="A1689" t="str">
            <v>M2457</v>
          </cell>
          <cell r="B1689" t="str">
            <v>Ancoragem passiva aderente para lajes para 2 cordoalhas - D = 15,2 mm</v>
          </cell>
          <cell r="C1689" t="str">
            <v xml:space="preserve">un        </v>
          </cell>
          <cell r="K1689" t="str">
            <v>31,7208</v>
          </cell>
        </row>
        <row r="1690">
          <cell r="A1690" t="str">
            <v>M2458</v>
          </cell>
          <cell r="B1690" t="str">
            <v>Ancoragem passiva aderente para lajes para 3 cordoalhas - D = 12,7 mm</v>
          </cell>
          <cell r="C1690" t="str">
            <v xml:space="preserve">un        </v>
          </cell>
          <cell r="K1690" t="str">
            <v>36,8579</v>
          </cell>
        </row>
        <row r="1691">
          <cell r="A1691" t="str">
            <v>M2459</v>
          </cell>
          <cell r="B1691" t="str">
            <v>Ancoragem passiva aderente para lajes para 3 cordoalhas - D = 15,2 mm</v>
          </cell>
          <cell r="C1691" t="str">
            <v xml:space="preserve">un        </v>
          </cell>
          <cell r="K1691" t="str">
            <v>44,6494</v>
          </cell>
        </row>
        <row r="1692">
          <cell r="A1692" t="str">
            <v>M2460</v>
          </cell>
          <cell r="B1692" t="str">
            <v>Ancoragem passiva aderente para lajes para 4 cordoalhas - D = 12,7 mm</v>
          </cell>
          <cell r="C1692" t="str">
            <v xml:space="preserve">un        </v>
          </cell>
          <cell r="K1692" t="str">
            <v>51,1925</v>
          </cell>
        </row>
        <row r="1693">
          <cell r="A1693" t="str">
            <v>M2461</v>
          </cell>
          <cell r="B1693" t="str">
            <v>Ancoragem passiva aderente para lajes para 4 cordoalhas - D = 15,2 mm</v>
          </cell>
          <cell r="C1693" t="str">
            <v xml:space="preserve">un        </v>
          </cell>
          <cell r="K1693" t="str">
            <v>71,0973</v>
          </cell>
        </row>
        <row r="1694">
          <cell r="A1694" t="str">
            <v>M2462</v>
          </cell>
          <cell r="B1694" t="str">
            <v>Mangueira cristal trançada de PVC com pressão de trabalho de 1,50 MPa (250 psi) - D = 19,0 mm (3/4")</v>
          </cell>
          <cell r="C1694" t="str">
            <v xml:space="preserve">m         </v>
          </cell>
          <cell r="K1694" t="str">
            <v>5,3629</v>
          </cell>
        </row>
        <row r="1695">
          <cell r="A1695" t="str">
            <v>M2465</v>
          </cell>
          <cell r="B1695" t="str">
            <v>Bainha metálica para protensão - D = 40 mm</v>
          </cell>
          <cell r="C1695" t="str">
            <v xml:space="preserve">m         </v>
          </cell>
          <cell r="K1695" t="str">
            <v>17,9614</v>
          </cell>
        </row>
        <row r="1696">
          <cell r="A1696" t="str">
            <v>M2466</v>
          </cell>
          <cell r="B1696" t="str">
            <v>Bainha metálica para protensão - D = 45 mm</v>
          </cell>
          <cell r="C1696" t="str">
            <v xml:space="preserve">m         </v>
          </cell>
          <cell r="K1696" t="str">
            <v>18,9942</v>
          </cell>
        </row>
        <row r="1697">
          <cell r="A1697" t="str">
            <v>M2467</v>
          </cell>
          <cell r="B1697" t="str">
            <v>Bainha metálica para protensão - D = 50 mm</v>
          </cell>
          <cell r="C1697" t="str">
            <v xml:space="preserve">m         </v>
          </cell>
          <cell r="K1697" t="str">
            <v>20,8294</v>
          </cell>
        </row>
        <row r="1698">
          <cell r="A1698" t="str">
            <v>M2468</v>
          </cell>
          <cell r="B1698" t="str">
            <v>Bainha metálica para protensão - D = 55 mm</v>
          </cell>
          <cell r="C1698" t="str">
            <v xml:space="preserve">m         </v>
          </cell>
          <cell r="K1698" t="str">
            <v>22,8051</v>
          </cell>
        </row>
        <row r="1699">
          <cell r="A1699" t="str">
            <v>M2469</v>
          </cell>
          <cell r="B1699" t="str">
            <v>Bainha metálica para protensão - D = 60 mm</v>
          </cell>
          <cell r="C1699" t="str">
            <v xml:space="preserve">m         </v>
          </cell>
          <cell r="K1699" t="str">
            <v>31,6010</v>
          </cell>
        </row>
        <row r="1700">
          <cell r="A1700" t="str">
            <v>M2470</v>
          </cell>
          <cell r="B1700" t="str">
            <v>Bainha metálica para protensão - D = 65 mm</v>
          </cell>
          <cell r="C1700" t="str">
            <v xml:space="preserve">m         </v>
          </cell>
          <cell r="K1700" t="str">
            <v>35,7232</v>
          </cell>
        </row>
        <row r="1701">
          <cell r="A1701" t="str">
            <v>M2471</v>
          </cell>
          <cell r="B1701" t="str">
            <v>Bainha metálica para protensão - D = 70 mm</v>
          </cell>
          <cell r="C1701" t="str">
            <v xml:space="preserve">m         </v>
          </cell>
          <cell r="K1701" t="str">
            <v>37,6887</v>
          </cell>
        </row>
        <row r="1702">
          <cell r="A1702" t="str">
            <v>M2472</v>
          </cell>
          <cell r="B1702" t="str">
            <v>Bainha metálica para protensão - D = 75 mm</v>
          </cell>
          <cell r="C1702" t="str">
            <v xml:space="preserve">m         </v>
          </cell>
          <cell r="K1702" t="str">
            <v>40,3565</v>
          </cell>
        </row>
        <row r="1703">
          <cell r="A1703" t="str">
            <v>M2473</v>
          </cell>
          <cell r="B1703" t="str">
            <v>Bainha metálica para protensão - D = 80 mm</v>
          </cell>
          <cell r="C1703" t="str">
            <v xml:space="preserve">m         </v>
          </cell>
          <cell r="K1703" t="str">
            <v>48,6872</v>
          </cell>
        </row>
        <row r="1704">
          <cell r="A1704" t="str">
            <v>M2474</v>
          </cell>
          <cell r="B1704" t="str">
            <v>Bainha metálica para protensão - D = 85 mm</v>
          </cell>
          <cell r="C1704" t="str">
            <v xml:space="preserve">m         </v>
          </cell>
          <cell r="K1704" t="str">
            <v>52,4520</v>
          </cell>
        </row>
        <row r="1705">
          <cell r="A1705" t="str">
            <v>M2475</v>
          </cell>
          <cell r="B1705" t="str">
            <v>Bainha metálica para protensão - D = 90 mm</v>
          </cell>
          <cell r="C1705" t="str">
            <v xml:space="preserve">m         </v>
          </cell>
          <cell r="K1705" t="str">
            <v>55,8519</v>
          </cell>
        </row>
        <row r="1706">
          <cell r="A1706" t="str">
            <v>M2476</v>
          </cell>
          <cell r="B1706" t="str">
            <v>Bainha metálica para protensão - D = 95 mm</v>
          </cell>
          <cell r="C1706" t="str">
            <v xml:space="preserve">m         </v>
          </cell>
          <cell r="K1706" t="str">
            <v>60,0945</v>
          </cell>
        </row>
        <row r="1707">
          <cell r="A1707" t="str">
            <v>M2477</v>
          </cell>
          <cell r="B1707" t="str">
            <v>Bainha metálica para protensão - D = 100 mm</v>
          </cell>
          <cell r="C1707" t="str">
            <v xml:space="preserve">m         </v>
          </cell>
          <cell r="K1707" t="str">
            <v>65,6006</v>
          </cell>
        </row>
        <row r="1708">
          <cell r="A1708" t="str">
            <v>M2478</v>
          </cell>
          <cell r="B1708" t="str">
            <v>Bainha metálica para protensão - D = 110 mm</v>
          </cell>
          <cell r="C1708" t="str">
            <v xml:space="preserve">m         </v>
          </cell>
          <cell r="K1708" t="str">
            <v>69,8931</v>
          </cell>
        </row>
        <row r="1709">
          <cell r="A1709" t="str">
            <v>M2479</v>
          </cell>
          <cell r="B1709" t="str">
            <v>Bainha metálica para protensão - D = 120 mm</v>
          </cell>
          <cell r="C1709" t="str">
            <v xml:space="preserve">m         </v>
          </cell>
          <cell r="K1709" t="str">
            <v>73,4728</v>
          </cell>
        </row>
        <row r="1710">
          <cell r="A1710" t="str">
            <v>M2480</v>
          </cell>
          <cell r="B1710" t="str">
            <v>Bainha metálica para protensão - D = 130 mm</v>
          </cell>
          <cell r="C1710" t="str">
            <v xml:space="preserve">m         </v>
          </cell>
          <cell r="K1710" t="str">
            <v>96,9755</v>
          </cell>
        </row>
        <row r="1711">
          <cell r="A1711" t="str">
            <v>M2481</v>
          </cell>
          <cell r="B1711" t="str">
            <v>Bainha metálica ovalizada para protensão - seção de 19 x 36 mm</v>
          </cell>
          <cell r="C1711" t="str">
            <v xml:space="preserve">m         </v>
          </cell>
          <cell r="K1711" t="str">
            <v>15,5672</v>
          </cell>
        </row>
        <row r="1712">
          <cell r="A1712" t="str">
            <v>M2482</v>
          </cell>
          <cell r="B1712" t="str">
            <v>Bainha metálica ovalizada para protensão - seção de 19 x 48 mm</v>
          </cell>
          <cell r="C1712" t="str">
            <v xml:space="preserve">m         </v>
          </cell>
          <cell r="K1712" t="str">
            <v>18,1887</v>
          </cell>
        </row>
        <row r="1713">
          <cell r="A1713" t="str">
            <v>M2483</v>
          </cell>
          <cell r="B1713" t="str">
            <v>Bainha metálica ovalizada para protensão - seção de 19 x 62 mm</v>
          </cell>
          <cell r="C1713" t="str">
            <v xml:space="preserve">m         </v>
          </cell>
          <cell r="K1713" t="str">
            <v>20,8408</v>
          </cell>
        </row>
        <row r="1714">
          <cell r="A1714" t="str">
            <v>M2484</v>
          </cell>
          <cell r="B1714" t="str">
            <v>Bainha metálica ovalizada para protensão - seção de 22 x 32 mm</v>
          </cell>
          <cell r="C1714" t="str">
            <v xml:space="preserve">m         </v>
          </cell>
          <cell r="K1714" t="str">
            <v>15,5728</v>
          </cell>
        </row>
        <row r="1715">
          <cell r="A1715" t="str">
            <v>M2485</v>
          </cell>
          <cell r="B1715" t="str">
            <v>Bainha metálica ovalizada para protensão - seção de 22 x 55 mm</v>
          </cell>
          <cell r="C1715" t="str">
            <v xml:space="preserve">m         </v>
          </cell>
          <cell r="K1715" t="str">
            <v>19,1446</v>
          </cell>
        </row>
        <row r="1716">
          <cell r="A1716" t="str">
            <v>M2486</v>
          </cell>
          <cell r="B1716" t="str">
            <v>Bainha metálica ovalizada para protensão - seção de 22 x 73 mm</v>
          </cell>
          <cell r="C1716" t="str">
            <v xml:space="preserve">m         </v>
          </cell>
          <cell r="K1716" t="str">
            <v>22,6656</v>
          </cell>
        </row>
        <row r="1717">
          <cell r="A1717" t="str">
            <v>M2487</v>
          </cell>
          <cell r="B1717" t="str">
            <v>Espaçador plástico tipo centralizador carambola para grampo de barra de aço - D = 25,4 mm</v>
          </cell>
          <cell r="C1717" t="str">
            <v xml:space="preserve">un        </v>
          </cell>
          <cell r="K1717" t="str">
            <v>0,3220</v>
          </cell>
        </row>
        <row r="1718">
          <cell r="A1718" t="str">
            <v>M2488</v>
          </cell>
          <cell r="B1718" t="str">
            <v>Cinta de elevação tipo Grab com 1 ramal anel, gancho de 3 a 5 m e capacidade de 5.000 kg - segurança 4:1</v>
          </cell>
          <cell r="C1718" t="str">
            <v xml:space="preserve">un        </v>
          </cell>
          <cell r="K1718" t="str">
            <v>476,0984</v>
          </cell>
        </row>
        <row r="1719">
          <cell r="A1719" t="str">
            <v>M2489</v>
          </cell>
          <cell r="B1719" t="str">
            <v>Cinta de elevação tipo Grab com 2 ramais anel, gancho de 3 a 5 m e capacidade de 5.000 kg - segurança 4:1</v>
          </cell>
          <cell r="C1719" t="str">
            <v xml:space="preserve">un        </v>
          </cell>
          <cell r="K1719" t="str">
            <v>1.142,0617</v>
          </cell>
        </row>
        <row r="1720">
          <cell r="A1720" t="str">
            <v>M2500</v>
          </cell>
          <cell r="B1720" t="str">
            <v>Tunnel liner de chapa galvanizada - E = 2,2 mm e D = 1,2 m</v>
          </cell>
          <cell r="C1720" t="str">
            <v xml:space="preserve">m         </v>
          </cell>
          <cell r="K1720" t="str">
            <v>1.988,7806</v>
          </cell>
        </row>
        <row r="1721">
          <cell r="A1721" t="str">
            <v>M2501</v>
          </cell>
          <cell r="B1721" t="str">
            <v>Tunnel liner de chapa galvanizada - E = 2,2 mm e D = 1,4 m</v>
          </cell>
          <cell r="C1721" t="str">
            <v xml:space="preserve">m         </v>
          </cell>
          <cell r="K1721" t="str">
            <v>2.258,0924</v>
          </cell>
        </row>
        <row r="1722">
          <cell r="A1722" t="str">
            <v>M2502</v>
          </cell>
          <cell r="B1722" t="str">
            <v>Tunnel liner de chapa galvanizada - E = 2,2 mm e D = 1,6 m</v>
          </cell>
          <cell r="C1722" t="str">
            <v xml:space="preserve">m         </v>
          </cell>
          <cell r="K1722" t="str">
            <v>2.672,4379</v>
          </cell>
        </row>
        <row r="1723">
          <cell r="A1723" t="str">
            <v>M2503</v>
          </cell>
          <cell r="B1723" t="str">
            <v>Tunnel liner de chapa galvanizada - E = 2,2 mm e D = 1,8 m</v>
          </cell>
          <cell r="C1723" t="str">
            <v xml:space="preserve">m         </v>
          </cell>
          <cell r="K1723" t="str">
            <v>3.050,7005</v>
          </cell>
        </row>
        <row r="1724">
          <cell r="A1724" t="str">
            <v>M2504</v>
          </cell>
          <cell r="B1724" t="str">
            <v>Tunnel liner de chapa galvanizada - E = 2,2 mm e D = 2,0 m</v>
          </cell>
          <cell r="C1724" t="str">
            <v xml:space="preserve">m         </v>
          </cell>
          <cell r="K1724" t="str">
            <v>3.362,0707</v>
          </cell>
        </row>
        <row r="1725">
          <cell r="A1725" t="str">
            <v>M2505</v>
          </cell>
          <cell r="B1725" t="str">
            <v>Tunnel liner de chapa galvanizada - E = 2,2 mm e D = 2,2 m</v>
          </cell>
          <cell r="C1725" t="str">
            <v xml:space="preserve">m         </v>
          </cell>
          <cell r="K1725" t="str">
            <v>3.715,0994</v>
          </cell>
        </row>
        <row r="1726">
          <cell r="A1726" t="str">
            <v>M2506</v>
          </cell>
          <cell r="B1726" t="str">
            <v>Tunnel liner de chapa galvanizada - E = 2,2 mm e D = 2,4 m</v>
          </cell>
          <cell r="C1726" t="str">
            <v xml:space="preserve">m         </v>
          </cell>
          <cell r="K1726" t="str">
            <v>4.005,6675</v>
          </cell>
        </row>
        <row r="1727">
          <cell r="A1727" t="str">
            <v>M2507</v>
          </cell>
          <cell r="B1727" t="str">
            <v>Tunnel liner de chapa galvanizada - E = 2,2 mm e D = 2,6 m</v>
          </cell>
          <cell r="C1727" t="str">
            <v xml:space="preserve">m         </v>
          </cell>
          <cell r="K1727" t="str">
            <v>4.358,3482</v>
          </cell>
        </row>
        <row r="1728">
          <cell r="A1728" t="str">
            <v>M2508</v>
          </cell>
          <cell r="B1728" t="str">
            <v>Tunnel liner de chapa galvanizada - E = 2,2 mm e D = 2,8 m</v>
          </cell>
          <cell r="C1728" t="str">
            <v xml:space="preserve">m         </v>
          </cell>
          <cell r="K1728" t="str">
            <v>4.669,4231</v>
          </cell>
        </row>
        <row r="1729">
          <cell r="A1729" t="str">
            <v>M2509</v>
          </cell>
          <cell r="B1729" t="str">
            <v>Tunnel liner de chapa galvanizada - E = 2,2 mm e D = 3,0 m</v>
          </cell>
          <cell r="C1729" t="str">
            <v xml:space="preserve">m         </v>
          </cell>
          <cell r="K1729" t="str">
            <v>5.043,2162</v>
          </cell>
        </row>
        <row r="1730">
          <cell r="A1730" t="str">
            <v>M2510</v>
          </cell>
          <cell r="B1730" t="str">
            <v>Tunnel liner de chapa galvanizada - E = 2,7 mm e D = 3,2 m</v>
          </cell>
          <cell r="C1730" t="str">
            <v xml:space="preserve">m         </v>
          </cell>
          <cell r="K1730" t="str">
            <v>6.328,5709</v>
          </cell>
        </row>
        <row r="1731">
          <cell r="A1731" t="str">
            <v>M2511</v>
          </cell>
          <cell r="B1731" t="str">
            <v>Tunnel liner de chapa galvanizada - E = 2,7 mm e D = 3,4 m</v>
          </cell>
          <cell r="C1731" t="str">
            <v xml:space="preserve">m         </v>
          </cell>
          <cell r="K1731" t="str">
            <v>6.776,0193</v>
          </cell>
        </row>
        <row r="1732">
          <cell r="A1732" t="str">
            <v>M2512</v>
          </cell>
          <cell r="B1732" t="str">
            <v>Tunnel liner de chapa galvanizada - E = 2,7 mm e D = 3,6 m</v>
          </cell>
          <cell r="C1732" t="str">
            <v xml:space="preserve">m         </v>
          </cell>
          <cell r="K1732" t="str">
            <v>7.122,1673</v>
          </cell>
        </row>
        <row r="1733">
          <cell r="A1733" t="str">
            <v>M2513</v>
          </cell>
          <cell r="B1733" t="str">
            <v>Tunnel liner de chapa galvanizada - E = 2,7 mm e D = 3,8 m</v>
          </cell>
          <cell r="C1733" t="str">
            <v xml:space="preserve">m         </v>
          </cell>
          <cell r="K1733" t="str">
            <v>7.529,1860</v>
          </cell>
        </row>
        <row r="1734">
          <cell r="A1734" t="str">
            <v>M2514</v>
          </cell>
          <cell r="B1734" t="str">
            <v>Tunnel liner de chapa galvanizada - E = 2,7 mm e D = 4,0 m</v>
          </cell>
          <cell r="C1734" t="str">
            <v xml:space="preserve">m         </v>
          </cell>
          <cell r="K1734" t="str">
            <v>7.892,2134</v>
          </cell>
        </row>
        <row r="1735">
          <cell r="A1735" t="str">
            <v>M2515</v>
          </cell>
          <cell r="B1735" t="str">
            <v>Tunnel liner de chapa galvanizada - E = 3,4 mm e D = 4,2 m</v>
          </cell>
          <cell r="C1735" t="str">
            <v xml:space="preserve">m         </v>
          </cell>
          <cell r="K1735" t="str">
            <v>9.933,8356</v>
          </cell>
        </row>
        <row r="1736">
          <cell r="A1736" t="str">
            <v>M2516</v>
          </cell>
          <cell r="B1736" t="str">
            <v>Tunnel liner de chapa galvanizada - E = 3,4 mm e D = 4,4 m</v>
          </cell>
          <cell r="C1736" t="str">
            <v xml:space="preserve">m         </v>
          </cell>
          <cell r="K1736" t="str">
            <v>10.364,4351</v>
          </cell>
        </row>
        <row r="1737">
          <cell r="A1737" t="str">
            <v>M2517</v>
          </cell>
          <cell r="B1737" t="str">
            <v>Tunnel liner de chapa galvanizada - E = 3,4 mm e D = 4,6 m</v>
          </cell>
          <cell r="C1737" t="str">
            <v xml:space="preserve">m         </v>
          </cell>
          <cell r="K1737" t="str">
            <v>10.872,9749</v>
          </cell>
        </row>
        <row r="1738">
          <cell r="A1738" t="str">
            <v>M2518</v>
          </cell>
          <cell r="B1738" t="str">
            <v>Tunnel liner de chapa galvanizada - E = 3,9 mm e D = 4,8 m</v>
          </cell>
          <cell r="C1738" t="str">
            <v xml:space="preserve">m         </v>
          </cell>
          <cell r="K1738" t="str">
            <v>13.211,7342</v>
          </cell>
        </row>
        <row r="1739">
          <cell r="A1739" t="str">
            <v>M2519</v>
          </cell>
          <cell r="B1739" t="str">
            <v>Tunnel liner de chapa galvanizada - E = 3,9 mm e D = 5,0 m</v>
          </cell>
          <cell r="C1739" t="str">
            <v xml:space="preserve">m         </v>
          </cell>
          <cell r="K1739" t="str">
            <v>13.848,7459</v>
          </cell>
        </row>
        <row r="1740">
          <cell r="A1740" t="str">
            <v>M2520</v>
          </cell>
          <cell r="B1740" t="str">
            <v>Tunnel liner de chapa com epóxi - E = 2,2 mm e D = 1,2 m</v>
          </cell>
          <cell r="C1740" t="str">
            <v xml:space="preserve">m         </v>
          </cell>
          <cell r="K1740" t="str">
            <v>2.138,5185</v>
          </cell>
        </row>
        <row r="1741">
          <cell r="A1741" t="str">
            <v>M2521</v>
          </cell>
          <cell r="B1741" t="str">
            <v>Tunnel liner de chapa com epóxi - E = 2,2 mm e D = 1,4 m</v>
          </cell>
          <cell r="C1741" t="str">
            <v xml:space="preserve">m         </v>
          </cell>
          <cell r="K1741" t="str">
            <v>2.428,1110</v>
          </cell>
        </row>
        <row r="1742">
          <cell r="A1742" t="str">
            <v>M2522</v>
          </cell>
          <cell r="B1742" t="str">
            <v>Tunnel liner de chapa com epóxi - E = 2,2 mm e D = 1,6 m</v>
          </cell>
          <cell r="C1742" t="str">
            <v xml:space="preserve">m         </v>
          </cell>
          <cell r="K1742" t="str">
            <v>2.873,6598</v>
          </cell>
        </row>
        <row r="1743">
          <cell r="A1743" t="str">
            <v>M2523</v>
          </cell>
          <cell r="B1743" t="str">
            <v>Tunnel liner de chapa com epóxi - E = 2,2 mm e D = 1,8 m</v>
          </cell>
          <cell r="C1743" t="str">
            <v xml:space="preserve">m         </v>
          </cell>
          <cell r="K1743" t="str">
            <v>3.279,9964</v>
          </cell>
        </row>
        <row r="1744">
          <cell r="A1744" t="str">
            <v>M2524</v>
          </cell>
          <cell r="B1744" t="str">
            <v>Tunnel liner de chapa com epóxi - E = 2,2 mm e D = 2,0 m</v>
          </cell>
          <cell r="C1744" t="str">
            <v xml:space="preserve">m         </v>
          </cell>
          <cell r="K1744" t="str">
            <v>3.614,7665</v>
          </cell>
        </row>
        <row r="1745">
          <cell r="A1745" t="str">
            <v>M2525</v>
          </cell>
          <cell r="B1745" t="str">
            <v>Tunnel liner de chapa com epóxi - E = 2,2 mm e D = 2,2 m</v>
          </cell>
          <cell r="C1745" t="str">
            <v xml:space="preserve">m         </v>
          </cell>
          <cell r="K1745" t="str">
            <v>3.998,7387</v>
          </cell>
        </row>
        <row r="1746">
          <cell r="A1746" t="str">
            <v>M2526</v>
          </cell>
          <cell r="B1746" t="str">
            <v>Tunnel liner de chapa com epóxi - E = 2,2 mm e D = 2,4 m</v>
          </cell>
          <cell r="C1746" t="str">
            <v xml:space="preserve">m         </v>
          </cell>
          <cell r="K1746" t="str">
            <v>4.306,7079</v>
          </cell>
        </row>
        <row r="1747">
          <cell r="A1747" t="str">
            <v>M2527</v>
          </cell>
          <cell r="B1747" t="str">
            <v>Tunnel liner de chapa com epóxi - E = 2,2 mm e D = 2,6 m</v>
          </cell>
          <cell r="C1747" t="str">
            <v xml:space="preserve">m         </v>
          </cell>
          <cell r="K1747" t="str">
            <v>4.685,9180</v>
          </cell>
        </row>
        <row r="1748">
          <cell r="A1748" t="str">
            <v>M2528</v>
          </cell>
          <cell r="B1748" t="str">
            <v>Tunnel liner de chapa com epóxi - E = 2,2 mm e D = 2,8 m</v>
          </cell>
          <cell r="C1748" t="str">
            <v xml:space="preserve">m         </v>
          </cell>
          <cell r="K1748" t="str">
            <v>5.020,3929</v>
          </cell>
        </row>
        <row r="1749">
          <cell r="A1749" t="str">
            <v>M2529</v>
          </cell>
          <cell r="B1749" t="str">
            <v>Tunnel liner de chapa com epóxi - E = 2,2 mm e D = 3,0 m</v>
          </cell>
          <cell r="C1749" t="str">
            <v xml:space="preserve">m         </v>
          </cell>
          <cell r="K1749" t="str">
            <v>5.422,2600</v>
          </cell>
        </row>
        <row r="1750">
          <cell r="A1750" t="str">
            <v>M2530</v>
          </cell>
          <cell r="B1750" t="str">
            <v>Tunnel liner de chapa com epóxi - E = 2,7 mm e D = 3,2 m</v>
          </cell>
          <cell r="C1750" t="str">
            <v xml:space="preserve">m         </v>
          </cell>
          <cell r="K1750" t="str">
            <v>6.694,6859</v>
          </cell>
        </row>
        <row r="1751">
          <cell r="A1751" t="str">
            <v>M2531</v>
          </cell>
          <cell r="B1751" t="str">
            <v>Chapa múltipla MP 100 galvanizada - E = 1,6 mm e D = 0,6 m</v>
          </cell>
          <cell r="C1751" t="str">
            <v xml:space="preserve">m         </v>
          </cell>
          <cell r="K1751" t="str">
            <v>677,4316</v>
          </cell>
        </row>
        <row r="1752">
          <cell r="A1752" t="str">
            <v>M2532</v>
          </cell>
          <cell r="B1752" t="str">
            <v>Chapa múltipla MP 100 galvanizada - E = 1,6 mm e D = 0,7 m</v>
          </cell>
          <cell r="C1752" t="str">
            <v xml:space="preserve">m         </v>
          </cell>
          <cell r="K1752" t="str">
            <v>783,2745</v>
          </cell>
        </row>
        <row r="1753">
          <cell r="A1753" t="str">
            <v>M2533</v>
          </cell>
          <cell r="B1753" t="str">
            <v>Chapa múltipla MP 100 galvanizada - E = 1,6 mm e D = 0,8 m</v>
          </cell>
          <cell r="C1753" t="str">
            <v xml:space="preserve">m         </v>
          </cell>
          <cell r="K1753" t="str">
            <v>889,1291</v>
          </cell>
        </row>
        <row r="1754">
          <cell r="A1754" t="str">
            <v>M2534</v>
          </cell>
          <cell r="B1754" t="str">
            <v>Chapa múltipla MP 100 galvanizada - E = 1,6 mm e D = 0,9 m</v>
          </cell>
          <cell r="C1754" t="str">
            <v xml:space="preserve">m         </v>
          </cell>
          <cell r="K1754" t="str">
            <v>973,8065</v>
          </cell>
        </row>
        <row r="1755">
          <cell r="A1755" t="str">
            <v>M2535</v>
          </cell>
          <cell r="B1755" t="str">
            <v>Chapa múltipla MP 100 galvanizada - E = 1,6 mm e D = 1,0 m</v>
          </cell>
          <cell r="C1755" t="str">
            <v xml:space="preserve">m         </v>
          </cell>
          <cell r="K1755" t="str">
            <v>1.079,6608</v>
          </cell>
        </row>
        <row r="1756">
          <cell r="A1756" t="str">
            <v>M2536</v>
          </cell>
          <cell r="B1756" t="str">
            <v>Chapa múltipla MP 100 galvanizada - E = 1,6 mm e D = 1,1 m</v>
          </cell>
          <cell r="C1756" t="str">
            <v xml:space="preserve">m         </v>
          </cell>
          <cell r="K1756" t="str">
            <v>1.227,8556</v>
          </cell>
        </row>
        <row r="1757">
          <cell r="A1757" t="str">
            <v>M2537</v>
          </cell>
          <cell r="B1757" t="str">
            <v>Chapa múltipla MP 100 galvanizada - E = 1,6 mm e D = 1,2 m</v>
          </cell>
          <cell r="C1757" t="str">
            <v xml:space="preserve">m         </v>
          </cell>
          <cell r="K1757" t="str">
            <v>1.312,5346</v>
          </cell>
        </row>
        <row r="1758">
          <cell r="A1758" t="str">
            <v>M2538</v>
          </cell>
          <cell r="B1758" t="str">
            <v>Chapa múltipla MP 100 galvanizada - E = 1,6 mm e D = 1,3 m</v>
          </cell>
          <cell r="C1758" t="str">
            <v xml:space="preserve">m         </v>
          </cell>
          <cell r="K1758" t="str">
            <v>1.418,3815</v>
          </cell>
        </row>
        <row r="1759">
          <cell r="A1759" t="str">
            <v>M2539</v>
          </cell>
          <cell r="B1759" t="str">
            <v>Chapa múltipla MP 100 galvanizada - E = 1,6 mm e D = 1,4 m</v>
          </cell>
          <cell r="C1759" t="str">
            <v xml:space="preserve">m         </v>
          </cell>
          <cell r="K1759" t="str">
            <v>1.503,0643</v>
          </cell>
        </row>
        <row r="1760">
          <cell r="A1760" t="str">
            <v>M2540</v>
          </cell>
          <cell r="B1760" t="str">
            <v>Chapa múltipla MP 100 galvanizada - E = 1,6 mm e D = 1,5 m</v>
          </cell>
          <cell r="C1760" t="str">
            <v xml:space="preserve">m         </v>
          </cell>
          <cell r="K1760" t="str">
            <v>1.608,8983</v>
          </cell>
        </row>
        <row r="1761">
          <cell r="A1761" t="str">
            <v>M2541</v>
          </cell>
          <cell r="B1761" t="str">
            <v>Chapa múltipla MP 100 galvanizada - E = 1,6 mm e D = 1,6 m</v>
          </cell>
          <cell r="C1761" t="str">
            <v xml:space="preserve">m         </v>
          </cell>
          <cell r="K1761" t="str">
            <v>1.714,7582</v>
          </cell>
        </row>
        <row r="1762">
          <cell r="A1762" t="str">
            <v>M2542</v>
          </cell>
          <cell r="B1762" t="str">
            <v>Chapa múltipla MP 100 galvanizada - E = 1,6 mm e D = 1,7 m</v>
          </cell>
          <cell r="C1762" t="str">
            <v xml:space="preserve">m         </v>
          </cell>
          <cell r="K1762" t="str">
            <v>1.799,6853</v>
          </cell>
        </row>
        <row r="1763">
          <cell r="A1763" t="str">
            <v>M2543</v>
          </cell>
          <cell r="B1763" t="str">
            <v>Chapa múltipla MP 100 galvanizada - E = 1,6 mm e D = 1,8 m</v>
          </cell>
          <cell r="C1763" t="str">
            <v xml:space="preserve">m         </v>
          </cell>
          <cell r="K1763" t="str">
            <v>1.905,2696</v>
          </cell>
        </row>
        <row r="1764">
          <cell r="A1764" t="str">
            <v>M2544</v>
          </cell>
          <cell r="B1764" t="str">
            <v>Chapa múltipla MP 100 galvanizada - E = 2,0 mm e D = 1,9 m</v>
          </cell>
          <cell r="C1764" t="str">
            <v xml:space="preserve">m         </v>
          </cell>
          <cell r="K1764" t="str">
            <v>2.353,9129</v>
          </cell>
        </row>
        <row r="1765">
          <cell r="A1765" t="str">
            <v>M2545</v>
          </cell>
          <cell r="B1765" t="str">
            <v>Chapa múltipla MP 100 galvanizada - E = 2,0 mm e D = 2,0 m</v>
          </cell>
          <cell r="C1765" t="str">
            <v xml:space="preserve">m         </v>
          </cell>
          <cell r="K1765" t="str">
            <v>2.481,1633</v>
          </cell>
        </row>
        <row r="1766">
          <cell r="A1766" t="str">
            <v>M2546</v>
          </cell>
          <cell r="B1766" t="str">
            <v>Chapa múltipla MP 100 galvanizada - E = 2,0 mm e D = 2,1 m</v>
          </cell>
          <cell r="C1766" t="str">
            <v xml:space="preserve">m         </v>
          </cell>
          <cell r="K1766" t="str">
            <v>2.650,7801</v>
          </cell>
        </row>
        <row r="1767">
          <cell r="A1767" t="str">
            <v>M2547</v>
          </cell>
          <cell r="B1767" t="str">
            <v>Chapa múltipla MP 100 galvanizada - E = 2,0 mm e D = 2,2 m</v>
          </cell>
          <cell r="C1767" t="str">
            <v xml:space="preserve">m         </v>
          </cell>
          <cell r="K1767" t="str">
            <v>2.714,4354</v>
          </cell>
        </row>
        <row r="1768">
          <cell r="A1768" t="str">
            <v>M2548</v>
          </cell>
          <cell r="B1768" t="str">
            <v>Chapa múltipla MP 100 galvanizada - E = 2,0 mm e D = 2,3 m</v>
          </cell>
          <cell r="C1768" t="str">
            <v xml:space="preserve">m         </v>
          </cell>
          <cell r="K1768" t="str">
            <v>2.820,4552</v>
          </cell>
        </row>
        <row r="1769">
          <cell r="A1769" t="str">
            <v>M2549</v>
          </cell>
          <cell r="B1769" t="str">
            <v>Chapa múltipla MP 100 galvanizada - E = 2,7 mm e D = 2,4 m</v>
          </cell>
          <cell r="C1769" t="str">
            <v xml:space="preserve">m         </v>
          </cell>
          <cell r="K1769" t="str">
            <v>3.737,5418</v>
          </cell>
        </row>
        <row r="1770">
          <cell r="A1770" t="str">
            <v>M2550</v>
          </cell>
          <cell r="B1770" t="str">
            <v>Chapa múltipla MP 100 galvanizada - E = 3,4 mm e D = 2,5 m</v>
          </cell>
          <cell r="C1770" t="str">
            <v xml:space="preserve">m         </v>
          </cell>
          <cell r="K1770" t="str">
            <v>4.733,0795</v>
          </cell>
        </row>
        <row r="1771">
          <cell r="A1771" t="str">
            <v>M2551</v>
          </cell>
          <cell r="B1771" t="str">
            <v>Chapa múltipla MP 100 galvanizada - E = 3,4 mm e D = 2,6 m</v>
          </cell>
          <cell r="C1771" t="str">
            <v xml:space="preserve">m         </v>
          </cell>
          <cell r="K1771" t="str">
            <v>5.002,2250</v>
          </cell>
        </row>
        <row r="1772">
          <cell r="A1772" t="str">
            <v>M2552</v>
          </cell>
          <cell r="B1772" t="str">
            <v>Chapa múltipla MP 100 galvanizada - E = 3,4 mm e D = 2,7 m</v>
          </cell>
          <cell r="C1772" t="str">
            <v xml:space="preserve">m         </v>
          </cell>
          <cell r="K1772" t="str">
            <v>5.098,6287</v>
          </cell>
        </row>
        <row r="1773">
          <cell r="A1773" t="str">
            <v>M2553</v>
          </cell>
          <cell r="B1773" t="str">
            <v>Chapa múltipla MP 100 galvanizada - E = 3,4 mm e D = 2,8 m</v>
          </cell>
          <cell r="C1773" t="str">
            <v xml:space="preserve">m         </v>
          </cell>
          <cell r="K1773" t="str">
            <v>5.348,7845</v>
          </cell>
        </row>
        <row r="1774">
          <cell r="A1774" t="str">
            <v>M2554</v>
          </cell>
          <cell r="B1774" t="str">
            <v>Chapa múltipla MP 152 galvanizada - E = 2,7 mm e D = 1,50 m</v>
          </cell>
          <cell r="C1774" t="str">
            <v xml:space="preserve">m         </v>
          </cell>
          <cell r="K1774" t="str">
            <v>3.435,2772</v>
          </cell>
        </row>
        <row r="1775">
          <cell r="A1775" t="str">
            <v>M2555</v>
          </cell>
          <cell r="B1775" t="str">
            <v>Chapa múltipla MP 152 galvanizada - E = 2,7 mm e D = 1,80 m</v>
          </cell>
          <cell r="C1775" t="str">
            <v xml:space="preserve">m         </v>
          </cell>
          <cell r="K1775" t="str">
            <v>4.153,7874</v>
          </cell>
        </row>
        <row r="1776">
          <cell r="A1776" t="str">
            <v>M2556</v>
          </cell>
          <cell r="B1776" t="str">
            <v>Chapa múltipla MP 152 galvanizada - E = 2,7 mm e D = 1,90 m</v>
          </cell>
          <cell r="C1776" t="str">
            <v xml:space="preserve">m         </v>
          </cell>
          <cell r="K1776" t="str">
            <v>4.288,5543</v>
          </cell>
        </row>
        <row r="1777">
          <cell r="A1777" t="str">
            <v>M2557</v>
          </cell>
          <cell r="B1777" t="str">
            <v>Chapa múltipla MP 152 galvanizada - E = 2,7 mm e D = 2,15 m</v>
          </cell>
          <cell r="C1777" t="str">
            <v xml:space="preserve">m         </v>
          </cell>
          <cell r="K1777" t="str">
            <v>4.872,3074</v>
          </cell>
        </row>
        <row r="1778">
          <cell r="A1778" t="str">
            <v>M2558</v>
          </cell>
          <cell r="B1778" t="str">
            <v>Chapa múltipla MP 152 galvanizada - E = 2,7 mm e D = 2,30 m</v>
          </cell>
          <cell r="C1778" t="str">
            <v xml:space="preserve">m         </v>
          </cell>
          <cell r="K1778" t="str">
            <v>5.141,7778</v>
          </cell>
        </row>
        <row r="1779">
          <cell r="A1779" t="str">
            <v>M2559</v>
          </cell>
          <cell r="B1779" t="str">
            <v>Chapa múltipla MP 152 galvanizada - E = 2,7 mm e D = 2,65 m</v>
          </cell>
          <cell r="C1779" t="str">
            <v xml:space="preserve">m         </v>
          </cell>
          <cell r="K1779" t="str">
            <v>6.017,5905</v>
          </cell>
        </row>
        <row r="1780">
          <cell r="A1780" t="str">
            <v>M2560</v>
          </cell>
          <cell r="B1780" t="str">
            <v>Chapa múltipla MP 152 galvanizada - E = 2,7 mm e D = 3,05 m</v>
          </cell>
          <cell r="C1780" t="str">
            <v xml:space="preserve">m         </v>
          </cell>
          <cell r="K1780" t="str">
            <v>6.870,5495</v>
          </cell>
        </row>
        <row r="1781">
          <cell r="A1781" t="str">
            <v>M2561</v>
          </cell>
          <cell r="B1781" t="str">
            <v>Chapa múltipla MP 152 galvanizada - E = 2,7 mm e D = 3,20 m</v>
          </cell>
          <cell r="C1781" t="str">
            <v xml:space="preserve">m         </v>
          </cell>
          <cell r="K1781" t="str">
            <v>7.297,3307</v>
          </cell>
        </row>
        <row r="1782">
          <cell r="A1782" t="str">
            <v>M2562</v>
          </cell>
          <cell r="B1782" t="str">
            <v>Chapa múltipla MP 152 galvanizada - E = 2,7 mm e D = 3,40 m</v>
          </cell>
          <cell r="C1782" t="str">
            <v xml:space="preserve">m         </v>
          </cell>
          <cell r="K1782" t="str">
            <v>7.724,1203</v>
          </cell>
        </row>
        <row r="1783">
          <cell r="A1783" t="str">
            <v>M2563</v>
          </cell>
          <cell r="B1783" t="str">
            <v>Chapa múltipla MP 152 galvanizada - E = 2,7 mm e D = 3,65 m</v>
          </cell>
          <cell r="C1783" t="str">
            <v xml:space="preserve">m         </v>
          </cell>
          <cell r="K1783" t="str">
            <v>8.285,5744</v>
          </cell>
        </row>
        <row r="1784">
          <cell r="A1784" t="str">
            <v>M2564</v>
          </cell>
          <cell r="B1784" t="str">
            <v>Chapa múltipla MP 152 galvanizada - E = 2,7 mm e D = 3,80 m</v>
          </cell>
          <cell r="C1784" t="str">
            <v xml:space="preserve">m         </v>
          </cell>
          <cell r="K1784" t="str">
            <v>8.577,4084</v>
          </cell>
        </row>
        <row r="1785">
          <cell r="A1785" t="str">
            <v>M2565</v>
          </cell>
          <cell r="B1785" t="str">
            <v>Chapa múltipla MP 152 galvanizada - E = 2,7 mm e D = 4,20 m</v>
          </cell>
          <cell r="C1785" t="str">
            <v xml:space="preserve">m         </v>
          </cell>
          <cell r="K1785" t="str">
            <v>9.453,2290</v>
          </cell>
        </row>
        <row r="1786">
          <cell r="A1786" t="str">
            <v>M2566</v>
          </cell>
          <cell r="B1786" t="str">
            <v>Chapa múltipla MP 152 galvanizada - E = 2,7 mm e D = 4,60 m</v>
          </cell>
          <cell r="C1786" t="str">
            <v xml:space="preserve">m         </v>
          </cell>
          <cell r="K1786" t="str">
            <v>10.223,4597</v>
          </cell>
        </row>
        <row r="1787">
          <cell r="A1787" t="str">
            <v>M2567</v>
          </cell>
          <cell r="B1787" t="str">
            <v>Chapa múltipla MP 152 galvanizada - E = 3,4 mm e D = 4,80 m</v>
          </cell>
          <cell r="C1787" t="str">
            <v xml:space="preserve">m         </v>
          </cell>
          <cell r="K1787" t="str">
            <v>11.871,9736</v>
          </cell>
        </row>
        <row r="1788">
          <cell r="A1788" t="str">
            <v>M2568</v>
          </cell>
          <cell r="B1788" t="str">
            <v>Chapa múltipla MP 152 galvanizada - E = 3,4 mm e D = 5,00 m</v>
          </cell>
          <cell r="C1788" t="str">
            <v xml:space="preserve">m         </v>
          </cell>
          <cell r="K1788" t="str">
            <v>12.207,1785</v>
          </cell>
        </row>
        <row r="1789">
          <cell r="A1789" t="str">
            <v>M2569</v>
          </cell>
          <cell r="B1789" t="str">
            <v>Chapa múltipla MP 152 galvanizada - E = 3,9 mm e D = 5,35 m</v>
          </cell>
          <cell r="C1789" t="str">
            <v xml:space="preserve">m         </v>
          </cell>
          <cell r="K1789" t="str">
            <v>15.537,6257</v>
          </cell>
        </row>
        <row r="1790">
          <cell r="A1790" t="str">
            <v>M2570</v>
          </cell>
          <cell r="B1790" t="str">
            <v>Chapa múltipla MP 152 galvanizada - E = 3,9 mm e D = 5,70 m</v>
          </cell>
          <cell r="C1790" t="str">
            <v xml:space="preserve">m         </v>
          </cell>
          <cell r="K1790" t="str">
            <v>16.649,2594</v>
          </cell>
        </row>
        <row r="1791">
          <cell r="A1791" t="str">
            <v>M2571</v>
          </cell>
          <cell r="B1791" t="str">
            <v>Chapa múltipla MP 152 galvanizada - E = 4,7 mm e D = 6,10 m</v>
          </cell>
          <cell r="C1791" t="str">
            <v xml:space="preserve">m         </v>
          </cell>
          <cell r="K1791" t="str">
            <v>20.612,1412</v>
          </cell>
        </row>
        <row r="1792">
          <cell r="A1792" t="str">
            <v>M2572</v>
          </cell>
          <cell r="B1792" t="str">
            <v>Chapa múltipla MP 152 galvanizada - E = 6,4 mm e D = 6,50 m</v>
          </cell>
          <cell r="C1792" t="str">
            <v xml:space="preserve">m         </v>
          </cell>
          <cell r="K1792" t="str">
            <v>24.728,1132</v>
          </cell>
        </row>
        <row r="1793">
          <cell r="A1793" t="str">
            <v>M2573</v>
          </cell>
          <cell r="B1793" t="str">
            <v>Chapa múltipla MP 152 galvanizada - E = 6,4 mm e D = 6,85 m</v>
          </cell>
          <cell r="C1793" t="str">
            <v xml:space="preserve">m         </v>
          </cell>
          <cell r="K1793" t="str">
            <v>26.181,2858</v>
          </cell>
        </row>
        <row r="1794">
          <cell r="A1794" t="str">
            <v>M2574</v>
          </cell>
          <cell r="B1794" t="str">
            <v>Chapa múltipla MP 152 galvanizada - E = 6,4 mm e D = 7,25 m</v>
          </cell>
          <cell r="C1794" t="str">
            <v xml:space="preserve">m         </v>
          </cell>
          <cell r="K1794" t="str">
            <v>27.625,3089</v>
          </cell>
        </row>
        <row r="1795">
          <cell r="A1795" t="str">
            <v>M2580</v>
          </cell>
          <cell r="B1795" t="str">
            <v>Parafuso cabeça sextavada - D = 5/16" com porca e arruela de pressão</v>
          </cell>
          <cell r="C1795" t="str">
            <v xml:space="preserve">cj        </v>
          </cell>
          <cell r="K1795" t="str">
            <v>0,5002</v>
          </cell>
        </row>
        <row r="1796">
          <cell r="A1796" t="str">
            <v>M2584</v>
          </cell>
          <cell r="B1796" t="str">
            <v>Vermiculita expandida</v>
          </cell>
          <cell r="C1796" t="str">
            <v>m³</v>
          </cell>
          <cell r="K1796" t="str">
            <v>462,8244</v>
          </cell>
        </row>
        <row r="1797">
          <cell r="A1797" t="str">
            <v>M2597</v>
          </cell>
          <cell r="B1797" t="str">
            <v>Concreto usinado fck = 40 MPa (comercial)</v>
          </cell>
          <cell r="C1797" t="str">
            <v>m³</v>
          </cell>
          <cell r="K1797" t="str">
            <v>-</v>
          </cell>
        </row>
        <row r="1798">
          <cell r="A1798" t="str">
            <v>M2598</v>
          </cell>
          <cell r="B1798" t="str">
            <v>Concreto usinado fck = 45 MPa (comercial)</v>
          </cell>
          <cell r="C1798" t="str">
            <v>m³</v>
          </cell>
          <cell r="K1798" t="str">
            <v>-</v>
          </cell>
        </row>
        <row r="1799">
          <cell r="A1799" t="str">
            <v>M2599</v>
          </cell>
          <cell r="B1799" t="str">
            <v>Concreto usinado fck = 50 MPa (comercial)</v>
          </cell>
          <cell r="C1799" t="str">
            <v>m³</v>
          </cell>
          <cell r="K1799" t="str">
            <v>-</v>
          </cell>
        </row>
        <row r="1800">
          <cell r="A1800" t="str">
            <v>M2601</v>
          </cell>
          <cell r="B1800" t="str">
            <v>Aparelho de apoio metálico esférico fixo com 4 chumbadores e capacidade de 1.000 kN</v>
          </cell>
          <cell r="C1800" t="str">
            <v xml:space="preserve">un        </v>
          </cell>
          <cell r="K1800" t="str">
            <v>3.743,5174</v>
          </cell>
        </row>
        <row r="1801">
          <cell r="A1801" t="str">
            <v>M2602</v>
          </cell>
          <cell r="B1801" t="str">
            <v>Aparelho de apoio metálico esférico unidirecional com 4 chumbadores e capacidade de 1.500 kN</v>
          </cell>
          <cell r="C1801" t="str">
            <v xml:space="preserve">un        </v>
          </cell>
          <cell r="K1801" t="str">
            <v>8.530,1427</v>
          </cell>
        </row>
        <row r="1802">
          <cell r="A1802" t="str">
            <v>M2603</v>
          </cell>
          <cell r="B1802" t="str">
            <v>Aparelho de apoio metálico esférico fixo com 4 chumbadores e capacidade de 1.500 kN</v>
          </cell>
          <cell r="C1802" t="str">
            <v xml:space="preserve">un        </v>
          </cell>
          <cell r="K1802" t="str">
            <v>5.597,2907</v>
          </cell>
        </row>
        <row r="1803">
          <cell r="A1803" t="str">
            <v>M2604</v>
          </cell>
          <cell r="B1803" t="str">
            <v>Aparelho de apoio metálico esférico fixo com 4 chumbadores e capacidade de 2.000 kN</v>
          </cell>
          <cell r="C1803" t="str">
            <v xml:space="preserve">un        </v>
          </cell>
          <cell r="K1803" t="str">
            <v>7.318,6516</v>
          </cell>
        </row>
        <row r="1804">
          <cell r="A1804" t="str">
            <v>M2605</v>
          </cell>
          <cell r="B1804" t="str">
            <v>Aparelho de apoio metálico esférico fixo com 4 chumbadores e capacidade de 2.500 kN</v>
          </cell>
          <cell r="C1804" t="str">
            <v xml:space="preserve">un        </v>
          </cell>
          <cell r="K1804" t="str">
            <v>9.186,2086</v>
          </cell>
        </row>
        <row r="1805">
          <cell r="A1805" t="str">
            <v>M2606</v>
          </cell>
          <cell r="B1805" t="str">
            <v>Aparelho de apoio metálico esférico fixo com 4 chumbadores e capacidade de 3.000 kN</v>
          </cell>
          <cell r="C1805" t="str">
            <v xml:space="preserve">un        </v>
          </cell>
          <cell r="K1805" t="str">
            <v>9.863,7344</v>
          </cell>
        </row>
        <row r="1806">
          <cell r="A1806" t="str">
            <v>M2607</v>
          </cell>
          <cell r="B1806" t="str">
            <v>Aparelho de apoio metálico esférico fixo com 4 chumbadores e capacidade de 3.500 kN</v>
          </cell>
          <cell r="C1806" t="str">
            <v xml:space="preserve">un        </v>
          </cell>
          <cell r="K1806" t="str">
            <v>12.345,5452</v>
          </cell>
        </row>
        <row r="1807">
          <cell r="A1807" t="str">
            <v>M2608</v>
          </cell>
          <cell r="B1807" t="str">
            <v>Aparelho de apoio metálico esférico fixo com 4 chumbadores e capacidade de 4.000 kN</v>
          </cell>
          <cell r="C1807" t="str">
            <v xml:space="preserve">un        </v>
          </cell>
          <cell r="K1807" t="str">
            <v>14.644,0197</v>
          </cell>
        </row>
        <row r="1808">
          <cell r="A1808" t="str">
            <v>M2609</v>
          </cell>
          <cell r="B1808" t="str">
            <v>Aparelho de apoio metálico esférico unidirecional com 4 chumbadores e capacidade de 1.000 kN</v>
          </cell>
          <cell r="C1808" t="str">
            <v xml:space="preserve">un        </v>
          </cell>
          <cell r="K1808" t="str">
            <v>4.480,0314</v>
          </cell>
        </row>
        <row r="1809">
          <cell r="A1809" t="str">
            <v>M2610</v>
          </cell>
          <cell r="B1809" t="str">
            <v>Aparelho de apoio metálico esférico unidirecional com 4 chumbadores e capacidade de 2.000 kN</v>
          </cell>
          <cell r="C1809" t="str">
            <v xml:space="preserve">un        </v>
          </cell>
          <cell r="K1809" t="str">
            <v>8.753,1711</v>
          </cell>
        </row>
        <row r="1810">
          <cell r="A1810" t="str">
            <v>M2611</v>
          </cell>
          <cell r="B1810" t="str">
            <v>Aparelho de apoio metálico esférico unidirecional com 4 chumbadores e capacidade de 2.500 kN</v>
          </cell>
          <cell r="C1810" t="str">
            <v xml:space="preserve">un        </v>
          </cell>
          <cell r="K1810" t="str">
            <v>11.051,3342</v>
          </cell>
        </row>
        <row r="1811">
          <cell r="A1811" t="str">
            <v>M2612</v>
          </cell>
          <cell r="B1811" t="str">
            <v>Aparelho de apoio metálico esférico unidirecional com 4 chumbadores e capacidade de 3.000 kN</v>
          </cell>
          <cell r="C1811" t="str">
            <v xml:space="preserve">un        </v>
          </cell>
          <cell r="K1811" t="str">
            <v>13.204,4318</v>
          </cell>
        </row>
        <row r="1812">
          <cell r="A1812" t="str">
            <v>M2613</v>
          </cell>
          <cell r="B1812" t="str">
            <v>Aparelho de apoio metálico esférico unidirecional com 4 chumbadores e capacidade de 3.500 kN</v>
          </cell>
          <cell r="C1812" t="str">
            <v xml:space="preserve">un        </v>
          </cell>
          <cell r="K1812" t="str">
            <v>15.501,6248</v>
          </cell>
        </row>
        <row r="1813">
          <cell r="A1813" t="str">
            <v>M2614</v>
          </cell>
          <cell r="B1813" t="str">
            <v>Aparelho de apoio metálico esférico unidirecional com 4 chumbadores e capacidade de 4.000 kN</v>
          </cell>
          <cell r="C1813" t="str">
            <v xml:space="preserve">un        </v>
          </cell>
          <cell r="K1813" t="str">
            <v>22.413,1403</v>
          </cell>
        </row>
        <row r="1814">
          <cell r="A1814" t="str">
            <v>M2615</v>
          </cell>
          <cell r="B1814" t="str">
            <v>Aparelho de apoio metálico esférico fixo com 4 chumbadores e capacidade de 4.500 kN</v>
          </cell>
          <cell r="C1814" t="str">
            <v xml:space="preserve">un        </v>
          </cell>
          <cell r="K1814" t="str">
            <v>62.870,6811</v>
          </cell>
        </row>
        <row r="1815">
          <cell r="A1815" t="str">
            <v>M2616</v>
          </cell>
          <cell r="B1815" t="str">
            <v>Aparelho de apoio metálico esférico fixo com 4 chumbadores e capacidade de 5.000 kN</v>
          </cell>
          <cell r="C1815" t="str">
            <v xml:space="preserve">un        </v>
          </cell>
          <cell r="K1815" t="str">
            <v>69.855,8372</v>
          </cell>
        </row>
        <row r="1816">
          <cell r="A1816" t="str">
            <v>M2617</v>
          </cell>
          <cell r="B1816" t="str">
            <v>Aparelho de apoio metálico esférico fixo com 4 chumbadores e capacidade de 5.500 kN</v>
          </cell>
          <cell r="C1816" t="str">
            <v xml:space="preserve">un        </v>
          </cell>
          <cell r="K1816" t="str">
            <v>76.776,5372</v>
          </cell>
        </row>
        <row r="1817">
          <cell r="A1817" t="str">
            <v>M2618</v>
          </cell>
          <cell r="B1817" t="str">
            <v>Aparelho de apoio metálico esférico fixo com 4 chumbadores e capacidade de 6.000 kN</v>
          </cell>
          <cell r="C1817" t="str">
            <v xml:space="preserve">un        </v>
          </cell>
          <cell r="K1817" t="str">
            <v>83.798,0123</v>
          </cell>
        </row>
        <row r="1818">
          <cell r="A1818" t="str">
            <v>M2619</v>
          </cell>
          <cell r="B1818" t="str">
            <v>Aparelho de apoio metálico esférico fixo com 4 chumbadores e capacidade de 6.500 kN</v>
          </cell>
          <cell r="C1818" t="str">
            <v xml:space="preserve">un        </v>
          </cell>
          <cell r="K1818" t="str">
            <v>90.822,6274</v>
          </cell>
        </row>
        <row r="1819">
          <cell r="A1819" t="str">
            <v>M2620</v>
          </cell>
          <cell r="B1819" t="str">
            <v>Aparelho de apoio metálico esférico fixo com 4 chumbadores e capacidade de 7.000 kN</v>
          </cell>
          <cell r="C1819" t="str">
            <v xml:space="preserve">un        </v>
          </cell>
          <cell r="K1819" t="str">
            <v>97.847,8379</v>
          </cell>
        </row>
        <row r="1820">
          <cell r="A1820" t="str">
            <v>M2621</v>
          </cell>
          <cell r="B1820" t="str">
            <v>Aparelho de apoio metálico esférico fixo com 4 chumbadores e capacidade de 7.500 kN</v>
          </cell>
          <cell r="C1820" t="str">
            <v xml:space="preserve">un        </v>
          </cell>
          <cell r="K1820" t="str">
            <v>100.447,4958</v>
          </cell>
        </row>
        <row r="1821">
          <cell r="A1821" t="str">
            <v>M2622</v>
          </cell>
          <cell r="B1821" t="str">
            <v>Aparelho de apoio metálico esférico fixo com 4 chumbadores e capacidade de 8.000 kN</v>
          </cell>
          <cell r="C1821" t="str">
            <v xml:space="preserve">un        </v>
          </cell>
          <cell r="K1821" t="str">
            <v>112.405,1723</v>
          </cell>
        </row>
        <row r="1822">
          <cell r="A1822" t="str">
            <v>M2623</v>
          </cell>
          <cell r="B1822" t="str">
            <v>Grelha metálica simples para boca de lobo de 300 x 900 mm e capacidade de 300 kN</v>
          </cell>
          <cell r="C1822" t="str">
            <v xml:space="preserve">un        </v>
          </cell>
          <cell r="K1822" t="str">
            <v>352,5897</v>
          </cell>
        </row>
        <row r="1823">
          <cell r="A1823" t="str">
            <v>M2624</v>
          </cell>
          <cell r="B1823" t="str">
            <v>Grelha de piso em PVC de 13 x 50 cm para pedestres</v>
          </cell>
          <cell r="C1823" t="str">
            <v xml:space="preserve">un        </v>
          </cell>
          <cell r="K1823" t="str">
            <v>36,5661</v>
          </cell>
        </row>
        <row r="1824">
          <cell r="A1824" t="str">
            <v>M2625</v>
          </cell>
          <cell r="B1824" t="str">
            <v>Marco para grelha de piso em PVC com 2,5 m</v>
          </cell>
          <cell r="C1824" t="str">
            <v xml:space="preserve">un        </v>
          </cell>
          <cell r="K1824" t="str">
            <v>45,8375</v>
          </cell>
        </row>
        <row r="1825">
          <cell r="A1825" t="str">
            <v>M2626</v>
          </cell>
          <cell r="B1825" t="str">
            <v>Grelha de piso em PVC de 13 x 50 cm para veículos de até 3 t</v>
          </cell>
          <cell r="C1825" t="str">
            <v xml:space="preserve">un        </v>
          </cell>
          <cell r="K1825" t="str">
            <v>45,3578</v>
          </cell>
        </row>
        <row r="1826">
          <cell r="A1826" t="str">
            <v>M2627</v>
          </cell>
          <cell r="B1826" t="str">
            <v>Grelha de piso em PVC de 13 x 50 cm para veículos de até 10 t</v>
          </cell>
          <cell r="C1826" t="str">
            <v xml:space="preserve">un        </v>
          </cell>
          <cell r="K1826" t="str">
            <v>46,7361</v>
          </cell>
        </row>
        <row r="1827">
          <cell r="A1827" t="str">
            <v>M2628</v>
          </cell>
          <cell r="B1827" t="str">
            <v>Grelha de piso em PVC de 20 x 50 cm para pedestres</v>
          </cell>
          <cell r="C1827" t="str">
            <v xml:space="preserve">un        </v>
          </cell>
          <cell r="K1827" t="str">
            <v>65,8654</v>
          </cell>
        </row>
        <row r="1828">
          <cell r="A1828" t="str">
            <v>M2629</v>
          </cell>
          <cell r="B1828" t="str">
            <v>Grelha de piso em PVC de 20 x 50 cm para veículos de até 3 t</v>
          </cell>
          <cell r="C1828" t="str">
            <v xml:space="preserve">un        </v>
          </cell>
          <cell r="K1828" t="str">
            <v>79,8734</v>
          </cell>
        </row>
        <row r="1829">
          <cell r="A1829" t="str">
            <v>M2630</v>
          </cell>
          <cell r="B1829" t="str">
            <v>Grelha de piso em PVC de 20 x 50 cm para veículos de até 10 t</v>
          </cell>
          <cell r="C1829" t="str">
            <v xml:space="preserve">un        </v>
          </cell>
          <cell r="K1829" t="str">
            <v>185,6290</v>
          </cell>
        </row>
        <row r="1830">
          <cell r="A1830" t="str">
            <v>M2631</v>
          </cell>
          <cell r="B1830" t="str">
            <v>Grelha metálica para canaletas de 10 x 100 cm</v>
          </cell>
          <cell r="C1830" t="str">
            <v xml:space="preserve">un        </v>
          </cell>
          <cell r="K1830" t="str">
            <v>40,1210</v>
          </cell>
        </row>
        <row r="1831">
          <cell r="A1831" t="str">
            <v>M2632</v>
          </cell>
          <cell r="B1831" t="str">
            <v>Grelha metálica para canaletas de 15 x 100 cm</v>
          </cell>
          <cell r="C1831" t="str">
            <v xml:space="preserve">un        </v>
          </cell>
          <cell r="K1831" t="str">
            <v>81,8142</v>
          </cell>
        </row>
        <row r="1832">
          <cell r="A1832" t="str">
            <v>M2633</v>
          </cell>
          <cell r="B1832" t="str">
            <v>Porta grelha metálica de 15 x 100 cm</v>
          </cell>
          <cell r="C1832" t="str">
            <v xml:space="preserve">m         </v>
          </cell>
          <cell r="K1832" t="str">
            <v>56,8336</v>
          </cell>
        </row>
        <row r="1833">
          <cell r="A1833" t="str">
            <v>M2634</v>
          </cell>
          <cell r="B1833" t="str">
            <v>Grelha metálica para canaletas de 20 x 100 cm</v>
          </cell>
          <cell r="C1833" t="str">
            <v xml:space="preserve">un        </v>
          </cell>
          <cell r="K1833" t="str">
            <v>166,7157</v>
          </cell>
        </row>
        <row r="1834">
          <cell r="A1834" t="str">
            <v>M2635</v>
          </cell>
          <cell r="B1834" t="str">
            <v>Porta grelha metálica de 20 x 100 cm</v>
          </cell>
          <cell r="C1834" t="str">
            <v xml:space="preserve">m         </v>
          </cell>
          <cell r="K1834" t="str">
            <v>57,9449</v>
          </cell>
        </row>
        <row r="1835">
          <cell r="A1835" t="str">
            <v>M2636</v>
          </cell>
          <cell r="B1835" t="str">
            <v>Porta grelha metálica de 10 x 100 cm</v>
          </cell>
          <cell r="C1835" t="str">
            <v xml:space="preserve">m         </v>
          </cell>
          <cell r="K1835" t="str">
            <v>44,3488</v>
          </cell>
        </row>
        <row r="1836">
          <cell r="A1836" t="str">
            <v>M2637</v>
          </cell>
          <cell r="B1836" t="str">
            <v>Aparelho de apoio metálico esférico fixo com 4 chumbadores e capacidade de 8.500 kN</v>
          </cell>
          <cell r="C1836" t="str">
            <v xml:space="preserve">un        </v>
          </cell>
          <cell r="K1836" t="str">
            <v>119.430,4956</v>
          </cell>
        </row>
        <row r="1837">
          <cell r="A1837" t="str">
            <v>M2638</v>
          </cell>
          <cell r="B1837" t="str">
            <v>Aparelho de apoio metálico esférico fixo com 4 chumbadores e capacidade de 9.000 kN</v>
          </cell>
          <cell r="C1837" t="str">
            <v xml:space="preserve">un        </v>
          </cell>
          <cell r="K1837" t="str">
            <v>126.457,7241</v>
          </cell>
        </row>
        <row r="1838">
          <cell r="A1838" t="str">
            <v>M2639</v>
          </cell>
          <cell r="B1838" t="str">
            <v>Aparelho de apoio metálico esférico fixo com 4 chumbadores e capacidade de 9.500 kN</v>
          </cell>
          <cell r="C1838" t="str">
            <v xml:space="preserve">un        </v>
          </cell>
          <cell r="K1838" t="str">
            <v>133.984,4950</v>
          </cell>
        </row>
        <row r="1839">
          <cell r="A1839" t="str">
            <v>M2640</v>
          </cell>
          <cell r="B1839" t="str">
            <v>Aparelho de apoio metálico esférico fixo com 4 chumbadores e capacidade de 10.000 kN</v>
          </cell>
          <cell r="C1839" t="str">
            <v xml:space="preserve">un        </v>
          </cell>
          <cell r="K1839" t="str">
            <v>139.706,3494</v>
          </cell>
        </row>
        <row r="1840">
          <cell r="A1840" t="str">
            <v>M2641</v>
          </cell>
          <cell r="B1840" t="str">
            <v>Aparelho de apoio metálico esférico unidirecional com 4 chumbadores e capacidade de 4.500 kN</v>
          </cell>
          <cell r="C1840" t="str">
            <v xml:space="preserve">un        </v>
          </cell>
          <cell r="K1840" t="str">
            <v>38.257,0611</v>
          </cell>
        </row>
        <row r="1841">
          <cell r="A1841" t="str">
            <v>M2642</v>
          </cell>
          <cell r="B1841" t="str">
            <v>Aparelho de apoio metálico esférico unidirecional com 4 chumbadores e capacidade de 5.000 kN</v>
          </cell>
          <cell r="C1841" t="str">
            <v xml:space="preserve">un        </v>
          </cell>
          <cell r="K1841" t="str">
            <v>42.469,6611</v>
          </cell>
        </row>
        <row r="1842">
          <cell r="A1842" t="str">
            <v>M2643</v>
          </cell>
          <cell r="B1842" t="str">
            <v>Aparelho de apoio metálico esférico unidirecional com 4 chumbadores e capacidade de 5.500 kN</v>
          </cell>
          <cell r="C1842" t="str">
            <v xml:space="preserve">un        </v>
          </cell>
          <cell r="K1842" t="str">
            <v>46.686,5372</v>
          </cell>
        </row>
        <row r="1843">
          <cell r="A1843" t="str">
            <v>M2644</v>
          </cell>
          <cell r="B1843" t="str">
            <v>Aparelho de apoio metálico esférico unidirecional com 4 chumbadores e capacidade de 6.000 kN</v>
          </cell>
          <cell r="C1843" t="str">
            <v xml:space="preserve">un        </v>
          </cell>
          <cell r="K1843" t="str">
            <v>51.004,6635</v>
          </cell>
        </row>
        <row r="1844">
          <cell r="A1844" t="str">
            <v>M2645</v>
          </cell>
          <cell r="B1844" t="str">
            <v>Aparelho de apoio metálico esférico unidirecional com 4 chumbadores e capacidade de 6.500 kN</v>
          </cell>
          <cell r="C1844" t="str">
            <v xml:space="preserve">un        </v>
          </cell>
          <cell r="K1844" t="str">
            <v>55.321,9713</v>
          </cell>
        </row>
        <row r="1845">
          <cell r="A1845" t="str">
            <v>M2646</v>
          </cell>
          <cell r="B1845" t="str">
            <v>Aparelho de apoio metálico esférico unidirecional com 4 chumbadores e capacidade de 7.000 kN</v>
          </cell>
          <cell r="C1845" t="str">
            <v xml:space="preserve">un        </v>
          </cell>
          <cell r="K1845" t="str">
            <v>59.643,5294</v>
          </cell>
        </row>
        <row r="1846">
          <cell r="A1846" t="str">
            <v>M2647</v>
          </cell>
          <cell r="B1846" t="str">
            <v>Aparelho de apoio metálico esférico unidirecional com 4 chumbadores e capacidade de 7.500 kN</v>
          </cell>
          <cell r="C1846" t="str">
            <v xml:space="preserve">un        </v>
          </cell>
          <cell r="K1846" t="str">
            <v>63.960,2723</v>
          </cell>
        </row>
        <row r="1847">
          <cell r="A1847" t="str">
            <v>M2648</v>
          </cell>
          <cell r="B1847" t="str">
            <v>Fincapino e pino com furo 1/4"</v>
          </cell>
          <cell r="C1847" t="str">
            <v xml:space="preserve">un        </v>
          </cell>
          <cell r="K1847" t="str">
            <v>1,5496</v>
          </cell>
        </row>
        <row r="1848">
          <cell r="A1848" t="str">
            <v>M2649</v>
          </cell>
          <cell r="B1848" t="str">
            <v>Aparelho de apoio metálico esférico unidirecional com 4 chumbadores e capacidade de 8.000 kN</v>
          </cell>
          <cell r="C1848" t="str">
            <v xml:space="preserve">un        </v>
          </cell>
          <cell r="K1848" t="str">
            <v>68.283,7241</v>
          </cell>
        </row>
        <row r="1849">
          <cell r="A1849" t="str">
            <v>M2650</v>
          </cell>
          <cell r="B1849" t="str">
            <v>Aparelho de apoio metálico esférico unidirecional com 4 chumbadores e capacidade de 8.500 kN</v>
          </cell>
          <cell r="C1849" t="str">
            <v xml:space="preserve">un        </v>
          </cell>
          <cell r="K1849" t="str">
            <v>72.599,4214</v>
          </cell>
        </row>
        <row r="1850">
          <cell r="A1850" t="str">
            <v>M2651</v>
          </cell>
          <cell r="B1850" t="str">
            <v>Chapa múltipla MP 100 revestida em epóxi - E = 1,6 mm e D = 0,6 m</v>
          </cell>
          <cell r="C1850" t="str">
            <v xml:space="preserve">m         </v>
          </cell>
          <cell r="K1850" t="str">
            <v>696,7874</v>
          </cell>
        </row>
        <row r="1851">
          <cell r="A1851" t="str">
            <v>M2652</v>
          </cell>
          <cell r="B1851" t="str">
            <v>Chapa múltipla MP 100 revestida em epóxi - E = 1,6 mm e D = 0,7 m</v>
          </cell>
          <cell r="C1851" t="str">
            <v xml:space="preserve">m         </v>
          </cell>
          <cell r="K1851" t="str">
            <v>805,6568</v>
          </cell>
        </row>
        <row r="1852">
          <cell r="A1852" t="str">
            <v>M2653</v>
          </cell>
          <cell r="B1852" t="str">
            <v>Chapa múltipla MP 100 revestida em epóxi - E = 1,6 mm e D = 0,8 m</v>
          </cell>
          <cell r="C1852" t="str">
            <v xml:space="preserve">m         </v>
          </cell>
          <cell r="K1852" t="str">
            <v>914,5330</v>
          </cell>
        </row>
        <row r="1853">
          <cell r="A1853" t="str">
            <v>M2654</v>
          </cell>
          <cell r="B1853" t="str">
            <v>Chapa múltipla MP 100 revestida em epóxi - E = 1,6 mm e D = 0,9 m</v>
          </cell>
          <cell r="C1853" t="str">
            <v xml:space="preserve">m         </v>
          </cell>
          <cell r="K1853" t="str">
            <v>1.001,6286</v>
          </cell>
        </row>
        <row r="1854">
          <cell r="A1854" t="str">
            <v>M2655</v>
          </cell>
          <cell r="B1854" t="str">
            <v>Chapa múltipla MP 100 revestida em epóxi - E = 1,6 mm e D = 1,0 m</v>
          </cell>
          <cell r="C1854" t="str">
            <v xml:space="preserve">m         </v>
          </cell>
          <cell r="K1854" t="str">
            <v>1.110,5044</v>
          </cell>
        </row>
        <row r="1855">
          <cell r="A1855" t="str">
            <v>M2656</v>
          </cell>
          <cell r="B1855" t="str">
            <v>Chapa múltipla MP 100 revestida em epóxi - E = 1,6 mm e D = 1,1 m</v>
          </cell>
          <cell r="C1855" t="str">
            <v xml:space="preserve">m         </v>
          </cell>
          <cell r="K1855" t="str">
            <v>1.262,9323</v>
          </cell>
        </row>
        <row r="1856">
          <cell r="A1856" t="str">
            <v>M2657</v>
          </cell>
          <cell r="B1856" t="str">
            <v>Chapa múltipla MP 100 revestida em epóxi - E = 1,6 mm e D = 1,2 m</v>
          </cell>
          <cell r="C1856" t="str">
            <v xml:space="preserve">m         </v>
          </cell>
          <cell r="K1856" t="str">
            <v>1.350,0295</v>
          </cell>
        </row>
        <row r="1857">
          <cell r="A1857" t="str">
            <v>M2658</v>
          </cell>
          <cell r="B1857" t="str">
            <v>Chapa múltipla MP 100 revestida em epóxi - E = 1,6 mm e D = 1,3 m</v>
          </cell>
          <cell r="C1857" t="str">
            <v xml:space="preserve">m         </v>
          </cell>
          <cell r="K1857" t="str">
            <v>1.458,9029</v>
          </cell>
        </row>
        <row r="1858">
          <cell r="A1858" t="str">
            <v>M2659</v>
          </cell>
          <cell r="B1858" t="str">
            <v>Chapa múltipla MP 100 revestida em epóxi - E = 1,6 mm e D = 1,4 m</v>
          </cell>
          <cell r="C1858" t="str">
            <v xml:space="preserve">m         </v>
          </cell>
          <cell r="K1858" t="str">
            <v>1.529,3743</v>
          </cell>
        </row>
        <row r="1859">
          <cell r="A1859" t="str">
            <v>M2660</v>
          </cell>
          <cell r="B1859" t="str">
            <v>Chapa múltipla MP 100 revestida em epóxi - E = 1,6 mm e D = 1,5 m</v>
          </cell>
          <cell r="C1859" t="str">
            <v xml:space="preserve">m         </v>
          </cell>
          <cell r="K1859" t="str">
            <v>1.654,8645</v>
          </cell>
        </row>
        <row r="1860">
          <cell r="A1860" t="str">
            <v>M2661</v>
          </cell>
          <cell r="B1860" t="str">
            <v>Chapa múltipla MP 100 revestida em epóxi - E = 1,6 mm e D = 1,6 m</v>
          </cell>
          <cell r="C1860" t="str">
            <v xml:space="preserve">m         </v>
          </cell>
          <cell r="K1860" t="str">
            <v>1.763,7510</v>
          </cell>
        </row>
        <row r="1861">
          <cell r="A1861" t="str">
            <v>M2662</v>
          </cell>
          <cell r="B1861" t="str">
            <v>Chapa múltipla MP 100 revestida em epóxi - E = 1,6 mm e D = 1,7 m</v>
          </cell>
          <cell r="C1861" t="str">
            <v xml:space="preserve">m         </v>
          </cell>
          <cell r="K1861" t="str">
            <v>1.850,8447</v>
          </cell>
        </row>
        <row r="1862">
          <cell r="A1862" t="str">
            <v>M2663</v>
          </cell>
          <cell r="B1862" t="str">
            <v>Chapa múltipla MP 100 revestida em epóxi - E = 1,6 mm e D = 1,8 m</v>
          </cell>
          <cell r="C1862" t="str">
            <v xml:space="preserve">m         </v>
          </cell>
          <cell r="K1862" t="str">
            <v>1.959,7071</v>
          </cell>
        </row>
        <row r="1863">
          <cell r="A1863" t="str">
            <v>M2664</v>
          </cell>
          <cell r="B1863" t="str">
            <v>Chapa múltipla MP 100 revestida em epóxi - E = 2,0 mm e D = 1,9 m</v>
          </cell>
          <cell r="C1863" t="str">
            <v xml:space="preserve">m         </v>
          </cell>
          <cell r="K1863" t="str">
            <v>2.439,8557</v>
          </cell>
        </row>
        <row r="1864">
          <cell r="A1864" t="str">
            <v>M2665</v>
          </cell>
          <cell r="B1864" t="str">
            <v>Chapa múltipla MP 100 revestida em epóxi - E = 2,0 mm e D = 2,0 m</v>
          </cell>
          <cell r="C1864" t="str">
            <v xml:space="preserve">m         </v>
          </cell>
          <cell r="K1864" t="str">
            <v>2.571,7500</v>
          </cell>
        </row>
        <row r="1865">
          <cell r="A1865" t="str">
            <v>M2666</v>
          </cell>
          <cell r="B1865" t="str">
            <v>Chapa múltipla MP 100 revestida em epóxi - E = 2,0 mm e D = 2,1 m</v>
          </cell>
          <cell r="C1865" t="str">
            <v xml:space="preserve">m         </v>
          </cell>
          <cell r="K1865" t="str">
            <v>2.747,5586</v>
          </cell>
        </row>
        <row r="1866">
          <cell r="A1866" t="str">
            <v>M2667</v>
          </cell>
          <cell r="B1866" t="str">
            <v>Chapa múltipla MP 100 revestida em epóxi - E = 2,0 mm e D = 2,2 m</v>
          </cell>
          <cell r="C1866" t="str">
            <v xml:space="preserve">m         </v>
          </cell>
          <cell r="K1866" t="str">
            <v>2.813,5359</v>
          </cell>
        </row>
        <row r="1867">
          <cell r="A1867" t="str">
            <v>M2668</v>
          </cell>
          <cell r="B1867" t="str">
            <v>Chapa múltipla MP 100 revestida em epóxi - E = 2,0 mm e D = 2,3 m</v>
          </cell>
          <cell r="C1867" t="str">
            <v xml:space="preserve">m         </v>
          </cell>
          <cell r="K1867" t="str">
            <v>2.923,4306</v>
          </cell>
        </row>
        <row r="1868">
          <cell r="A1868" t="str">
            <v>M2669</v>
          </cell>
          <cell r="B1868" t="str">
            <v>Chapa múltipla MP 100 revestida em epóxi - E = 2,7 mm e D = 2,4 m</v>
          </cell>
          <cell r="C1868" t="str">
            <v xml:space="preserve">m         </v>
          </cell>
          <cell r="K1868" t="str">
            <v>3.910,7892</v>
          </cell>
        </row>
        <row r="1869">
          <cell r="A1869" t="str">
            <v>M2670</v>
          </cell>
          <cell r="B1869" t="str">
            <v>Chapa múltipla MP 100 revestida em epóxi - E = 3,4 mm e D = 2,5 m</v>
          </cell>
          <cell r="C1869" t="str">
            <v xml:space="preserve">m         </v>
          </cell>
          <cell r="K1869" t="str">
            <v>4.981,5073</v>
          </cell>
        </row>
        <row r="1870">
          <cell r="A1870" t="str">
            <v>M2671</v>
          </cell>
          <cell r="B1870" t="str">
            <v>Chapa múltipla MP 100 revestida em epóxi - E = 3,4 mm e D = 2,6 m</v>
          </cell>
          <cell r="C1870" t="str">
            <v xml:space="preserve">m         </v>
          </cell>
          <cell r="K1870" t="str">
            <v>5.264,7910</v>
          </cell>
        </row>
        <row r="1871">
          <cell r="A1871" t="str">
            <v>M2672</v>
          </cell>
          <cell r="B1871" t="str">
            <v>Chapa múltipla MP 100 revestida em epóxi - E = 3,4 mm e D = 2,7 m</v>
          </cell>
          <cell r="C1871" t="str">
            <v xml:space="preserve">m         </v>
          </cell>
          <cell r="K1871" t="str">
            <v>5.366,2441</v>
          </cell>
        </row>
        <row r="1872">
          <cell r="A1872" t="str">
            <v>M2673</v>
          </cell>
          <cell r="B1872" t="str">
            <v>Chapa múltipla MP 100 revestida em epóxi - E = 3,4 mm e D = 2,8 m</v>
          </cell>
          <cell r="C1872" t="str">
            <v xml:space="preserve">m         </v>
          </cell>
          <cell r="K1872" t="str">
            <v>5.629,5282</v>
          </cell>
        </row>
        <row r="1873">
          <cell r="A1873" t="str">
            <v>M2674</v>
          </cell>
          <cell r="B1873" t="str">
            <v>Chapa múltipla MP 152 revestida em epóxi - E = 2,7 mm e D = 1,50 m</v>
          </cell>
          <cell r="C1873" t="str">
            <v xml:space="preserve">m         </v>
          </cell>
          <cell r="K1873" t="str">
            <v>3.489,4405</v>
          </cell>
        </row>
        <row r="1874">
          <cell r="A1874" t="str">
            <v>M2675</v>
          </cell>
          <cell r="B1874" t="str">
            <v>Chapa múltipla MP 152 revestida em epóxi - E = 2,7 mm e D = 1,80 m</v>
          </cell>
          <cell r="C1874" t="str">
            <v xml:space="preserve">m         </v>
          </cell>
          <cell r="K1874" t="str">
            <v>4.219,2821</v>
          </cell>
        </row>
        <row r="1875">
          <cell r="A1875" t="str">
            <v>M2676</v>
          </cell>
          <cell r="B1875" t="str">
            <v>Chapa múltipla MP 152 revestida em epóxi - E = 2,7 mm e D = 1,90 m</v>
          </cell>
          <cell r="C1875" t="str">
            <v xml:space="preserve">m         </v>
          </cell>
          <cell r="K1875" t="str">
            <v>4.356,1755</v>
          </cell>
        </row>
        <row r="1876">
          <cell r="A1876" t="str">
            <v>M2677</v>
          </cell>
          <cell r="B1876" t="str">
            <v>Chapa múltipla MP 152 revestida em epóxi - E = 2,7 mm e D = 2,15 m</v>
          </cell>
          <cell r="C1876" t="str">
            <v xml:space="preserve">m         </v>
          </cell>
          <cell r="K1876" t="str">
            <v>4.949,3140</v>
          </cell>
        </row>
        <row r="1877">
          <cell r="A1877" t="str">
            <v>M2678</v>
          </cell>
          <cell r="B1877" t="str">
            <v>Chapa múltipla MP 152 revestida em epóxi - E = 2,7 mm e D = 2,30 m</v>
          </cell>
          <cell r="C1877" t="str">
            <v xml:space="preserve">m         </v>
          </cell>
          <cell r="K1877" t="str">
            <v>5.222,8518</v>
          </cell>
        </row>
        <row r="1878">
          <cell r="A1878" t="str">
            <v>M2679</v>
          </cell>
          <cell r="B1878" t="str">
            <v>Chapa múltipla MP 152 revestida em epóxi - E = 2,7 mm e D = 2,65 m</v>
          </cell>
          <cell r="C1878" t="str">
            <v xml:space="preserve">m         </v>
          </cell>
          <cell r="K1878" t="str">
            <v>6.112,4693</v>
          </cell>
        </row>
        <row r="1879">
          <cell r="A1879" t="str">
            <v>M2680</v>
          </cell>
          <cell r="B1879" t="str">
            <v>Chapa múltipla MP 152 revestida em epóxi - E = 2,7 mm e D = 3,05 m</v>
          </cell>
          <cell r="C1879" t="str">
            <v xml:space="preserve">m         </v>
          </cell>
          <cell r="K1879" t="str">
            <v>6.978,8861</v>
          </cell>
        </row>
        <row r="1880">
          <cell r="A1880" t="str">
            <v>M2681</v>
          </cell>
          <cell r="B1880" t="str">
            <v>Chapa múltipla MP 152 revestida em epóxi - E = 2,7 mm e D = 3,20 m</v>
          </cell>
          <cell r="C1880" t="str">
            <v xml:space="preserve">m         </v>
          </cell>
          <cell r="K1880" t="str">
            <v>7.412,3888</v>
          </cell>
        </row>
        <row r="1881">
          <cell r="A1881" t="str">
            <v>M2682</v>
          </cell>
          <cell r="B1881" t="str">
            <v>Chapa múltipla MP 152 revestida em epóxi - E = 2,7 mm e D = 3,40 m</v>
          </cell>
          <cell r="C1881" t="str">
            <v xml:space="preserve">m         </v>
          </cell>
          <cell r="K1881" t="str">
            <v>7.845,9098</v>
          </cell>
        </row>
        <row r="1882">
          <cell r="A1882" t="str">
            <v>M2683</v>
          </cell>
          <cell r="B1882" t="str">
            <v>Chapa múltipla MP 152 revestida em epóxi - E = 2,7 mm e D = 3,65 m</v>
          </cell>
          <cell r="C1882" t="str">
            <v xml:space="preserve">m         </v>
          </cell>
          <cell r="K1882" t="str">
            <v>8.425,2388</v>
          </cell>
        </row>
        <row r="1883">
          <cell r="A1883" t="str">
            <v>M2684</v>
          </cell>
          <cell r="B1883" t="str">
            <v>Chapa múltipla MP 152 revestida em epóxi - E = 2,7 mm e D = 3,80 m</v>
          </cell>
          <cell r="C1883" t="str">
            <v xml:space="preserve">m         </v>
          </cell>
          <cell r="K1883" t="str">
            <v>8.712,6508</v>
          </cell>
        </row>
        <row r="1884">
          <cell r="A1884" t="str">
            <v>M2685</v>
          </cell>
          <cell r="B1884" t="str">
            <v>Chapa múltipla MP 152 revestida em epóxi - E = 2,7 mm e D = 4,20 m</v>
          </cell>
          <cell r="C1884" t="str">
            <v xml:space="preserve">m         </v>
          </cell>
          <cell r="K1884" t="str">
            <v>9.602,2762</v>
          </cell>
        </row>
        <row r="1885">
          <cell r="A1885" t="str">
            <v>M2686</v>
          </cell>
          <cell r="B1885" t="str">
            <v>Chapa múltipla MP 152 revestida em epóxi - E = 2,7 mm e D = 4,60 m</v>
          </cell>
          <cell r="C1885" t="str">
            <v xml:space="preserve">m         </v>
          </cell>
          <cell r="K1885" t="str">
            <v>10.468,3267</v>
          </cell>
        </row>
        <row r="1886">
          <cell r="A1886" t="str">
            <v>M2687</v>
          </cell>
          <cell r="B1886" t="str">
            <v>Chapa múltipla MP 152 revestida em epóxi - E = 3,4 mm e D = 4,80 m</v>
          </cell>
          <cell r="C1886" t="str">
            <v xml:space="preserve">m         </v>
          </cell>
          <cell r="K1886" t="str">
            <v>13.508,7898</v>
          </cell>
        </row>
        <row r="1887">
          <cell r="A1887" t="str">
            <v>M2688</v>
          </cell>
          <cell r="B1887" t="str">
            <v>Chapa múltipla MP 152 revestida em epóxi - E = 3,4 mm e D = 5,00 m</v>
          </cell>
          <cell r="C1887" t="str">
            <v xml:space="preserve">m         </v>
          </cell>
          <cell r="K1887" t="str">
            <v>13.902,4717</v>
          </cell>
        </row>
        <row r="1888">
          <cell r="A1888" t="str">
            <v>M2689</v>
          </cell>
          <cell r="B1888" t="str">
            <v>Chapa múltipla MP 152 revestida em epóxi - E = 3,9 mm e D = 5,35 m</v>
          </cell>
          <cell r="C1888" t="str">
            <v xml:space="preserve">m         </v>
          </cell>
          <cell r="K1888" t="str">
            <v>17.102,9683</v>
          </cell>
        </row>
        <row r="1889">
          <cell r="A1889" t="str">
            <v>M2690</v>
          </cell>
          <cell r="B1889" t="str">
            <v>Chapa múltipla MP 152 revestida em epóxi - E = 3,9 mm e D = 5,70 m</v>
          </cell>
          <cell r="C1889" t="str">
            <v xml:space="preserve">m         </v>
          </cell>
          <cell r="K1889" t="str">
            <v>18.326,5502</v>
          </cell>
        </row>
        <row r="1890">
          <cell r="A1890" t="str">
            <v>M2691</v>
          </cell>
          <cell r="B1890" t="str">
            <v>Chapa múltipla MP 152 revestida em epóxi - E = 4,7 mm e D = 6,10 m</v>
          </cell>
          <cell r="C1890" t="str">
            <v xml:space="preserve">m         </v>
          </cell>
          <cell r="K1890" t="str">
            <v>22.822,9722</v>
          </cell>
        </row>
        <row r="1891">
          <cell r="A1891" t="str">
            <v>M2692</v>
          </cell>
          <cell r="B1891" t="str">
            <v>Chapa múltipla MP 152 revestida em epóxi - E = 6,4 mm e D = 6,50 m</v>
          </cell>
          <cell r="C1891" t="str">
            <v xml:space="preserve">m         </v>
          </cell>
          <cell r="K1891" t="str">
            <v>23.505,6492</v>
          </cell>
        </row>
        <row r="1892">
          <cell r="A1892" t="str">
            <v>M2693</v>
          </cell>
          <cell r="B1892" t="str">
            <v>Chapa múltipla MP 152 revestida em epóxi - E = 6,4 mm e D = 6,85 m</v>
          </cell>
          <cell r="C1892" t="str">
            <v xml:space="preserve">m         </v>
          </cell>
          <cell r="K1892" t="str">
            <v>31.207,1326</v>
          </cell>
        </row>
        <row r="1893">
          <cell r="A1893" t="str">
            <v>M2694</v>
          </cell>
          <cell r="B1893" t="str">
            <v>Chapa múltipla MP 152 revestida em epóxi - E = 6,4 mm e D = 7,25 m</v>
          </cell>
          <cell r="C1893" t="str">
            <v xml:space="preserve">m         </v>
          </cell>
          <cell r="K1893" t="str">
            <v>32.929,3215</v>
          </cell>
        </row>
        <row r="1894">
          <cell r="A1894" t="str">
            <v>M2695</v>
          </cell>
          <cell r="B1894" t="str">
            <v>Aparelho de apoio metálico esférico unidirecional com 4 chumbadores e capacidade de 9.000 kN</v>
          </cell>
          <cell r="C1894" t="str">
            <v xml:space="preserve">un        </v>
          </cell>
          <cell r="K1894" t="str">
            <v>76.920,2562</v>
          </cell>
        </row>
        <row r="1895">
          <cell r="A1895" t="str">
            <v>M2696</v>
          </cell>
          <cell r="B1895" t="str">
            <v>Aparelho de apoio metálico esférico unidirecional com 4 chumbadores e capacidade de 9.500 kN</v>
          </cell>
          <cell r="C1895" t="str">
            <v xml:space="preserve">un        </v>
          </cell>
          <cell r="K1895" t="str">
            <v>81.140,3942</v>
          </cell>
        </row>
        <row r="1896">
          <cell r="A1896" t="str">
            <v>M2697</v>
          </cell>
          <cell r="B1896" t="str">
            <v>Aparelho de apoio metálico esférico unidirecional com 4 chumbadores e capacidade de 10.000 kN</v>
          </cell>
          <cell r="C1896" t="str">
            <v xml:space="preserve">un        </v>
          </cell>
          <cell r="K1896" t="str">
            <v>83.855,0271</v>
          </cell>
        </row>
        <row r="1897">
          <cell r="A1897" t="str">
            <v>M2700</v>
          </cell>
          <cell r="B1897" t="str">
            <v>BSCC - seção de 1,5 m x 1,5 m - tipo I - pré-moldado comercial</v>
          </cell>
          <cell r="C1897" t="str">
            <v xml:space="preserve">m         </v>
          </cell>
          <cell r="K1897" t="str">
            <v>1.527,0628</v>
          </cell>
        </row>
        <row r="1898">
          <cell r="A1898" t="str">
            <v>M2701</v>
          </cell>
          <cell r="B1898" t="str">
            <v>BSCC - seção de 1,5 m x 1,5 m - tipo II - pré-moldado comercial</v>
          </cell>
          <cell r="C1898" t="str">
            <v xml:space="preserve">m         </v>
          </cell>
          <cell r="K1898" t="str">
            <v>1.537,4619</v>
          </cell>
        </row>
        <row r="1899">
          <cell r="A1899" t="str">
            <v>M2702</v>
          </cell>
          <cell r="B1899" t="str">
            <v>BSCC - seção de 1,5 m x 1,5 m - tipo III - pré-moldado comercial</v>
          </cell>
          <cell r="C1899" t="str">
            <v xml:space="preserve">m         </v>
          </cell>
          <cell r="K1899" t="str">
            <v>1.554,6390</v>
          </cell>
        </row>
        <row r="1900">
          <cell r="A1900" t="str">
            <v>M2703</v>
          </cell>
          <cell r="B1900" t="str">
            <v>BSCC - seção de 1,5 m x 1,5 m - tipo IV - pré-moldado comercial</v>
          </cell>
          <cell r="C1900" t="str">
            <v xml:space="preserve">m         </v>
          </cell>
          <cell r="K1900" t="str">
            <v>1.604,3019</v>
          </cell>
        </row>
        <row r="1901">
          <cell r="A1901" t="str">
            <v>M2704</v>
          </cell>
          <cell r="B1901" t="str">
            <v>BSCC - seção de 1,5 m x 1,5 m - tipo V - pré-moldado comercial</v>
          </cell>
          <cell r="C1901" t="str">
            <v xml:space="preserve">m         </v>
          </cell>
          <cell r="K1901" t="str">
            <v>1.844,6812</v>
          </cell>
        </row>
        <row r="1902">
          <cell r="A1902" t="str">
            <v>M2705</v>
          </cell>
          <cell r="B1902" t="str">
            <v>BSCC - seção de 1,5 m x 1,5 m - tipo VI - pré-moldado comercial</v>
          </cell>
          <cell r="C1902" t="str">
            <v xml:space="preserve">m         </v>
          </cell>
          <cell r="K1902" t="str">
            <v>1.880,7735</v>
          </cell>
        </row>
        <row r="1903">
          <cell r="A1903" t="str">
            <v>M2706</v>
          </cell>
          <cell r="B1903" t="str">
            <v>BSCC - seção de 1,5 m x 1,5 m - tipo VII - pré-moldado comercial</v>
          </cell>
          <cell r="C1903" t="str">
            <v xml:space="preserve">m         </v>
          </cell>
          <cell r="K1903" t="str">
            <v>1.935,0343</v>
          </cell>
        </row>
        <row r="1904">
          <cell r="A1904" t="str">
            <v>M2707</v>
          </cell>
          <cell r="B1904" t="str">
            <v>BSCC - seção de 2,0 m x 2,0 m - tipo I - pré-moldado comercial</v>
          </cell>
          <cell r="C1904" t="str">
            <v xml:space="preserve">m         </v>
          </cell>
          <cell r="K1904" t="str">
            <v>2.154,4919</v>
          </cell>
        </row>
        <row r="1905">
          <cell r="A1905" t="str">
            <v>M2708</v>
          </cell>
          <cell r="B1905" t="str">
            <v>BSCC - seção de 2,0 m x 2,0 m - tipo II - pré-moldado comercial</v>
          </cell>
          <cell r="C1905" t="str">
            <v xml:space="preserve">m         </v>
          </cell>
          <cell r="K1905" t="str">
            <v>2.165,8051</v>
          </cell>
        </row>
        <row r="1906">
          <cell r="A1906" t="str">
            <v>M2709</v>
          </cell>
          <cell r="B1906" t="str">
            <v>BSCC - seção de 2,0 m x 2,0 m - tipo III - pré-moldado comercial</v>
          </cell>
          <cell r="C1906" t="str">
            <v xml:space="preserve">m         </v>
          </cell>
          <cell r="K1906" t="str">
            <v>2.207,5603</v>
          </cell>
        </row>
        <row r="1907">
          <cell r="A1907" t="str">
            <v>M2710</v>
          </cell>
          <cell r="B1907" t="str">
            <v>BSCC - seção de 2,0 m x 2,0 m - tipo IV - pré-moldado comercial</v>
          </cell>
          <cell r="C1907" t="str">
            <v xml:space="preserve">m         </v>
          </cell>
          <cell r="K1907" t="str">
            <v>2.408,9682</v>
          </cell>
        </row>
        <row r="1908">
          <cell r="A1908" t="str">
            <v>M2711</v>
          </cell>
          <cell r="B1908" t="str">
            <v>BSCC - seção de 2,0 m x 2,0 m - tipo V - pré-moldado comercial</v>
          </cell>
          <cell r="C1908" t="str">
            <v xml:space="preserve">m         </v>
          </cell>
          <cell r="K1908" t="str">
            <v>2.425,3958</v>
          </cell>
        </row>
        <row r="1909">
          <cell r="A1909" t="str">
            <v>M2712</v>
          </cell>
          <cell r="B1909" t="str">
            <v>BSCC - seção de 2,0 m x 2,0 m - tipo VI - pré-moldado comercial</v>
          </cell>
          <cell r="C1909" t="str">
            <v xml:space="preserve">m         </v>
          </cell>
          <cell r="K1909" t="str">
            <v>2.456,9730</v>
          </cell>
        </row>
        <row r="1910">
          <cell r="A1910" t="str">
            <v>M2713</v>
          </cell>
          <cell r="B1910" t="str">
            <v>BSCC - seção de 2,0 m x 2,0 m - tipo VII - pré-moldado comercial</v>
          </cell>
          <cell r="C1910" t="str">
            <v xml:space="preserve">m         </v>
          </cell>
          <cell r="K1910" t="str">
            <v>2.664,8785</v>
          </cell>
        </row>
        <row r="1911">
          <cell r="A1911" t="str">
            <v>M2714</v>
          </cell>
          <cell r="B1911" t="str">
            <v>BSCC - seção de 2,5 m x 2,5 m - tipo I - pré-moldado comercial</v>
          </cell>
          <cell r="C1911" t="str">
            <v xml:space="preserve">m         </v>
          </cell>
          <cell r="K1911" t="str">
            <v>2.813,4681</v>
          </cell>
        </row>
        <row r="1912">
          <cell r="A1912" t="str">
            <v>M2715</v>
          </cell>
          <cell r="B1912" t="str">
            <v>BSCC - seção de 2,5 m x 2,5 m - tipo II - pré-moldado comercial</v>
          </cell>
          <cell r="C1912" t="str">
            <v xml:space="preserve">m         </v>
          </cell>
          <cell r="K1912" t="str">
            <v>2.870,0995</v>
          </cell>
        </row>
        <row r="1913">
          <cell r="A1913" t="str">
            <v>M2716</v>
          </cell>
          <cell r="B1913" t="str">
            <v>BSCC - seção de 2,5 m x 2,5 m - tipo III - pré-moldado comercial</v>
          </cell>
          <cell r="C1913" t="str">
            <v xml:space="preserve">m         </v>
          </cell>
          <cell r="K1913" t="str">
            <v>3.039,9040</v>
          </cell>
        </row>
        <row r="1914">
          <cell r="A1914" t="str">
            <v>M2717</v>
          </cell>
          <cell r="B1914" t="str">
            <v>BSCC - seção de 2,5 m x 2,5 m - tipo IV - pré-moldado comercial</v>
          </cell>
          <cell r="C1914" t="str">
            <v xml:space="preserve">m         </v>
          </cell>
          <cell r="K1914" t="str">
            <v>3.150,8039</v>
          </cell>
        </row>
        <row r="1915">
          <cell r="A1915" t="str">
            <v>M2718</v>
          </cell>
          <cell r="B1915" t="str">
            <v>BSCC - seção de 2,5 m x 2,5 m - tipo V - pré-moldado comercial</v>
          </cell>
          <cell r="C1915" t="str">
            <v xml:space="preserve">m         </v>
          </cell>
          <cell r="K1915" t="str">
            <v>3.201,4800</v>
          </cell>
        </row>
        <row r="1916">
          <cell r="A1916" t="str">
            <v>M2719</v>
          </cell>
          <cell r="B1916" t="str">
            <v>BSCC - seção de 2,5 m x 2,5 m - tipo VI - pré-moldado comercial</v>
          </cell>
          <cell r="C1916" t="str">
            <v xml:space="preserve">m         </v>
          </cell>
          <cell r="K1916" t="str">
            <v>3.506,2619</v>
          </cell>
        </row>
        <row r="1917">
          <cell r="A1917" t="str">
            <v>M2720</v>
          </cell>
          <cell r="B1917" t="str">
            <v>BSCC - seção de 2,5 m x 2,5 m - tipo VII - pré-moldado comercial</v>
          </cell>
          <cell r="C1917" t="str">
            <v xml:space="preserve">m         </v>
          </cell>
          <cell r="K1917" t="str">
            <v>3.560,3889</v>
          </cell>
        </row>
        <row r="1918">
          <cell r="A1918" t="str">
            <v>M2721</v>
          </cell>
          <cell r="B1918" t="str">
            <v>BSCC - seção de 3,0 m x 3,0 m - tipo I - pré-moldado comercial</v>
          </cell>
          <cell r="C1918" t="str">
            <v xml:space="preserve">m         </v>
          </cell>
          <cell r="K1918" t="str">
            <v>3.561,0722</v>
          </cell>
        </row>
        <row r="1919">
          <cell r="A1919" t="str">
            <v>M2722</v>
          </cell>
          <cell r="B1919" t="str">
            <v>BSCC - seção de 3,0 m x 3,0 m - tipo II - pré-moldado comercial</v>
          </cell>
          <cell r="C1919" t="str">
            <v xml:space="preserve">m         </v>
          </cell>
          <cell r="K1919" t="str">
            <v>4.142,4772</v>
          </cell>
        </row>
        <row r="1920">
          <cell r="A1920" t="str">
            <v>M2723</v>
          </cell>
          <cell r="B1920" t="str">
            <v>BSCC - seção de 3,0 m x 3,0 m - tipo III - pré-moldado comercial</v>
          </cell>
          <cell r="C1920" t="str">
            <v xml:space="preserve">m         </v>
          </cell>
          <cell r="K1920" t="str">
            <v>4.207,0885</v>
          </cell>
        </row>
        <row r="1921">
          <cell r="A1921" t="str">
            <v>M2724</v>
          </cell>
          <cell r="B1921" t="str">
            <v>BSCC - seção de 3,0 m x 3,0 m - tipo IV - pré-moldado comercial</v>
          </cell>
          <cell r="C1921" t="str">
            <v xml:space="preserve">m         </v>
          </cell>
          <cell r="K1921" t="str">
            <v>4.327,3031</v>
          </cell>
        </row>
        <row r="1922">
          <cell r="A1922" t="str">
            <v>M2725</v>
          </cell>
          <cell r="B1922" t="str">
            <v>BSCC - seção de 3,0 m x 3,0 m - tipo V - pré-moldado comercial</v>
          </cell>
          <cell r="C1922" t="str">
            <v xml:space="preserve">m         </v>
          </cell>
          <cell r="K1922" t="str">
            <v>4.453,5434</v>
          </cell>
        </row>
        <row r="1923">
          <cell r="A1923" t="str">
            <v>M2726</v>
          </cell>
          <cell r="B1923" t="str">
            <v>BSCC - seção de 3,0 m x 3,0 m - tipo VI - pré-moldado comercial</v>
          </cell>
          <cell r="C1923" t="str">
            <v xml:space="preserve">m         </v>
          </cell>
          <cell r="K1923" t="str">
            <v>4.619,5814</v>
          </cell>
        </row>
        <row r="1924">
          <cell r="A1924" t="str">
            <v>M2727</v>
          </cell>
          <cell r="B1924" t="str">
            <v>BSCC - seção de 3,0 m x 3,0 m - tipo VII - pré-moldado comercial</v>
          </cell>
          <cell r="C1924" t="str">
            <v xml:space="preserve">m         </v>
          </cell>
          <cell r="K1924" t="str">
            <v>5.325,0556</v>
          </cell>
        </row>
        <row r="1925">
          <cell r="A1925" t="str">
            <v>M2728</v>
          </cell>
          <cell r="B1925" t="str">
            <v>BSCC - seção canal de 1,5 m x 1,5 m - pré-moldado comercial</v>
          </cell>
          <cell r="C1925" t="str">
            <v xml:space="preserve">m         </v>
          </cell>
          <cell r="K1925" t="str">
            <v>1.384,1416</v>
          </cell>
        </row>
        <row r="1926">
          <cell r="A1926" t="str">
            <v>M2729</v>
          </cell>
          <cell r="B1926" t="str">
            <v>BSCC - seção canal de 2,0 m x 1,5 m - pré-moldado comercial</v>
          </cell>
          <cell r="C1926" t="str">
            <v xml:space="preserve">m         </v>
          </cell>
          <cell r="K1926" t="str">
            <v>1.599,9947</v>
          </cell>
        </row>
        <row r="1927">
          <cell r="A1927" t="str">
            <v>M2730</v>
          </cell>
          <cell r="B1927" t="str">
            <v>BSCC - seção canal de 2,0 m x 2,0 m - tipo I - pré-moldado comercial</v>
          </cell>
          <cell r="C1927" t="str">
            <v xml:space="preserve">m         </v>
          </cell>
          <cell r="K1927" t="str">
            <v>2.011,1796</v>
          </cell>
        </row>
        <row r="1928">
          <cell r="A1928" t="str">
            <v>M2731</v>
          </cell>
          <cell r="B1928" t="str">
            <v>BSCC - seção canal de 2,0 m x 2,0 m - tipo II - pré-moldado comercial</v>
          </cell>
          <cell r="C1928" t="str">
            <v xml:space="preserve">m         </v>
          </cell>
          <cell r="K1928" t="str">
            <v>2.113,8499</v>
          </cell>
        </row>
        <row r="1929">
          <cell r="A1929" t="str">
            <v>M2732</v>
          </cell>
          <cell r="B1929" t="str">
            <v>BSCC - seção canal de 2,5 m x 1,5 m - pré-moldado comercial</v>
          </cell>
          <cell r="C1929" t="str">
            <v xml:space="preserve">m         </v>
          </cell>
          <cell r="K1929" t="str">
            <v>1.768,7102</v>
          </cell>
        </row>
        <row r="1930">
          <cell r="A1930" t="str">
            <v>M2733</v>
          </cell>
          <cell r="B1930" t="str">
            <v>BSCC - seção canal de 2,5 m x 2,0 m - tipo I - pré-moldado comercial</v>
          </cell>
          <cell r="C1930" t="str">
            <v xml:space="preserve">m         </v>
          </cell>
          <cell r="K1930" t="str">
            <v>2.372,1948</v>
          </cell>
        </row>
        <row r="1931">
          <cell r="A1931" t="str">
            <v>M2734</v>
          </cell>
          <cell r="B1931" t="str">
            <v>BSCC - seção canal de 2,5 m x 2,0 m - tipo II - pré-moldado comercial</v>
          </cell>
          <cell r="C1931" t="str">
            <v xml:space="preserve">m         </v>
          </cell>
          <cell r="K1931" t="str">
            <v>2.627,4426</v>
          </cell>
        </row>
        <row r="1932">
          <cell r="A1932" t="str">
            <v>M2735</v>
          </cell>
          <cell r="B1932" t="str">
            <v>BSCC - seção canal de 3,0 m x 1,5 m - pré-moldado comercial</v>
          </cell>
          <cell r="C1932" t="str">
            <v xml:space="preserve">m         </v>
          </cell>
          <cell r="K1932" t="str">
            <v>2.364,4231</v>
          </cell>
        </row>
        <row r="1933">
          <cell r="A1933" t="str">
            <v>M2736</v>
          </cell>
          <cell r="B1933" t="str">
            <v>BSCC - seção canal de 3,0 m x 2,0 m - tipo I - pré-moldado comercial</v>
          </cell>
          <cell r="C1933" t="str">
            <v xml:space="preserve">m         </v>
          </cell>
          <cell r="K1933" t="str">
            <v>2.768,3240</v>
          </cell>
        </row>
        <row r="1934">
          <cell r="A1934" t="str">
            <v>M2737</v>
          </cell>
          <cell r="B1934" t="str">
            <v>BSCC - seção canal de 3,0 m x 2,0 m - tipo II - pré-moldado comercial</v>
          </cell>
          <cell r="C1934" t="str">
            <v xml:space="preserve">m         </v>
          </cell>
          <cell r="K1934" t="str">
            <v>3.157,5210</v>
          </cell>
        </row>
        <row r="1935">
          <cell r="A1935" t="str">
            <v>M2738</v>
          </cell>
          <cell r="B1935" t="str">
            <v>Aparelho de apoio metálico esférico multidirecional com 4 chumbadores e capacidade de 1.000 kN</v>
          </cell>
          <cell r="C1935" t="str">
            <v xml:space="preserve">un        </v>
          </cell>
          <cell r="K1935" t="str">
            <v>8.533,0380</v>
          </cell>
        </row>
        <row r="1936">
          <cell r="A1936" t="str">
            <v>M2739</v>
          </cell>
          <cell r="B1936" t="str">
            <v>Aparelho de apoio metálico esférico multidirecional com 4 chumbadores e capacidade de 1.500 kN</v>
          </cell>
          <cell r="C1936" t="str">
            <v xml:space="preserve">un        </v>
          </cell>
          <cell r="K1936" t="str">
            <v>11.142,5229</v>
          </cell>
        </row>
        <row r="1937">
          <cell r="A1937" t="str">
            <v>M2740</v>
          </cell>
          <cell r="B1937" t="str">
            <v>Aparelho de apoio metálico esférico multidirecional com 4 chumbadores e capacidade de 2.000 kN</v>
          </cell>
          <cell r="C1937" t="str">
            <v xml:space="preserve">un        </v>
          </cell>
          <cell r="K1937" t="str">
            <v>14.855,8168</v>
          </cell>
        </row>
        <row r="1938">
          <cell r="A1938" t="str">
            <v>M2741</v>
          </cell>
          <cell r="B1938" t="str">
            <v>Aparelho de apoio metálico esférico multidirecional com 4 chumbadores e capacidade de 2.500 kN</v>
          </cell>
          <cell r="C1938" t="str">
            <v xml:space="preserve">un        </v>
          </cell>
          <cell r="K1938" t="str">
            <v>18.570,9727</v>
          </cell>
        </row>
        <row r="1939">
          <cell r="A1939" t="str">
            <v>M2742</v>
          </cell>
          <cell r="B1939" t="str">
            <v>Aparelho de apoio metálico esférico multidirecional com 4 chumbadores e capacidade de 3.000 kN</v>
          </cell>
          <cell r="C1939" t="str">
            <v xml:space="preserve">un        </v>
          </cell>
          <cell r="K1939" t="str">
            <v>22.285,5666</v>
          </cell>
        </row>
        <row r="1940">
          <cell r="A1940" t="str">
            <v>M2743</v>
          </cell>
          <cell r="B1940" t="str">
            <v>Aparelho de apoio metálico esférico multidirecional com 4 chumbadores e capacidade de 3.500 kN</v>
          </cell>
          <cell r="C1940" t="str">
            <v xml:space="preserve">un        </v>
          </cell>
          <cell r="K1940" t="str">
            <v>25.999,8873</v>
          </cell>
        </row>
        <row r="1941">
          <cell r="A1941" t="str">
            <v>M2744</v>
          </cell>
          <cell r="B1941" t="str">
            <v>Aparelho de apoio metálico esférico multidirecional com 4 chumbadores e capacidade de 4.000 kN</v>
          </cell>
          <cell r="C1941" t="str">
            <v xml:space="preserve">un        </v>
          </cell>
          <cell r="K1941" t="str">
            <v>29.713,8198</v>
          </cell>
        </row>
        <row r="1942">
          <cell r="A1942" t="str">
            <v>M2745</v>
          </cell>
          <cell r="B1942" t="str">
            <v>Aparelho de apoio metálico esférico multidirecional com 4 chumbadores e capacidade de 4.500 kN</v>
          </cell>
          <cell r="C1942" t="str">
            <v xml:space="preserve">un        </v>
          </cell>
          <cell r="K1942" t="str">
            <v>33.428,9353</v>
          </cell>
        </row>
        <row r="1943">
          <cell r="A1943" t="str">
            <v>M2746</v>
          </cell>
          <cell r="B1943" t="str">
            <v>Aparelho de apoio metálico esférico multidirecional com 4 chumbadores e capacidade de 5.000 kN</v>
          </cell>
          <cell r="C1943" t="str">
            <v xml:space="preserve">un        </v>
          </cell>
          <cell r="K1943" t="str">
            <v>37.045,8024</v>
          </cell>
        </row>
        <row r="1944">
          <cell r="A1944" t="str">
            <v>M2747</v>
          </cell>
          <cell r="B1944" t="str">
            <v>Aparelho de apoio metálico esférico multidirecional com 4 chumbadores e capacidade de 5.500 kN</v>
          </cell>
          <cell r="C1944" t="str">
            <v xml:space="preserve">un        </v>
          </cell>
          <cell r="K1944" t="str">
            <v>40.668,5372</v>
          </cell>
        </row>
        <row r="1945">
          <cell r="A1945" t="str">
            <v>M2748</v>
          </cell>
          <cell r="B1945" t="str">
            <v>Aparelho de apoio metálico esférico multidirecional com 4 chumbadores e capacidade de 6.000 kN</v>
          </cell>
          <cell r="C1945" t="str">
            <v xml:space="preserve">un        </v>
          </cell>
          <cell r="K1945" t="str">
            <v>44.680,5372</v>
          </cell>
        </row>
        <row r="1946">
          <cell r="A1946" t="str">
            <v>M2749</v>
          </cell>
          <cell r="B1946" t="str">
            <v>Aparelho de apoio metálico esférico multidirecional com 4 chumbadores e capacidade de 6.500 kN</v>
          </cell>
          <cell r="C1946" t="str">
            <v xml:space="preserve">un        </v>
          </cell>
          <cell r="K1946" t="str">
            <v>48.491,9372</v>
          </cell>
        </row>
        <row r="1947">
          <cell r="A1947" t="str">
            <v>M2750</v>
          </cell>
          <cell r="B1947" t="str">
            <v>Aparelho de apoio metálico esférico multidirecional com 4 chumbadores e capacidade de 7.000 kN</v>
          </cell>
          <cell r="C1947" t="str">
            <v xml:space="preserve">un        </v>
          </cell>
          <cell r="K1947" t="str">
            <v>52.203,0372</v>
          </cell>
        </row>
        <row r="1948">
          <cell r="A1948" t="str">
            <v>M2751</v>
          </cell>
          <cell r="B1948" t="str">
            <v>Aparelho de apoio metálico esférico multidirecional com 4 chumbadores e capacidade de 7.500 kN</v>
          </cell>
          <cell r="C1948" t="str">
            <v xml:space="preserve">un        </v>
          </cell>
          <cell r="K1948" t="str">
            <v>56.019,6635</v>
          </cell>
        </row>
        <row r="1949">
          <cell r="A1949" t="str">
            <v>M2752</v>
          </cell>
          <cell r="B1949" t="str">
            <v>Aparelho de apoio metálico esférico multidirecional com 4 chumbadores e capacidade de 8.000 kN</v>
          </cell>
          <cell r="C1949" t="str">
            <v xml:space="preserve">un        </v>
          </cell>
          <cell r="K1949" t="str">
            <v>59.834,7967</v>
          </cell>
        </row>
        <row r="1950">
          <cell r="A1950" t="str">
            <v>M2753</v>
          </cell>
          <cell r="B1950" t="str">
            <v>Aparelho de apoio metálico esférico multidirecional com 4 chumbadores e capacidade de 8.500 kN</v>
          </cell>
          <cell r="C1950" t="str">
            <v xml:space="preserve">un        </v>
          </cell>
          <cell r="K1950" t="str">
            <v>63.653,7638</v>
          </cell>
        </row>
        <row r="1951">
          <cell r="A1951" t="str">
            <v>M2754</v>
          </cell>
          <cell r="B1951" t="str">
            <v>Aparelho de apoio metálico esférico multidirecional com 4 chumbadores e capacidade de 9.000 kN</v>
          </cell>
          <cell r="C1951" t="str">
            <v xml:space="preserve">un        </v>
          </cell>
          <cell r="K1951" t="str">
            <v>67.468,7960</v>
          </cell>
        </row>
        <row r="1952">
          <cell r="A1952" t="str">
            <v>M2755</v>
          </cell>
          <cell r="B1952" t="str">
            <v>Aparelho de apoio metálico esférico multidirecional com 4 chumbadores e capacidade de 9.500 kN</v>
          </cell>
          <cell r="C1952" t="str">
            <v xml:space="preserve">un        </v>
          </cell>
          <cell r="K1952" t="str">
            <v>71.284,2685</v>
          </cell>
        </row>
        <row r="1953">
          <cell r="A1953" t="str">
            <v>M2756</v>
          </cell>
          <cell r="B1953" t="str">
            <v>Aparelho de apoio metálico esférico multidirecional com 4 chumbadores e capacidade de 10.000 kN</v>
          </cell>
          <cell r="C1953" t="str">
            <v xml:space="preserve">un        </v>
          </cell>
          <cell r="K1953" t="str">
            <v>74.799,3665</v>
          </cell>
        </row>
        <row r="1954">
          <cell r="A1954" t="str">
            <v>M2757</v>
          </cell>
          <cell r="B1954" t="str">
            <v>Aparelho de apoio metálico elastomérico fixo com 4 chumbadores e capacidade de 700 kN</v>
          </cell>
          <cell r="C1954" t="str">
            <v xml:space="preserve">un        </v>
          </cell>
          <cell r="K1954" t="str">
            <v>10.032,7220</v>
          </cell>
        </row>
        <row r="1955">
          <cell r="A1955" t="str">
            <v>M2758</v>
          </cell>
          <cell r="B1955" t="str">
            <v>Aparelho de apoio metálico elastomérico fixo com 4 chumbadores e capacidade de 1.500 kN</v>
          </cell>
          <cell r="C1955" t="str">
            <v xml:space="preserve">un        </v>
          </cell>
          <cell r="K1955" t="str">
            <v>15.048,9727</v>
          </cell>
        </row>
        <row r="1956">
          <cell r="A1956" t="str">
            <v>M2759</v>
          </cell>
          <cell r="B1956" t="str">
            <v>Aparelho de apoio metálico elastomérico fixo com 4 chumbadores e capacidade de 2.500 kN</v>
          </cell>
          <cell r="C1956" t="str">
            <v xml:space="preserve">un        </v>
          </cell>
          <cell r="K1956" t="str">
            <v>24.580,2004</v>
          </cell>
        </row>
        <row r="1957">
          <cell r="A1957" t="str">
            <v>M2760</v>
          </cell>
          <cell r="B1957" t="str">
            <v>Aparelho de apoio metálico elastomérico fixo com 4 chumbadores e capacidade de 4.000 kN</v>
          </cell>
          <cell r="C1957" t="str">
            <v xml:space="preserve">un        </v>
          </cell>
          <cell r="K1957" t="str">
            <v>39.327,2387</v>
          </cell>
        </row>
        <row r="1958">
          <cell r="A1958" t="str">
            <v>M2761</v>
          </cell>
          <cell r="B1958" t="str">
            <v>Aparelho de apoio metálico elastomérico fixo com 4 chumbadores e capacidade de 5.500 kN</v>
          </cell>
          <cell r="C1958" t="str">
            <v xml:space="preserve">un        </v>
          </cell>
          <cell r="K1958" t="str">
            <v>54.075,5344</v>
          </cell>
        </row>
        <row r="1959">
          <cell r="A1959" t="str">
            <v>M2762</v>
          </cell>
          <cell r="B1959" t="str">
            <v>Aparelho de apoio metálico elastomérico fixo com 4 chumbadores e capacidade de 7.500 kN</v>
          </cell>
          <cell r="C1959" t="str">
            <v xml:space="preserve">un        </v>
          </cell>
          <cell r="K1959" t="str">
            <v>73.740,4310</v>
          </cell>
        </row>
        <row r="1960">
          <cell r="A1960" t="str">
            <v>M2763</v>
          </cell>
          <cell r="B1960" t="str">
            <v>Aparelho de apoio metálico elastomérico fixo com 4 chumbadores e capacidade de 10.000 kN</v>
          </cell>
          <cell r="C1960" t="str">
            <v xml:space="preserve">un        </v>
          </cell>
          <cell r="K1960" t="str">
            <v>98.333,1976</v>
          </cell>
        </row>
        <row r="1961">
          <cell r="A1961" t="str">
            <v>M2764</v>
          </cell>
          <cell r="B1961" t="str">
            <v>Aparelho de apoio metálico elastomérico unidirecional com 4 chumbadores e capacidade de 700 kN</v>
          </cell>
          <cell r="C1961" t="str">
            <v xml:space="preserve">un        </v>
          </cell>
          <cell r="K1961" t="str">
            <v>7.526,9166</v>
          </cell>
        </row>
        <row r="1962">
          <cell r="A1962" t="str">
            <v>M2765</v>
          </cell>
          <cell r="B1962" t="str">
            <v>Aparelho de apoio metálico elastomérico unidirecional com 4 chumbadores e capacidade de 1.500 kN</v>
          </cell>
          <cell r="C1962" t="str">
            <v xml:space="preserve">un        </v>
          </cell>
          <cell r="K1962" t="str">
            <v>10.036,3222</v>
          </cell>
        </row>
        <row r="1963">
          <cell r="A1963" t="str">
            <v>M2766</v>
          </cell>
          <cell r="B1963" t="str">
            <v>Aparelho de apoio metálico elastomérico unidirecional com 4 chumbadores e capacidade de 2.500 kN</v>
          </cell>
          <cell r="C1963" t="str">
            <v xml:space="preserve">un        </v>
          </cell>
          <cell r="K1963" t="str">
            <v>16.560,3882</v>
          </cell>
        </row>
        <row r="1964">
          <cell r="A1964" t="str">
            <v>M2767</v>
          </cell>
          <cell r="B1964" t="str">
            <v>Aparelho de apoio metálico elastomérico unidirecional com 4 chumbadores e capacidade de 4.000 kN</v>
          </cell>
          <cell r="C1964" t="str">
            <v xml:space="preserve">un        </v>
          </cell>
          <cell r="K1964" t="str">
            <v>20.315,4191</v>
          </cell>
        </row>
        <row r="1965">
          <cell r="A1965" t="str">
            <v>M2768</v>
          </cell>
          <cell r="B1965" t="str">
            <v>Aparelho de apoio metálico elastomérico unidirecional com 4 chumbadores e capacidade de 5.500 kN</v>
          </cell>
          <cell r="C1965" t="str">
            <v xml:space="preserve">un        </v>
          </cell>
          <cell r="K1965" t="str">
            <v>32.113,8171</v>
          </cell>
        </row>
        <row r="1966">
          <cell r="A1966" t="str">
            <v>M2769</v>
          </cell>
          <cell r="B1966" t="str">
            <v>Aparelho de apoio metálico elastomérico unidirecional com 4 chumbadores e capacidade de 7.500 kN</v>
          </cell>
          <cell r="C1966" t="str">
            <v xml:space="preserve">un        </v>
          </cell>
          <cell r="K1966" t="str">
            <v>43.656,0637</v>
          </cell>
        </row>
        <row r="1967">
          <cell r="A1967" t="str">
            <v>M2770</v>
          </cell>
          <cell r="B1967" t="str">
            <v>Aparelho de apoio metálico elastomérico unidirecional com 4 chumbadores e capacidade de 10.000 kN</v>
          </cell>
          <cell r="C1967" t="str">
            <v xml:space="preserve">un        </v>
          </cell>
          <cell r="K1967" t="str">
            <v>58.216,7611</v>
          </cell>
        </row>
        <row r="1968">
          <cell r="A1968" t="str">
            <v>M2771</v>
          </cell>
          <cell r="B1968" t="str">
            <v>Aparelho de apoio metálico elastomérico multidirecional com 4 chumbadores e capacidade de 700 kN</v>
          </cell>
          <cell r="C1968" t="str">
            <v xml:space="preserve">un        </v>
          </cell>
          <cell r="K1968" t="str">
            <v>4.616,7306</v>
          </cell>
        </row>
        <row r="1969">
          <cell r="A1969" t="str">
            <v>M2772</v>
          </cell>
          <cell r="B1969" t="str">
            <v>Aparelho de apoio metálico elastomérico multidirecional com 4 chumbadores e capacidade de 1.500 kN</v>
          </cell>
          <cell r="C1969" t="str">
            <v xml:space="preserve">un        </v>
          </cell>
          <cell r="K1969" t="str">
            <v>8.028,6114</v>
          </cell>
        </row>
        <row r="1970">
          <cell r="A1970" t="str">
            <v>M2773</v>
          </cell>
          <cell r="B1970" t="str">
            <v>Aparelho de apoio metálico elastomérico multidirecional com 4 chumbadores e capacidade de 2.500 kN</v>
          </cell>
          <cell r="C1970" t="str">
            <v xml:space="preserve">un        </v>
          </cell>
          <cell r="K1970" t="str">
            <v>12.043,1268</v>
          </cell>
        </row>
        <row r="1971">
          <cell r="A1971" t="str">
            <v>M2774</v>
          </cell>
          <cell r="B1971" t="str">
            <v>Aparelho de apoio metálico elastomérico multidirecional com 4 chumbadores e capacidade de 4.000 kN</v>
          </cell>
          <cell r="C1971" t="str">
            <v xml:space="preserve">un        </v>
          </cell>
          <cell r="K1971" t="str">
            <v>21.073,3151</v>
          </cell>
        </row>
        <row r="1972">
          <cell r="A1972" t="str">
            <v>M2775</v>
          </cell>
          <cell r="B1972" t="str">
            <v>Aparelho de apoio metálico elastomérico multidirecional com 4 chumbadores e capacidade de 5.500 kN</v>
          </cell>
          <cell r="C1972" t="str">
            <v xml:space="preserve">un        </v>
          </cell>
          <cell r="K1972" t="str">
            <v>29.003,2624</v>
          </cell>
        </row>
        <row r="1973">
          <cell r="A1973" t="str">
            <v>M2776</v>
          </cell>
          <cell r="B1973" t="str">
            <v>Aparelho de apoio metálico elastomérico multidirecional com 4 chumbadores e capacidade de 7.500 kN</v>
          </cell>
          <cell r="C1973" t="str">
            <v xml:space="preserve">un        </v>
          </cell>
          <cell r="K1973" t="str">
            <v>36.133,0198</v>
          </cell>
        </row>
        <row r="1974">
          <cell r="A1974" t="str">
            <v>M2777</v>
          </cell>
          <cell r="B1974" t="str">
            <v>Aparelho de apoio metálico elastomérico multidirecional com 4 chumbadores e capacidade de 10.000 kN</v>
          </cell>
          <cell r="C1974" t="str">
            <v xml:space="preserve">un        </v>
          </cell>
          <cell r="K1974" t="str">
            <v>51.693,6976</v>
          </cell>
        </row>
        <row r="1975">
          <cell r="A1975" t="str">
            <v>M2780</v>
          </cell>
          <cell r="B1975" t="str">
            <v>Tunnel liner de chapa galvanizada - E = 2,7 mm e D = 1,2 m</v>
          </cell>
          <cell r="C1975" t="str">
            <v xml:space="preserve">m         </v>
          </cell>
          <cell r="K1975" t="str">
            <v>2.401,1056</v>
          </cell>
        </row>
        <row r="1976">
          <cell r="A1976" t="str">
            <v>M2781</v>
          </cell>
          <cell r="B1976" t="str">
            <v>Tunnel liner de chapa galvanizada - E = 2,7 mm e D = 1,4 m</v>
          </cell>
          <cell r="C1976" t="str">
            <v xml:space="preserve">m         </v>
          </cell>
          <cell r="K1976" t="str">
            <v>2.706,3361</v>
          </cell>
        </row>
        <row r="1977">
          <cell r="A1977" t="str">
            <v>M2782</v>
          </cell>
          <cell r="B1977" t="str">
            <v>Tunnel liner de chapa galvanizada - E = 2,7 mm e D = 1,6 m</v>
          </cell>
          <cell r="C1977" t="str">
            <v xml:space="preserve">m         </v>
          </cell>
          <cell r="K1977" t="str">
            <v>3.154,0012</v>
          </cell>
        </row>
        <row r="1978">
          <cell r="A1978" t="str">
            <v>M2783</v>
          </cell>
          <cell r="B1978" t="str">
            <v>Tunnel liner de chapa galvanizada - E = 2,7 mm e D = 1,8 m</v>
          </cell>
          <cell r="C1978" t="str">
            <v xml:space="preserve">m         </v>
          </cell>
          <cell r="K1978" t="str">
            <v>3.601,6685</v>
          </cell>
        </row>
        <row r="1979">
          <cell r="A1979" t="str">
            <v>M2784</v>
          </cell>
          <cell r="B1979" t="str">
            <v>Tunnel liner de chapa galvanizada - E = 2,7 mm e D = 2,0 m</v>
          </cell>
          <cell r="C1979" t="str">
            <v xml:space="preserve">m         </v>
          </cell>
          <cell r="K1979" t="str">
            <v>3.968,0231</v>
          </cell>
        </row>
        <row r="1980">
          <cell r="A1980" t="str">
            <v>M2785</v>
          </cell>
          <cell r="B1980" t="str">
            <v>Tunnel liner de chapa galvanizada - E = 3,4 mm e D = 2,2 m</v>
          </cell>
          <cell r="C1980" t="str">
            <v xml:space="preserve">m         </v>
          </cell>
          <cell r="K1980" t="str">
            <v>5.220,9634</v>
          </cell>
        </row>
        <row r="1981">
          <cell r="A1981" t="str">
            <v>M2786</v>
          </cell>
          <cell r="B1981" t="str">
            <v>Tunnel liner de chapa galvanizada - E = 3,4 mm e D = 2,4 m</v>
          </cell>
          <cell r="C1981" t="str">
            <v xml:space="preserve">m         </v>
          </cell>
          <cell r="K1981" t="str">
            <v>5.651,2235</v>
          </cell>
        </row>
        <row r="1982">
          <cell r="A1982" t="str">
            <v>M2787</v>
          </cell>
          <cell r="B1982" t="str">
            <v>Tunnel liner de chapa galvanizada - E = 3,4 mm e D = 2,6 m</v>
          </cell>
          <cell r="C1982" t="str">
            <v xml:space="preserve">m         </v>
          </cell>
          <cell r="K1982" t="str">
            <v>6.159,7260</v>
          </cell>
        </row>
        <row r="1983">
          <cell r="A1983" t="str">
            <v>M2788</v>
          </cell>
          <cell r="B1983" t="str">
            <v>Tunnel liner de chapa galvanizada - E = 3,4 mm e D = 2,8 m</v>
          </cell>
          <cell r="C1983" t="str">
            <v xml:space="preserve">m         </v>
          </cell>
          <cell r="K1983" t="str">
            <v>6.589,8022</v>
          </cell>
        </row>
        <row r="1984">
          <cell r="A1984" t="str">
            <v>M2789</v>
          </cell>
          <cell r="B1984" t="str">
            <v>Tunnel liner de chapa galvanizada - E = 3,4 mm e D = 3,0 m</v>
          </cell>
          <cell r="C1984" t="str">
            <v xml:space="preserve">m         </v>
          </cell>
          <cell r="K1984" t="str">
            <v>7.098,4721</v>
          </cell>
        </row>
        <row r="1985">
          <cell r="A1985" t="str">
            <v>M2790</v>
          </cell>
          <cell r="B1985" t="str">
            <v>Tunnel liner de chapa galvanizada - E = 3,4 mm e D = 3,2 m</v>
          </cell>
          <cell r="C1985" t="str">
            <v xml:space="preserve">m         </v>
          </cell>
          <cell r="K1985" t="str">
            <v>7.528,6622</v>
          </cell>
        </row>
        <row r="1986">
          <cell r="A1986" t="str">
            <v>M2791</v>
          </cell>
          <cell r="B1986" t="str">
            <v>Tunnel liner de chapa galvanizada - E = 3,9 mm e D = 3,4 m</v>
          </cell>
          <cell r="C1986" t="str">
            <v xml:space="preserve">m         </v>
          </cell>
          <cell r="K1986" t="str">
            <v>9.050,9752</v>
          </cell>
        </row>
        <row r="1987">
          <cell r="A1987" t="str">
            <v>M2792</v>
          </cell>
          <cell r="B1987" t="str">
            <v>Tunnel liner de chapa galvanizada - E = 3,9 mm e D = 3,6 m</v>
          </cell>
          <cell r="C1987" t="str">
            <v xml:space="preserve">m         </v>
          </cell>
          <cell r="K1987" t="str">
            <v>9.546,5256</v>
          </cell>
        </row>
        <row r="1988">
          <cell r="A1988" t="str">
            <v>M2793</v>
          </cell>
          <cell r="B1988" t="str">
            <v>Tunnel liner de chapa galvanizada - E = 3,9 mm e D = 3,8 m</v>
          </cell>
          <cell r="C1988" t="str">
            <v xml:space="preserve">m         </v>
          </cell>
          <cell r="K1988" t="str">
            <v>10.137,0149</v>
          </cell>
        </row>
        <row r="1989">
          <cell r="A1989" t="str">
            <v>M2794</v>
          </cell>
          <cell r="B1989" t="str">
            <v>Tunnel liner de chapa galvanizada - E = 3,9 mm e D = 4,0 m</v>
          </cell>
          <cell r="C1989" t="str">
            <v xml:space="preserve">m         </v>
          </cell>
          <cell r="K1989" t="str">
            <v>10.594,7929</v>
          </cell>
        </row>
        <row r="1990">
          <cell r="A1990" t="str">
            <v>M2795</v>
          </cell>
          <cell r="B1990" t="str">
            <v>Tunnel liner de chapa galvanizada - E = 3,9 mm e D = 4,2 m</v>
          </cell>
          <cell r="C1990" t="str">
            <v xml:space="preserve">m         </v>
          </cell>
          <cell r="K1990" t="str">
            <v>11.455,5341</v>
          </cell>
        </row>
        <row r="1991">
          <cell r="A1991" t="str">
            <v>M2796</v>
          </cell>
          <cell r="B1991" t="str">
            <v>Tunnel liner de chapa galvanizada - E = 3,9 mm e D = 4,4 m</v>
          </cell>
          <cell r="C1991" t="str">
            <v xml:space="preserve">m         </v>
          </cell>
          <cell r="K1991" t="str">
            <v>11.680,2830</v>
          </cell>
        </row>
        <row r="1992">
          <cell r="A1992" t="str">
            <v>M2797</v>
          </cell>
          <cell r="B1992" t="str">
            <v>Tunnel liner de chapa galvanizada - E = 3,9 mm e D = 4,6 m</v>
          </cell>
          <cell r="C1992" t="str">
            <v xml:space="preserve">m         </v>
          </cell>
          <cell r="K1992" t="str">
            <v>12.213,4907</v>
          </cell>
        </row>
        <row r="1993">
          <cell r="A1993" t="str">
            <v>M2798</v>
          </cell>
          <cell r="B1993" t="str">
            <v>Tunnel liner de chapa galvanizada - E = 4,7 mm e D = 4,8 m</v>
          </cell>
          <cell r="C1993" t="str">
            <v xml:space="preserve">m         </v>
          </cell>
          <cell r="K1993" t="str">
            <v>14.840,3091</v>
          </cell>
        </row>
        <row r="1994">
          <cell r="A1994" t="str">
            <v>M2799</v>
          </cell>
          <cell r="B1994" t="str">
            <v>Tunnel liner de chapa galvanizada - E = 4,7 mm e D = 5,0 m</v>
          </cell>
          <cell r="C1994" t="str">
            <v xml:space="preserve">m         </v>
          </cell>
          <cell r="K1994" t="str">
            <v>15.940,9955</v>
          </cell>
        </row>
        <row r="1995">
          <cell r="A1995" t="str">
            <v>M2800</v>
          </cell>
          <cell r="B1995" t="str">
            <v>Tunnel liner de chapa com epóxi - E = 2,7 mm e D = 1,2 m</v>
          </cell>
          <cell r="C1995" t="str">
            <v xml:space="preserve">m         </v>
          </cell>
          <cell r="K1995" t="str">
            <v>2.540,0312</v>
          </cell>
        </row>
        <row r="1996">
          <cell r="A1996" t="str">
            <v>M2801</v>
          </cell>
          <cell r="B1996" t="str">
            <v>Tunnel liner de chapa com epóxi - E = 2,7 mm e D = 1,4 m</v>
          </cell>
          <cell r="C1996" t="str">
            <v xml:space="preserve">m         </v>
          </cell>
          <cell r="K1996" t="str">
            <v>2.862,9144</v>
          </cell>
        </row>
        <row r="1997">
          <cell r="A1997" t="str">
            <v>M2802</v>
          </cell>
          <cell r="B1997" t="str">
            <v>Tunnel liner de chapa com epóxi - E = 2,7 mm e D = 1,6 m</v>
          </cell>
          <cell r="C1997" t="str">
            <v xml:space="preserve">m         </v>
          </cell>
          <cell r="K1997" t="str">
            <v>3.336,4770</v>
          </cell>
        </row>
        <row r="1998">
          <cell r="A1998" t="str">
            <v>M2803</v>
          </cell>
          <cell r="B1998" t="str">
            <v>Tunnel liner de chapa com epóxi - E = 2,7 mm e D = 1,8 m</v>
          </cell>
          <cell r="C1998" t="str">
            <v xml:space="preserve">m         </v>
          </cell>
          <cell r="K1998" t="str">
            <v>3.810,0417</v>
          </cell>
        </row>
        <row r="1999">
          <cell r="A1999" t="str">
            <v>M2804</v>
          </cell>
          <cell r="B1999" t="str">
            <v>Tunnel liner de chapa com epóxi - E = 2,7 mm e D = 2,0 m</v>
          </cell>
          <cell r="C1999" t="str">
            <v xml:space="preserve">m         </v>
          </cell>
          <cell r="K1999" t="str">
            <v>4.197,5898</v>
          </cell>
        </row>
        <row r="2000">
          <cell r="A2000" t="str">
            <v>M2805</v>
          </cell>
          <cell r="B2000" t="str">
            <v>Tunnel liner de chapa com epóxi - E = 3,4 mm e D = 2,2 m</v>
          </cell>
          <cell r="C2000" t="str">
            <v xml:space="preserve">m         </v>
          </cell>
          <cell r="K2000" t="str">
            <v>5.664,9514</v>
          </cell>
        </row>
        <row r="2001">
          <cell r="A2001" t="str">
            <v>M2806</v>
          </cell>
          <cell r="B2001" t="str">
            <v>Tunnel liner de chapa com epóxi - E = 3,4 mm e D = 2,4 m</v>
          </cell>
          <cell r="C2001" t="str">
            <v xml:space="preserve">m         </v>
          </cell>
          <cell r="K2001" t="str">
            <v>6.131,7909</v>
          </cell>
        </row>
        <row r="2002">
          <cell r="A2002" t="str">
            <v>M2807</v>
          </cell>
          <cell r="B2002" t="str">
            <v>Tunnel liner de chapa com epóxi - E = 3,4 mm e D = 2,6 m</v>
          </cell>
          <cell r="C2002" t="str">
            <v xml:space="preserve">m         </v>
          </cell>
          <cell r="K2002" t="str">
            <v>6.683,5227</v>
          </cell>
        </row>
        <row r="2003">
          <cell r="A2003" t="str">
            <v>M2808</v>
          </cell>
          <cell r="B2003" t="str">
            <v>Tunnel liner de chapa com epóxi - E = 3,4 mm e D = 2,8 m</v>
          </cell>
          <cell r="C2003" t="str">
            <v xml:space="preserve">m         </v>
          </cell>
          <cell r="K2003" t="str">
            <v>7.150,1884</v>
          </cell>
        </row>
        <row r="2004">
          <cell r="A2004" t="str">
            <v>M2809</v>
          </cell>
          <cell r="B2004" t="str">
            <v>Tunnel liner de chapa com epóxi - E = 3,4 mm e D = 3,0 m</v>
          </cell>
          <cell r="C2004" t="str">
            <v xml:space="preserve">m         </v>
          </cell>
          <cell r="K2004" t="str">
            <v>7.702,0875</v>
          </cell>
        </row>
        <row r="2005">
          <cell r="A2005" t="str">
            <v>M2810</v>
          </cell>
          <cell r="B2005" t="str">
            <v>Tunnel liner de chapa com epóxi - E = 3,4 mm e D = 3,2 m</v>
          </cell>
          <cell r="C2005" t="str">
            <v xml:space="preserve">m         </v>
          </cell>
          <cell r="K2005" t="str">
            <v>8.168,8671</v>
          </cell>
        </row>
        <row r="2006">
          <cell r="A2006" t="str">
            <v>M2811</v>
          </cell>
          <cell r="B2006" t="str">
            <v>Chapa múltipla MP 152 galvanizada lenticular - E = 2,7 mm, vão = 1,95 m e H = 1,40 m</v>
          </cell>
          <cell r="C2006" t="str">
            <v xml:space="preserve">m         </v>
          </cell>
          <cell r="K2006" t="str">
            <v>3.789,0012</v>
          </cell>
        </row>
        <row r="2007">
          <cell r="A2007" t="str">
            <v>M2812</v>
          </cell>
          <cell r="B2007" t="str">
            <v>Chapa múltipla MP 152 galvanizada lenticular - E = 2,7 mm, vão = 2,15 m e H = 1,50 m</v>
          </cell>
          <cell r="C2007" t="str">
            <v xml:space="preserve">m         </v>
          </cell>
          <cell r="K2007" t="str">
            <v>4.186,7555</v>
          </cell>
        </row>
        <row r="2008">
          <cell r="A2008" t="str">
            <v>M2813</v>
          </cell>
          <cell r="B2008" t="str">
            <v>Chapa múltipla MP 152 galvanizada lenticular - E = 2,7 mm, vão = 2,30 m e H = 1,60 m</v>
          </cell>
          <cell r="C2008" t="str">
            <v xml:space="preserve">m         </v>
          </cell>
          <cell r="K2008" t="str">
            <v>4.465,8282</v>
          </cell>
        </row>
        <row r="2009">
          <cell r="A2009" t="str">
            <v>M2814</v>
          </cell>
          <cell r="B2009" t="str">
            <v>Chapa múltipla MP 152 galvanizada lenticular - E = 2,7 mm, vão = 2,55 m e H = 1,65 m</v>
          </cell>
          <cell r="C2009" t="str">
            <v xml:space="preserve">m         </v>
          </cell>
          <cell r="K2009" t="str">
            <v>4.738,1042</v>
          </cell>
        </row>
        <row r="2010">
          <cell r="A2010" t="str">
            <v>M2815</v>
          </cell>
          <cell r="B2010" t="str">
            <v>Chapa múltipla MP 152 galvanizada lenticular - E = 2,7 mm, vão = 2,70 m e H = 1,85 m</v>
          </cell>
          <cell r="C2010" t="str">
            <v xml:space="preserve">m         </v>
          </cell>
          <cell r="K2010" t="str">
            <v>5.135,7248</v>
          </cell>
        </row>
        <row r="2011">
          <cell r="A2011" t="str">
            <v>M2816</v>
          </cell>
          <cell r="B2011" t="str">
            <v>Chapa múltipla MP 152 galvanizada lenticular - E = 2,7 mm, vão = 2,75 m e H = 1,90 m</v>
          </cell>
          <cell r="C2011" t="str">
            <v xml:space="preserve">m         </v>
          </cell>
          <cell r="K2011" t="str">
            <v>5.275,3022</v>
          </cell>
        </row>
        <row r="2012">
          <cell r="A2012" t="str">
            <v>M2817</v>
          </cell>
          <cell r="B2012" t="str">
            <v>Chapa múltipla MP 152 galvanizada lenticular - E = 2,7 mm, vão = 3,00 m e H = 2,00 m</v>
          </cell>
          <cell r="C2012" t="str">
            <v xml:space="preserve">m         </v>
          </cell>
          <cell r="K2012" t="str">
            <v>5.547,4717</v>
          </cell>
        </row>
        <row r="2013">
          <cell r="A2013" t="str">
            <v>M2818</v>
          </cell>
          <cell r="B2013" t="str">
            <v>Chapa múltipla MP 152 galvanizada lenticular - E = 2,7 mm, vão = 3,20 m e H = 2,10 m</v>
          </cell>
          <cell r="C2013" t="str">
            <v xml:space="preserve">m         </v>
          </cell>
          <cell r="K2013" t="str">
            <v>5.819,3503</v>
          </cell>
        </row>
        <row r="2014">
          <cell r="A2014" t="str">
            <v>M2819</v>
          </cell>
          <cell r="B2014" t="str">
            <v>Chapa múltipla MP 152 galvanizada lenticular - E = 2,7 mm, vão = 3,35 m e H = 2,15 m</v>
          </cell>
          <cell r="C2014" t="str">
            <v xml:space="preserve">m         </v>
          </cell>
          <cell r="K2014" t="str">
            <v>6.091,6268</v>
          </cell>
        </row>
        <row r="2015">
          <cell r="A2015" t="str">
            <v>M2820</v>
          </cell>
          <cell r="B2015" t="str">
            <v>Chapa múltipla MP 152 galvanizada lenticular - E = 2,7 mm, vão = 3,55 m e H = 2,25 m</v>
          </cell>
          <cell r="C2015" t="str">
            <v xml:space="preserve">m         </v>
          </cell>
          <cell r="K2015" t="str">
            <v>6.363,8624</v>
          </cell>
        </row>
        <row r="2016">
          <cell r="A2016" t="str">
            <v>M2821</v>
          </cell>
          <cell r="B2016" t="str">
            <v>Chapa múltipla MP 152 galvanizada lenticular - E = 2,7 mm, vão = 3,70 m e H = 2,35 m</v>
          </cell>
          <cell r="C2016" t="str">
            <v xml:space="preserve">m         </v>
          </cell>
          <cell r="K2016" t="str">
            <v>6.761,6800</v>
          </cell>
        </row>
        <row r="2017">
          <cell r="A2017" t="str">
            <v>M2822</v>
          </cell>
          <cell r="B2017" t="str">
            <v>Chapa múltipla MP 152 galvanizada lenticular - E = 2,7 mm, vão = 3,90 m e H = 2,45 m</v>
          </cell>
          <cell r="C2017" t="str">
            <v xml:space="preserve">m         </v>
          </cell>
          <cell r="K2017" t="str">
            <v>7.040,9819</v>
          </cell>
        </row>
        <row r="2018">
          <cell r="A2018" t="str">
            <v>M2823</v>
          </cell>
          <cell r="B2018" t="str">
            <v>Chapa múltipla MP 152 galvanizada lenticular - E = 2,7 mm, vão = 4,00 m e H = 2,55 m</v>
          </cell>
          <cell r="C2018" t="str">
            <v xml:space="preserve">m         </v>
          </cell>
          <cell r="K2018" t="str">
            <v>7.313,1174</v>
          </cell>
        </row>
        <row r="2019">
          <cell r="A2019" t="str">
            <v>M2824</v>
          </cell>
          <cell r="B2019" t="str">
            <v>Chapa múltipla MP 152 galvanizada lenticular - E = 2,7 mm, vão = 4,15 m e H = 2,80 m</v>
          </cell>
          <cell r="C2019" t="str">
            <v xml:space="preserve">m         </v>
          </cell>
          <cell r="K2019" t="str">
            <v>7.584,9232</v>
          </cell>
        </row>
        <row r="2020">
          <cell r="A2020" t="str">
            <v>M2825</v>
          </cell>
          <cell r="B2020" t="str">
            <v>Chapa múltipla MP 152 galvanizada lenticular - E = 2,7 mm, vão = 4,40 m e H = 2,90 m</v>
          </cell>
          <cell r="C2020" t="str">
            <v xml:space="preserve">m         </v>
          </cell>
          <cell r="K2020" t="str">
            <v>7.857,4177</v>
          </cell>
        </row>
        <row r="2021">
          <cell r="A2021" t="str">
            <v>M2826</v>
          </cell>
          <cell r="B2021" t="str">
            <v>Chapa múltipla MP 152 galvanizada lenticular - E = 2,7 mm, vão = 4,60 m e H = 3,00 m</v>
          </cell>
          <cell r="C2021" t="str">
            <v xml:space="preserve">m         </v>
          </cell>
          <cell r="K2021" t="str">
            <v>8.262,1919</v>
          </cell>
        </row>
        <row r="2022">
          <cell r="A2022" t="str">
            <v>M2827</v>
          </cell>
          <cell r="B2022" t="str">
            <v>Chapa múltipla MP 152 galvanizada lenticular - E = 3,4 mm, vão = 4,80 m e H = 3,05 m</v>
          </cell>
          <cell r="C2022" t="str">
            <v xml:space="preserve">m         </v>
          </cell>
          <cell r="K2022" t="str">
            <v>10.386,4593</v>
          </cell>
        </row>
        <row r="2023">
          <cell r="A2023" t="str">
            <v>M2828</v>
          </cell>
          <cell r="B2023" t="str">
            <v>Chapa múltipla MP 152 galvanizada lenticular - E = 3,4 mm, vão = 5,05 m e H = 3,15 m</v>
          </cell>
          <cell r="C2023" t="str">
            <v xml:space="preserve">m         </v>
          </cell>
          <cell r="K2023" t="str">
            <v>10.871,2845</v>
          </cell>
        </row>
        <row r="2024">
          <cell r="A2024" t="str">
            <v>M2829</v>
          </cell>
          <cell r="B2024" t="str">
            <v>Chapa múltipla MP 152 galvanizada lenticular - E = 3,4 mm, vão = 5,25 m e H = 3,25 m</v>
          </cell>
          <cell r="C2024" t="str">
            <v xml:space="preserve">m         </v>
          </cell>
          <cell r="K2024" t="str">
            <v>11.213,1724</v>
          </cell>
        </row>
        <row r="2025">
          <cell r="A2025" t="str">
            <v>M2830</v>
          </cell>
          <cell r="B2025" t="str">
            <v>Chapa múltipla MP 152 galvanizada lenticular - E = 3,9 mm, vão = 5,45 m e H = 3,35 m</v>
          </cell>
          <cell r="C2025" t="str">
            <v xml:space="preserve">m         </v>
          </cell>
          <cell r="K2025" t="str">
            <v>12.980,4045</v>
          </cell>
        </row>
        <row r="2026">
          <cell r="A2026" t="str">
            <v>M2831</v>
          </cell>
          <cell r="B2026" t="str">
            <v>Chapa múltipla MP 152 galvanizada lenticular - E = 3,9 mm, vão = 5,60 m e H = 3,40 m</v>
          </cell>
          <cell r="C2026" t="str">
            <v xml:space="preserve">m         </v>
          </cell>
          <cell r="K2026" t="str">
            <v>13.173,2038</v>
          </cell>
        </row>
        <row r="2027">
          <cell r="A2027" t="str">
            <v>M2832</v>
          </cell>
          <cell r="B2027" t="str">
            <v>Chapa múltipla MP 152 galvanizada lenticular - E = 4,7 mm, vão = 5,80 m e H = 3,50 m</v>
          </cell>
          <cell r="C2027" t="str">
            <v xml:space="preserve">m         </v>
          </cell>
          <cell r="K2027" t="str">
            <v>15.939,1266</v>
          </cell>
        </row>
        <row r="2028">
          <cell r="A2028" t="str">
            <v>M2833</v>
          </cell>
          <cell r="B2028" t="str">
            <v>Chapa múltipla MP 152 galvanizada lenticular - E = 4,7 mm, vão = 5,90 m e H = 3,55 m</v>
          </cell>
          <cell r="C2028" t="str">
            <v xml:space="preserve">m         </v>
          </cell>
          <cell r="K2028" t="str">
            <v>16.162,1165</v>
          </cell>
        </row>
        <row r="2029">
          <cell r="A2029" t="str">
            <v>M2834</v>
          </cell>
          <cell r="B2029" t="str">
            <v>Chapa múltipla MP 152 galvanizada lenticular - E = 4,7 mm, vão = 6,10 m e H = 3,65 m</v>
          </cell>
          <cell r="C2029" t="str">
            <v xml:space="preserve">m         </v>
          </cell>
          <cell r="K2029" t="str">
            <v>18.069,8873</v>
          </cell>
        </row>
        <row r="2030">
          <cell r="A2030" t="str">
            <v>M2835</v>
          </cell>
          <cell r="B2030" t="str">
            <v>Chapa múltipla MP 152 galvanizada lenticular - E = 4,7 mm, vão = 6,25 m e H = 3,65 m</v>
          </cell>
          <cell r="C2030" t="str">
            <v xml:space="preserve">m         </v>
          </cell>
          <cell r="K2030" t="str">
            <v>18.310,2298</v>
          </cell>
        </row>
        <row r="2031">
          <cell r="A2031" t="str">
            <v>M2836</v>
          </cell>
          <cell r="B2031" t="str">
            <v>Chapa múltipla MP 152 galvanizada lenticular - E = 6,4 mm, vão = 6,40 m e H = 3,75 m</v>
          </cell>
          <cell r="C2031" t="str">
            <v xml:space="preserve">m         </v>
          </cell>
          <cell r="K2031" t="str">
            <v>25.118,4094</v>
          </cell>
        </row>
        <row r="2032">
          <cell r="A2032" t="str">
            <v>M2837</v>
          </cell>
          <cell r="B2032" t="str">
            <v>Chapa múltipla MP 152 galvanizada lenticular - E = 6,4 mm, vão = 6,60 m e H = 3,85 m</v>
          </cell>
          <cell r="C2032" t="str">
            <v xml:space="preserve">m         </v>
          </cell>
          <cell r="K2032" t="str">
            <v>26.035,7776</v>
          </cell>
        </row>
        <row r="2033">
          <cell r="A2033" t="str">
            <v>M2838</v>
          </cell>
          <cell r="B2033" t="str">
            <v>Chapa múltipla MP 152 galvanizada para passagem de gado - E = 2,7 mm, vão = 2,20 m e H = 2,25 m</v>
          </cell>
          <cell r="C2033" t="str">
            <v xml:space="preserve">m         </v>
          </cell>
          <cell r="K2033" t="str">
            <v>5.597,5621</v>
          </cell>
        </row>
        <row r="2034">
          <cell r="A2034" t="str">
            <v>M2839</v>
          </cell>
          <cell r="B2034" t="str">
            <v>Chapa múltipla MP 152 galvanizada para passagem de gado - E = 2,7 mm, vão = 2,90 m e H = 3,10 m</v>
          </cell>
          <cell r="C2034" t="str">
            <v xml:space="preserve">m         </v>
          </cell>
          <cell r="K2034" t="str">
            <v>7.349,6022</v>
          </cell>
        </row>
        <row r="2035">
          <cell r="A2035" t="str">
            <v>M2840</v>
          </cell>
          <cell r="B2035" t="str">
            <v>Chapa múltipla MP 152 galvanizada para passagem inferior - E = 2,7 mm, vão = 3,70 m e H = 3,50 m</v>
          </cell>
          <cell r="C2035" t="str">
            <v xml:space="preserve">m         </v>
          </cell>
          <cell r="K2035" t="str">
            <v>8.533,0673</v>
          </cell>
        </row>
        <row r="2036">
          <cell r="A2036" t="str">
            <v>M2841</v>
          </cell>
          <cell r="B2036" t="str">
            <v>Chapa múltipla MP 152 galvanizada para passagem inferior - E = 2,7 mm, vão = 3,90 m e H = 3,60 m</v>
          </cell>
          <cell r="C2036" t="str">
            <v xml:space="preserve">m         </v>
          </cell>
          <cell r="K2036" t="str">
            <v>8.973,0398</v>
          </cell>
        </row>
        <row r="2037">
          <cell r="A2037" t="str">
            <v>M2842</v>
          </cell>
          <cell r="B2037" t="str">
            <v>Chapa múltipla MP 152 galvanizada para passagem inferior - E = 2,7 mm, vão = 4,00 m e H = 3,75 m</v>
          </cell>
          <cell r="C2037" t="str">
            <v xml:space="preserve">m         </v>
          </cell>
          <cell r="K2037" t="str">
            <v>9.268,4187</v>
          </cell>
        </row>
        <row r="2038">
          <cell r="A2038" t="str">
            <v>M2843</v>
          </cell>
          <cell r="B2038" t="str">
            <v>Chapa múltipla MP 152 galvanizada para passagem inferior - E = 2,7 mm, vão = 4,20 m e H = 3,90 m</v>
          </cell>
          <cell r="C2038" t="str">
            <v xml:space="preserve">m         </v>
          </cell>
          <cell r="K2038" t="str">
            <v>9.564,5899</v>
          </cell>
        </row>
        <row r="2039">
          <cell r="A2039" t="str">
            <v>M2844</v>
          </cell>
          <cell r="B2039" t="str">
            <v>Chapa múltipla MP 152 galvanizada para passagem inferior - E = 2,7 mm, vão = 4,25 m e H = 4,10 m</v>
          </cell>
          <cell r="C2039" t="str">
            <v xml:space="preserve">m         </v>
          </cell>
          <cell r="K2039" t="str">
            <v>9.860,2201</v>
          </cell>
        </row>
        <row r="2040">
          <cell r="A2040" t="str">
            <v>M2845</v>
          </cell>
          <cell r="B2040" t="str">
            <v>Chapa múltipla MP 152 galvanizada para passagem inferior - E = 2,7 mm, vão = 4,40 m e H = 4,25 m</v>
          </cell>
          <cell r="C2040" t="str">
            <v xml:space="preserve">m         </v>
          </cell>
          <cell r="K2040" t="str">
            <v>10.300,5572</v>
          </cell>
        </row>
        <row r="2041">
          <cell r="A2041" t="str">
            <v>M2846</v>
          </cell>
          <cell r="B2041" t="str">
            <v>Chapa múltipla MP 152 galvanizada para passagem inferior - E = 2,7 mm, vão = 4,50 m e H = 4,40 m</v>
          </cell>
          <cell r="C2041" t="str">
            <v xml:space="preserve">m         </v>
          </cell>
          <cell r="K2041" t="str">
            <v>10.595,7025</v>
          </cell>
        </row>
        <row r="2042">
          <cell r="A2042" t="str">
            <v>M2847</v>
          </cell>
          <cell r="B2042" t="str">
            <v>Chapa múltipla MP 152 galvanizada para passagem inferior - E = 3,4 mm, vão = 4,70 m e H = 4,50 m</v>
          </cell>
          <cell r="C2042" t="str">
            <v xml:space="preserve">m         </v>
          </cell>
          <cell r="K2042" t="str">
            <v>13.207,3148</v>
          </cell>
        </row>
        <row r="2043">
          <cell r="A2043" t="str">
            <v>M2848</v>
          </cell>
          <cell r="B2043" t="str">
            <v>Chapa múltipla MP 152 galvanizada para passagem inferior - E = 3,4 mm, vão = 4,80 m e H = 4,75 m</v>
          </cell>
          <cell r="C2043" t="str">
            <v xml:space="preserve">m         </v>
          </cell>
          <cell r="K2043" t="str">
            <v>13.878,8299</v>
          </cell>
        </row>
        <row r="2044">
          <cell r="A2044" t="str">
            <v>M2849</v>
          </cell>
          <cell r="B2044" t="str">
            <v>Chapa múltipla MP 152 galvanizada para passagem inferior - E = 3,4 mm, vão = 5,00 m e H = 4,85 m</v>
          </cell>
          <cell r="C2044" t="str">
            <v xml:space="preserve">m         </v>
          </cell>
          <cell r="K2044" t="str">
            <v>14.248,5178</v>
          </cell>
        </row>
        <row r="2045">
          <cell r="A2045" t="str">
            <v>M2850</v>
          </cell>
          <cell r="B2045" t="str">
            <v>Chapa múltipla MP 152 galvanizada para passagem inferior - E = 3,4 mm, vão = 5,15 m e H = 4,90 m</v>
          </cell>
          <cell r="C2045" t="str">
            <v xml:space="preserve">m         </v>
          </cell>
          <cell r="K2045" t="str">
            <v>14.412,7169</v>
          </cell>
        </row>
        <row r="2046">
          <cell r="A2046" t="str">
            <v>M2851</v>
          </cell>
          <cell r="B2046" t="str">
            <v>Chapa múltipla MP 152 galvanizada para passagem inferior - E = 3,4 mm, vão = 5,25 m e H = 5,00 m</v>
          </cell>
          <cell r="C2046" t="str">
            <v xml:space="preserve">m         </v>
          </cell>
          <cell r="K2046" t="str">
            <v>14.697,3302</v>
          </cell>
        </row>
        <row r="2047">
          <cell r="A2047" t="str">
            <v>M2852</v>
          </cell>
          <cell r="B2047" t="str">
            <v>Chapa múltipla MP 152 galvanizada para passagem inferior - E = 3,4 mm, vão = 5,30 m e H = 5,30 m</v>
          </cell>
          <cell r="C2047" t="str">
            <v xml:space="preserve">m         </v>
          </cell>
          <cell r="K2047" t="str">
            <v>15.476,0104</v>
          </cell>
        </row>
        <row r="2048">
          <cell r="A2048" t="str">
            <v>M2853</v>
          </cell>
          <cell r="B2048" t="str">
            <v>Chapa múltipla MP 152 galvanizada para passagem inferior - E = 3,9 mm, vão = 5,65 m e H = 5,25 m</v>
          </cell>
          <cell r="C2048" t="str">
            <v xml:space="preserve">m         </v>
          </cell>
          <cell r="K2048" t="str">
            <v>17.913,1063</v>
          </cell>
        </row>
        <row r="2049">
          <cell r="A2049" t="str">
            <v>M2854</v>
          </cell>
          <cell r="B2049" t="str">
            <v>Chapa múltipla MP 152 galvanizada para passagem inferior - E = 4,7 mm, vão = 5,85 m e H = 5,30 m</v>
          </cell>
          <cell r="C2049" t="str">
            <v xml:space="preserve">m         </v>
          </cell>
          <cell r="K2049" t="str">
            <v>21.406,7504</v>
          </cell>
        </row>
        <row r="2050">
          <cell r="A2050" t="str">
            <v>M2855</v>
          </cell>
          <cell r="B2050" t="str">
            <v>Chapa múltipla MP 152 galvanizada para passagem inferior - E = 4,7 mm, vão = 6,00 m e H = 5,45 m</v>
          </cell>
          <cell r="C2050" t="str">
            <v xml:space="preserve">m         </v>
          </cell>
          <cell r="K2050" t="str">
            <v>22.091,2224</v>
          </cell>
        </row>
        <row r="2051">
          <cell r="A2051" t="str">
            <v>M2856</v>
          </cell>
          <cell r="B2051" t="str">
            <v>Chapa múltipla MP 152 galvanizada para passagem inferior - E = 4,7 mm, vão = 6,25 m e H = 5,50 m</v>
          </cell>
          <cell r="C2051" t="str">
            <v xml:space="preserve">m         </v>
          </cell>
          <cell r="K2051" t="str">
            <v>22.371,7249</v>
          </cell>
        </row>
        <row r="2052">
          <cell r="A2052" t="str">
            <v>M2857</v>
          </cell>
          <cell r="B2052" t="str">
            <v>Chapa múltipla MP 152S galvanizada de arco alto - E = 4,7 mm, vão = 6,12 m e H = 2,77 m</v>
          </cell>
          <cell r="C2052" t="str">
            <v xml:space="preserve">m         </v>
          </cell>
          <cell r="K2052" t="str">
            <v>13.068,4501</v>
          </cell>
        </row>
        <row r="2053">
          <cell r="A2053" t="str">
            <v>M2858</v>
          </cell>
          <cell r="B2053" t="str">
            <v>Chapa múltipla MP 152S galvanizada de arco alto - E = 4,7 mm, vão = 6,30 m e H = 3,68 m</v>
          </cell>
          <cell r="C2053" t="str">
            <v xml:space="preserve">m         </v>
          </cell>
          <cell r="K2053" t="str">
            <v>16.043,6280</v>
          </cell>
        </row>
        <row r="2054">
          <cell r="A2054" t="str">
            <v>M2859</v>
          </cell>
          <cell r="B2054" t="str">
            <v>Chapa múltipla MP 152S galvanizada de arco alto - E = 4,7 mm, vão = 6,55 m e H = 3,56 m</v>
          </cell>
          <cell r="C2054" t="str">
            <v xml:space="preserve">m         </v>
          </cell>
          <cell r="K2054" t="str">
            <v>15.505,9885</v>
          </cell>
        </row>
        <row r="2055">
          <cell r="A2055" t="str">
            <v>M2860</v>
          </cell>
          <cell r="B2055" t="str">
            <v>Chapa múltipla MP 152S galvanizada de arco alto - E = 4,7 mm, vão = 6,96 m e H = 4,42 m</v>
          </cell>
          <cell r="C2055" t="str">
            <v xml:space="preserve">m         </v>
          </cell>
          <cell r="K2055" t="str">
            <v>18.202,7487</v>
          </cell>
        </row>
        <row r="2056">
          <cell r="A2056" t="str">
            <v>M2861</v>
          </cell>
          <cell r="B2056" t="str">
            <v>Chapa múltipla MP 152S galvanizada de arco alto - E = 4,7 mm, vão = 6,78 m e H = 3,61 m</v>
          </cell>
          <cell r="C2056" t="str">
            <v xml:space="preserve">m         </v>
          </cell>
          <cell r="K2056" t="str">
            <v>16.107,7975</v>
          </cell>
        </row>
        <row r="2057">
          <cell r="A2057" t="str">
            <v>M2862</v>
          </cell>
          <cell r="B2057" t="str">
            <v>Chapa múltipla MP 152S galvanizada de arco alto - E = 4,7 mm, vão = 6,99 m e H = 4,27 m</v>
          </cell>
          <cell r="C2057" t="str">
            <v xml:space="preserve">m         </v>
          </cell>
          <cell r="K2057" t="str">
            <v>18.140,4116</v>
          </cell>
        </row>
        <row r="2058">
          <cell r="A2058" t="str">
            <v>M2863</v>
          </cell>
          <cell r="B2058" t="str">
            <v>Chapa múltipla MP 152S galvanizada de arco alto - E = 4,7 mm, vão = 7,01 m e H = 3,63 m</v>
          </cell>
          <cell r="C2058" t="str">
            <v xml:space="preserve">m         </v>
          </cell>
          <cell r="K2058" t="str">
            <v>16.382,3949</v>
          </cell>
        </row>
        <row r="2059">
          <cell r="A2059" t="str">
            <v>M2864</v>
          </cell>
          <cell r="B2059" t="str">
            <v>Chapa múltipla MP 152S galvanizada de arco alto - E = 4,7 mm, vão = 7,42 m e H = 4,52 m</v>
          </cell>
          <cell r="C2059" t="str">
            <v xml:space="preserve">m         </v>
          </cell>
          <cell r="K2059" t="str">
            <v>18.950,3181</v>
          </cell>
        </row>
        <row r="2060">
          <cell r="A2060" t="str">
            <v>M2865</v>
          </cell>
          <cell r="B2060" t="str">
            <v>Chapa múltipla MP 152S galvanizada de arco alto - E = 4,7 mm, vão = 7,24 m e H = 3,68 m</v>
          </cell>
          <cell r="C2060" t="str">
            <v xml:space="preserve">m         </v>
          </cell>
          <cell r="K2060" t="str">
            <v>16.649,2630</v>
          </cell>
        </row>
        <row r="2061">
          <cell r="A2061" t="str">
            <v>M2866</v>
          </cell>
          <cell r="B2061" t="str">
            <v>Chapa múltipla MP 152S galvanizada de arco alto - E = 4,7 mm, vão = 7,47 m e H = 4,19 m</v>
          </cell>
          <cell r="C2061" t="str">
            <v xml:space="preserve">m         </v>
          </cell>
          <cell r="K2061" t="str">
            <v>18.000,1656</v>
          </cell>
        </row>
        <row r="2062">
          <cell r="A2062" t="str">
            <v>M2867</v>
          </cell>
          <cell r="B2062" t="str">
            <v>Chapa múltipla MP 152S galvanizada de arco alto - E = 4,7 mm, vão = 7,85 m e H = 4,60 m</v>
          </cell>
          <cell r="C2062" t="str">
            <v xml:space="preserve">m         </v>
          </cell>
          <cell r="K2062" t="str">
            <v>19.490,5779</v>
          </cell>
        </row>
        <row r="2063">
          <cell r="A2063" t="str">
            <v>M2868</v>
          </cell>
          <cell r="B2063" t="str">
            <v>Chapa múltipla MP 152S galvanizada de arco alto - E = 4,7 mm, vão = 7,67 m e H = 3,99 m</v>
          </cell>
          <cell r="C2063" t="str">
            <v xml:space="preserve">m         </v>
          </cell>
          <cell r="K2063" t="str">
            <v>17.748,2322</v>
          </cell>
        </row>
        <row r="2064">
          <cell r="A2064" t="str">
            <v>M2869</v>
          </cell>
          <cell r="B2064" t="str">
            <v>Chapa múltipla MP 152S galvanizada de arco alto - E = 4,7 mm, vão = 8,08 m e H = 4,65 m</v>
          </cell>
          <cell r="C2064" t="str">
            <v xml:space="preserve">m         </v>
          </cell>
          <cell r="K2064" t="str">
            <v>19.758,2214</v>
          </cell>
        </row>
        <row r="2065">
          <cell r="A2065" t="str">
            <v>M2870</v>
          </cell>
          <cell r="B2065" t="str">
            <v>Chapa múltipla MP 152S galvanizada de arco alto - E = 4,7 mm, vão = 7,90 m e H = 4,04 m</v>
          </cell>
          <cell r="C2065" t="str">
            <v xml:space="preserve">m         </v>
          </cell>
          <cell r="K2065" t="str">
            <v>18.202,7487</v>
          </cell>
        </row>
        <row r="2066">
          <cell r="A2066" t="str">
            <v>M2871</v>
          </cell>
          <cell r="B2066" t="str">
            <v>Chapa múltipla MP 152S galvanizada de arco alto - E = 4,7 mm, vão = 8,31 m e H = 4,70 m</v>
          </cell>
          <cell r="C2066" t="str">
            <v xml:space="preserve">m         </v>
          </cell>
          <cell r="K2066" t="str">
            <v>20.236,3444</v>
          </cell>
        </row>
        <row r="2067">
          <cell r="A2067" t="str">
            <v>M2872</v>
          </cell>
          <cell r="B2067" t="str">
            <v>Chapa múltipla MP 152S galvanizada de arco alto - E = 4,7 mm, vão = 8,36 m e H = 4,11 m</v>
          </cell>
          <cell r="C2067" t="str">
            <v xml:space="preserve">m         </v>
          </cell>
          <cell r="K2067" t="str">
            <v>18.745,1965</v>
          </cell>
        </row>
        <row r="2068">
          <cell r="A2068" t="str">
            <v>M2873</v>
          </cell>
          <cell r="B2068" t="str">
            <v>Chapa múltipla MP 152S galvanizada de arco alto - E = 4,7 mm, vão = 8,97 m e H = 5,00 m</v>
          </cell>
          <cell r="C2068" t="str">
            <v xml:space="preserve">m         </v>
          </cell>
          <cell r="K2068" t="str">
            <v>21.312,8204</v>
          </cell>
        </row>
        <row r="2069">
          <cell r="A2069" t="str">
            <v>M2874</v>
          </cell>
          <cell r="B2069" t="str">
            <v>Chapa múltipla MP 152S galvanizada de arco alto - E = 4,7 mm, vão = 8,59 m e H = 4,39 m</v>
          </cell>
          <cell r="C2069" t="str">
            <v xml:space="preserve">m         </v>
          </cell>
          <cell r="K2069" t="str">
            <v>19.552,9050</v>
          </cell>
        </row>
        <row r="2070">
          <cell r="A2070" t="str">
            <v>M2875</v>
          </cell>
          <cell r="B2070" t="str">
            <v>Chapa múltipla MP 152S galvanizada de arco alto - E = 4,7 mm, vão = 9,17 m e H = 5,49 m</v>
          </cell>
          <cell r="C2070" t="str">
            <v xml:space="preserve">m         </v>
          </cell>
          <cell r="K2070" t="str">
            <v>22.663,4992</v>
          </cell>
        </row>
        <row r="2071">
          <cell r="A2071" t="str">
            <v>M2876</v>
          </cell>
          <cell r="B2071" t="str">
            <v>Chapa múltipla MP 152S galvanizada de arco alto - E = 4,7 mm, vão = 9,22 m e H = 4,70 m</v>
          </cell>
          <cell r="C2071" t="str">
            <v xml:space="preserve">m         </v>
          </cell>
          <cell r="K2071" t="str">
            <v>21.250,6498</v>
          </cell>
        </row>
        <row r="2072">
          <cell r="A2072" t="str">
            <v>M2877</v>
          </cell>
          <cell r="B2072" t="str">
            <v>Chapa múltipla MP 152S galvanizada de arco alto - E = 4,7 mm, vão = 9,63 m e H = 5,59 m</v>
          </cell>
          <cell r="C2072" t="str">
            <v xml:space="preserve">m         </v>
          </cell>
          <cell r="K2072" t="str">
            <v>23.407,4641</v>
          </cell>
        </row>
        <row r="2073">
          <cell r="A2073" t="str">
            <v>M2878</v>
          </cell>
          <cell r="B2073" t="str">
            <v>Chapa múltipla MP 152S galvanizada de arco alto - E = 4,7 mm, vão = 9,45 m e H = 4,75 m</v>
          </cell>
          <cell r="C2073" t="str">
            <v xml:space="preserve">m         </v>
          </cell>
          <cell r="K2073" t="str">
            <v>21.515,5701</v>
          </cell>
        </row>
        <row r="2074">
          <cell r="A2074" t="str">
            <v>M2879</v>
          </cell>
          <cell r="B2074" t="str">
            <v>Chapa múltipla MP 152S galvanizada de arco alto - E = 4,7 mm, vão = 9,65 m e H = 5,41 m</v>
          </cell>
          <cell r="C2074" t="str">
            <v xml:space="preserve">m         </v>
          </cell>
          <cell r="K2074" t="str">
            <v>23.142,5439</v>
          </cell>
        </row>
        <row r="2075">
          <cell r="A2075" t="str">
            <v>M2880</v>
          </cell>
          <cell r="B2075" t="str">
            <v>Chapa múltipla MP 152S galvanizada de arco alto - E = 4,7 mm, vão = 9,86 m e H = 6,07 m</v>
          </cell>
          <cell r="C2075" t="str">
            <v xml:space="preserve">m         </v>
          </cell>
          <cell r="K2075" t="str">
            <v>25.169,5797</v>
          </cell>
        </row>
        <row r="2076">
          <cell r="A2076" t="str">
            <v>M2881</v>
          </cell>
          <cell r="B2076" t="str">
            <v>Chapa múltipla MP 152S galvanizada de arco alto - E = 4,7 mm, vão = 9,68 m e H = 5,23 m</v>
          </cell>
          <cell r="C2076" t="str">
            <v xml:space="preserve">m         </v>
          </cell>
          <cell r="K2076" t="str">
            <v>22.866,0873</v>
          </cell>
        </row>
        <row r="2077">
          <cell r="A2077" t="str">
            <v>M2882</v>
          </cell>
          <cell r="B2077" t="str">
            <v>Chapa múltipla MP 152S galvanizada de arco alto - E = 4,7 mm, vão = 10,08 m e H = 6,12 m</v>
          </cell>
          <cell r="C2077" t="str">
            <v xml:space="preserve">m         </v>
          </cell>
          <cell r="K2077" t="str">
            <v>25.434,5000</v>
          </cell>
        </row>
        <row r="2078">
          <cell r="A2078" t="str">
            <v>M2883</v>
          </cell>
          <cell r="B2078" t="str">
            <v>Chapa múltipla MP 152S galvanizada de arco alto - E = 4,7 mm, vão = 9,91 m e H = 5,28 m</v>
          </cell>
          <cell r="C2078" t="str">
            <v xml:space="preserve">m         </v>
          </cell>
          <cell r="K2078" t="str">
            <v>23.142,5439</v>
          </cell>
        </row>
        <row r="2079">
          <cell r="A2079" t="str">
            <v>M2884</v>
          </cell>
          <cell r="B2079" t="str">
            <v>Chapa múltipla MP 152S galvanizada de arco alto - E = 4,7 mm, vão = 10,31 m e H = 6,17 m</v>
          </cell>
          <cell r="C2079" t="str">
            <v xml:space="preserve">m         </v>
          </cell>
          <cell r="K2079" t="str">
            <v>25.711,9141</v>
          </cell>
        </row>
        <row r="2080">
          <cell r="A2080" t="str">
            <v>M2885</v>
          </cell>
          <cell r="B2080" t="str">
            <v>Chapa múltipla MP 152S galvanizada de arco alto - E = 4,7 mm, vão = 10,36 m e H = 5,38 m</v>
          </cell>
          <cell r="C2080" t="str">
            <v xml:space="preserve">m         </v>
          </cell>
          <cell r="K2080" t="str">
            <v>23.878,8770</v>
          </cell>
        </row>
        <row r="2081">
          <cell r="A2081" t="str">
            <v>M2886</v>
          </cell>
          <cell r="B2081" t="str">
            <v>Chapa múltipla MP 152S galvanizada de arco alto - E = 4,7 mm, vão = 10,54 m e H = 6,05 m</v>
          </cell>
          <cell r="C2081" t="str">
            <v xml:space="preserve">m         </v>
          </cell>
          <cell r="K2081" t="str">
            <v>25.914,4973</v>
          </cell>
        </row>
        <row r="2082">
          <cell r="A2082" t="str">
            <v>M2887</v>
          </cell>
          <cell r="B2082" t="str">
            <v>Chapa múltipla MP 152S galvanizada de arco alto - E = 4,7 mm, vão = 10,74 m e H = 6,48 m</v>
          </cell>
          <cell r="C2082" t="str">
            <v xml:space="preserve">m         </v>
          </cell>
          <cell r="K2082" t="str">
            <v>26.992,0967</v>
          </cell>
        </row>
        <row r="2083">
          <cell r="A2083" t="str">
            <v>M2888</v>
          </cell>
          <cell r="B2083" t="str">
            <v>Chapa múltipla MP 152S galvanizada de arco alto - E = 4,7 mm, vão = 11,35 m e H = 7,12 m</v>
          </cell>
          <cell r="C2083" t="str">
            <v xml:space="preserve">m         </v>
          </cell>
          <cell r="K2083" t="str">
            <v>29.021,3753</v>
          </cell>
        </row>
        <row r="2084">
          <cell r="A2084" t="str">
            <v>M2889</v>
          </cell>
          <cell r="B2084" t="str">
            <v>Chapa múltipla MP 152S galvanizada de arco alto - E = 6,4 mm, vão = 10,57 m e H = 5,41 m</v>
          </cell>
          <cell r="C2084" t="str">
            <v xml:space="preserve">m         </v>
          </cell>
          <cell r="K2084" t="str">
            <v>32.003,7352</v>
          </cell>
        </row>
        <row r="2085">
          <cell r="A2085" t="str">
            <v>M2890</v>
          </cell>
          <cell r="B2085" t="str">
            <v>Chapa múltipla MP 152S galvanizada de arco alto - E = 6,4 mm, vão = 10,77 m e H = 6,10 m</v>
          </cell>
          <cell r="C2085" t="str">
            <v xml:space="preserve">m         </v>
          </cell>
          <cell r="K2085" t="str">
            <v>34.694,5573</v>
          </cell>
        </row>
        <row r="2086">
          <cell r="A2086" t="str">
            <v>M2891</v>
          </cell>
          <cell r="B2086" t="str">
            <v>Chapa múltipla MP 152S galvanizada de arco alto - E = 6,4 mm, vão = 10,97 m e H = 6,53 m</v>
          </cell>
          <cell r="C2086" t="str">
            <v xml:space="preserve">m         </v>
          </cell>
          <cell r="K2086" t="str">
            <v>36.160,6563</v>
          </cell>
        </row>
        <row r="2087">
          <cell r="A2087" t="str">
            <v>M2892</v>
          </cell>
          <cell r="B2087" t="str">
            <v>Chapa múltipla MP 152S galvanizada de arco alto - E = 6,4 mm, vão = 11,58 m e H = 7,16 m</v>
          </cell>
          <cell r="C2087" t="str">
            <v xml:space="preserve">m         </v>
          </cell>
          <cell r="K2087" t="str">
            <v>38.890,3297</v>
          </cell>
        </row>
        <row r="2088">
          <cell r="A2088" t="str">
            <v>M2893</v>
          </cell>
          <cell r="B2088" t="str">
            <v>Chapa múltipla MP 152S galvanizada ovoide - E = 4,7 mm, vão = 7,21 m e H = 7,82 m</v>
          </cell>
          <cell r="C2088" t="str">
            <v xml:space="preserve">m         </v>
          </cell>
          <cell r="K2088" t="str">
            <v>26.235,1585</v>
          </cell>
        </row>
        <row r="2089">
          <cell r="A2089" t="str">
            <v>M2894</v>
          </cell>
          <cell r="B2089" t="str">
            <v>Chapa múltipla MP 152S galvanizada ovoide - E = 4,7 mm, vão = 7,31 m e H = 7,87 m</v>
          </cell>
          <cell r="C2089" t="str">
            <v xml:space="preserve">m         </v>
          </cell>
          <cell r="K2089" t="str">
            <v>31.957,8053</v>
          </cell>
        </row>
        <row r="2090">
          <cell r="A2090" t="str">
            <v>M2895</v>
          </cell>
          <cell r="B2090" t="str">
            <v>Chapa múltipla MP 152S galvanizada ovoide - E = 4,7 mm, vão = 7,70 m e H = 7,90 m</v>
          </cell>
          <cell r="C2090" t="str">
            <v xml:space="preserve">m         </v>
          </cell>
          <cell r="K2090" t="str">
            <v>32.495,4342</v>
          </cell>
        </row>
        <row r="2091">
          <cell r="A2091" t="str">
            <v>M2896</v>
          </cell>
          <cell r="B2091" t="str">
            <v>Chapa múltipla MP 152S galvanizada ovoide - E = 4,7 mm, vão = 7,57 m e H = 8,44 m</v>
          </cell>
          <cell r="C2091" t="str">
            <v xml:space="preserve">m         </v>
          </cell>
          <cell r="K2091" t="str">
            <v>33.110,8619</v>
          </cell>
        </row>
        <row r="2092">
          <cell r="A2092" t="str">
            <v>M2897</v>
          </cell>
          <cell r="B2092" t="str">
            <v>Chapa múltipla MP 152S galvanizada ovoide - E = 4,7 mm, vão = 8,36 m e H = 8,23 m</v>
          </cell>
          <cell r="C2092" t="str">
            <v xml:space="preserve">m         </v>
          </cell>
          <cell r="K2092" t="str">
            <v>35.209,4262</v>
          </cell>
        </row>
        <row r="2093">
          <cell r="A2093" t="str">
            <v>M2898</v>
          </cell>
          <cell r="B2093" t="str">
            <v>Chapa múltipla MP 152S galvanizada ovoide - E = 4,7 mm, vão = 8,13 m e H = 8,01 m</v>
          </cell>
          <cell r="C2093" t="str">
            <v xml:space="preserve">m         </v>
          </cell>
          <cell r="K2093" t="str">
            <v>34.453,8981</v>
          </cell>
        </row>
        <row r="2094">
          <cell r="A2094" t="str">
            <v>M2899</v>
          </cell>
          <cell r="B2094" t="str">
            <v>Chapa múltipla MP 152S galvanizada ovoide - E = 4,7 mm, vão = 8,56 m e H = 8,48 m</v>
          </cell>
          <cell r="C2094" t="str">
            <v xml:space="preserve">m         </v>
          </cell>
          <cell r="K2094" t="str">
            <v>35.156,3349</v>
          </cell>
        </row>
        <row r="2095">
          <cell r="A2095" t="str">
            <v>M2900</v>
          </cell>
          <cell r="B2095" t="str">
            <v>Chapa múltipla MP 152S galvanizada ovoide - E = 4,7 mm, vão = 8,71 m e H = 9,32 m</v>
          </cell>
          <cell r="C2095" t="str">
            <v xml:space="preserve">m         </v>
          </cell>
          <cell r="K2095" t="str">
            <v>37.439,9678</v>
          </cell>
        </row>
        <row r="2096">
          <cell r="A2096" t="str">
            <v>M2901</v>
          </cell>
          <cell r="B2096" t="str">
            <v>Chapa múltipla MP 152S galvanizada ovoide - E = 4,7 mm, vão = 9,15 m e H = 9,04 m</v>
          </cell>
          <cell r="C2096" t="str">
            <v xml:space="preserve">m         </v>
          </cell>
          <cell r="K2096" t="str">
            <v>37.704,8857</v>
          </cell>
        </row>
        <row r="2097">
          <cell r="A2097" t="str">
            <v>M2902</v>
          </cell>
          <cell r="B2097" t="str">
            <v>Chapa múltipla MP 152S galvanizada ovoide - E = 4,7 mm, vão = 9,15 m e H = 9,50 m</v>
          </cell>
          <cell r="C2097" t="str">
            <v xml:space="preserve">m         </v>
          </cell>
          <cell r="K2097" t="str">
            <v>37.805,2903</v>
          </cell>
        </row>
        <row r="2098">
          <cell r="A2098" t="str">
            <v>M2908</v>
          </cell>
          <cell r="B2098" t="str">
            <v>Terminal absorvedor de energia de abertura com nível de contenção TL3 para defensa metálica</v>
          </cell>
          <cell r="C2098" t="str">
            <v xml:space="preserve">un        </v>
          </cell>
          <cell r="K2098" t="str">
            <v>17.500,0000</v>
          </cell>
        </row>
        <row r="2099">
          <cell r="A2099" t="str">
            <v>M2909</v>
          </cell>
          <cell r="B2099" t="str">
            <v>Terminal absorvedor de energia de não abertura com nível de contenção TL3 para defensa metálica</v>
          </cell>
          <cell r="C2099" t="str">
            <v xml:space="preserve">un        </v>
          </cell>
          <cell r="K2099" t="str">
            <v>47.150,0000</v>
          </cell>
        </row>
        <row r="2100">
          <cell r="A2100" t="str">
            <v>M2979</v>
          </cell>
          <cell r="B2100" t="str">
            <v>Chumbador em aço CA 25</v>
          </cell>
          <cell r="C2100" t="str">
            <v xml:space="preserve">kg        </v>
          </cell>
          <cell r="K2100" t="str">
            <v>4,7628</v>
          </cell>
        </row>
        <row r="2101">
          <cell r="A2101" t="str">
            <v>M3035</v>
          </cell>
          <cell r="B2101" t="str">
            <v>Mão francesa em aço</v>
          </cell>
          <cell r="C2101" t="str">
            <v xml:space="preserve">kg        </v>
          </cell>
          <cell r="K2101" t="str">
            <v>3,9161</v>
          </cell>
        </row>
        <row r="2102">
          <cell r="A2102" t="str">
            <v>M3089</v>
          </cell>
          <cell r="B2102" t="str">
            <v>Arame liso galvanizado 18 BWG</v>
          </cell>
          <cell r="C2102" t="str">
            <v xml:space="preserve">kg        </v>
          </cell>
          <cell r="K2102" t="str">
            <v>13,0838</v>
          </cell>
        </row>
        <row r="2103">
          <cell r="A2103" t="str">
            <v>M3091</v>
          </cell>
          <cell r="B2103" t="str">
            <v>Porca sextavada em aço para ancoragem de tirantes - 20 mm = D = 40 mm</v>
          </cell>
          <cell r="C2103" t="str">
            <v xml:space="preserve">un        </v>
          </cell>
          <cell r="K2103" t="str">
            <v>34,8848</v>
          </cell>
        </row>
        <row r="2104">
          <cell r="A2104" t="str">
            <v>M3093</v>
          </cell>
          <cell r="B2104" t="str">
            <v>Tela de nylon gramatura 60 fios</v>
          </cell>
          <cell r="C2104" t="str">
            <v>m²</v>
          </cell>
          <cell r="K2104" t="str">
            <v>18,9567</v>
          </cell>
        </row>
        <row r="2105">
          <cell r="A2105" t="str">
            <v>M3094</v>
          </cell>
          <cell r="B2105" t="str">
            <v>Tirante de barra de aço - tensão de escoamento = 500 MPa, tensão de ruptura = 550 MPa e D = 32 mm</v>
          </cell>
          <cell r="C2105" t="str">
            <v xml:space="preserve">m         </v>
          </cell>
          <cell r="K2105" t="str">
            <v>64,8358</v>
          </cell>
        </row>
        <row r="2106">
          <cell r="A2106" t="str">
            <v>M3095</v>
          </cell>
          <cell r="B2106" t="str">
            <v>Válvula manchete - D = 20 mm</v>
          </cell>
          <cell r="C2106" t="str">
            <v xml:space="preserve">un        </v>
          </cell>
          <cell r="K2106" t="str">
            <v>1,6761</v>
          </cell>
        </row>
        <row r="2107">
          <cell r="A2107" t="str">
            <v>M3126</v>
          </cell>
          <cell r="B2107" t="str">
            <v>Barra de aço galvanizado</v>
          </cell>
          <cell r="C2107" t="str">
            <v xml:space="preserve">kg        </v>
          </cell>
          <cell r="K2107" t="str">
            <v>6,5051</v>
          </cell>
        </row>
        <row r="2108">
          <cell r="A2108" t="str">
            <v>M3127</v>
          </cell>
          <cell r="B2108" t="str">
            <v>Luva para bainha metálica - D = 30 mm</v>
          </cell>
          <cell r="C2108" t="str">
            <v xml:space="preserve">un        </v>
          </cell>
          <cell r="K2108" t="str">
            <v>1,9836</v>
          </cell>
        </row>
        <row r="2109">
          <cell r="A2109" t="str">
            <v>M3128</v>
          </cell>
          <cell r="B2109" t="str">
            <v>Luva para bainha metálica - D = 35 mm</v>
          </cell>
          <cell r="C2109" t="str">
            <v xml:space="preserve">un        </v>
          </cell>
          <cell r="K2109" t="str">
            <v>2,0969</v>
          </cell>
        </row>
        <row r="2110">
          <cell r="A2110" t="str">
            <v>M3129</v>
          </cell>
          <cell r="B2110" t="str">
            <v>Luva para bainha metálica - D = 40 mm</v>
          </cell>
          <cell r="C2110" t="str">
            <v xml:space="preserve">un        </v>
          </cell>
          <cell r="K2110" t="str">
            <v>2,2669</v>
          </cell>
        </row>
        <row r="2111">
          <cell r="A2111" t="str">
            <v>M3130</v>
          </cell>
          <cell r="B2111" t="str">
            <v>Luva para bainha metálica - D = 45 mm</v>
          </cell>
          <cell r="C2111" t="str">
            <v xml:space="preserve">un        </v>
          </cell>
          <cell r="K2111" t="str">
            <v>2,4275</v>
          </cell>
        </row>
        <row r="2112">
          <cell r="A2112" t="str">
            <v>M3131</v>
          </cell>
          <cell r="B2112" t="str">
            <v>Luva para bainha metálica - D = 50 mm</v>
          </cell>
          <cell r="C2112" t="str">
            <v xml:space="preserve">un        </v>
          </cell>
          <cell r="K2112" t="str">
            <v>2,5975</v>
          </cell>
        </row>
        <row r="2113">
          <cell r="A2113" t="str">
            <v>M3132</v>
          </cell>
          <cell r="B2113" t="str">
            <v>Luva para bainha metálica - D = 55 mm</v>
          </cell>
          <cell r="C2113" t="str">
            <v xml:space="preserve">un        </v>
          </cell>
          <cell r="K2113" t="str">
            <v>2,9565</v>
          </cell>
        </row>
        <row r="2114">
          <cell r="A2114" t="str">
            <v>M3133</v>
          </cell>
          <cell r="B2114" t="str">
            <v>Luva para bainha metálica - D = 60 mm</v>
          </cell>
          <cell r="C2114" t="str">
            <v xml:space="preserve">un        </v>
          </cell>
          <cell r="K2114" t="str">
            <v>3,1265</v>
          </cell>
        </row>
        <row r="2115">
          <cell r="A2115" t="str">
            <v>M3134</v>
          </cell>
          <cell r="B2115" t="str">
            <v>Luva para bainha metálica - D = 65 mm</v>
          </cell>
          <cell r="C2115" t="str">
            <v xml:space="preserve">un        </v>
          </cell>
          <cell r="K2115" t="str">
            <v>3,3910</v>
          </cell>
        </row>
        <row r="2116">
          <cell r="A2116" t="str">
            <v>M3135</v>
          </cell>
          <cell r="B2116" t="str">
            <v>Luva para bainha metálica - D = 70 mm</v>
          </cell>
          <cell r="C2116" t="str">
            <v xml:space="preserve">un        </v>
          </cell>
          <cell r="K2116" t="str">
            <v>3,5610</v>
          </cell>
        </row>
        <row r="2117">
          <cell r="A2117" t="str">
            <v>M3136</v>
          </cell>
          <cell r="B2117" t="str">
            <v>Luva para bainha metálica - D = 75 mm</v>
          </cell>
          <cell r="C2117" t="str">
            <v xml:space="preserve">un        </v>
          </cell>
          <cell r="K2117" t="str">
            <v>3,7877</v>
          </cell>
        </row>
        <row r="2118">
          <cell r="A2118" t="str">
            <v>M3137</v>
          </cell>
          <cell r="B2118" t="str">
            <v>Luva para bainha metálica - D = 80 mm</v>
          </cell>
          <cell r="C2118" t="str">
            <v xml:space="preserve">un        </v>
          </cell>
          <cell r="K2118" t="str">
            <v>3,8916</v>
          </cell>
        </row>
        <row r="2119">
          <cell r="A2119" t="str">
            <v>M3138</v>
          </cell>
          <cell r="B2119" t="str">
            <v>Luva para bainha metálica - D = 85 mm</v>
          </cell>
          <cell r="C2119" t="str">
            <v xml:space="preserve">un        </v>
          </cell>
          <cell r="K2119" t="str">
            <v>4,2600</v>
          </cell>
        </row>
        <row r="2120">
          <cell r="A2120" t="str">
            <v>M3139</v>
          </cell>
          <cell r="B2120" t="str">
            <v>Luva para bainha metálica - D = 90 mm</v>
          </cell>
          <cell r="C2120" t="str">
            <v xml:space="preserve">un        </v>
          </cell>
          <cell r="K2120" t="str">
            <v>4,4206</v>
          </cell>
        </row>
        <row r="2121">
          <cell r="A2121" t="str">
            <v>M3140</v>
          </cell>
          <cell r="B2121" t="str">
            <v>Luva para bainha metálica - D = 95 mm</v>
          </cell>
          <cell r="C2121" t="str">
            <v xml:space="preserve">un        </v>
          </cell>
          <cell r="K2121" t="str">
            <v>4,6473</v>
          </cell>
        </row>
        <row r="2122">
          <cell r="A2122" t="str">
            <v>M3141</v>
          </cell>
          <cell r="B2122" t="str">
            <v>Luva para bainha metálica - D = 100 mm</v>
          </cell>
          <cell r="C2122" t="str">
            <v xml:space="preserve">un        </v>
          </cell>
          <cell r="K2122" t="str">
            <v>4,8551</v>
          </cell>
        </row>
        <row r="2123">
          <cell r="A2123" t="str">
            <v>M3142</v>
          </cell>
          <cell r="B2123" t="str">
            <v>Luva para bainha metálica - D = 110 mm</v>
          </cell>
          <cell r="C2123" t="str">
            <v xml:space="preserve">un        </v>
          </cell>
          <cell r="K2123" t="str">
            <v>5,3463</v>
          </cell>
        </row>
        <row r="2124">
          <cell r="A2124" t="str">
            <v>M3143</v>
          </cell>
          <cell r="B2124" t="str">
            <v>Luva para bainha metálica - D = 120 mm</v>
          </cell>
          <cell r="C2124" t="str">
            <v xml:space="preserve">un        </v>
          </cell>
          <cell r="K2124" t="str">
            <v>5,8186</v>
          </cell>
        </row>
        <row r="2125">
          <cell r="A2125" t="str">
            <v>M3144</v>
          </cell>
          <cell r="B2125" t="str">
            <v>Luva para bainha metálica - D = 130 mm</v>
          </cell>
          <cell r="C2125" t="str">
            <v xml:space="preserve">un        </v>
          </cell>
          <cell r="K2125" t="str">
            <v>6,7065</v>
          </cell>
        </row>
        <row r="2126">
          <cell r="A2126" t="str">
            <v>M3145</v>
          </cell>
          <cell r="B2126" t="str">
            <v>Luva para bainha metálica ovalizada de 19 x 36 mm</v>
          </cell>
          <cell r="C2126" t="str">
            <v xml:space="preserve">un        </v>
          </cell>
          <cell r="K2126" t="str">
            <v>3,8727</v>
          </cell>
        </row>
        <row r="2127">
          <cell r="A2127" t="str">
            <v>M3146</v>
          </cell>
          <cell r="B2127" t="str">
            <v>Luva para bainha metálica ovalizada de 19 x 48 mm</v>
          </cell>
          <cell r="C2127" t="str">
            <v xml:space="preserve">un        </v>
          </cell>
          <cell r="K2127" t="str">
            <v>4,1089</v>
          </cell>
        </row>
        <row r="2128">
          <cell r="A2128" t="str">
            <v>M3147</v>
          </cell>
          <cell r="B2128" t="str">
            <v>Luva para bainha metálica ovalizada de 19 x 62 mm</v>
          </cell>
          <cell r="C2128" t="str">
            <v xml:space="preserve">un        </v>
          </cell>
          <cell r="K2128" t="str">
            <v>4,2978</v>
          </cell>
        </row>
        <row r="2129">
          <cell r="A2129" t="str">
            <v>M3148</v>
          </cell>
          <cell r="B2129" t="str">
            <v>Luva para bainha metálica ovalizada de 22 x 32 mm</v>
          </cell>
          <cell r="C2129" t="str">
            <v xml:space="preserve">un        </v>
          </cell>
          <cell r="K2129" t="str">
            <v>4,5812</v>
          </cell>
        </row>
        <row r="2130">
          <cell r="A2130" t="str">
            <v>M3149</v>
          </cell>
          <cell r="B2130" t="str">
            <v>Luva para bainha metálica ovalizada de 22 x 55 mm</v>
          </cell>
          <cell r="C2130" t="str">
            <v xml:space="preserve">un        </v>
          </cell>
          <cell r="K2130" t="str">
            <v>4,8173</v>
          </cell>
        </row>
        <row r="2131">
          <cell r="A2131" t="str">
            <v>M3150</v>
          </cell>
          <cell r="B2131" t="str">
            <v>Luva para bainha metálica ovalizada de 22 x 73 mm</v>
          </cell>
          <cell r="C2131" t="str">
            <v xml:space="preserve">un        </v>
          </cell>
          <cell r="K2131" t="str">
            <v>5,0062</v>
          </cell>
        </row>
        <row r="2132">
          <cell r="A2132" t="str">
            <v>M3153</v>
          </cell>
          <cell r="B2132" t="str">
            <v>Tinta poliéster em pó</v>
          </cell>
          <cell r="C2132" t="str">
            <v xml:space="preserve">kg        </v>
          </cell>
          <cell r="K2132" t="str">
            <v>41,8232</v>
          </cell>
        </row>
        <row r="2133">
          <cell r="A2133" t="str">
            <v>M3165</v>
          </cell>
          <cell r="B2133" t="str">
            <v>Concertina galvanizada com 4 espiras por metro - D = 450 mm</v>
          </cell>
          <cell r="C2133" t="str">
            <v xml:space="preserve">m         </v>
          </cell>
          <cell r="K2133" t="str">
            <v>14,7129</v>
          </cell>
        </row>
        <row r="2134">
          <cell r="A2134" t="str">
            <v>M3170</v>
          </cell>
          <cell r="B2134" t="str">
            <v>Apoio de neoprene simples de 100 x 100 x 20 mm</v>
          </cell>
          <cell r="C2134" t="str">
            <v xml:space="preserve">un        </v>
          </cell>
          <cell r="K2134" t="str">
            <v>16,2190</v>
          </cell>
        </row>
        <row r="2135">
          <cell r="A2135" t="str">
            <v>M3171</v>
          </cell>
          <cell r="B2135" t="str">
            <v>Porca sextavada de 3/8"</v>
          </cell>
          <cell r="C2135" t="str">
            <v xml:space="preserve">un        </v>
          </cell>
          <cell r="K2135" t="str">
            <v>0,1838</v>
          </cell>
        </row>
        <row r="2136">
          <cell r="A2136" t="str">
            <v>M3172</v>
          </cell>
          <cell r="B2136" t="str">
            <v>Porca sextavada galvanizada M12, classe 8.8 - D = 13 mm</v>
          </cell>
          <cell r="C2136" t="str">
            <v xml:space="preserve">un        </v>
          </cell>
          <cell r="K2136" t="str">
            <v>0,2753</v>
          </cell>
        </row>
        <row r="2137">
          <cell r="A2137" t="str">
            <v>M3173</v>
          </cell>
          <cell r="B2137" t="str">
            <v>Parafuso cabeça sextavada zincado a fogo M12 x 30, classe 8.8 - D = 13 mm</v>
          </cell>
          <cell r="C2137" t="str">
            <v xml:space="preserve">un        </v>
          </cell>
          <cell r="K2137" t="str">
            <v>0,8693</v>
          </cell>
        </row>
        <row r="2138">
          <cell r="A2138" t="str">
            <v>M3174</v>
          </cell>
          <cell r="B2138" t="str">
            <v>Chumbador em aço SAE 1010/1020, barra chata galvanizada, de 60 x 4 mm</v>
          </cell>
          <cell r="C2138" t="str">
            <v xml:space="preserve">kg        </v>
          </cell>
          <cell r="K2138" t="str">
            <v>6,6610</v>
          </cell>
        </row>
        <row r="2139">
          <cell r="A2139" t="str">
            <v>M3177</v>
          </cell>
          <cell r="B2139" t="str">
            <v>Fita metálica SAE 1010/1020, barra chata galvanizada, de 50 x 4 mm</v>
          </cell>
          <cell r="C2139" t="str">
            <v xml:space="preserve">kg        </v>
          </cell>
          <cell r="K2139" t="str">
            <v>9,7253</v>
          </cell>
        </row>
        <row r="2140">
          <cell r="A2140" t="str">
            <v>M3178</v>
          </cell>
          <cell r="B2140" t="str">
            <v>Material para aterro reforçado com fitas metálicas</v>
          </cell>
          <cell r="C2140" t="str">
            <v>m³</v>
          </cell>
          <cell r="K2140" t="str">
            <v>-</v>
          </cell>
        </row>
        <row r="2141">
          <cell r="A2141" t="str">
            <v>M3179</v>
          </cell>
          <cell r="B2141" t="str">
            <v>Tubo PEAD PE 100 PN 5 para estais - D = 140 mm</v>
          </cell>
          <cell r="C2141" t="str">
            <v xml:space="preserve">m         </v>
          </cell>
          <cell r="K2141" t="str">
            <v>256,5208</v>
          </cell>
        </row>
        <row r="2142">
          <cell r="A2142" t="str">
            <v>M3180</v>
          </cell>
          <cell r="B2142" t="str">
            <v>Tubo PEAD PE 100 PN 5 para estais - D = 160 mm</v>
          </cell>
          <cell r="C2142" t="str">
            <v xml:space="preserve">m         </v>
          </cell>
          <cell r="K2142" t="str">
            <v>342,0367</v>
          </cell>
        </row>
        <row r="2143">
          <cell r="A2143" t="str">
            <v>M3181</v>
          </cell>
          <cell r="B2143" t="str">
            <v>Tubo PEAD PE 100 PN 5 para estais - D = 180 mm</v>
          </cell>
          <cell r="C2143" t="str">
            <v xml:space="preserve">m         </v>
          </cell>
          <cell r="K2143" t="str">
            <v>444,9488</v>
          </cell>
        </row>
        <row r="2144">
          <cell r="A2144" t="str">
            <v>M3182</v>
          </cell>
          <cell r="B2144" t="str">
            <v>Tubo PEAD PE 100 PN 5 para estais - D = 200 mm</v>
          </cell>
          <cell r="C2144" t="str">
            <v xml:space="preserve">m         </v>
          </cell>
          <cell r="K2144" t="str">
            <v>513,4917</v>
          </cell>
        </row>
        <row r="2145">
          <cell r="A2145" t="str">
            <v>M3183</v>
          </cell>
          <cell r="B2145" t="str">
            <v>Tubo PEAD PE 100 PN 5 para estais - D = 225 mm</v>
          </cell>
          <cell r="C2145" t="str">
            <v xml:space="preserve">m         </v>
          </cell>
          <cell r="K2145" t="str">
            <v>650,4310</v>
          </cell>
        </row>
        <row r="2146">
          <cell r="A2146" t="str">
            <v>M3184</v>
          </cell>
          <cell r="B2146" t="str">
            <v>Tubo PEAD PE 100 PN 5 para estais - D = 250 mm</v>
          </cell>
          <cell r="C2146" t="str">
            <v xml:space="preserve">m         </v>
          </cell>
          <cell r="K2146" t="str">
            <v>727,5619</v>
          </cell>
        </row>
        <row r="2147">
          <cell r="A2147" t="str">
            <v>M3185</v>
          </cell>
          <cell r="B2147" t="str">
            <v>Tubo PEAD PE 100 PN 5 para estais - D = 280 mm</v>
          </cell>
          <cell r="C2147" t="str">
            <v xml:space="preserve">m         </v>
          </cell>
          <cell r="K2147" t="str">
            <v>847,4831</v>
          </cell>
        </row>
        <row r="2148">
          <cell r="A2148" t="str">
            <v>M3186</v>
          </cell>
          <cell r="B2148" t="str">
            <v>Tubo PEAD PE 100 PN 5 para estais - D = 315 mm</v>
          </cell>
          <cell r="C2148" t="str">
            <v xml:space="preserve">m         </v>
          </cell>
          <cell r="K2148" t="str">
            <v>984,9020</v>
          </cell>
        </row>
        <row r="2149">
          <cell r="A2149" t="str">
            <v>M3187</v>
          </cell>
          <cell r="B2149" t="str">
            <v>Tubo antivandalismo em aço galvanizado para estais de 12 cordoalhas - D = 15,7 mm</v>
          </cell>
          <cell r="C2149" t="str">
            <v xml:space="preserve">m         </v>
          </cell>
          <cell r="K2149" t="str">
            <v>5.119,2482</v>
          </cell>
        </row>
        <row r="2150">
          <cell r="A2150" t="str">
            <v>M3188</v>
          </cell>
          <cell r="B2150" t="str">
            <v>Tubo antivandalismo em aço galvanizado para estais de 19 cordoalhas - D = 15,7 mm</v>
          </cell>
          <cell r="C2150" t="str">
            <v xml:space="preserve">m         </v>
          </cell>
          <cell r="K2150" t="str">
            <v>6.068,5701</v>
          </cell>
        </row>
        <row r="2151">
          <cell r="A2151" t="str">
            <v>M3189</v>
          </cell>
          <cell r="B2151" t="str">
            <v>Tubo antivandalismo em aço galvanizado para estais de 22 cordoalhas - D = 15,7 mm</v>
          </cell>
          <cell r="C2151" t="str">
            <v xml:space="preserve">m         </v>
          </cell>
          <cell r="K2151" t="str">
            <v>7.093,8868</v>
          </cell>
        </row>
        <row r="2152">
          <cell r="A2152" t="str">
            <v>M3190</v>
          </cell>
          <cell r="B2152" t="str">
            <v>Tubo antivandalismo em aço galvanizado para estais de 31 cordoalhas - D = 15,7 mm</v>
          </cell>
          <cell r="C2152" t="str">
            <v xml:space="preserve">m         </v>
          </cell>
          <cell r="K2152" t="str">
            <v>8.888,7212</v>
          </cell>
        </row>
        <row r="2153">
          <cell r="A2153" t="str">
            <v>M3191</v>
          </cell>
          <cell r="B2153" t="str">
            <v>Tubo antivandalismo em aço galvanizado para estais de 37 cordoalhas - D = 15,7 mm</v>
          </cell>
          <cell r="C2153" t="str">
            <v xml:space="preserve">m         </v>
          </cell>
          <cell r="K2153" t="str">
            <v>10.256,6456</v>
          </cell>
        </row>
        <row r="2154">
          <cell r="A2154" t="str">
            <v>M3192</v>
          </cell>
          <cell r="B2154" t="str">
            <v>Tubo antivandalismo em aço galvanizado para estais de 43 cordoalhas - D = 15,7 mm</v>
          </cell>
          <cell r="C2154" t="str">
            <v xml:space="preserve">m         </v>
          </cell>
          <cell r="K2154" t="str">
            <v>13.418,8285</v>
          </cell>
        </row>
        <row r="2155">
          <cell r="A2155" t="str">
            <v>M3193</v>
          </cell>
          <cell r="B2155" t="str">
            <v>Tubo antivandalismo em aço galvanizado para estais de 55 cordoalhas - D = 15,7 mm</v>
          </cell>
          <cell r="C2155" t="str">
            <v xml:space="preserve">m         </v>
          </cell>
          <cell r="K2155" t="str">
            <v>15.129,5161</v>
          </cell>
        </row>
        <row r="2156">
          <cell r="A2156" t="str">
            <v>M3194</v>
          </cell>
          <cell r="B2156" t="str">
            <v>Tubo antivandalismo em aço galvanizado para estais de 61 cordoalhas - D = 15,7 mm</v>
          </cell>
          <cell r="C2156" t="str">
            <v xml:space="preserve">m         </v>
          </cell>
          <cell r="K2156" t="str">
            <v>17.350,9706</v>
          </cell>
        </row>
        <row r="2157">
          <cell r="A2157" t="str">
            <v>M3195</v>
          </cell>
          <cell r="B2157" t="str">
            <v>Tubo antivandalismo em aço galvanizado para estais de 73 cordoalhas - D = 15,7 mm</v>
          </cell>
          <cell r="C2157" t="str">
            <v xml:space="preserve">m         </v>
          </cell>
          <cell r="K2157" t="str">
            <v>22.017,4197</v>
          </cell>
        </row>
        <row r="2158">
          <cell r="A2158" t="str">
            <v>M3196</v>
          </cell>
          <cell r="B2158" t="str">
            <v>Tubo antivandalismo em aço galvanizado para estais de 85 cordoalhas - D = 15,7 mm</v>
          </cell>
          <cell r="C2158" t="str">
            <v xml:space="preserve">m         </v>
          </cell>
          <cell r="K2158" t="str">
            <v>25.640,0952</v>
          </cell>
        </row>
        <row r="2159">
          <cell r="A2159" t="str">
            <v>M3197</v>
          </cell>
          <cell r="B2159" t="str">
            <v>Tubo antivandalismo em aço galvanizado para estais de 91 cordoalhas - D = 15,7 mm</v>
          </cell>
          <cell r="C2159" t="str">
            <v xml:space="preserve">m         </v>
          </cell>
          <cell r="K2159" t="str">
            <v>33.998,0592</v>
          </cell>
        </row>
        <row r="2160">
          <cell r="A2160" t="str">
            <v>M3198</v>
          </cell>
          <cell r="B2160" t="str">
            <v>Tubo fôrma lado fixo em aço galvanizado para estais de 12 cordoalhas - D = 15,7 mm</v>
          </cell>
          <cell r="C2160" t="str">
            <v xml:space="preserve">m         </v>
          </cell>
          <cell r="K2160" t="str">
            <v>4.789,0263</v>
          </cell>
        </row>
        <row r="2161">
          <cell r="A2161" t="str">
            <v>M3199</v>
          </cell>
          <cell r="B2161" t="str">
            <v>Tubo fôrma lado fixo em aço galvanizado para estais de 19 cordoalhas - D = 15,7 mm</v>
          </cell>
          <cell r="C2161" t="str">
            <v xml:space="preserve">m         </v>
          </cell>
          <cell r="K2161" t="str">
            <v>5.645,6095</v>
          </cell>
        </row>
        <row r="2162">
          <cell r="A2162" t="str">
            <v>M3200</v>
          </cell>
          <cell r="B2162" t="str">
            <v>Tubo fôrma lado fixo em aço galvanizado para estais de 22 cordoalhas - D = 15,7 mm</v>
          </cell>
          <cell r="C2162" t="str">
            <v xml:space="preserve">m         </v>
          </cell>
          <cell r="K2162" t="str">
            <v>6.928,6187</v>
          </cell>
        </row>
        <row r="2163">
          <cell r="A2163" t="str">
            <v>M3201</v>
          </cell>
          <cell r="B2163" t="str">
            <v>Tubo fôrma lado fixo em aço galvanizado para estais de 31 cordoalhas - D = 15,7 mm</v>
          </cell>
          <cell r="C2163" t="str">
            <v xml:space="preserve">m         </v>
          </cell>
          <cell r="K2163" t="str">
            <v>8.553,8649</v>
          </cell>
        </row>
        <row r="2164">
          <cell r="A2164" t="str">
            <v>M3202</v>
          </cell>
          <cell r="B2164" t="str">
            <v>Tubo fôrma lado fixo em aço galvanizado para estais de 37 cordoalhas - D = 15,7 mm</v>
          </cell>
          <cell r="C2164" t="str">
            <v xml:space="preserve">m         </v>
          </cell>
          <cell r="K2164" t="str">
            <v>10.008,9736</v>
          </cell>
        </row>
        <row r="2165">
          <cell r="A2165" t="str">
            <v>M3203</v>
          </cell>
          <cell r="B2165" t="str">
            <v>Tubo fôrma lado fixo em aço galvanizado para estais de 43 cordoalhas - D = 15,7 mm</v>
          </cell>
          <cell r="C2165" t="str">
            <v xml:space="preserve">m         </v>
          </cell>
          <cell r="K2165" t="str">
            <v>13.174,1878</v>
          </cell>
        </row>
        <row r="2166">
          <cell r="A2166" t="str">
            <v>M3204</v>
          </cell>
          <cell r="B2166" t="str">
            <v>Tubo fôrma lado fixo em aço galvanizado para estais de 55 cordoalhas - D = 15,7 mm</v>
          </cell>
          <cell r="C2166" t="str">
            <v xml:space="preserve">m         </v>
          </cell>
          <cell r="K2166" t="str">
            <v>14.714,4610</v>
          </cell>
        </row>
        <row r="2167">
          <cell r="A2167" t="str">
            <v>M3205</v>
          </cell>
          <cell r="B2167" t="str">
            <v>Tubo fôrma lado fixo em aço galvanizado para estais de 61 cordoalhas - D = 15,7 mm</v>
          </cell>
          <cell r="C2167" t="str">
            <v xml:space="preserve">m         </v>
          </cell>
          <cell r="K2167" t="str">
            <v>17.021,3510</v>
          </cell>
        </row>
        <row r="2168">
          <cell r="A2168" t="str">
            <v>M3206</v>
          </cell>
          <cell r="B2168" t="str">
            <v>Tubo fôrma lado fixo em aço galvanizado para estais de 73 cordoalhas - D = 15,7 mm</v>
          </cell>
          <cell r="C2168" t="str">
            <v xml:space="preserve">m         </v>
          </cell>
          <cell r="K2168" t="str">
            <v>21.642,5972</v>
          </cell>
        </row>
        <row r="2169">
          <cell r="A2169" t="str">
            <v>M3207</v>
          </cell>
          <cell r="B2169" t="str">
            <v>Tubo fôrma lado fixo em aço galvanizado para estais de 85 cordoalhas - D = 15,7 mm</v>
          </cell>
          <cell r="C2169" t="str">
            <v xml:space="preserve">m         </v>
          </cell>
          <cell r="K2169" t="str">
            <v>25.316,0947</v>
          </cell>
        </row>
        <row r="2170">
          <cell r="A2170" t="str">
            <v>M3208</v>
          </cell>
          <cell r="B2170" t="str">
            <v>Tubo fôrma lado fixo em aço galvanizado para estais de 91 cordoalhas - D = 15,7 mm</v>
          </cell>
          <cell r="C2170" t="str">
            <v xml:space="preserve">m         </v>
          </cell>
          <cell r="K2170" t="str">
            <v>33.531,8952</v>
          </cell>
        </row>
        <row r="2171">
          <cell r="A2171" t="str">
            <v>M3209</v>
          </cell>
          <cell r="B2171" t="str">
            <v>Tubo fôrma lado regulável em aço galvanizado para estais de 12 cordoalhas - D = 15,7 mm</v>
          </cell>
          <cell r="C2171" t="str">
            <v xml:space="preserve">m         </v>
          </cell>
          <cell r="K2171" t="str">
            <v>4.786,0508</v>
          </cell>
        </row>
        <row r="2172">
          <cell r="A2172" t="str">
            <v>M3210</v>
          </cell>
          <cell r="B2172" t="str">
            <v>Tubo fôrma lado regulável em aço galvanizado para estais de 19 cordoalhas - D = 15,7 mm</v>
          </cell>
          <cell r="C2172" t="str">
            <v xml:space="preserve">m         </v>
          </cell>
          <cell r="K2172" t="str">
            <v>5.645,6095</v>
          </cell>
        </row>
        <row r="2173">
          <cell r="A2173" t="str">
            <v>M3211</v>
          </cell>
          <cell r="B2173" t="str">
            <v>Tubo fôrma lado regulável em aço galvanizado para estais de 22 cordoalhas - D = 15,7 mm</v>
          </cell>
          <cell r="C2173" t="str">
            <v xml:space="preserve">m         </v>
          </cell>
          <cell r="K2173" t="str">
            <v>6.928,6187</v>
          </cell>
        </row>
        <row r="2174">
          <cell r="A2174" t="str">
            <v>M3212</v>
          </cell>
          <cell r="B2174" t="str">
            <v>Tubo fôrma lado regulável em aço galvanizado para estais de 31 cordoalhas - D = 15,7 mm</v>
          </cell>
          <cell r="C2174" t="str">
            <v xml:space="preserve">m         </v>
          </cell>
          <cell r="K2174" t="str">
            <v>8.553,8649</v>
          </cell>
        </row>
        <row r="2175">
          <cell r="A2175" t="str">
            <v>M3213</v>
          </cell>
          <cell r="B2175" t="str">
            <v>Tubo fôrma lado regulável em aço galvanizado para estais de 37 cordoalhas - D = 15,7 mm</v>
          </cell>
          <cell r="C2175" t="str">
            <v xml:space="preserve">m         </v>
          </cell>
          <cell r="K2175" t="str">
            <v>10.008,9736</v>
          </cell>
        </row>
        <row r="2176">
          <cell r="A2176" t="str">
            <v>M3214</v>
          </cell>
          <cell r="B2176" t="str">
            <v>Tubo fôrma lado regulável em aço galvanizado para estais de 43 cordoalhas - D = 15,7 mm</v>
          </cell>
          <cell r="C2176" t="str">
            <v xml:space="preserve">m         </v>
          </cell>
          <cell r="K2176" t="str">
            <v>13.174,1878</v>
          </cell>
        </row>
        <row r="2177">
          <cell r="A2177" t="str">
            <v>M3215</v>
          </cell>
          <cell r="B2177" t="str">
            <v>Tubo fôrma lado regulável em aço galvanizado para estais de 55 cordoalhas - D = 15,7 mm</v>
          </cell>
          <cell r="C2177" t="str">
            <v xml:space="preserve">m         </v>
          </cell>
          <cell r="K2177" t="str">
            <v>14.714,4610</v>
          </cell>
        </row>
        <row r="2178">
          <cell r="A2178" t="str">
            <v>M3216</v>
          </cell>
          <cell r="B2178" t="str">
            <v>Tubo fôrma lado regulável em aço galvanizado para estais de 61 cordoalhas - D = 15,7 mm</v>
          </cell>
          <cell r="C2178" t="str">
            <v xml:space="preserve">m         </v>
          </cell>
          <cell r="K2178" t="str">
            <v>17.021,3510</v>
          </cell>
        </row>
        <row r="2179">
          <cell r="A2179" t="str">
            <v>M3217</v>
          </cell>
          <cell r="B2179" t="str">
            <v>Tubo fôrma lado regulável em aço galvanizado para estais de 73 cordoalhas - D = 15,7 mm</v>
          </cell>
          <cell r="C2179" t="str">
            <v xml:space="preserve">m         </v>
          </cell>
          <cell r="K2179" t="str">
            <v>21.642,5972</v>
          </cell>
        </row>
        <row r="2180">
          <cell r="A2180" t="str">
            <v>M3218</v>
          </cell>
          <cell r="B2180" t="str">
            <v>Tubo fôrma lado regulável em aço galvanizado para estais de 85 cordoalhas - D = 15,7 mm</v>
          </cell>
          <cell r="C2180" t="str">
            <v xml:space="preserve">m         </v>
          </cell>
          <cell r="K2180" t="str">
            <v>25.316,5461</v>
          </cell>
        </row>
        <row r="2181">
          <cell r="A2181" t="str">
            <v>M3219</v>
          </cell>
          <cell r="B2181" t="str">
            <v>Tubo fôrma lado regulável em aço galvanizado para estais de 91 cordoalhas - D = 15,7 mm</v>
          </cell>
          <cell r="C2181" t="str">
            <v xml:space="preserve">m         </v>
          </cell>
          <cell r="K2181" t="str">
            <v>33.531,8952</v>
          </cell>
        </row>
        <row r="2182">
          <cell r="A2182" t="str">
            <v>M3220</v>
          </cell>
          <cell r="B2182" t="str">
            <v>Ring bit - D = 104 mm</v>
          </cell>
          <cell r="C2182" t="str">
            <v xml:space="preserve">un        </v>
          </cell>
          <cell r="K2182" t="str">
            <v>1.112,9927</v>
          </cell>
        </row>
        <row r="2183">
          <cell r="A2183" t="str">
            <v>M3221</v>
          </cell>
          <cell r="B2183" t="str">
            <v>Bit de botão com rosca T38 - D = 64 mm</v>
          </cell>
          <cell r="C2183" t="str">
            <v xml:space="preserve">un        </v>
          </cell>
          <cell r="K2183" t="str">
            <v>569,4181</v>
          </cell>
        </row>
        <row r="2184">
          <cell r="A2184" t="str">
            <v>M3227</v>
          </cell>
          <cell r="B2184" t="str">
            <v>Revestimento - D = 104 mm</v>
          </cell>
          <cell r="C2184" t="str">
            <v xml:space="preserve">m         </v>
          </cell>
          <cell r="K2184" t="str">
            <v>107,0522</v>
          </cell>
        </row>
        <row r="2185">
          <cell r="A2185" t="str">
            <v>M3228</v>
          </cell>
          <cell r="B2185" t="str">
            <v>Cimento asfáltico CAP 50/70 com 15% de asfalto borracha</v>
          </cell>
          <cell r="C2185" t="str">
            <v xml:space="preserve">t         </v>
          </cell>
          <cell r="K2185" t="str">
            <v>-</v>
          </cell>
        </row>
        <row r="2186">
          <cell r="A2186" t="str">
            <v>M3229</v>
          </cell>
          <cell r="B2186" t="str">
            <v>Película retrorrefletiva tipo I + SI</v>
          </cell>
          <cell r="C2186" t="str">
            <v>m²</v>
          </cell>
          <cell r="K2186" t="str">
            <v>284,3416</v>
          </cell>
        </row>
        <row r="2187">
          <cell r="A2187" t="str">
            <v>M3230</v>
          </cell>
          <cell r="B2187" t="str">
            <v>Chapa de poliéster reforçada com fibra de vidro de 2 mm</v>
          </cell>
          <cell r="C2187" t="str">
            <v>m²</v>
          </cell>
          <cell r="K2187" t="str">
            <v>64,8921</v>
          </cell>
        </row>
        <row r="2188">
          <cell r="A2188" t="str">
            <v>M3231</v>
          </cell>
          <cell r="B2188" t="str">
            <v>Chapa de alumínio composto (ACM) - E = 3 mm</v>
          </cell>
          <cell r="C2188" t="str">
            <v>m²</v>
          </cell>
          <cell r="K2188" t="str">
            <v>116,0537</v>
          </cell>
        </row>
        <row r="2189">
          <cell r="A2189" t="str">
            <v>M3233</v>
          </cell>
          <cell r="B2189" t="str">
            <v>Fita adesiva estrutural dupla-face de 25 x 2 mm</v>
          </cell>
          <cell r="C2189" t="str">
            <v xml:space="preserve">m         </v>
          </cell>
          <cell r="K2189" t="str">
            <v>13,0344</v>
          </cell>
        </row>
        <row r="2190">
          <cell r="A2190" t="str">
            <v>M3234</v>
          </cell>
          <cell r="B2190" t="str">
            <v>Cantoneira em aço de abas iguais de 1 1/4" x 1/8"</v>
          </cell>
          <cell r="C2190" t="str">
            <v xml:space="preserve">m         </v>
          </cell>
          <cell r="K2190" t="str">
            <v>7,2649</v>
          </cell>
        </row>
        <row r="2191">
          <cell r="A2191" t="str">
            <v>M3235</v>
          </cell>
          <cell r="B2191" t="str">
            <v>Película retrorrefletiva tipo I</v>
          </cell>
          <cell r="C2191" t="str">
            <v>m²</v>
          </cell>
          <cell r="K2191" t="str">
            <v>106,0516</v>
          </cell>
        </row>
        <row r="2192">
          <cell r="A2192" t="str">
            <v>M3236</v>
          </cell>
          <cell r="B2192" t="str">
            <v>Película retrorrefletiva Tipo III + SI</v>
          </cell>
          <cell r="C2192" t="str">
            <v>m²</v>
          </cell>
          <cell r="K2192" t="str">
            <v>297,4354</v>
          </cell>
        </row>
        <row r="2193">
          <cell r="A2193" t="str">
            <v>M3237</v>
          </cell>
          <cell r="B2193" t="str">
            <v>Película retrorrefletiva Tipo III</v>
          </cell>
          <cell r="C2193" t="str">
            <v>m²</v>
          </cell>
          <cell r="K2193" t="str">
            <v>165,5743</v>
          </cell>
        </row>
        <row r="2194">
          <cell r="A2194" t="str">
            <v>M3238</v>
          </cell>
          <cell r="B2194" t="str">
            <v>Película não retrorrefletiva tipo IV</v>
          </cell>
          <cell r="C2194" t="str">
            <v>m²</v>
          </cell>
          <cell r="K2194" t="str">
            <v>82,0565</v>
          </cell>
        </row>
        <row r="2195">
          <cell r="A2195" t="str">
            <v>M3239</v>
          </cell>
          <cell r="B2195" t="str">
            <v>Película retrorrefletiva tipo X</v>
          </cell>
          <cell r="C2195" t="str">
            <v>m²</v>
          </cell>
          <cell r="K2195" t="str">
            <v>392,6458</v>
          </cell>
        </row>
        <row r="2196">
          <cell r="A2196" t="str">
            <v>M3240</v>
          </cell>
          <cell r="B2196" t="str">
            <v>Duto flexível sem isolamento de poliéster aluminizado - D = 200 mm</v>
          </cell>
          <cell r="C2196" t="str">
            <v xml:space="preserve">m         </v>
          </cell>
          <cell r="K2196" t="str">
            <v>9,9136</v>
          </cell>
        </row>
        <row r="2197">
          <cell r="A2197" t="str">
            <v>M3241</v>
          </cell>
          <cell r="B2197" t="str">
            <v>Cabo antichama flexível de 2 x 6 mm²</v>
          </cell>
          <cell r="C2197" t="str">
            <v xml:space="preserve">m         </v>
          </cell>
          <cell r="K2197" t="str">
            <v>8,3192</v>
          </cell>
        </row>
        <row r="2198">
          <cell r="A2198" t="str">
            <v>M3242</v>
          </cell>
          <cell r="B2198" t="str">
            <v>Cabo antichama flexível de 4 x 6 mm²</v>
          </cell>
          <cell r="C2198" t="str">
            <v xml:space="preserve">m         </v>
          </cell>
          <cell r="K2198" t="str">
            <v>15,0301</v>
          </cell>
        </row>
        <row r="2199">
          <cell r="A2199" t="str">
            <v>M3244</v>
          </cell>
          <cell r="B2199" t="str">
            <v>Plástico a frio plano por extrusão</v>
          </cell>
          <cell r="C2199" t="str">
            <v xml:space="preserve">kg        </v>
          </cell>
          <cell r="K2199" t="str">
            <v>21,3622</v>
          </cell>
        </row>
        <row r="2200">
          <cell r="A2200" t="str">
            <v>M3245</v>
          </cell>
          <cell r="B2200" t="str">
            <v>Plástico a frio spray por aspersão</v>
          </cell>
          <cell r="C2200" t="str">
            <v xml:space="preserve">kg        </v>
          </cell>
          <cell r="K2200" t="str">
            <v>33,5007</v>
          </cell>
        </row>
        <row r="2201">
          <cell r="A2201" t="str">
            <v>M3270</v>
          </cell>
          <cell r="B2201" t="str">
            <v>Ancoragem fixa para estais de 12 cordoalhas - D = 15,7 mm</v>
          </cell>
          <cell r="C2201" t="str">
            <v xml:space="preserve">un        </v>
          </cell>
          <cell r="K2201" t="str">
            <v>9.434,9762</v>
          </cell>
        </row>
        <row r="2202">
          <cell r="A2202" t="str">
            <v>M3271</v>
          </cell>
          <cell r="B2202" t="str">
            <v>Ancoragem fixa para estais de 22 cordoalhas - D = 15,7 mm</v>
          </cell>
          <cell r="C2202" t="str">
            <v xml:space="preserve">un        </v>
          </cell>
          <cell r="K2202" t="str">
            <v>14.233,8783</v>
          </cell>
        </row>
        <row r="2203">
          <cell r="A2203" t="str">
            <v>M3272</v>
          </cell>
          <cell r="B2203" t="str">
            <v>Ancoragem fixa para estais de 43 cordoalhas - D = 15,7 mm</v>
          </cell>
          <cell r="C2203" t="str">
            <v xml:space="preserve">un        </v>
          </cell>
          <cell r="K2203" t="str">
            <v>29.900,9651</v>
          </cell>
        </row>
        <row r="2204">
          <cell r="A2204" t="str">
            <v>M3273</v>
          </cell>
          <cell r="B2204" t="str">
            <v>Ancoragem fixa para estais de 85 cordoalhas - D = 15,7 mm</v>
          </cell>
          <cell r="C2204" t="str">
            <v xml:space="preserve">un        </v>
          </cell>
          <cell r="K2204" t="str">
            <v>59.142,1426</v>
          </cell>
        </row>
        <row r="2205">
          <cell r="A2205" t="str">
            <v>M3274</v>
          </cell>
          <cell r="B2205" t="str">
            <v>Ancoragem regulável para estais de 12 cordoalhas - D = 15,7 mm</v>
          </cell>
          <cell r="C2205" t="str">
            <v xml:space="preserve">un        </v>
          </cell>
          <cell r="K2205" t="str">
            <v>9.696,7474</v>
          </cell>
        </row>
        <row r="2206">
          <cell r="A2206" t="str">
            <v>M3275</v>
          </cell>
          <cell r="B2206" t="str">
            <v>Ancoragem regulável para estais de 22 cordoalhas - D = 15,7 mm</v>
          </cell>
          <cell r="C2206" t="str">
            <v xml:space="preserve">un        </v>
          </cell>
          <cell r="K2206" t="str">
            <v>17.778,6425</v>
          </cell>
        </row>
        <row r="2207">
          <cell r="A2207" t="str">
            <v>M3276</v>
          </cell>
          <cell r="B2207" t="str">
            <v>Ancoragem regulável para estais de 43 cordoalhas - D = 15,7 mm</v>
          </cell>
          <cell r="C2207" t="str">
            <v xml:space="preserve">un        </v>
          </cell>
          <cell r="K2207" t="str">
            <v>34.750,7492</v>
          </cell>
        </row>
        <row r="2208">
          <cell r="A2208" t="str">
            <v>M3277</v>
          </cell>
          <cell r="B2208" t="str">
            <v>Ancoragem regulável para estais de 85 cordoalhas - D = 15,7 mm</v>
          </cell>
          <cell r="C2208" t="str">
            <v xml:space="preserve">un        </v>
          </cell>
          <cell r="K2208" t="str">
            <v>69.201,6396</v>
          </cell>
        </row>
        <row r="2209">
          <cell r="A2209" t="str">
            <v>M3278</v>
          </cell>
          <cell r="B2209" t="str">
            <v>Tubo PEAD PE 100 PN 5 para estais - D = 110 mm</v>
          </cell>
          <cell r="C2209" t="str">
            <v xml:space="preserve">m         </v>
          </cell>
          <cell r="K2209" t="str">
            <v>154,0488</v>
          </cell>
        </row>
        <row r="2210">
          <cell r="A2210" t="str">
            <v>M3279</v>
          </cell>
          <cell r="B2210" t="str">
            <v>Arruela lisa 3/8"</v>
          </cell>
          <cell r="C2210" t="str">
            <v xml:space="preserve">un        </v>
          </cell>
          <cell r="K2210" t="str">
            <v>0,0987</v>
          </cell>
        </row>
        <row r="2211">
          <cell r="A2211" t="str">
            <v>M3280</v>
          </cell>
          <cell r="B2211" t="str">
            <v>Viga de madeira de 5 x 11 cm</v>
          </cell>
          <cell r="C2211" t="str">
            <v xml:space="preserve">m         </v>
          </cell>
          <cell r="K2211" t="str">
            <v>14,6870</v>
          </cell>
        </row>
        <row r="2212">
          <cell r="A2212" t="str">
            <v>M3353</v>
          </cell>
          <cell r="B2212" t="str">
            <v>Purgador plástico</v>
          </cell>
          <cell r="C2212" t="str">
            <v xml:space="preserve">un        </v>
          </cell>
          <cell r="K2212" t="str">
            <v>1,1238</v>
          </cell>
        </row>
        <row r="2213">
          <cell r="A2213" t="str">
            <v>M3360</v>
          </cell>
          <cell r="B2213" t="str">
            <v>Chumbador para concreto Tecbolt de 8 mm</v>
          </cell>
          <cell r="C2213" t="str">
            <v xml:space="preserve">un        </v>
          </cell>
          <cell r="K2213" t="str">
            <v>1,7214</v>
          </cell>
        </row>
        <row r="2214">
          <cell r="A2214" t="str">
            <v>M3361</v>
          </cell>
          <cell r="B2214" t="str">
            <v>Corrente de elo soldado em aço SAE 1010/1020 espessura 1" - acabamento polido</v>
          </cell>
          <cell r="C2214" t="str">
            <v xml:space="preserve">m         </v>
          </cell>
          <cell r="K2214" t="str">
            <v>254,2611</v>
          </cell>
        </row>
        <row r="2215">
          <cell r="A2215" t="str">
            <v>M3362</v>
          </cell>
          <cell r="B2215" t="str">
            <v>Corrente de elo soldado em aço SAE 1010/1020 espessura 1/2" - acabamento polido</v>
          </cell>
          <cell r="C2215" t="str">
            <v xml:space="preserve">m         </v>
          </cell>
          <cell r="K2215" t="str">
            <v>50,3784</v>
          </cell>
        </row>
        <row r="2216">
          <cell r="A2216" t="str">
            <v>M3363</v>
          </cell>
          <cell r="B2216" t="str">
            <v>Corrente de elo soldado em aço SAE 1010/1020 espessura 3/4" - acabamento polido</v>
          </cell>
          <cell r="C2216" t="str">
            <v xml:space="preserve">m         </v>
          </cell>
          <cell r="K2216" t="str">
            <v>143,7220</v>
          </cell>
        </row>
        <row r="2217">
          <cell r="A2217" t="str">
            <v>M3364</v>
          </cell>
          <cell r="B2217" t="str">
            <v>Lanterna de sinalização náutica c/ acessórios de fixação - alcance 2 MN</v>
          </cell>
          <cell r="C2217" t="str">
            <v xml:space="preserve">un        </v>
          </cell>
          <cell r="K2217" t="str">
            <v>4.810,4584</v>
          </cell>
        </row>
        <row r="2218">
          <cell r="A2218" t="str">
            <v>M3365</v>
          </cell>
          <cell r="B2218" t="str">
            <v>Lanterna de sinalização náutica c/ acessórios de fixação - alcance 3 MN</v>
          </cell>
          <cell r="C2218" t="str">
            <v xml:space="preserve">un        </v>
          </cell>
          <cell r="K2218" t="str">
            <v>4.999,6896</v>
          </cell>
        </row>
        <row r="2219">
          <cell r="A2219" t="str">
            <v>M3366</v>
          </cell>
          <cell r="B2219" t="str">
            <v>Lanterna de sinalização náutica c/ acessórios de fixação - alcance 4 MN</v>
          </cell>
          <cell r="C2219" t="str">
            <v xml:space="preserve">un        </v>
          </cell>
          <cell r="K2219" t="str">
            <v>8.426,1401</v>
          </cell>
        </row>
        <row r="2220">
          <cell r="A2220" t="str">
            <v>M3367</v>
          </cell>
          <cell r="B2220" t="str">
            <v>Lanterna de sinalização náutica c/ acessórios de fixação - alcance 5 MN</v>
          </cell>
          <cell r="C2220" t="str">
            <v xml:space="preserve">un        </v>
          </cell>
          <cell r="K2220" t="str">
            <v>8.758,4888</v>
          </cell>
        </row>
        <row r="2221">
          <cell r="A2221" t="str">
            <v>M3368</v>
          </cell>
          <cell r="B2221" t="str">
            <v>Lanterna de sinalização náutica c/ acessórios de fixação - alcance 8 MN</v>
          </cell>
          <cell r="C2221" t="str">
            <v xml:space="preserve">un        </v>
          </cell>
          <cell r="K2221" t="str">
            <v>10.021,6906</v>
          </cell>
        </row>
        <row r="2222">
          <cell r="A2222" t="str">
            <v>M3369</v>
          </cell>
          <cell r="B2222" t="str">
            <v>Manilha âncora de 5/8" em aço forjado com porca e cupilha</v>
          </cell>
          <cell r="C2222" t="str">
            <v xml:space="preserve">un        </v>
          </cell>
          <cell r="K2222" t="str">
            <v>31,0040</v>
          </cell>
        </row>
        <row r="2223">
          <cell r="A2223" t="str">
            <v>M3370</v>
          </cell>
          <cell r="B2223" t="str">
            <v>Manilha reta de 1 1/2" em aço forjado com porca e cupilha</v>
          </cell>
          <cell r="C2223" t="str">
            <v xml:space="preserve">un        </v>
          </cell>
          <cell r="K2223" t="str">
            <v>316,9515</v>
          </cell>
        </row>
        <row r="2224">
          <cell r="A2224" t="str">
            <v>M3371</v>
          </cell>
          <cell r="B2224" t="str">
            <v>Manilha reta de 1" em aço forjado com porca e cupilha</v>
          </cell>
          <cell r="C2224" t="str">
            <v xml:space="preserve">un        </v>
          </cell>
          <cell r="K2224" t="str">
            <v>119,4966</v>
          </cell>
        </row>
        <row r="2225">
          <cell r="A2225" t="str">
            <v>M3372</v>
          </cell>
          <cell r="B2225" t="str">
            <v>Suporte polimérico ecológico maciço colapsível para placa de sinalização - seção quadrada de 10 cm</v>
          </cell>
          <cell r="C2225" t="str">
            <v xml:space="preserve">m         </v>
          </cell>
          <cell r="K2225" t="str">
            <v>276,8099</v>
          </cell>
        </row>
        <row r="2226">
          <cell r="A2226" t="str">
            <v>M3501</v>
          </cell>
          <cell r="B2226" t="str">
            <v>Placa de ancoragem para tirante de barra de aço - E = 12,7 mm e seção de 160 x 160 mm</v>
          </cell>
          <cell r="C2226" t="str">
            <v xml:space="preserve">un        </v>
          </cell>
          <cell r="K2226" t="str">
            <v>37,5128</v>
          </cell>
        </row>
        <row r="2227">
          <cell r="A2227" t="str">
            <v>M3502</v>
          </cell>
          <cell r="B2227" t="str">
            <v>Mistura betuminosa</v>
          </cell>
          <cell r="C2227" t="str">
            <v>m³</v>
          </cell>
          <cell r="K2227" t="str">
            <v>-</v>
          </cell>
        </row>
        <row r="2228">
          <cell r="A2228" t="str">
            <v>M3503</v>
          </cell>
          <cell r="B2228" t="str">
            <v>Material de base</v>
          </cell>
          <cell r="C2228" t="str">
            <v>m³</v>
          </cell>
          <cell r="K2228" t="str">
            <v>-</v>
          </cell>
        </row>
        <row r="2229">
          <cell r="A2229" t="str">
            <v>M3504</v>
          </cell>
          <cell r="B2229" t="str">
            <v>Concreto</v>
          </cell>
          <cell r="C2229" t="str">
            <v>m³</v>
          </cell>
          <cell r="K2229" t="str">
            <v>-</v>
          </cell>
        </row>
        <row r="2230">
          <cell r="A2230" t="str">
            <v>M3505</v>
          </cell>
          <cell r="B2230" t="str">
            <v>Material demolido - concreto simples</v>
          </cell>
          <cell r="C2230" t="str">
            <v>m³</v>
          </cell>
          <cell r="K2230" t="str">
            <v>-</v>
          </cell>
        </row>
        <row r="2231">
          <cell r="A2231" t="str">
            <v>M3506</v>
          </cell>
          <cell r="B2231" t="str">
            <v>Material demolido - madeira</v>
          </cell>
          <cell r="C2231" t="str">
            <v>m³</v>
          </cell>
          <cell r="K2231" t="str">
            <v>-</v>
          </cell>
        </row>
        <row r="2232">
          <cell r="A2232" t="str">
            <v>M3507</v>
          </cell>
          <cell r="B2232" t="str">
            <v>Revestimento asfáltico</v>
          </cell>
          <cell r="C2232" t="str">
            <v>m³</v>
          </cell>
          <cell r="K2232" t="str">
            <v>-</v>
          </cell>
        </row>
        <row r="2233">
          <cell r="A2233" t="str">
            <v>M3508</v>
          </cell>
          <cell r="B2233" t="str">
            <v>Camada granular (base)</v>
          </cell>
          <cell r="C2233" t="str">
            <v>m³</v>
          </cell>
          <cell r="K2233" t="str">
            <v>-</v>
          </cell>
        </row>
        <row r="2234">
          <cell r="A2234" t="str">
            <v>M3509</v>
          </cell>
          <cell r="B2234" t="str">
            <v>Remendo profundo</v>
          </cell>
          <cell r="C2234" t="str">
            <v>m³</v>
          </cell>
          <cell r="K2234" t="str">
            <v>-</v>
          </cell>
        </row>
        <row r="2235">
          <cell r="A2235" t="str">
            <v>M3510</v>
          </cell>
          <cell r="B2235" t="str">
            <v>Material demolido - alvenaria</v>
          </cell>
          <cell r="C2235" t="str">
            <v>m³</v>
          </cell>
          <cell r="K2235" t="str">
            <v>-</v>
          </cell>
        </row>
        <row r="2236">
          <cell r="A2236" t="str">
            <v>M3511</v>
          </cell>
          <cell r="B2236" t="str">
            <v>Acessórios e materiais metálicos</v>
          </cell>
          <cell r="C2236" t="str">
            <v xml:space="preserve">t         </v>
          </cell>
          <cell r="K2236" t="str">
            <v>-</v>
          </cell>
        </row>
        <row r="2237">
          <cell r="A2237" t="str">
            <v>M3512</v>
          </cell>
          <cell r="B2237" t="str">
            <v>Material demolido - concreto armado</v>
          </cell>
          <cell r="C2237" t="str">
            <v>m³</v>
          </cell>
          <cell r="K2237" t="str">
            <v>-</v>
          </cell>
        </row>
        <row r="2238">
          <cell r="A2238" t="str">
            <v>M3513</v>
          </cell>
          <cell r="B2238" t="str">
            <v>Material de 3ª categoria, rocha ou matacão</v>
          </cell>
          <cell r="C2238" t="str">
            <v>m³</v>
          </cell>
          <cell r="K2238" t="str">
            <v>-</v>
          </cell>
        </row>
        <row r="2239">
          <cell r="A2239" t="str">
            <v>M3514</v>
          </cell>
          <cell r="B2239" t="str">
            <v>Solo</v>
          </cell>
          <cell r="C2239" t="str">
            <v>m³</v>
          </cell>
          <cell r="K2239" t="str">
            <v>-</v>
          </cell>
        </row>
        <row r="2240">
          <cell r="A2240" t="str">
            <v>M3515</v>
          </cell>
          <cell r="B2240" t="str">
            <v>Grãos, agregados e solos derramados na pista em rodovias</v>
          </cell>
          <cell r="C2240" t="str">
            <v xml:space="preserve">t         </v>
          </cell>
          <cell r="K2240" t="str">
            <v>-</v>
          </cell>
        </row>
        <row r="2241">
          <cell r="A2241" t="str">
            <v>M3516</v>
          </cell>
          <cell r="B2241" t="str">
            <v>Veículos de pequeno porte incendiados em rodovia</v>
          </cell>
          <cell r="C2241" t="str">
            <v xml:space="preserve">t         </v>
          </cell>
          <cell r="K2241" t="str">
            <v>-</v>
          </cell>
        </row>
        <row r="2242">
          <cell r="A2242" t="str">
            <v>M3518</v>
          </cell>
          <cell r="B2242" t="str">
            <v>Tinta à base de resina epóxi bicomponente</v>
          </cell>
          <cell r="C2242" t="str">
            <v xml:space="preserve">l         </v>
          </cell>
          <cell r="K2242" t="str">
            <v>44,0300</v>
          </cell>
        </row>
        <row r="2243">
          <cell r="A2243" t="str">
            <v>M3519</v>
          </cell>
          <cell r="B2243" t="str">
            <v>Tinta à base de resina epóxi poliamida bicomponente para fundo preparador de pintura</v>
          </cell>
          <cell r="C2243" t="str">
            <v xml:space="preserve">l         </v>
          </cell>
          <cell r="K2243" t="str">
            <v>67,3300</v>
          </cell>
        </row>
        <row r="2244">
          <cell r="A2244" t="str">
            <v>M3520</v>
          </cell>
          <cell r="B2244" t="str">
            <v>Tinta anticorrosiva à base de resina epóxi poliamida bicomponente</v>
          </cell>
          <cell r="C2244" t="str">
            <v xml:space="preserve">l         </v>
          </cell>
          <cell r="K2244" t="str">
            <v>74,4500</v>
          </cell>
        </row>
        <row r="2245">
          <cell r="A2245" t="str">
            <v>M3521</v>
          </cell>
          <cell r="B2245" t="str">
            <v>Guincho manual com capacidade de tração de 100 kN com cabo de aço</v>
          </cell>
          <cell r="C2245" t="str">
            <v xml:space="preserve">un        </v>
          </cell>
          <cell r="K2245" t="str">
            <v>73.301,7255</v>
          </cell>
        </row>
        <row r="2246">
          <cell r="A2246" t="str">
            <v>M3522</v>
          </cell>
          <cell r="B2246" t="str">
            <v>Guincho manual com capacidade de tração de 200 kN com cabo de aço</v>
          </cell>
          <cell r="C2246" t="str">
            <v xml:space="preserve">un        </v>
          </cell>
          <cell r="K2246" t="str">
            <v>88.113,2299</v>
          </cell>
        </row>
        <row r="2247">
          <cell r="A2247" t="str">
            <v>M3523</v>
          </cell>
          <cell r="B2247" t="str">
            <v>Pneu reaproveitado</v>
          </cell>
          <cell r="C2247" t="str">
            <v xml:space="preserve">un        </v>
          </cell>
          <cell r="K2247" t="str">
            <v>40,2768</v>
          </cell>
        </row>
        <row r="2248">
          <cell r="A2248" t="str">
            <v>M3524</v>
          </cell>
          <cell r="B2248" t="str">
            <v>Sapatilha em aço inox - D = 13 mm (1/2")</v>
          </cell>
          <cell r="C2248" t="str">
            <v xml:space="preserve">un        </v>
          </cell>
          <cell r="K2248" t="str">
            <v>6,1534</v>
          </cell>
        </row>
        <row r="2249">
          <cell r="A2249" t="str">
            <v>M3525</v>
          </cell>
          <cell r="B2249" t="str">
            <v>Molinete manual com capacidade de tração de 70 kN</v>
          </cell>
          <cell r="C2249" t="str">
            <v xml:space="preserve">un        </v>
          </cell>
          <cell r="K2249" t="str">
            <v>133.844,5355</v>
          </cell>
        </row>
        <row r="2250">
          <cell r="A2250" t="str">
            <v>M3526</v>
          </cell>
          <cell r="B2250" t="str">
            <v>Ânodo de sacrifício em liga de zinco - peso = 20 kg</v>
          </cell>
          <cell r="C2250" t="str">
            <v xml:space="preserve">un        </v>
          </cell>
          <cell r="K2250" t="str">
            <v>757,3803</v>
          </cell>
        </row>
        <row r="2251">
          <cell r="A2251" t="str">
            <v>M3527</v>
          </cell>
          <cell r="B2251" t="str">
            <v>Cabo de aço - D = 42 mm (1 5/8")</v>
          </cell>
          <cell r="C2251" t="str">
            <v xml:space="preserve">m         </v>
          </cell>
          <cell r="K2251" t="str">
            <v>213,7434</v>
          </cell>
        </row>
        <row r="2252">
          <cell r="A2252" t="str">
            <v>M3528</v>
          </cell>
          <cell r="B2252" t="str">
            <v>Terminal soquete fechado em aço galvanizado compatível com cabo de aço de D = 42 mm</v>
          </cell>
          <cell r="C2252" t="str">
            <v xml:space="preserve">un        </v>
          </cell>
          <cell r="K2252" t="str">
            <v>3.388,8749</v>
          </cell>
        </row>
        <row r="2253">
          <cell r="A2253" t="str">
            <v>M3529</v>
          </cell>
          <cell r="B2253" t="str">
            <v>Manilha reta em aço forjado com porca e cupilha - D = 57,2 mm (2 1/4")</v>
          </cell>
          <cell r="C2253" t="str">
            <v xml:space="preserve">un        </v>
          </cell>
          <cell r="K2253" t="str">
            <v>933,9577</v>
          </cell>
        </row>
        <row r="2254">
          <cell r="A2254" t="str">
            <v>M3530</v>
          </cell>
          <cell r="B2254" t="str">
            <v>Tubo mecânico em aço-carbono</v>
          </cell>
          <cell r="C2254" t="str">
            <v xml:space="preserve">kg        </v>
          </cell>
          <cell r="K2254" t="str">
            <v>17,5602</v>
          </cell>
        </row>
        <row r="2255">
          <cell r="A2255" t="str">
            <v>M3720</v>
          </cell>
          <cell r="B2255" t="str">
            <v>Material asfáltico removido</v>
          </cell>
          <cell r="C2255" t="str">
            <v xml:space="preserve">t         </v>
          </cell>
          <cell r="K2255" t="str">
            <v>-</v>
          </cell>
        </row>
        <row r="2256">
          <cell r="A2256" t="str">
            <v>M3772</v>
          </cell>
          <cell r="B2256" t="str">
            <v>Canal monobloco com corpo e grelha em concreto polímero com efeito autolimpante - carga de controle de 400 kN - C = 100,0 cm, L = 15,0 cm e H = 23,0 cm</v>
          </cell>
          <cell r="C2256" t="str">
            <v xml:space="preserve">m         </v>
          </cell>
          <cell r="K2256" t="str">
            <v>266,3517</v>
          </cell>
        </row>
        <row r="2257">
          <cell r="A2257" t="str">
            <v>M3773</v>
          </cell>
          <cell r="B2257" t="str">
            <v>Canal monobloco com corpo e grelha em concreto polímero com efeito autolimpante - carga de controle de 400 kN - C = 100,0 cm, L = 25,0 cm e H = 32,0 cm</v>
          </cell>
          <cell r="C2257" t="str">
            <v xml:space="preserve">m         </v>
          </cell>
          <cell r="K2257" t="str">
            <v>339,0019</v>
          </cell>
        </row>
        <row r="2258">
          <cell r="A2258" t="str">
            <v>M3774</v>
          </cell>
          <cell r="B2258" t="str">
            <v>Canal monobloco com corpo e grelha em concreto polímero com efeito autolimpante - carga de controle de 900 kN - C = 100,0 cm, L = 16,0 cm e H = 26,5 cm</v>
          </cell>
          <cell r="C2258" t="str">
            <v xml:space="preserve">m         </v>
          </cell>
          <cell r="K2258" t="str">
            <v>482,8229</v>
          </cell>
        </row>
        <row r="2259">
          <cell r="A2259" t="str">
            <v>M3775</v>
          </cell>
          <cell r="B2259" t="str">
            <v>Canal monobloco com corpo e grelha em concreto polímero com efeito autolimpante - carga de controle de 900 kN - C = 100,0 cm, L = 21,0 cm e H = 28,0 cm</v>
          </cell>
          <cell r="C2259" t="str">
            <v xml:space="preserve">m         </v>
          </cell>
          <cell r="K2259" t="str">
            <v>403,5787</v>
          </cell>
        </row>
        <row r="2260">
          <cell r="A2260" t="str">
            <v>M3776</v>
          </cell>
          <cell r="B2260" t="str">
            <v>Canal monobloco com corpo e grelha em concreto polímero com efeito autolimpante - carga de controle de 900 kN - C = 100,0 cm, L = 21,0 cm e H = 38,0 cm</v>
          </cell>
          <cell r="C2260" t="str">
            <v xml:space="preserve">m         </v>
          </cell>
          <cell r="K2260" t="str">
            <v>459,6278</v>
          </cell>
        </row>
        <row r="2261">
          <cell r="A2261" t="str">
            <v>M3777</v>
          </cell>
          <cell r="B2261" t="str">
            <v>Canal monobloco com corpo e grelha em concreto polímero com efeito autolimpante - carga de controle de 900 kN - C = 100,0 cm, L = 21,0 cm e H = 48,0 cm</v>
          </cell>
          <cell r="C2261" t="str">
            <v xml:space="preserve">m         </v>
          </cell>
          <cell r="K2261" t="str">
            <v>752,4716</v>
          </cell>
        </row>
        <row r="2262">
          <cell r="A2262" t="str">
            <v>M3778</v>
          </cell>
          <cell r="B2262" t="str">
            <v>Canal monobloco com corpo e grelha em concreto polímero com efeito autolimpante - carga de controle de 900 kN - C = 100,0 cm, L = 26,0 cm e H = 33,0 cm</v>
          </cell>
          <cell r="C2262" t="str">
            <v xml:space="preserve">m         </v>
          </cell>
          <cell r="K2262" t="str">
            <v>501,2417</v>
          </cell>
        </row>
        <row r="2263">
          <cell r="A2263" t="str">
            <v>M3779</v>
          </cell>
          <cell r="B2263" t="str">
            <v>Canal monobloco com corpo e grelha em concreto polímero com efeito autolimpante - carga de controle de 900 kN - C = 100,0 cm, L = 26,0 cm e H = 53,0 cm</v>
          </cell>
          <cell r="C2263" t="str">
            <v xml:space="preserve">m         </v>
          </cell>
          <cell r="K2263" t="str">
            <v>632,8319</v>
          </cell>
        </row>
        <row r="2264">
          <cell r="A2264" t="str">
            <v>M3780</v>
          </cell>
          <cell r="B2264" t="str">
            <v>Canal monobloco com corpo e grelha em concreto polímero com efeito autolimpante - carga de controle de 900 kN - C = 200,0 cm, L = 40,0 cm e H = 59,5 cm</v>
          </cell>
          <cell r="C2264" t="str">
            <v xml:space="preserve">m         </v>
          </cell>
          <cell r="K2264" t="str">
            <v>2.669,9711</v>
          </cell>
        </row>
        <row r="2265">
          <cell r="A2265" t="str">
            <v>M3781</v>
          </cell>
          <cell r="B2265" t="str">
            <v>Canal em polietileno e polipropileno com efeito autolimpante e grelha de encaixe em poliamida reforçada - carga de controle de 250 kN - C = 100,0 cm, L = 16,0 cm e H = 12,2 cm</v>
          </cell>
          <cell r="C2265" t="str">
            <v xml:space="preserve">m         </v>
          </cell>
          <cell r="K2265" t="str">
            <v>232,5632</v>
          </cell>
        </row>
        <row r="2266">
          <cell r="A2266" t="str">
            <v>M3782</v>
          </cell>
          <cell r="B2266" t="str">
            <v>Canal em polietileno e polipropileno com efeito autolimpante e grelha de encaixe em poliamida reforçada - carga de controle de 250 kN - C = 100,0 cm, L = 16,0 cm e H = 17,2 cm</v>
          </cell>
          <cell r="C2266" t="str">
            <v xml:space="preserve">m         </v>
          </cell>
          <cell r="K2266" t="str">
            <v>246,7617</v>
          </cell>
        </row>
        <row r="2267">
          <cell r="A2267" t="str">
            <v>M3783</v>
          </cell>
          <cell r="B2267" t="str">
            <v>Canal em polietileno e polipropileno com efeito autolimpante e grelha de encaixe em poliamida reforçada - carga de controle de 250 kN - C = 100,0 cm, L = 16,0 cm e H = 6,0 cm</v>
          </cell>
          <cell r="C2267" t="str">
            <v xml:space="preserve">m         </v>
          </cell>
          <cell r="K2267" t="str">
            <v>218,9820</v>
          </cell>
        </row>
        <row r="2268">
          <cell r="A2268" t="str">
            <v>M3784</v>
          </cell>
          <cell r="B2268" t="str">
            <v>Canal em polietileno e polipropileno com efeito autolimpante e grelha de encaixe em ferro fundido dúctil - carga de controle de 400 kN - C = 100,0 cm, L = 14,7 cm e H = 15,3 cm</v>
          </cell>
          <cell r="C2268" t="str">
            <v xml:space="preserve">m         </v>
          </cell>
          <cell r="K2268" t="str">
            <v>365,7634</v>
          </cell>
        </row>
        <row r="2269">
          <cell r="A2269" t="str">
            <v>M3785</v>
          </cell>
          <cell r="B2269" t="str">
            <v>Canal em polietileno e polipropileno com efeito autolimpante e grelha de encaixe em ferro fundido dúctil - carga de controle de 400 kN - C = 100,0 cm, L = 24,7 cm e H = 20,8 cm</v>
          </cell>
          <cell r="C2269" t="str">
            <v xml:space="preserve">m         </v>
          </cell>
          <cell r="K2269" t="str">
            <v>826,2007</v>
          </cell>
        </row>
        <row r="2270">
          <cell r="A2270" t="str">
            <v>M3786</v>
          </cell>
          <cell r="B2270" t="str">
            <v>Canal em polietileno e polipropileno com efeito autolimpante e grelha de encaixe em ferro fundido dúctil - carga de controle de 400 kN - C = 100,0 cm, L = 34,9 cm e H = 25,8 cm</v>
          </cell>
          <cell r="C2270" t="str">
            <v xml:space="preserve">m         </v>
          </cell>
          <cell r="K2270" t="str">
            <v>1.658,6511</v>
          </cell>
        </row>
        <row r="2271">
          <cell r="A2271" t="str">
            <v>M3787</v>
          </cell>
          <cell r="B2271" t="str">
            <v>Canal em polietileno e polipropileno com efeito autolimpante e grelha de encaixe em ferro fundido dúctil - carga de controle de 600 kN - C = 100,0 cm, L = 16,0 cm e H = 12,2 cm</v>
          </cell>
          <cell r="C2271" t="str">
            <v xml:space="preserve">m         </v>
          </cell>
          <cell r="K2271" t="str">
            <v>468,4196</v>
          </cell>
        </row>
        <row r="2272">
          <cell r="A2272" t="str">
            <v>M3788</v>
          </cell>
          <cell r="B2272" t="str">
            <v>Canal em polietileno e polipropileno com efeito autolimpante e grelha de encaixe em ferro fundido dúctil - carga de controle de 600 kN - C = 100,0 cm, L = 21,2 cm e H = 18,0 cm</v>
          </cell>
          <cell r="C2272" t="str">
            <v xml:space="preserve">m         </v>
          </cell>
          <cell r="K2272" t="str">
            <v>571,0257</v>
          </cell>
        </row>
        <row r="2273">
          <cell r="A2273" t="str">
            <v>M3789</v>
          </cell>
          <cell r="B2273" t="str">
            <v>Canal em polietileno e polipropileno com efeito autolimpante e grelha de encaixe em ferro fundido dúctil - carga de controle de 600 kN - C = 100,0 cm, L = 26,2 cm e H = 15,2 cm</v>
          </cell>
          <cell r="C2273" t="str">
            <v xml:space="preserve">m         </v>
          </cell>
          <cell r="K2273" t="str">
            <v>732,0354</v>
          </cell>
        </row>
        <row r="2274">
          <cell r="A2274" t="str">
            <v>M3790</v>
          </cell>
          <cell r="B2274" t="str">
            <v>Canal em polietileno e polipropileno com efeito autolimpante e abertura de captação em ferro fundido dúctil - carga de controle de 900 kN - C = 100,0 cm, L = 21,0 cm e H = 57,8 cm</v>
          </cell>
          <cell r="C2274" t="str">
            <v xml:space="preserve">m         </v>
          </cell>
          <cell r="K2274" t="str">
            <v>636,0132</v>
          </cell>
        </row>
        <row r="2275">
          <cell r="A2275" t="str">
            <v>M3791</v>
          </cell>
          <cell r="B2275" t="str">
            <v>Canal em polietileno e polipropileno com efeito autolimpante e abertura de captação em ferro fundido dúctil - carga de controle de 900 kN - C = 100,0 cm, L = 25,2 cm e H = 57,8 cm</v>
          </cell>
          <cell r="C2275" t="str">
            <v xml:space="preserve">m         </v>
          </cell>
          <cell r="K2275" t="str">
            <v>1.039,9122</v>
          </cell>
        </row>
        <row r="2276">
          <cell r="A2276" t="str">
            <v>M3792</v>
          </cell>
          <cell r="B2276" t="str">
            <v>Canal em polietileno e polipropileno com efeito autolimpante e abertura de captação em ferro fundido dúctil - carga de controle de 900 kN - C = 100,0 cm, L = 42,0 cm e H = 95,0 cm</v>
          </cell>
          <cell r="C2276" t="str">
            <v xml:space="preserve">m         </v>
          </cell>
          <cell r="K2276" t="str">
            <v>1.297,3929</v>
          </cell>
        </row>
        <row r="2277">
          <cell r="A2277" t="str">
            <v>M3793</v>
          </cell>
          <cell r="B2277" t="str">
            <v>Canal em polietileno e polipropileno com efeito autolimpante e abertura de captação em ferro fundido dúctil - carga de controle de 900 kN - C = 100,0 cm, L = 78,0 cm e H = 106,2 cm</v>
          </cell>
          <cell r="C2277" t="str">
            <v xml:space="preserve">m         </v>
          </cell>
          <cell r="K2277" t="str">
            <v>1.700,5623</v>
          </cell>
        </row>
        <row r="2278">
          <cell r="A2278" t="str">
            <v>M3795</v>
          </cell>
          <cell r="B2278" t="str">
            <v>Custo equivalente da construção civil para construção do Estaleiro Padrão</v>
          </cell>
          <cell r="C2278" t="str">
            <v>m²</v>
          </cell>
          <cell r="K2278" t="str">
            <v>1.548,2300</v>
          </cell>
        </row>
        <row r="2279">
          <cell r="A2279" t="str">
            <v>M3801</v>
          </cell>
          <cell r="B2279" t="str">
            <v>Animais de grande porte mortos em rodovia</v>
          </cell>
          <cell r="C2279" t="str">
            <v xml:space="preserve">t         </v>
          </cell>
          <cell r="K2279" t="str">
            <v>-</v>
          </cell>
        </row>
        <row r="2280">
          <cell r="A2280" t="str">
            <v>M3802</v>
          </cell>
          <cell r="B2280" t="str">
            <v>Animais de pequeno porte mortos em rodovia</v>
          </cell>
          <cell r="C2280" t="str">
            <v xml:space="preserve">t         </v>
          </cell>
          <cell r="K2280" t="str">
            <v>-</v>
          </cell>
        </row>
        <row r="2281">
          <cell r="A2281" t="str">
            <v>M3803</v>
          </cell>
          <cell r="B2281" t="str">
            <v>Emborrachados de pneus espalhados em rodovia</v>
          </cell>
          <cell r="C2281" t="str">
            <v xml:space="preserve">t         </v>
          </cell>
          <cell r="K2281" t="str">
            <v>-</v>
          </cell>
        </row>
        <row r="2282">
          <cell r="A2282" t="str">
            <v>M3804</v>
          </cell>
          <cell r="B2282" t="str">
            <v>Espécimes arbóreos de até 20 m tombados na pista</v>
          </cell>
          <cell r="C2282" t="str">
            <v xml:space="preserve">t         </v>
          </cell>
          <cell r="K2282" t="str">
            <v>-</v>
          </cell>
        </row>
        <row r="2283">
          <cell r="A2283" t="str">
            <v>M3805</v>
          </cell>
          <cell r="B2283" t="str">
            <v>Espécimes arbóreos de 20 a 40 m tombados na pista</v>
          </cell>
          <cell r="C2283" t="str">
            <v xml:space="preserve">t         </v>
          </cell>
          <cell r="K2283" t="str">
            <v>-</v>
          </cell>
        </row>
        <row r="2284">
          <cell r="A2284" t="str">
            <v>M3806</v>
          </cell>
          <cell r="B2284" t="str">
            <v>Sucatas derramadas em rodovia</v>
          </cell>
          <cell r="C2284" t="str">
            <v xml:space="preserve">t         </v>
          </cell>
          <cell r="K2284" t="str">
            <v>-</v>
          </cell>
        </row>
        <row r="2285">
          <cell r="A2285" t="str">
            <v>M3807</v>
          </cell>
          <cell r="B2285" t="str">
            <v>Veículos de grande porte incendiados em rodovia</v>
          </cell>
          <cell r="C2285" t="str">
            <v xml:space="preserve">t         </v>
          </cell>
          <cell r="K2285" t="str">
            <v>-</v>
          </cell>
        </row>
        <row r="2286">
          <cell r="A2286" t="str">
            <v>M3808</v>
          </cell>
          <cell r="B2286" t="str">
            <v>Veículos de médio porte incendiados em rodovia</v>
          </cell>
          <cell r="C2286" t="str">
            <v xml:space="preserve">t         </v>
          </cell>
          <cell r="K2286" t="str">
            <v>-</v>
          </cell>
        </row>
        <row r="2287">
          <cell r="A2287" t="str">
            <v>M3809</v>
          </cell>
          <cell r="B2287" t="str">
            <v>Veículos de grande porte tombados em rodovia</v>
          </cell>
          <cell r="C2287" t="str">
            <v xml:space="preserve">t         </v>
          </cell>
          <cell r="K2287" t="str">
            <v>-</v>
          </cell>
        </row>
      </sheetData>
      <sheetData sheetId="58">
        <row r="3">
          <cell r="B3">
            <v>307731</v>
          </cell>
          <cell r="C3" t="str">
            <v>APARELHO DE APOIO DE NEOPRENE FRETADO PARA ESTRUTURAS MOLDADAS NO LOCAL - FORNECIMENTO E INSTALAÇÃO</v>
          </cell>
          <cell r="D3" t="str">
            <v>DM³</v>
          </cell>
          <cell r="E3">
            <v>2</v>
          </cell>
          <cell r="F3">
            <v>90.23</v>
          </cell>
        </row>
        <row r="4">
          <cell r="B4">
            <v>307732</v>
          </cell>
          <cell r="C4" t="str">
            <v>APARELHO DE APOIO DE NEOPRENE FRETADO PARA ESTRUTURAS PRÉ-MOLDADAS - FORNECIMENTO E INSTALAÇÃO</v>
          </cell>
          <cell r="D4" t="str">
            <v>DM³</v>
          </cell>
          <cell r="E4">
            <v>6</v>
          </cell>
          <cell r="F4">
            <v>71.180000000000007</v>
          </cell>
        </row>
        <row r="5">
          <cell r="B5">
            <v>308308</v>
          </cell>
          <cell r="C5" t="str">
            <v>APARELHO DE APOIO METÁLICO ELASTOMÉRICO FIXO COM CAPACIDADE DE 1.500 KN - FORNECIMENTO E INSTALAÇÃO</v>
          </cell>
          <cell r="D5" t="str">
            <v>UN</v>
          </cell>
          <cell r="E5">
            <v>2</v>
          </cell>
          <cell r="F5">
            <v>15185.14</v>
          </cell>
        </row>
        <row r="6">
          <cell r="B6">
            <v>308309</v>
          </cell>
          <cell r="C6" t="str">
            <v>APARELHO DE APOIO METÁLICO ELASTOMÉRICO FIXO COM CAPACIDADE DE 2.500 KN - FORNECIMENTO E INSTALAÇÃO</v>
          </cell>
          <cell r="D6" t="str">
            <v>UN</v>
          </cell>
          <cell r="E6">
            <v>1.75</v>
          </cell>
          <cell r="F6">
            <v>24733.41</v>
          </cell>
        </row>
        <row r="7">
          <cell r="B7">
            <v>308310</v>
          </cell>
          <cell r="C7" t="str">
            <v>APARELHO DE APOIO METÁLICO ELASTOMÉRICO FIXO COM CAPACIDADE DE 4.000 KN - FORNECIMENTO E INSTALAÇÃO</v>
          </cell>
          <cell r="D7" t="str">
            <v>UN</v>
          </cell>
          <cell r="E7">
            <v>1.6</v>
          </cell>
          <cell r="F7">
            <v>39493.97</v>
          </cell>
        </row>
        <row r="8">
          <cell r="B8">
            <v>308311</v>
          </cell>
          <cell r="C8" t="str">
            <v>APARELHO DE APOIO METÁLICO ELASTOMÉRICO FIXO COM CAPACIDADE DE 5.500 KN - FORNECIMENTO E INSTALAÇÃO</v>
          </cell>
          <cell r="D8" t="str">
            <v>UN</v>
          </cell>
          <cell r="E8">
            <v>1.45</v>
          </cell>
          <cell r="F8">
            <v>54258.22</v>
          </cell>
        </row>
        <row r="9">
          <cell r="B9">
            <v>308307</v>
          </cell>
          <cell r="C9" t="str">
            <v>APARELHO DE APOIO METÁLICO ELASTOMÉRICO FIXO COM CAPACIDADE DE 700 KN - FORNECIMENTO E INSTALAÇÃO</v>
          </cell>
          <cell r="D9" t="str">
            <v>UN</v>
          </cell>
          <cell r="E9">
            <v>2.5</v>
          </cell>
          <cell r="F9">
            <v>10153.81</v>
          </cell>
        </row>
        <row r="10">
          <cell r="B10">
            <v>308312</v>
          </cell>
          <cell r="C10" t="str">
            <v>APARELHO DE APOIO METÁLICO ELASTOMÉRICO FIXO COM CAPACIDADE DE 7.500 KN - FORNECIMENTO E INSTALAÇÃO</v>
          </cell>
          <cell r="D10" t="str">
            <v>UN</v>
          </cell>
          <cell r="E10">
            <v>1.25</v>
          </cell>
          <cell r="F10">
            <v>73944.929999999993</v>
          </cell>
        </row>
        <row r="11">
          <cell r="B11">
            <v>308313</v>
          </cell>
          <cell r="C11" t="str">
            <v>APARELHO DE APOIO METÁLICO ELASTOMÉRICO FIXO COM CAPACIDADE DE 10.000 KN - FORNECIMENTO E INSTALAÇÃO</v>
          </cell>
          <cell r="D11" t="str">
            <v>UN</v>
          </cell>
          <cell r="E11">
            <v>1</v>
          </cell>
          <cell r="F11">
            <v>98569.279999999999</v>
          </cell>
        </row>
        <row r="12">
          <cell r="B12">
            <v>308322</v>
          </cell>
          <cell r="C12" t="str">
            <v>APARELHO DE APOIO METÁLICO ELASTOMÉRICO MULTIDIRECIONAL COM CAPACIDADE DE 1.500 KN - FORNECIMENTO E INSTALAÇÃO</v>
          </cell>
          <cell r="D12" t="str">
            <v>UN</v>
          </cell>
          <cell r="E12">
            <v>2</v>
          </cell>
          <cell r="F12">
            <v>8165.93</v>
          </cell>
        </row>
        <row r="13">
          <cell r="B13">
            <v>308323</v>
          </cell>
          <cell r="C13" t="str">
            <v>APARELHO DE APOIO METÁLICO ELASTOMÉRICO MULTIDIRECIONAL COM CAPACIDADE DE 2.500 KN - FORNECIMENTO E INSTALAÇÃO</v>
          </cell>
          <cell r="D13" t="str">
            <v>UN</v>
          </cell>
          <cell r="E13">
            <v>1.75</v>
          </cell>
          <cell r="F13">
            <v>12193.85</v>
          </cell>
        </row>
        <row r="14">
          <cell r="B14">
            <v>308324</v>
          </cell>
          <cell r="C14" t="str">
            <v>APARELHO DE APOIO METÁLICO ELASTOMÉRICO MULTIDIRECIONAL COM CAPACIDADE DE 4.000 KN - FORNECIMENTO E INSTALAÇÃO</v>
          </cell>
          <cell r="D14" t="str">
            <v>UN</v>
          </cell>
          <cell r="E14">
            <v>1.6</v>
          </cell>
          <cell r="F14">
            <v>21237.24</v>
          </cell>
        </row>
        <row r="15">
          <cell r="B15">
            <v>308325</v>
          </cell>
          <cell r="C15" t="str">
            <v>APARELHO DE APOIO METÁLICO ELASTOMÉRICO MULTIDIRECIONAL COM CAPACIDADE DE 5.500 KN - FORNECIMENTO E INSTALAÇÃO</v>
          </cell>
          <cell r="D15" t="str">
            <v>UN</v>
          </cell>
          <cell r="E15">
            <v>1.45</v>
          </cell>
          <cell r="F15">
            <v>29187.08</v>
          </cell>
        </row>
        <row r="16">
          <cell r="B16">
            <v>308321</v>
          </cell>
          <cell r="C16" t="str">
            <v>APARELHO DE APOIO METÁLICO ELASTOMÉRICO MULTIDIRECIONAL COM CAPACIDADE DE 700 KN - FORNECIMENTO E INSTALAÇÃO</v>
          </cell>
          <cell r="D16" t="str">
            <v>UN</v>
          </cell>
          <cell r="E16">
            <v>2.5</v>
          </cell>
          <cell r="F16">
            <v>4739.1099999999997</v>
          </cell>
        </row>
        <row r="17">
          <cell r="B17">
            <v>308326</v>
          </cell>
          <cell r="C17" t="str">
            <v>APARELHO DE APOIO METÁLICO ELASTOMÉRICO MULTIDIRECIONAL COM CAPACIDADE DE 7.500 KN - FORNECIMENTO E INSTALAÇÃO</v>
          </cell>
          <cell r="D17" t="str">
            <v>UN</v>
          </cell>
          <cell r="E17">
            <v>1.25</v>
          </cell>
          <cell r="F17">
            <v>36338.68</v>
          </cell>
        </row>
        <row r="18">
          <cell r="B18">
            <v>308327</v>
          </cell>
          <cell r="C18" t="str">
            <v>APARELHO DE APOIO METÁLICO ELASTOMÉRICO MULTIDIRECIONAL COM CAPACIDADE DE 10.000 KN - FORNECIMENTO E INSTALAÇÃO</v>
          </cell>
          <cell r="D18" t="str">
            <v>UN</v>
          </cell>
          <cell r="E18">
            <v>1</v>
          </cell>
          <cell r="F18">
            <v>51930.21</v>
          </cell>
        </row>
        <row r="19">
          <cell r="B19">
            <v>308315</v>
          </cell>
          <cell r="C19" t="str">
            <v>APARELHO DE APOIO METÁLICO ELASTOMÉRICO UNIDIRECIONAL COM CAPACIDADE DE 1.500 KN - FORNECIMENTO E INSTALAÇÃO</v>
          </cell>
          <cell r="D19" t="str">
            <v>UN</v>
          </cell>
          <cell r="E19">
            <v>2</v>
          </cell>
          <cell r="F19">
            <v>10173.540000000001</v>
          </cell>
        </row>
        <row r="20">
          <cell r="B20">
            <v>308316</v>
          </cell>
          <cell r="C20" t="str">
            <v>APARELHO DE APOIO METÁLICO ELASTOMÉRICO UNIDIRECIONAL COM CAPACIDADE DE 2.500 KN - FORNECIMENTO E INSTALAÇÃO</v>
          </cell>
          <cell r="D20" t="str">
            <v>UN</v>
          </cell>
          <cell r="E20">
            <v>1.75</v>
          </cell>
          <cell r="F20">
            <v>16714.63</v>
          </cell>
        </row>
        <row r="21">
          <cell r="B21">
            <v>308317</v>
          </cell>
          <cell r="C21" t="str">
            <v>APARELHO DE APOIO METÁLICO ELASTOMÉRICO UNIDIRECIONAL COM CAPACIDADE DE 4.000 KN - FORNECIMENTO E INSTALAÇÃO</v>
          </cell>
          <cell r="D21" t="str">
            <v>UN</v>
          </cell>
          <cell r="E21">
            <v>1.6</v>
          </cell>
          <cell r="F21">
            <v>20482.63</v>
          </cell>
        </row>
        <row r="22">
          <cell r="B22">
            <v>308318</v>
          </cell>
          <cell r="C22" t="str">
            <v>APARELHO DE APOIO METÁLICO ELASTOMÉRICO UNIDIRECIONAL COM CAPACIDADE DE 5.500 KN - FORNECIMENTO E INSTALAÇÃO</v>
          </cell>
          <cell r="D22" t="str">
            <v>UN</v>
          </cell>
          <cell r="E22">
            <v>1.45</v>
          </cell>
          <cell r="F22">
            <v>32296.91</v>
          </cell>
        </row>
        <row r="23">
          <cell r="B23">
            <v>308314</v>
          </cell>
          <cell r="C23" t="str">
            <v>APARELHO DE APOIO METÁLICO ELASTOMÉRICO UNIDIRECIONAL COM CAPACIDADE DE 700 KN - FORNECIMENTO E INSTALAÇÃO</v>
          </cell>
          <cell r="D23" t="str">
            <v>UN</v>
          </cell>
          <cell r="E23">
            <v>2.5</v>
          </cell>
          <cell r="F23">
            <v>7649.12</v>
          </cell>
        </row>
        <row r="24">
          <cell r="B24">
            <v>308319</v>
          </cell>
          <cell r="C24" t="str">
            <v>APARELHO DE APOIO METÁLICO ELASTOMÉRICO UNIDIRECIONAL COM CAPACIDADE DE 7.500 KN - FORNECIMENTO E INSTALAÇÃO</v>
          </cell>
          <cell r="D24" t="str">
            <v>UN</v>
          </cell>
          <cell r="E24">
            <v>1.25</v>
          </cell>
          <cell r="F24">
            <v>43860.97</v>
          </cell>
        </row>
        <row r="25">
          <cell r="B25">
            <v>308320</v>
          </cell>
          <cell r="C25" t="str">
            <v>APARELHO DE APOIO METÁLICO ELASTOMÉRICO UNIDIRECIONAL COM CAPACIDADE DE 10.000 KN - FORNECIMENTO E INSTALAÇÃO</v>
          </cell>
          <cell r="D25" t="str">
            <v>UN</v>
          </cell>
          <cell r="E25">
            <v>1</v>
          </cell>
          <cell r="F25">
            <v>58452.77</v>
          </cell>
        </row>
        <row r="26">
          <cell r="B26">
            <v>308250</v>
          </cell>
          <cell r="C26" t="str">
            <v>APARELHO DE APOIO METÁLICO ESFÉRICO FIXO COM CAPACIDADE DE 1.000 KN - FORNECIMENTO E INSTALAÇÃO</v>
          </cell>
          <cell r="D26" t="str">
            <v>UN</v>
          </cell>
          <cell r="E26">
            <v>2</v>
          </cell>
          <cell r="F26">
            <v>3880.08</v>
          </cell>
        </row>
        <row r="27">
          <cell r="B27">
            <v>308251</v>
          </cell>
          <cell r="C27" t="str">
            <v>APARELHO DE APOIO METÁLICO ESFÉRICO FIXO COM CAPACIDADE DE 1.500 KN - FORNECIMENTO E INSTALAÇÃO</v>
          </cell>
          <cell r="D27" t="str">
            <v>UN</v>
          </cell>
          <cell r="E27">
            <v>1.9</v>
          </cell>
          <cell r="F27">
            <v>5736.23</v>
          </cell>
        </row>
        <row r="28">
          <cell r="B28">
            <v>308252</v>
          </cell>
          <cell r="C28" t="str">
            <v>APARELHO DE APOIO METÁLICO ESFÉRICO FIXO COM CAPACIDADE DE 2.000 KN - FORNECIMENTO E INSTALAÇÃO</v>
          </cell>
          <cell r="D28" t="str">
            <v>UN</v>
          </cell>
          <cell r="E28">
            <v>1.8</v>
          </cell>
          <cell r="F28">
            <v>7463.7</v>
          </cell>
        </row>
        <row r="29">
          <cell r="B29">
            <v>308253</v>
          </cell>
          <cell r="C29" t="str">
            <v>APARELHO DE APOIO METÁLICO ESFÉRICO FIXO COM CAPACIDADE DE 2.500 KN - FORNECIMENTO E INSTALAÇÃO</v>
          </cell>
          <cell r="D29" t="str">
            <v>UN</v>
          </cell>
          <cell r="E29">
            <v>1.75</v>
          </cell>
          <cell r="F29">
            <v>9337.2199999999993</v>
          </cell>
        </row>
        <row r="30">
          <cell r="B30">
            <v>308254</v>
          </cell>
          <cell r="C30" t="str">
            <v>APARELHO DE APOIO METÁLICO ESFÉRICO FIXO COM CAPACIDADE DE 3.000 KN - FORNECIMENTO E INSTALAÇÃO</v>
          </cell>
          <cell r="D30" t="str">
            <v>UN</v>
          </cell>
          <cell r="E30">
            <v>1.7</v>
          </cell>
          <cell r="F30">
            <v>10018.040000000001</v>
          </cell>
        </row>
        <row r="31">
          <cell r="B31">
            <v>308255</v>
          </cell>
          <cell r="C31" t="str">
            <v>APARELHO DE APOIO METÁLICO ESFÉRICO FIXO COM CAPACIDADE DE 3.500 KN - FORNECIMENTO E INSTALAÇÃO</v>
          </cell>
          <cell r="D31" t="str">
            <v>UN</v>
          </cell>
          <cell r="E31">
            <v>1.65</v>
          </cell>
          <cell r="F31">
            <v>12502.58</v>
          </cell>
        </row>
        <row r="32">
          <cell r="B32">
            <v>308256</v>
          </cell>
          <cell r="C32" t="str">
            <v>APARELHO DE APOIO METÁLICO ESFÉRICO FIXO COM CAPACIDADE DE 4.000 KN - FORNECIMENTO E INSTALAÇÃO</v>
          </cell>
          <cell r="D32" t="str">
            <v>UN</v>
          </cell>
          <cell r="E32">
            <v>1.6</v>
          </cell>
          <cell r="F32">
            <v>14803.55</v>
          </cell>
        </row>
        <row r="33">
          <cell r="B33">
            <v>308257</v>
          </cell>
          <cell r="C33" t="str">
            <v>APARELHO DE APOIO METÁLICO ESFÉRICO FIXO COM CAPACIDADE DE 4.500 KN - FORNECIMENTO E INSTALAÇÃO</v>
          </cell>
          <cell r="D33" t="str">
            <v>UN</v>
          </cell>
          <cell r="E33">
            <v>1.55</v>
          </cell>
          <cell r="F33">
            <v>63067.9</v>
          </cell>
        </row>
        <row r="34">
          <cell r="B34">
            <v>308258</v>
          </cell>
          <cell r="C34" t="str">
            <v>APARELHO DE APOIO METÁLICO ESFÉRICO FIXO COM CAPACIDADE DE 5.000 KN - FORNECIMENTO E INSTALAÇÃO</v>
          </cell>
          <cell r="D34" t="str">
            <v>UN</v>
          </cell>
          <cell r="E34">
            <v>1.5</v>
          </cell>
          <cell r="F34">
            <v>70060.09</v>
          </cell>
        </row>
        <row r="35">
          <cell r="B35">
            <v>308259</v>
          </cell>
          <cell r="C35" t="str">
            <v>APARELHO DE APOIO METÁLICO ESFÉRICO FIXO COM CAPACIDADE DE 5.500 KN - FORNECIMENTO E INSTALAÇÃO</v>
          </cell>
          <cell r="D35" t="str">
            <v>UN</v>
          </cell>
          <cell r="E35">
            <v>1.45</v>
          </cell>
          <cell r="F35">
            <v>76986.86</v>
          </cell>
        </row>
        <row r="36">
          <cell r="B36">
            <v>308260</v>
          </cell>
          <cell r="C36" t="str">
            <v>APARELHO DE APOIO METÁLICO ESFÉRICO FIXO COM CAPACIDADE DE 6.000 KN - FORNECIMENTO E INSTALAÇÃO</v>
          </cell>
          <cell r="D36" t="str">
            <v>UN</v>
          </cell>
          <cell r="E36">
            <v>1.4</v>
          </cell>
          <cell r="F36">
            <v>84020.37</v>
          </cell>
        </row>
        <row r="37">
          <cell r="B37">
            <v>308261</v>
          </cell>
          <cell r="C37" t="str">
            <v>APARELHO DE APOIO METÁLICO ESFÉRICO FIXO COM CAPACIDADE DE 6.500 KN - FORNECIMENTO E INSTALAÇÃO</v>
          </cell>
          <cell r="D37" t="str">
            <v>UN</v>
          </cell>
          <cell r="E37">
            <v>1.35</v>
          </cell>
          <cell r="F37">
            <v>91051.17</v>
          </cell>
        </row>
        <row r="38">
          <cell r="B38">
            <v>308262</v>
          </cell>
          <cell r="C38" t="str">
            <v>APARELHO DE APOIO METÁLICO ESFÉRICO FIXO COM CAPACIDADE DE 7.000 KN - FORNECIMENTO E INSTALAÇÃO</v>
          </cell>
          <cell r="D38" t="str">
            <v>UN</v>
          </cell>
          <cell r="E38">
            <v>1.3</v>
          </cell>
          <cell r="F38">
            <v>98083.7</v>
          </cell>
        </row>
        <row r="39">
          <cell r="B39">
            <v>308263</v>
          </cell>
          <cell r="C39" t="str">
            <v>APARELHO DE APOIO METÁLICO ESFÉRICO FIXO COM CAPACIDADE DE 7.500 KN - FORNECIMENTO E INSTALAÇÃO</v>
          </cell>
          <cell r="D39" t="str">
            <v>UN</v>
          </cell>
          <cell r="E39">
            <v>1.25</v>
          </cell>
          <cell r="F39">
            <v>100693.07</v>
          </cell>
        </row>
        <row r="40">
          <cell r="B40">
            <v>308264</v>
          </cell>
          <cell r="C40" t="str">
            <v>APARELHO DE APOIO METÁLICO ESFÉRICO FIXO COM CAPACIDADE DE 8.000 KN - FORNECIMENTO E INSTALAÇÃO</v>
          </cell>
          <cell r="D40" t="str">
            <v>UN</v>
          </cell>
          <cell r="E40">
            <v>1.2</v>
          </cell>
          <cell r="F40">
            <v>112671.29</v>
          </cell>
        </row>
        <row r="41">
          <cell r="B41">
            <v>308265</v>
          </cell>
          <cell r="C41" t="str">
            <v>APARELHO DE APOIO METÁLICO ESFÉRICO FIXO COM CAPACIDADE DE 8.500 KN - FORNECIMENTO E INSTALAÇÃO</v>
          </cell>
          <cell r="D41" t="str">
            <v>UN</v>
          </cell>
          <cell r="E41">
            <v>1.1499999999999999</v>
          </cell>
          <cell r="F41">
            <v>119708.84</v>
          </cell>
        </row>
        <row r="42">
          <cell r="B42">
            <v>308266</v>
          </cell>
          <cell r="C42" t="str">
            <v>APARELHO DE APOIO METÁLICO ESFÉRICO FIXO COM CAPACIDADE DE 9.000 KN - FORNECIMENTO E INSTALAÇÃO</v>
          </cell>
          <cell r="D42" t="str">
            <v>UN</v>
          </cell>
          <cell r="E42">
            <v>1.1000000000000001</v>
          </cell>
          <cell r="F42">
            <v>126739.67</v>
          </cell>
        </row>
        <row r="43">
          <cell r="B43">
            <v>308267</v>
          </cell>
          <cell r="C43" t="str">
            <v>APARELHO DE APOIO METÁLICO ESFÉRICO FIXO COM CAPACIDADE DE 9.500 KN - FORNECIMENTO E INSTALAÇÃO</v>
          </cell>
          <cell r="D43" t="str">
            <v>UN</v>
          </cell>
          <cell r="E43">
            <v>1.05</v>
          </cell>
          <cell r="F43">
            <v>134272.67000000001</v>
          </cell>
        </row>
        <row r="44">
          <cell r="B44">
            <v>308268</v>
          </cell>
          <cell r="C44" t="str">
            <v>APARELHO DE APOIO METÁLICO ESFÉRICO FIXO COM CAPACIDADE DE 10.000 KN - FORNECIMENTO E INSTALAÇÃO</v>
          </cell>
          <cell r="D44" t="str">
            <v>UN</v>
          </cell>
          <cell r="E44">
            <v>1</v>
          </cell>
          <cell r="F44">
            <v>140003.43</v>
          </cell>
        </row>
        <row r="45">
          <cell r="B45">
            <v>308288</v>
          </cell>
          <cell r="C45" t="str">
            <v>APARELHO DE APOIO METÁLICO ESFÉRICO MULTIDIRECIONAL COM CAPACIDADE DE 1.000 KN - FORNECIMENTO E INSTALAÇÃO</v>
          </cell>
          <cell r="D45" t="str">
            <v>UN</v>
          </cell>
          <cell r="E45">
            <v>2</v>
          </cell>
          <cell r="F45">
            <v>8679.09</v>
          </cell>
        </row>
        <row r="46">
          <cell r="B46">
            <v>308289</v>
          </cell>
          <cell r="C46" t="str">
            <v>APARELHO DE APOIO METÁLICO ESFÉRICO MULTIDIRECIONAL COM CAPACIDADE DE 1.500 KN - FORNECIMENTO E INSTALAÇÃO</v>
          </cell>
          <cell r="D46" t="str">
            <v>UN</v>
          </cell>
          <cell r="E46">
            <v>1.9</v>
          </cell>
          <cell r="F46">
            <v>11292.73</v>
          </cell>
        </row>
        <row r="47">
          <cell r="B47">
            <v>308290</v>
          </cell>
          <cell r="C47" t="str">
            <v>APARELHO DE APOIO METÁLICO ESFÉRICO MULTIDIRECIONAL COM CAPACIDADE DE 2.000 KN - FORNECIMENTO E INSTALAÇÃO</v>
          </cell>
          <cell r="D47" t="str">
            <v>UN</v>
          </cell>
          <cell r="E47">
            <v>1.8</v>
          </cell>
          <cell r="F47">
            <v>15013.18</v>
          </cell>
        </row>
        <row r="48">
          <cell r="B48">
            <v>308291</v>
          </cell>
          <cell r="C48" t="str">
            <v>APARELHO DE APOIO METÁLICO ESFÉRICO MULTIDIRECIONAL COM CAPACIDADE DE 2.500 KN - FORNECIMENTO E INSTALAÇÃO</v>
          </cell>
          <cell r="D48" t="str">
            <v>UN</v>
          </cell>
          <cell r="E48">
            <v>1.75</v>
          </cell>
          <cell r="F48">
            <v>18737.75</v>
          </cell>
        </row>
        <row r="49">
          <cell r="B49">
            <v>308292</v>
          </cell>
          <cell r="C49" t="str">
            <v>APARELHO DE APOIO METÁLICO ESFÉRICO MULTIDIRECIONAL COM CAPACIDADE DE 3.000 KN - FORNECIMENTO E INSTALAÇÃO</v>
          </cell>
          <cell r="D49" t="str">
            <v>UN</v>
          </cell>
          <cell r="E49">
            <v>1.7</v>
          </cell>
          <cell r="F49">
            <v>22457.75</v>
          </cell>
        </row>
        <row r="50">
          <cell r="B50">
            <v>308293</v>
          </cell>
          <cell r="C50" t="str">
            <v>APARELHO DE APOIO METÁLICO ESFÉRICO MULTIDIRECIONAL COM CAPACIDADE DE 3.500 KN - FORNECIMENTO E INSTALAÇÃO</v>
          </cell>
          <cell r="D50" t="str">
            <v>UN</v>
          </cell>
          <cell r="E50">
            <v>1.65</v>
          </cell>
          <cell r="F50">
            <v>26177.53</v>
          </cell>
        </row>
        <row r="51">
          <cell r="B51">
            <v>308294</v>
          </cell>
          <cell r="C51" t="str">
            <v>APARELHO DE APOIO METÁLICO ESFÉRICO MULTIDIRECIONAL COM CAPACIDADE DE 4.000 KN - FORNECIMENTO E INSTALAÇÃO</v>
          </cell>
          <cell r="D51" t="str">
            <v>UN</v>
          </cell>
          <cell r="E51">
            <v>1.6</v>
          </cell>
          <cell r="F51">
            <v>29896.83</v>
          </cell>
        </row>
        <row r="52">
          <cell r="B52">
            <v>308295</v>
          </cell>
          <cell r="C52" t="str">
            <v>APARELHO DE APOIO METÁLICO ESFÉRICO MULTIDIRECIONAL COM CAPACIDADE DE 4.500 KN - FORNECIMENTO E INSTALAÇÃO</v>
          </cell>
          <cell r="D52" t="str">
            <v>UN</v>
          </cell>
          <cell r="E52">
            <v>1.55</v>
          </cell>
          <cell r="F52">
            <v>33618.54</v>
          </cell>
        </row>
        <row r="53">
          <cell r="B53">
            <v>308296</v>
          </cell>
          <cell r="C53" t="str">
            <v>APARELHO DE APOIO METÁLICO ESFÉRICO MULTIDIRECIONAL COM CAPACIDADE DE 5.000 KN - FORNECIMENTO E INSTALAÇÃO</v>
          </cell>
          <cell r="D53" t="str">
            <v>UN</v>
          </cell>
          <cell r="E53">
            <v>1.5</v>
          </cell>
          <cell r="F53">
            <v>37242.720000000001</v>
          </cell>
        </row>
        <row r="54">
          <cell r="B54">
            <v>308297</v>
          </cell>
          <cell r="C54" t="str">
            <v>APARELHO DE APOIO METÁLICO ESFÉRICO MULTIDIRECIONAL COM CAPACIDADE DE 5.500 KN - FORNECIMENTO E INSTALAÇÃO</v>
          </cell>
          <cell r="D54" t="str">
            <v>UN</v>
          </cell>
          <cell r="E54">
            <v>1.45</v>
          </cell>
          <cell r="F54">
            <v>40869.42</v>
          </cell>
        </row>
        <row r="55">
          <cell r="B55">
            <v>308298</v>
          </cell>
          <cell r="C55" t="str">
            <v>APARELHO DE APOIO METÁLICO ESFÉRICO MULTIDIRECIONAL COM CAPACIDADE DE 6.000 KN - FORNECIMENTO E INSTALAÇÃO</v>
          </cell>
          <cell r="D55" t="str">
            <v>UN</v>
          </cell>
          <cell r="E55">
            <v>1.4</v>
          </cell>
          <cell r="F55">
            <v>44889.06</v>
          </cell>
        </row>
        <row r="56">
          <cell r="B56">
            <v>308299</v>
          </cell>
          <cell r="C56" t="str">
            <v>APARELHO DE APOIO METÁLICO ESFÉRICO MULTIDIRECIONAL COM CAPACIDADE DE 6.500 KN - FORNECIMENTO E INSTALAÇÃO</v>
          </cell>
          <cell r="D56" t="str">
            <v>UN</v>
          </cell>
          <cell r="E56">
            <v>1.35</v>
          </cell>
          <cell r="F56">
            <v>48708.39</v>
          </cell>
        </row>
        <row r="57">
          <cell r="B57">
            <v>308300</v>
          </cell>
          <cell r="C57" t="str">
            <v>APARELHO DE APOIO METÁLICO ESFÉRICO MULTIDIRECIONAL COM CAPACIDADE DE 7.000 KN - FORNECIMENTO E INSTALAÇÃO</v>
          </cell>
          <cell r="D57" t="str">
            <v>UN</v>
          </cell>
          <cell r="E57">
            <v>1.3</v>
          </cell>
          <cell r="F57">
            <v>52427.11</v>
          </cell>
        </row>
        <row r="58">
          <cell r="B58">
            <v>308301</v>
          </cell>
          <cell r="C58" t="str">
            <v>APARELHO DE APOIO METÁLICO ESFÉRICO MULTIDIRECIONAL COM CAPACIDADE DE 7.500 KN - FORNECIMENTO E INSTALAÇÃO</v>
          </cell>
          <cell r="D58" t="str">
            <v>UN</v>
          </cell>
          <cell r="E58">
            <v>1.25</v>
          </cell>
          <cell r="F58">
            <v>56250.92</v>
          </cell>
        </row>
        <row r="59">
          <cell r="B59">
            <v>308302</v>
          </cell>
          <cell r="C59" t="str">
            <v>APARELHO DE APOIO METÁLICO ESFÉRICO MULTIDIRECIONAL COM CAPACIDADE DE 8.000 KN - FORNECIMENTO E INSTALAÇÃO</v>
          </cell>
          <cell r="D59" t="str">
            <v>UN</v>
          </cell>
          <cell r="E59">
            <v>1.2</v>
          </cell>
          <cell r="F59">
            <v>60083.31</v>
          </cell>
        </row>
        <row r="60">
          <cell r="B60">
            <v>308303</v>
          </cell>
          <cell r="C60" t="str">
            <v>APARELHO DE APOIO METÁLICO ESFÉRICO MULTIDIRECIONAL COM CAPACIDADE DE 8.500 KN - FORNECIMENTO E INSTALAÇÃO</v>
          </cell>
          <cell r="D60" t="str">
            <v>UN</v>
          </cell>
          <cell r="E60">
            <v>1.1499999999999999</v>
          </cell>
          <cell r="F60">
            <v>63908.91</v>
          </cell>
        </row>
        <row r="61">
          <cell r="B61">
            <v>308304</v>
          </cell>
          <cell r="C61" t="str">
            <v>APARELHO DE APOIO METÁLICO ESFÉRICO MULTIDIRECIONAL COM CAPACIDADE DE 9.000 KN - FORNECIMENTO E INSTALAÇÃO</v>
          </cell>
          <cell r="D61" t="str">
            <v>UN</v>
          </cell>
          <cell r="E61">
            <v>1.1000000000000001</v>
          </cell>
          <cell r="F61">
            <v>67731.009999999995</v>
          </cell>
        </row>
        <row r="62">
          <cell r="B62">
            <v>308305</v>
          </cell>
          <cell r="C62" t="str">
            <v>APARELHO DE APOIO METÁLICO ESFÉRICO MULTIDIRECIONAL COM CAPACIDADE DE 9.500 KN - FORNECIMENTO E INSTALAÇÃO</v>
          </cell>
          <cell r="D62" t="str">
            <v>UN</v>
          </cell>
          <cell r="E62">
            <v>1.05</v>
          </cell>
          <cell r="F62">
            <v>71554.179999999993</v>
          </cell>
        </row>
        <row r="63">
          <cell r="B63">
            <v>308306</v>
          </cell>
          <cell r="C63" t="str">
            <v>APARELHO DE APOIO METÁLICO ESFÉRICO MULTIDIRECIONAL COM CAPACIDADE DE 10.000 KN - FORNECIMENTO E INSTALAÇÃO</v>
          </cell>
          <cell r="D63" t="str">
            <v>UN</v>
          </cell>
          <cell r="E63">
            <v>1</v>
          </cell>
          <cell r="F63">
            <v>75076.83</v>
          </cell>
        </row>
        <row r="64">
          <cell r="B64">
            <v>308269</v>
          </cell>
          <cell r="C64" t="str">
            <v>APARELHO DE APOIO METÁLICO ESFÉRICO UNIDIRECIONAL COM CAPACIDADE DE 1.000 KN - FORNECIMENTO E INSTALAÇÃO</v>
          </cell>
          <cell r="D64" t="str">
            <v>UN</v>
          </cell>
          <cell r="E64">
            <v>2</v>
          </cell>
          <cell r="F64">
            <v>4600.25</v>
          </cell>
        </row>
        <row r="65">
          <cell r="B65">
            <v>308270</v>
          </cell>
          <cell r="C65" t="str">
            <v>APARELHO DE APOIO METÁLICO ESFÉRICO UNIDIRECIONAL COM CAPACIDADE DE 1.500 KN - FORNECIMENTO E INSTALAÇÃO</v>
          </cell>
          <cell r="D65" t="str">
            <v>UN</v>
          </cell>
          <cell r="E65">
            <v>1.9</v>
          </cell>
          <cell r="F65">
            <v>8683.59</v>
          </cell>
        </row>
        <row r="66">
          <cell r="B66">
            <v>308271</v>
          </cell>
          <cell r="C66" t="str">
            <v>APARELHO DE APOIO METÁLICO ESFÉRICO UNIDIRECIONAL COM CAPACIDADE DE 2.000 KN - FORNECIMENTO E INSTALAÇÃO</v>
          </cell>
          <cell r="D66" t="str">
            <v>UN</v>
          </cell>
          <cell r="E66">
            <v>1.8</v>
          </cell>
          <cell r="F66">
            <v>8901.06</v>
          </cell>
        </row>
        <row r="67">
          <cell r="B67">
            <v>308272</v>
          </cell>
          <cell r="C67" t="str">
            <v>APARELHO DE APOIO METÁLICO ESFÉRICO UNIDIRECIONAL COM CAPACIDADE DE 2.500 KN - FORNECIMENTO E INSTALAÇÃO</v>
          </cell>
          <cell r="D67" t="str">
            <v>UN</v>
          </cell>
          <cell r="E67">
            <v>1.75</v>
          </cell>
          <cell r="F67">
            <v>11204.59</v>
          </cell>
        </row>
        <row r="68">
          <cell r="B68">
            <v>308273</v>
          </cell>
          <cell r="C68" t="str">
            <v>APARELHO DE APOIO METÁLICO ESFÉRICO UNIDIRECIONAL COM CAPACIDADE DE 3.000 KN - FORNECIMENTO E INSTALAÇÃO</v>
          </cell>
          <cell r="D68" t="str">
            <v>UN</v>
          </cell>
          <cell r="E68">
            <v>1.7</v>
          </cell>
          <cell r="F68">
            <v>13359.72</v>
          </cell>
        </row>
        <row r="69">
          <cell r="B69">
            <v>308274</v>
          </cell>
          <cell r="C69" t="str">
            <v>APARELHO DE APOIO METÁLICO ESFÉRICO UNIDIRECIONAL COM CAPACIDADE DE 3.500 KN - FORNECIMENTO E INSTALAÇÃO</v>
          </cell>
          <cell r="D69" t="str">
            <v>UN</v>
          </cell>
          <cell r="E69">
            <v>1.65</v>
          </cell>
          <cell r="F69">
            <v>15659.32</v>
          </cell>
        </row>
        <row r="70">
          <cell r="B70">
            <v>308275</v>
          </cell>
          <cell r="C70" t="str">
            <v>APARELHO DE APOIO METÁLICO ESFÉRICO UNIDIRECIONAL COM CAPACIDADE DE 4.000 KN - FORNECIMENTO E INSTALAÇÃO</v>
          </cell>
          <cell r="D70" t="str">
            <v>UN</v>
          </cell>
          <cell r="E70">
            <v>1.6</v>
          </cell>
          <cell r="F70">
            <v>22572.080000000002</v>
          </cell>
        </row>
        <row r="71">
          <cell r="B71">
            <v>308276</v>
          </cell>
          <cell r="C71" t="str">
            <v>APARELHO DE APOIO METÁLICO ESFÉRICO UNIDIRECIONAL COM CAPACIDADE DE 4.500 KN - FORNECIMENTO E INSTALAÇÃO</v>
          </cell>
          <cell r="D71" t="str">
            <v>UN</v>
          </cell>
          <cell r="E71">
            <v>1.55</v>
          </cell>
          <cell r="F71">
            <v>38452.300000000003</v>
          </cell>
        </row>
        <row r="72">
          <cell r="B72">
            <v>308277</v>
          </cell>
          <cell r="C72" t="str">
            <v>APARELHO DE APOIO METÁLICO ESFÉRICO UNIDIRECIONAL COM CAPACIDADE DE 5.000 KN - FORNECIMENTO E INSTALAÇÃO</v>
          </cell>
          <cell r="D72" t="str">
            <v>UN</v>
          </cell>
          <cell r="E72">
            <v>1.5</v>
          </cell>
          <cell r="F72">
            <v>42673.8</v>
          </cell>
        </row>
        <row r="73">
          <cell r="B73">
            <v>308278</v>
          </cell>
          <cell r="C73" t="str">
            <v>APARELHO DE APOIO METÁLICO ESFÉRICO UNIDIRECIONAL COM CAPACIDADE DE 5.500 KN - FORNECIMENTO E INSTALAÇÃO</v>
          </cell>
          <cell r="D73" t="str">
            <v>UN</v>
          </cell>
          <cell r="E73">
            <v>1.45</v>
          </cell>
          <cell r="F73">
            <v>46897.51</v>
          </cell>
        </row>
        <row r="74">
          <cell r="B74">
            <v>308279</v>
          </cell>
          <cell r="C74" t="str">
            <v>APARELHO DE APOIO METÁLICO ESFÉRICO UNIDIRECIONAL COM CAPACIDADE DE 6.000 KN - FORNECIMENTO E INSTALAÇÃO</v>
          </cell>
          <cell r="D74" t="str">
            <v>UN</v>
          </cell>
          <cell r="E74">
            <v>1.4</v>
          </cell>
          <cell r="F74">
            <v>51224.07</v>
          </cell>
        </row>
        <row r="75">
          <cell r="B75">
            <v>308280</v>
          </cell>
          <cell r="C75" t="str">
            <v>APARELHO DE APOIO METÁLICO ESFÉRICO UNIDIRECIONAL COM CAPACIDADE DE 6.500 KN - FORNECIMENTO E INSTALAÇÃO</v>
          </cell>
          <cell r="D75" t="str">
            <v>UN</v>
          </cell>
          <cell r="E75">
            <v>1.35</v>
          </cell>
          <cell r="F75">
            <v>55550</v>
          </cell>
        </row>
        <row r="76">
          <cell r="B76">
            <v>308281</v>
          </cell>
          <cell r="C76" t="str">
            <v>APARELHO DE APOIO METÁLICO ESFÉRICO UNIDIRECIONAL COM CAPACIDADE DE 7.000 KN - FORNECIMENTO E INSTALAÇÃO</v>
          </cell>
          <cell r="D76" t="str">
            <v>UN</v>
          </cell>
          <cell r="E76">
            <v>1.3</v>
          </cell>
          <cell r="F76">
            <v>59879.95</v>
          </cell>
        </row>
        <row r="77">
          <cell r="B77">
            <v>308282</v>
          </cell>
          <cell r="C77" t="str">
            <v>APARELHO DE APOIO METÁLICO ESFÉRICO UNIDIRECIONAL COM CAPACIDADE DE 7.500 KN - FORNECIMENTO E INSTALAÇÃO</v>
          </cell>
          <cell r="D77" t="str">
            <v>UN</v>
          </cell>
          <cell r="E77">
            <v>1.25</v>
          </cell>
          <cell r="F77">
            <v>64204.72</v>
          </cell>
        </row>
        <row r="78">
          <cell r="B78">
            <v>308283</v>
          </cell>
          <cell r="C78" t="str">
            <v>APARELHO DE APOIO METÁLICO ESFÉRICO UNIDIRECIONAL COM CAPACIDADE DE 8.000 KN - FORNECIMENTO E INSTALAÇÃO</v>
          </cell>
          <cell r="D78" t="str">
            <v>UN</v>
          </cell>
          <cell r="E78">
            <v>1.2</v>
          </cell>
          <cell r="F78">
            <v>68547.199999999997</v>
          </cell>
        </row>
        <row r="79">
          <cell r="B79">
            <v>308284</v>
          </cell>
          <cell r="C79" t="str">
            <v>APARELHO DE APOIO METÁLICO ESFÉRICO UNIDIRECIONAL COM CAPACIDADE DE 8.500 KN - FORNECIMENTO E INSTALAÇÃO</v>
          </cell>
          <cell r="D79" t="str">
            <v>UN</v>
          </cell>
          <cell r="E79">
            <v>1.1499999999999999</v>
          </cell>
          <cell r="F79">
            <v>72869.460000000006</v>
          </cell>
        </row>
        <row r="80">
          <cell r="B80">
            <v>308285</v>
          </cell>
          <cell r="C80" t="str">
            <v>APARELHO DE APOIO METÁLICO ESFÉRICO UNIDIRECIONAL COM CAPACIDADE DE 9.000 KN - FORNECIMENTO E INSTALAÇÃO</v>
          </cell>
          <cell r="D80" t="str">
            <v>UN</v>
          </cell>
          <cell r="E80">
            <v>1.1000000000000001</v>
          </cell>
          <cell r="F80">
            <v>77198.649999999994</v>
          </cell>
        </row>
        <row r="81">
          <cell r="B81">
            <v>308286</v>
          </cell>
          <cell r="C81" t="str">
            <v>APARELHO DE APOIO METÁLICO ESFÉRICO UNIDIRECIONAL COM CAPACIDADE DE 9.500 KN - FORNECIMENTO E INSTALAÇÃO</v>
          </cell>
          <cell r="D81" t="str">
            <v>UN</v>
          </cell>
          <cell r="E81">
            <v>1.05</v>
          </cell>
          <cell r="F81">
            <v>81426.64</v>
          </cell>
        </row>
        <row r="82">
          <cell r="B82">
            <v>308287</v>
          </cell>
          <cell r="C82" t="str">
            <v>APARELHO DE APOIO METÁLICO ESFÉRICO UNIDIRECIONAL COM CAPACIDADE DE 10.000 KN - FORNECIMENTO E INSTALAÇÃO</v>
          </cell>
          <cell r="D82" t="str">
            <v>UN</v>
          </cell>
          <cell r="E82">
            <v>1</v>
          </cell>
          <cell r="F82">
            <v>84149.65</v>
          </cell>
        </row>
        <row r="83">
          <cell r="B83">
            <v>307733</v>
          </cell>
          <cell r="C83" t="str">
            <v>JUNTA DE DILATAÇÃO EM ELASTÔMERO E PERFIL VV - L = 20 MM E H = 40 MM - FORNECIMENTO E INSTALAÇÃO</v>
          </cell>
          <cell r="D83" t="str">
            <v>M</v>
          </cell>
          <cell r="E83">
            <v>2.5</v>
          </cell>
          <cell r="F83">
            <v>346.14</v>
          </cell>
        </row>
        <row r="84">
          <cell r="B84">
            <v>307734</v>
          </cell>
          <cell r="C84" t="str">
            <v>JUNTA DE DILATAÇÃO EM ELASTÔMERO E PERFIL VV - L = 25 MM E H = 50 MM - FORNECIMENTO E INSTALAÇÃO</v>
          </cell>
          <cell r="D84" t="str">
            <v>M</v>
          </cell>
          <cell r="E84">
            <v>2.2000000000000002</v>
          </cell>
          <cell r="F84">
            <v>441.46</v>
          </cell>
        </row>
        <row r="85">
          <cell r="B85">
            <v>307735</v>
          </cell>
          <cell r="C85" t="str">
            <v>JUNTA DE DILATAÇÃO EM ELASTÔMERO E PERFIL VV - L = 35 MM E H = 60 MM - FORNECIMENTO E INSTALAÇÃO</v>
          </cell>
          <cell r="D85" t="str">
            <v>M</v>
          </cell>
          <cell r="E85">
            <v>2</v>
          </cell>
          <cell r="F85">
            <v>753.13</v>
          </cell>
        </row>
        <row r="86">
          <cell r="B86">
            <v>307736</v>
          </cell>
          <cell r="C86" t="str">
            <v>JUNTA DE DILATAÇÃO EM ELASTÔMERO E PERFIL VV - L = 40 MM E H = 70 MM - FORNECIMENTO E INSTALAÇÃO</v>
          </cell>
          <cell r="D86" t="str">
            <v>M</v>
          </cell>
          <cell r="E86">
            <v>1.8</v>
          </cell>
          <cell r="F86">
            <v>977.9</v>
          </cell>
        </row>
        <row r="87">
          <cell r="B87">
            <v>307737</v>
          </cell>
          <cell r="C87" t="str">
            <v>JUNTA DE DILATAÇÃO EM ELASTÔMERO E PERFIL VV - L = 50 MM E H = 80 MM - FORNECIMENTO E INSTALAÇÃO</v>
          </cell>
          <cell r="D87" t="str">
            <v>M</v>
          </cell>
          <cell r="E87">
            <v>1.7</v>
          </cell>
          <cell r="F87">
            <v>1192.3399999999999</v>
          </cell>
        </row>
        <row r="88">
          <cell r="B88">
            <v>307084</v>
          </cell>
          <cell r="C88" t="str">
            <v>LÁBIOS POLIMÉRICOS EM JUNTA DE PAVIMENTO DE CONCRETO - L = 20 MM E H = 30 MM - CONFECÇÃO E ASSENTAMENTO</v>
          </cell>
          <cell r="D88" t="str">
            <v>M</v>
          </cell>
          <cell r="E88">
            <v>5</v>
          </cell>
          <cell r="F88">
            <v>23.66</v>
          </cell>
        </row>
        <row r="89">
          <cell r="B89">
            <v>407818</v>
          </cell>
          <cell r="C89" t="str">
            <v>ARMAÇÃO EM AÇO CA-25 - FORNECIMENTO, PREPARO E COLOCAÇÃO</v>
          </cell>
          <cell r="D89" t="str">
            <v>KG</v>
          </cell>
          <cell r="E89">
            <v>1</v>
          </cell>
          <cell r="F89">
            <v>8.4600000000000009</v>
          </cell>
        </row>
        <row r="90">
          <cell r="B90">
            <v>407819</v>
          </cell>
          <cell r="C90" t="str">
            <v>ARMAÇÃO EM AÇO CA-50 - FORNECIMENTO, PREPARO E COLOCAÇÃO</v>
          </cell>
          <cell r="D90" t="str">
            <v>KG</v>
          </cell>
          <cell r="E90">
            <v>1</v>
          </cell>
          <cell r="F90">
            <v>8.8800000000000008</v>
          </cell>
        </row>
        <row r="91">
          <cell r="B91">
            <v>407820</v>
          </cell>
          <cell r="C91" t="str">
            <v>ARMAÇÃO EM AÇO CA-60 - FORNECIMENTO, PREPARO E COLOCAÇÃO</v>
          </cell>
          <cell r="D91" t="str">
            <v>KG</v>
          </cell>
          <cell r="E91">
            <v>1</v>
          </cell>
          <cell r="F91">
            <v>8.5</v>
          </cell>
        </row>
        <row r="92">
          <cell r="B92">
            <v>407740</v>
          </cell>
          <cell r="C92" t="str">
            <v>CHUMBADOR TIPO ESPERA EM AÇO CA-25 PARA FIXAÇÃO DE ESTRUTURA METÁLICA EM CONCRETO - FORNECIMENTO E INSTALAÇÃO</v>
          </cell>
          <cell r="D92" t="str">
            <v>KG</v>
          </cell>
          <cell r="E92">
            <v>1</v>
          </cell>
          <cell r="F92">
            <v>10.45</v>
          </cell>
        </row>
        <row r="93">
          <cell r="B93">
            <v>408037</v>
          </cell>
          <cell r="C93" t="str">
            <v>LUVA DE EMENDA COM ROSCA CÔNICA PARA AÇO CA-50 - D = 12,5 MM - FORNECIMENTO E INSTALAÇÃO</v>
          </cell>
          <cell r="D93" t="str">
            <v>UN</v>
          </cell>
          <cell r="E93">
            <v>15.56</v>
          </cell>
          <cell r="F93">
            <v>15.69</v>
          </cell>
        </row>
        <row r="94">
          <cell r="B94">
            <v>408038</v>
          </cell>
          <cell r="C94" t="str">
            <v>LUVA DE EMENDA COM ROSCA CÔNICA PARA AÇO CA-50 - D = 16 MM - FORNECIMENTO E INSTALAÇÃO</v>
          </cell>
          <cell r="D94" t="str">
            <v>UN</v>
          </cell>
          <cell r="E94">
            <v>12.77</v>
          </cell>
          <cell r="F94">
            <v>20.7</v>
          </cell>
        </row>
        <row r="95">
          <cell r="B95">
            <v>408039</v>
          </cell>
          <cell r="C95" t="str">
            <v>LUVA DE EMENDA COM ROSCA CÔNICA PARA AÇO CA-50 - D = 20 MM - FORNECIMENTO E INSTALAÇÃO</v>
          </cell>
          <cell r="D95" t="str">
            <v>UN</v>
          </cell>
          <cell r="E95">
            <v>10.83</v>
          </cell>
          <cell r="F95">
            <v>28.36</v>
          </cell>
        </row>
        <row r="96">
          <cell r="B96">
            <v>408041</v>
          </cell>
          <cell r="C96" t="str">
            <v>LUVA DE EMENDA COM ROSCA CÔNICA PARA AÇO CA-50 - D = 25 MM - FORNECIMENTO E INSTALAÇÃO</v>
          </cell>
          <cell r="D96" t="str">
            <v>UN</v>
          </cell>
          <cell r="E96">
            <v>9.0545500000000008</v>
          </cell>
          <cell r="F96">
            <v>39.56</v>
          </cell>
        </row>
        <row r="97">
          <cell r="B97">
            <v>408042</v>
          </cell>
          <cell r="C97" t="str">
            <v>LUVA DE EMENDA COM ROSCA CÔNICA PARA AÇO CA-50 - D = 32 MM - FORNECIMENTO E INSTALAÇÃO</v>
          </cell>
          <cell r="D97" t="str">
            <v>UN</v>
          </cell>
          <cell r="E97">
            <v>7.3235299999999999</v>
          </cell>
          <cell r="F97">
            <v>54.98</v>
          </cell>
        </row>
        <row r="98">
          <cell r="B98">
            <v>408031</v>
          </cell>
          <cell r="C98" t="str">
            <v>LUVA DE EMENDA PRENSADA PARA AÇO CA-50 - D = 12,5 MM - FORNECIMENTO E INSTALAÇÃO</v>
          </cell>
          <cell r="D98" t="str">
            <v>UN</v>
          </cell>
          <cell r="E98">
            <v>16.600000000000001</v>
          </cell>
          <cell r="F98">
            <v>15.54</v>
          </cell>
        </row>
        <row r="99">
          <cell r="B99">
            <v>408032</v>
          </cell>
          <cell r="C99" t="str">
            <v>LUVA DE EMENDA PRENSADA PARA AÇO CA-50 - D = 16 MM - FORNECIMENTO E INSTALAÇÃO</v>
          </cell>
          <cell r="D99" t="str">
            <v>UN</v>
          </cell>
          <cell r="E99">
            <v>15.09</v>
          </cell>
          <cell r="F99">
            <v>20.29</v>
          </cell>
        </row>
        <row r="100">
          <cell r="B100">
            <v>408033</v>
          </cell>
          <cell r="C100" t="str">
            <v>LUVA DE EMENDA PRENSADA PARA AÇO CA-50 - D = 20 MM - FORNECIMENTO E INSTALAÇÃO</v>
          </cell>
          <cell r="D100" t="str">
            <v>UN</v>
          </cell>
          <cell r="E100">
            <v>13.46</v>
          </cell>
          <cell r="F100">
            <v>36.04</v>
          </cell>
        </row>
        <row r="101">
          <cell r="B101">
            <v>408035</v>
          </cell>
          <cell r="C101" t="str">
            <v>LUVA DE EMENDA PRENSADA PARA AÇO CA-50 - D = 25 MM - FORNECIMENTO E INSTALAÇÃO</v>
          </cell>
          <cell r="D101" t="str">
            <v>UN</v>
          </cell>
          <cell r="E101">
            <v>11.07</v>
          </cell>
          <cell r="F101">
            <v>53.19</v>
          </cell>
        </row>
        <row r="102">
          <cell r="B102">
            <v>408036</v>
          </cell>
          <cell r="C102" t="str">
            <v>LUVA DE EMENDA PRENSADA PARA AÇO CA-50 - D = 32 MM - FORNECIMENTO E INSTALAÇÃO</v>
          </cell>
          <cell r="D102" t="str">
            <v>UN</v>
          </cell>
          <cell r="E102">
            <v>9.9600000000000009</v>
          </cell>
          <cell r="F102">
            <v>88.97</v>
          </cell>
        </row>
        <row r="103">
          <cell r="B103">
            <v>408067</v>
          </cell>
          <cell r="C103" t="str">
            <v>TELA DE AÇO ELETROSOLDADA - FORNECIMENTO, PREPARO E COLOCAÇÃO</v>
          </cell>
          <cell r="D103" t="str">
            <v>KG</v>
          </cell>
          <cell r="E103">
            <v>1</v>
          </cell>
          <cell r="F103">
            <v>7.56</v>
          </cell>
        </row>
        <row r="104">
          <cell r="B104">
            <v>407743</v>
          </cell>
          <cell r="C104" t="str">
            <v>TRELIÇA NERVURADA TRÊS BARRAS LONGITUDINAIS INTERLIGADAS POR DUAS DIAGONAIS SINUSOIDAL - FORNECIMENTO E INSTALAÇÃO</v>
          </cell>
          <cell r="D104" t="str">
            <v>KG</v>
          </cell>
          <cell r="E104">
            <v>25</v>
          </cell>
          <cell r="F104">
            <v>7.75</v>
          </cell>
        </row>
        <row r="105">
          <cell r="B105">
            <v>606843</v>
          </cell>
          <cell r="C105" t="str">
            <v>ARCO METÁLICO GALVANIZADO MP 152 S - OVÓIDE - VÃO = 7,31 M E ALTURA = 7,87 M - ATERRO RODOVIÁRIO MÍNIMO = 0,9 M E MÁXIMO = 6,8 M - AREIA E BRITA COMERCIAIS</v>
          </cell>
          <cell r="D105" t="str">
            <v>M</v>
          </cell>
          <cell r="E105">
            <v>0.16</v>
          </cell>
          <cell r="F105">
            <v>35821.71</v>
          </cell>
        </row>
        <row r="106">
          <cell r="B106">
            <v>606833</v>
          </cell>
          <cell r="C106" t="str">
            <v>ARCO METÁLICO GALVANIZADO MP 152 S - OVÓIDE - VÃO = 7,31 M E ALTURA = 7,87 M - ATERRO RODOVIÁRIO MÍNIMO = 0,9 M E MÁXIMO = 6,8 M - AREIA EXTRAÍDA E BRITA PRODUZIDA</v>
          </cell>
          <cell r="D106" t="str">
            <v>M</v>
          </cell>
          <cell r="E106">
            <v>0.16</v>
          </cell>
          <cell r="F106">
            <v>35624.04</v>
          </cell>
        </row>
        <row r="107">
          <cell r="B107">
            <v>606845</v>
          </cell>
          <cell r="C107" t="str">
            <v>ARCO METÁLICO GALVANIZADO MP 152 S - OVÓIDE - VÃO = 7,57 M E ALTURA = 8,44 M - ATERRO RODOVIÁRIO MÍNIMO = 0,9 M E MÁXIMO = 5,6 M - AREIA E BRITA COMERCIAIS</v>
          </cell>
          <cell r="D107" t="str">
            <v>M</v>
          </cell>
          <cell r="E107">
            <v>0.16</v>
          </cell>
          <cell r="F107">
            <v>37151.97</v>
          </cell>
        </row>
        <row r="108">
          <cell r="B108">
            <v>606835</v>
          </cell>
          <cell r="C108" t="str">
            <v>ARCO METÁLICO GALVANIZADO MP 152 S - OVÓIDE - VÃO = 7,57 M E ALTURA = 8,44 M - ATERRO RODOVIÁRIO MÍNIMO = 0,9 M E MÁXIMO = 5,6 M - AREIA EXTRAÍDA E BRITA PRODUZIDA</v>
          </cell>
          <cell r="D108" t="str">
            <v>M</v>
          </cell>
          <cell r="E108">
            <v>0.16</v>
          </cell>
          <cell r="F108">
            <v>36957.89</v>
          </cell>
        </row>
        <row r="109">
          <cell r="B109">
            <v>606844</v>
          </cell>
          <cell r="C109" t="str">
            <v>ARCO METÁLICO GALVANIZADO MP 152 S - OVÓIDE - VÃO = 7,77 M E ALTURA = 7,9 M - ATERRO RODOVIÁRIO MÍNIMO = 0,9 M E MÁXIMO = 6,8 M - AREIA E BRITA COMERCIAIS</v>
          </cell>
          <cell r="D109" t="str">
            <v>M</v>
          </cell>
          <cell r="E109">
            <v>0.16</v>
          </cell>
          <cell r="F109">
            <v>36362.870000000003</v>
          </cell>
        </row>
        <row r="110">
          <cell r="B110">
            <v>606834</v>
          </cell>
          <cell r="C110" t="str">
            <v>ARCO METÁLICO GALVANIZADO MP 152 S - OVÓIDE - VÃO = 7,77 M E ALTURA = 7,9 M - ATERRO RODOVIÁRIO MÍNIMO = 0,9 M E MÁXIMO = 6,8 M - AREIA EXTRAÍDA E BRITA PRODUZIDA</v>
          </cell>
          <cell r="D110" t="str">
            <v>M</v>
          </cell>
          <cell r="E110">
            <v>0.16</v>
          </cell>
          <cell r="F110">
            <v>36161.71</v>
          </cell>
        </row>
        <row r="111">
          <cell r="B111">
            <v>606842</v>
          </cell>
          <cell r="C111" t="str">
            <v>ARCO METÁLICO GALVANIZADO MP 152 S - OVÓIDE - VÃO = 7.21 M E ALTURA = 7.82 M - ATERRO RODOVIÁRIO MÍNIMO = 0,75 M E MÁXIMO = 6,7 M - AREIA E BRITA COMERCIAIS</v>
          </cell>
          <cell r="D111" t="str">
            <v>M</v>
          </cell>
          <cell r="E111">
            <v>0.17</v>
          </cell>
          <cell r="F111">
            <v>29862.54</v>
          </cell>
        </row>
        <row r="112">
          <cell r="B112">
            <v>606832</v>
          </cell>
          <cell r="C112" t="str">
            <v>ARCO METÁLICO GALVANIZADO MP 152 S - OVÓIDE - VÃO = 7.21 M E ALTURA = 7.82 M - ATERRO RODOVIÁRIO MÍNIMO = 0,75 M E MÁXIMO = 6,7 M - AREIA EXTRAÍDA E BRITA PRODUZIDA</v>
          </cell>
          <cell r="D112" t="str">
            <v>M</v>
          </cell>
          <cell r="E112">
            <v>0.17</v>
          </cell>
          <cell r="F112">
            <v>29677.27</v>
          </cell>
        </row>
        <row r="113">
          <cell r="B113">
            <v>606847</v>
          </cell>
          <cell r="C113" t="str">
            <v>ARCO METÁLICO GALVANIZADO MP 152 S - OVÓIDE - VÃO = 8,13 M E ALTURA = 8,01 M - ATERRO RODOVIÁRIO MÍNIMO = 0,9 M E MÁXIMO = 3,5 M - AREIA E BRITA COMERCIAIS</v>
          </cell>
          <cell r="D113" t="str">
            <v>M</v>
          </cell>
          <cell r="E113">
            <v>0.16</v>
          </cell>
          <cell r="F113">
            <v>38597.22</v>
          </cell>
        </row>
        <row r="114">
          <cell r="B114">
            <v>606837</v>
          </cell>
          <cell r="C114" t="str">
            <v>ARCO METÁLICO GALVANIZADO MP 152 S - OVÓIDE - VÃO = 8,13 M E ALTURA = 8,01 M - ATERRO RODOVIÁRIO MÍNIMO = 0,9 M E MÁXIMO = 3,5 M - AREIA EXTRAÍDA E BRITA PRODUZIDA</v>
          </cell>
          <cell r="D114" t="str">
            <v>M</v>
          </cell>
          <cell r="E114">
            <v>0.16</v>
          </cell>
          <cell r="F114">
            <v>38373.730000000003</v>
          </cell>
        </row>
        <row r="115">
          <cell r="B115">
            <v>606846</v>
          </cell>
          <cell r="C115" t="str">
            <v>ARCO METÁLICO GALVANIZADO MP 152 S - OVÓIDE - VÃO = 8,36 M E ALTURA = 8,23 M - ATERRO RODOVIÁRIO MÍNIMO = 0,9 M E MÁXIMO = 4,3 M - AREIA E BRITA COMERCIAIS</v>
          </cell>
          <cell r="D115" t="str">
            <v>M</v>
          </cell>
          <cell r="E115">
            <v>0.14000000000000001</v>
          </cell>
          <cell r="F115">
            <v>39842.6</v>
          </cell>
        </row>
        <row r="116">
          <cell r="B116">
            <v>606836</v>
          </cell>
          <cell r="C116" t="str">
            <v>ARCO METÁLICO GALVANIZADO MP 152 S - OVÓIDE - VÃO = 8,36 M E ALTURA = 8,23 M - ATERRO RODOVIÁRIO MÍNIMO = 0,9 M E MÁXIMO = 4,3 M - AREIA EXTRAÍDA E BRITA PRODUZIDA</v>
          </cell>
          <cell r="D116" t="str">
            <v>M</v>
          </cell>
          <cell r="E116">
            <v>0.14000000000000001</v>
          </cell>
          <cell r="F116">
            <v>39618.33</v>
          </cell>
        </row>
        <row r="117">
          <cell r="B117">
            <v>606848</v>
          </cell>
          <cell r="C117" t="str">
            <v>ARCO METÁLICO GALVANIZADO MP 152 S - OVÓIDE - VÃO = 8,56 M E ALTURA = 8,48 M - ATERRO RODOVIÁRIO MÍNIMO = 0,9 M E MÁXIMO = 5,3 M - AREIA E BRITA COMERCIAIS</v>
          </cell>
          <cell r="D117" t="str">
            <v>M</v>
          </cell>
          <cell r="E117">
            <v>0.15</v>
          </cell>
          <cell r="F117">
            <v>39706.78</v>
          </cell>
        </row>
        <row r="118">
          <cell r="B118">
            <v>606838</v>
          </cell>
          <cell r="C118" t="str">
            <v>ARCO METÁLICO GALVANIZADO MP 152 S - OVÓIDE - VÃO = 8,56 M E ALTURA = 8,48 M - ATERRO RODOVIÁRIO MÍNIMO = 0,9 M E MÁXIMO = 5,3 M - AREIA EXTRAÍDA E BRITA PRODUZIDA</v>
          </cell>
          <cell r="D118" t="str">
            <v>M</v>
          </cell>
          <cell r="E118">
            <v>0.15</v>
          </cell>
          <cell r="F118">
            <v>39471.94</v>
          </cell>
        </row>
        <row r="119">
          <cell r="B119">
            <v>606849</v>
          </cell>
          <cell r="C119" t="str">
            <v>ARCO METÁLICO GALVANIZADO MP 152 S - OVÓIDE - VÃO = 8,71 M E ALTURA = 9,32 M - ATERRO RODOVIÁRIO MÍNIMO = 0,9 M E MÁXIMO = 6 M - AREIA E BRITA COMERCIAIS</v>
          </cell>
          <cell r="D119" t="str">
            <v>M</v>
          </cell>
          <cell r="E119">
            <v>0.13</v>
          </cell>
          <cell r="F119">
            <v>42613.47</v>
          </cell>
        </row>
        <row r="120">
          <cell r="B120">
            <v>606839</v>
          </cell>
          <cell r="C120" t="str">
            <v>ARCO METÁLICO GALVANIZADO MP 152 S - OVÓIDE - VÃO = 8,71 M E ALTURA = 9,32 M - ATERRO RODOVIÁRIO MÍNIMO = 0,9 M E MÁXIMO = 6 M - AREIA EXTRAÍDA E BRITA PRODUZIDA</v>
          </cell>
          <cell r="D120" t="str">
            <v>M</v>
          </cell>
          <cell r="E120">
            <v>0.13</v>
          </cell>
          <cell r="F120">
            <v>42387.7</v>
          </cell>
        </row>
        <row r="121">
          <cell r="B121">
            <v>606850</v>
          </cell>
          <cell r="C121" t="str">
            <v>ARCO METÁLICO GALVANIZADO MP 152 S - OVÓIDE - VÃO = 9,15 M E ALTURA = 9,04 M - ATERRO RODOVIÁRIO MÍNIMO = 0,9M E MÁXIMO = 4,7 M - AREIA E BRITA COMERCIAIS</v>
          </cell>
          <cell r="D121" t="str">
            <v>M</v>
          </cell>
          <cell r="E121">
            <v>0.13</v>
          </cell>
          <cell r="F121">
            <v>42970.3</v>
          </cell>
        </row>
        <row r="122">
          <cell r="B122">
            <v>606840</v>
          </cell>
          <cell r="C122" t="str">
            <v>ARCO METÁLICO GALVANIZADO MP 152 S - OVÓIDE - VÃO = 9,15 M E ALTURA = 9,04 M - ATERRO RODOVIÁRIO MÍNIMO = 0,9M E MÁXIMO = 4,7 M - AREIA EXTRAÍDA E BRITA PRODUZIDA</v>
          </cell>
          <cell r="D122" t="str">
            <v>M</v>
          </cell>
          <cell r="E122">
            <v>0.13</v>
          </cell>
          <cell r="F122">
            <v>42719.27</v>
          </cell>
        </row>
        <row r="123">
          <cell r="B123">
            <v>606851</v>
          </cell>
          <cell r="C123" t="str">
            <v>ARCO METÁLICO GALVANIZADO MP 152 S - OVÓIDE - VÃO = 9,15 M E ALTURA = 9,5M - ATERRO RODOVIÁRIO MÍNIMO = 0,9 M E MÁXIMO = 5,7 M - AREIA E BRITA COMERCIAIS</v>
          </cell>
          <cell r="D123" t="str">
            <v>M</v>
          </cell>
          <cell r="E123">
            <v>0.12</v>
          </cell>
          <cell r="F123">
            <v>43548.3</v>
          </cell>
        </row>
        <row r="124">
          <cell r="B124">
            <v>606841</v>
          </cell>
          <cell r="C124" t="str">
            <v>ARCO METÁLICO GALVANIZADO MP 152 S - OVÓIDE - VÃO = 9,15 M E ALTURA = 9,5M - ATERRO RODOVIÁRIO MÍNIMO = 0,9 M E MÁXIMO = 5,7 M - AREIA EXTRAÍDA E BRITA PRODUZIDA</v>
          </cell>
          <cell r="D124" t="str">
            <v>M</v>
          </cell>
          <cell r="E124">
            <v>0.12</v>
          </cell>
          <cell r="F124">
            <v>43310.8</v>
          </cell>
        </row>
        <row r="125">
          <cell r="B125">
            <v>607137</v>
          </cell>
          <cell r="C125" t="str">
            <v>ARCO METÁLICO GALVANIZADO MP 152 S - ARCO ALTO - VÃO = 10,08 M E ALTURA = 6,12 M - ATERRO RODOVIÁRIO MÍNIMO = 0,9 M E MÁXIMO = 5 M - AREIA E BRITA COMERCIAIS</v>
          </cell>
          <cell r="D125" t="str">
            <v>M</v>
          </cell>
          <cell r="E125">
            <v>0.25</v>
          </cell>
          <cell r="F125">
            <v>32173.74</v>
          </cell>
        </row>
        <row r="126">
          <cell r="B126">
            <v>606785</v>
          </cell>
          <cell r="C126" t="str">
            <v>ARCO METÁLICO GALVANIZADO MP 152 S - ARCO ALTO - VÃO = 10,08 M E ALTURA = 6,12 M - ATERRO RODOVIÁRIO MÍNIMO = 0,9 M E MÁXIMO = 5 M - AREIA EXTRAÍDA E BRITA PRODUZIDA</v>
          </cell>
          <cell r="D126" t="str">
            <v>M</v>
          </cell>
          <cell r="E126">
            <v>0.25</v>
          </cell>
          <cell r="F126">
            <v>31725.45</v>
          </cell>
        </row>
        <row r="127">
          <cell r="B127">
            <v>607139</v>
          </cell>
          <cell r="C127" t="str">
            <v>ARCO METÁLICO GALVANIZADO MP 152 S - ARCO ALTO - VÃO = 10,31 M E ALTURA = 6,17 M - ATERRO RODOVIÁRIO MÍNIMO = 0,9 M E MÁXIMO = 4,9 M - AREIA E BRITA COMERCIAIS</v>
          </cell>
          <cell r="D127" t="str">
            <v>M</v>
          </cell>
          <cell r="E127">
            <v>0.24</v>
          </cell>
          <cell r="F127">
            <v>32678.75</v>
          </cell>
        </row>
        <row r="128">
          <cell r="B128">
            <v>606787</v>
          </cell>
          <cell r="C128" t="str">
            <v>ARCO METÁLICO GALVANIZADO MP 152 S - ARCO ALTO - VÃO = 10,31 M E ALTURA = 6,17 M - ATERRO RODOVIÁRIO MÍNIMO = 0,9 M E MÁXIMO = 4,9 M - AREIA EXTRAÍDA E BRITA PRODUZIDA</v>
          </cell>
          <cell r="D128" t="str">
            <v>M</v>
          </cell>
          <cell r="E128">
            <v>0.24</v>
          </cell>
          <cell r="F128">
            <v>32216.63</v>
          </cell>
        </row>
        <row r="129">
          <cell r="B129">
            <v>607140</v>
          </cell>
          <cell r="C129" t="str">
            <v>ARCO METÁLICO GALVANIZADO MP 152 S - ARCO ALTO - VÃO = 10,36 M E ALTURA = 5,38 M - ATERRO RODOVIÁRIO MÍNIMO = 1,2 M E MÁXIMO = 3,6 M - AREIA E BRITA COMERCIAIS</v>
          </cell>
          <cell r="D129" t="str">
            <v>M</v>
          </cell>
          <cell r="E129">
            <v>0.35</v>
          </cell>
          <cell r="F129">
            <v>29545.94</v>
          </cell>
        </row>
        <row r="130">
          <cell r="B130">
            <v>606788</v>
          </cell>
          <cell r="C130" t="str">
            <v>ARCO METÁLICO GALVANIZADO MP 152 S - ARCO ALTO - VÃO = 10,36 M E ALTURA = 5,38 M - ATERRO RODOVIÁRIO MÍNIMO = 1,2 M E MÁXIMO = 3,6 M - AREIA EXTRAÍDA E BRITA PRODUZIDA</v>
          </cell>
          <cell r="D130" t="str">
            <v>M</v>
          </cell>
          <cell r="E130">
            <v>0.35</v>
          </cell>
          <cell r="F130">
            <v>29129.93</v>
          </cell>
        </row>
        <row r="131">
          <cell r="B131">
            <v>607141</v>
          </cell>
          <cell r="C131" t="str">
            <v>ARCO METÁLICO GALVANIZADO MP 152 S - ARCO ALTO - VÃO = 10,54 M E ALTURA = 6,05 M - ATERRO RODOVIÁRIO MÍNIMO = 1,2 M E MÁXIMO = 4,2 M - AREIA E BRITA COMERCIAIS</v>
          </cell>
          <cell r="D131" t="str">
            <v>M</v>
          </cell>
          <cell r="E131">
            <v>0.2</v>
          </cell>
          <cell r="F131">
            <v>33430</v>
          </cell>
        </row>
        <row r="132">
          <cell r="B132">
            <v>606789</v>
          </cell>
          <cell r="C132" t="str">
            <v>ARCO METÁLICO GALVANIZADO MP 152 S - ARCO ALTO - VÃO = 10,54 M E ALTURA = 6,05 M - ATERRO RODOVIÁRIO MÍNIMO = 1,2 M E MÁXIMO = 4,2 M - AREIA EXTRAÍDA E BRITA PRODUZIDA</v>
          </cell>
          <cell r="D132" t="str">
            <v>M</v>
          </cell>
          <cell r="E132">
            <v>0.2</v>
          </cell>
          <cell r="F132">
            <v>32964.19</v>
          </cell>
        </row>
        <row r="133">
          <cell r="B133">
            <v>607144</v>
          </cell>
          <cell r="C133" t="str">
            <v>ARCO METÁLICO GALVANIZADO MP 152 S - ARCO ALTO - VÃO = 10,57 M E ALTURA = 5,41 M - ATERRO RODOVIÁRIO MÍNIMO = 1,2 M E MÁXIMO = 4,1 M - AREIA E BRITA COMERCIAIS</v>
          </cell>
          <cell r="D133" t="str">
            <v>M</v>
          </cell>
          <cell r="E133">
            <v>0.3</v>
          </cell>
          <cell r="F133">
            <v>38291.39</v>
          </cell>
        </row>
        <row r="134">
          <cell r="B134">
            <v>606792</v>
          </cell>
          <cell r="C134" t="str">
            <v>ARCO METÁLICO GALVANIZADO MP 152 S - ARCO ALTO - VÃO = 10,57 M E ALTURA = 5,41 M - ATERRO RODOVIÁRIO MÍNIMO = 1,2 M E MÁXIMO = 4,1 M - AREIA EXTRAÍDA E BRITA PRODUZIDA</v>
          </cell>
          <cell r="D134" t="str">
            <v>M</v>
          </cell>
          <cell r="E134">
            <v>0.3</v>
          </cell>
          <cell r="F134">
            <v>37865.24</v>
          </cell>
        </row>
        <row r="135">
          <cell r="B135">
            <v>607142</v>
          </cell>
          <cell r="C135" t="str">
            <v>ARCO METÁLICO GALVANIZADO MP 152 S - ARCO ALTO - VÃO = 10,74 M E ALTURA = 6,48 M - ATERRO RODOVIÁRIO MÍNIMO = 1,2 M E MÁXIMO = 4,7 M - AREIA E BRITA COMERCIAIS</v>
          </cell>
          <cell r="D135" t="str">
            <v>M</v>
          </cell>
          <cell r="E135">
            <v>0.19</v>
          </cell>
          <cell r="F135">
            <v>35385.58</v>
          </cell>
        </row>
        <row r="136">
          <cell r="B136">
            <v>606790</v>
          </cell>
          <cell r="C136" t="str">
            <v>ARCO METÁLICO GALVANIZADO MP 152 S - ARCO ALTO - VÃO = 10,74 M E ALTURA = 6,48 M - ATERRO RODOVIÁRIO MÍNIMO = 1,2 M E MÁXIMO = 4,7 M - AREIA EXTRAÍDA E BRITA PRODUZIDA</v>
          </cell>
          <cell r="D136" t="str">
            <v>M</v>
          </cell>
          <cell r="E136">
            <v>0.19</v>
          </cell>
          <cell r="F136">
            <v>34883.79</v>
          </cell>
        </row>
        <row r="137">
          <cell r="B137">
            <v>607145</v>
          </cell>
          <cell r="C137" t="str">
            <v>ARCO METÁLICO GALVANIZADO MP 152 S - ARCO ALTO - VÃO = 10,77 M E ALTURA = 6,1 M - ATERRO RODOVIÁRIO MÍNIMO = 1,2 M E MÁXIMO = 4,7 M - AREIA E BRITA COMERCIAIS</v>
          </cell>
          <cell r="D137" t="str">
            <v>M</v>
          </cell>
          <cell r="E137">
            <v>0.19</v>
          </cell>
          <cell r="F137">
            <v>42813.37</v>
          </cell>
        </row>
        <row r="138">
          <cell r="B138">
            <v>606793</v>
          </cell>
          <cell r="C138" t="str">
            <v>ARCO METÁLICO GALVANIZADO MP 152 S - ARCO ALTO - VÃO = 10,77 M E ALTURA = 6,1 M - ATERRO RODOVIÁRIO MÍNIMO = 1,2 M E MÁXIMO = 4,7 M - AREIA EXTRAÍDA E BRITA PRODUZIDA</v>
          </cell>
          <cell r="D138" t="str">
            <v>M</v>
          </cell>
          <cell r="E138">
            <v>0.19</v>
          </cell>
          <cell r="F138">
            <v>42333.72</v>
          </cell>
        </row>
        <row r="139">
          <cell r="B139">
            <v>607146</v>
          </cell>
          <cell r="C139" t="str">
            <v>ARCO METÁLICO GALVANIZADO MP 152 S - ARCO ALTO - VÃO = 10,97 M E ALTURA = 6,53 M - ATERRO RODOVIÁRIO MÍNIMO = 1,2 M E MÁXIMO = 4,7 M - AREIA E BRITA COMERCIAIS</v>
          </cell>
          <cell r="D139" t="str">
            <v>M</v>
          </cell>
          <cell r="E139">
            <v>0.19</v>
          </cell>
          <cell r="F139">
            <v>44650.36</v>
          </cell>
        </row>
        <row r="140">
          <cell r="B140">
            <v>606794</v>
          </cell>
          <cell r="C140" t="str">
            <v>ARCO METÁLICO GALVANIZADO MP 152 S - ARCO ALTO - VÃO = 10,97 M E ALTURA = 6,53 M - ATERRO RODOVIÁRIO MÍNIMO = 1,2 M E MÁXIMO = 4,7 M - AREIA EXTRAÍDA E BRITA PRODUZIDA</v>
          </cell>
          <cell r="D140" t="str">
            <v>M</v>
          </cell>
          <cell r="E140">
            <v>0.19</v>
          </cell>
          <cell r="F140">
            <v>44132.89</v>
          </cell>
        </row>
        <row r="141">
          <cell r="B141">
            <v>607143</v>
          </cell>
          <cell r="C141" t="str">
            <v>ARCO METÁLICO GALVANIZADO MP 152 S - ARCO ALTO - VÃO = 11,35 M E ALTURA = 7,12 M - ATERRO RODOVIÁRIO MÍNIMO = 1,2 M E MÁXIMO = 4,7 M - AREIA E BRITA COMERCIAIS</v>
          </cell>
          <cell r="D141" t="str">
            <v>M</v>
          </cell>
          <cell r="E141">
            <v>0.18</v>
          </cell>
          <cell r="F141">
            <v>38572.730000000003</v>
          </cell>
        </row>
        <row r="142">
          <cell r="B142">
            <v>606791</v>
          </cell>
          <cell r="C142" t="str">
            <v>ARCO METÁLICO GALVANIZADO MP 152 S - ARCO ALTO - VÃO = 11,35 M E ALTURA = 7,12 M - ATERRO RODOVIÁRIO MÍNIMO = 1,2 M E MÁXIMO = 4,7 M - AREIA EXTRAÍDA E BRITA PRODUZIDA</v>
          </cell>
          <cell r="D142" t="str">
            <v>M</v>
          </cell>
          <cell r="E142">
            <v>0.18</v>
          </cell>
          <cell r="F142">
            <v>37994.39</v>
          </cell>
        </row>
        <row r="143">
          <cell r="B143">
            <v>607147</v>
          </cell>
          <cell r="C143" t="str">
            <v>ARCO METÁLICO GALVANIZADO MP 152 S - ARCO ALTO - VÃO = 11,58 M E ALTURA = 7,16 M - ATERRO RODOVIÁRIO MÍNIMO = 1,2 M E MÁXIMO = 6,4 M - AREIA E BRITA COMERCIAIS</v>
          </cell>
          <cell r="D143" t="str">
            <v>M</v>
          </cell>
          <cell r="E143">
            <v>0.18</v>
          </cell>
          <cell r="F143">
            <v>48527.98</v>
          </cell>
        </row>
        <row r="144">
          <cell r="B144">
            <v>606795</v>
          </cell>
          <cell r="C144" t="str">
            <v>ARCO METÁLICO GALVANIZADO MP 152 S - ARCO ALTO - VÃO = 11,58 M E ALTURA = 7,16 M - ATERRO RODOVIÁRIO MÍNIMO = 1,2 M E MÁXIMO = 6,4 M - AREIA EXTRAÍDA E BRITA PRODUZIDA</v>
          </cell>
          <cell r="D144" t="str">
            <v>M</v>
          </cell>
          <cell r="E144">
            <v>0.18</v>
          </cell>
          <cell r="F144">
            <v>47934.879999999997</v>
          </cell>
        </row>
        <row r="145">
          <cell r="B145">
            <v>607112</v>
          </cell>
          <cell r="C145" t="str">
            <v>ARCO METÁLICO GALVANIZADO MP 152 S - ARCO ALTO - VÃO = 6,12 M E ALTURA = 2,77 M - ATERRO RODOVIÁRIO MÍNIMO = 0,75 M E MÁXIMO = 5,4 M - AREIA E BRITA COMERCIAIS</v>
          </cell>
          <cell r="D145" t="str">
            <v>M</v>
          </cell>
          <cell r="E145">
            <v>0.9</v>
          </cell>
          <cell r="F145">
            <v>15070.17</v>
          </cell>
        </row>
        <row r="146">
          <cell r="B146">
            <v>606760</v>
          </cell>
          <cell r="C146" t="str">
            <v>ARCO METÁLICO GALVANIZADO MP 152 S - ARCO ALTO - VÃO = 6,12 M E ALTURA = 2,77 M - ATERRO RODOVIÁRIO MÍNIMO = 0,75 M E MÁXIMO = 5,4 M - AREIA EXTRAÍDA E BRITA PRODUZIDA</v>
          </cell>
          <cell r="D146" t="str">
            <v>M</v>
          </cell>
          <cell r="E146">
            <v>0.9</v>
          </cell>
          <cell r="F146">
            <v>14912.44</v>
          </cell>
        </row>
        <row r="147">
          <cell r="B147">
            <v>607113</v>
          </cell>
          <cell r="C147" t="str">
            <v>ARCO METÁLICO GALVANIZADO MP 152 S - ARCO ALTO - VÃO = 6,3 M E ALTURA = 3,68 M - ATERRO RODOVIÁRIO MÍNIMO = 0,75 M E MÁXIMO = 7,5 M - AREIA E BRITA COMERCIAIS</v>
          </cell>
          <cell r="D147" t="str">
            <v>M</v>
          </cell>
          <cell r="E147">
            <v>0.6</v>
          </cell>
          <cell r="F147">
            <v>18550.25</v>
          </cell>
        </row>
        <row r="148">
          <cell r="B148">
            <v>606761</v>
          </cell>
          <cell r="C148" t="str">
            <v>ARCO METÁLICO GALVANIZADO MP 152 S - ARCO ALTO - VÃO = 6,3 M E ALTURA = 3,68 M - ATERRO RODOVIÁRIO MÍNIMO = 0,75 M E MÁXIMO = 7,5 M - AREIA EXTRAÍDA E BRITA PRODUZIDA</v>
          </cell>
          <cell r="D148" t="str">
            <v>M</v>
          </cell>
          <cell r="E148">
            <v>0.6</v>
          </cell>
          <cell r="F148">
            <v>18369.46</v>
          </cell>
        </row>
        <row r="149">
          <cell r="B149">
            <v>607114</v>
          </cell>
          <cell r="C149" t="str">
            <v>ARCO METÁLICO GALVANIZADO MP 152 S - ARCO ALTO - VÃO =6,55 M E ALTURA = 3,56 M - ATERRO RODOVIÁRIO MÍNIMO = 0,75 M E MÁXIMO = 4,9 M - AREIA E BRITA COMERCIAIS</v>
          </cell>
          <cell r="D149" t="str">
            <v>M</v>
          </cell>
          <cell r="E149">
            <v>0.83</v>
          </cell>
          <cell r="F149">
            <v>17840.37</v>
          </cell>
        </row>
        <row r="150">
          <cell r="B150">
            <v>606762</v>
          </cell>
          <cell r="C150" t="str">
            <v>ARCO METÁLICO GALVANIZADO MP 152 S - ARCO ALTO - VÃO =6,55 M E ALTURA = 3,56 M - ATERRO RODOVIÁRIO MÍNIMO = 0,75 M E MÁXIMO = 4,9 M - AREIA EXTRAÍDA E BRITA PRODUZIDA</v>
          </cell>
          <cell r="D150" t="str">
            <v>M</v>
          </cell>
          <cell r="E150">
            <v>0.83</v>
          </cell>
          <cell r="F150">
            <v>17657.740000000002</v>
          </cell>
        </row>
        <row r="151">
          <cell r="B151">
            <v>607116</v>
          </cell>
          <cell r="C151" t="str">
            <v>ARCO METÁLICO GALVANIZADO MP 152 S - ARCO ALTO - VÃO = 6,78 M E ALTURA = 3,61 M - ATERRO RODOVIÁRIO MÍNIMO = 0,75 M E MÁXIMO = 4,8 M - AREIA E BRITA COMERCIAIS</v>
          </cell>
          <cell r="D151" t="str">
            <v>M</v>
          </cell>
          <cell r="E151">
            <v>0.66</v>
          </cell>
          <cell r="F151">
            <v>18621.330000000002</v>
          </cell>
        </row>
        <row r="152">
          <cell r="B152">
            <v>606764</v>
          </cell>
          <cell r="C152" t="str">
            <v>ARCO METÁLICO GALVANIZADO MP 152 S - ARCO ALTO - VÃO = 6,78 M E ALTURA = 3,61 M - ATERRO RODOVIÁRIO MÍNIMO = 0,75 M E MÁXIMO = 4,8 M - AREIA EXTRAÍDA E BRITA PRODUZIDA</v>
          </cell>
          <cell r="D152" t="str">
            <v>M</v>
          </cell>
          <cell r="E152">
            <v>0.66</v>
          </cell>
          <cell r="F152">
            <v>18429.48</v>
          </cell>
        </row>
        <row r="153">
          <cell r="B153">
            <v>607115</v>
          </cell>
          <cell r="C153" t="str">
            <v>ARCO METÁLICO GALVANIZADO MP 152 S - ARCO ALTO - VÃO = 6,96 M E ALTURA = 4,42 M - ATERRO RODOVIÁRIO MÍNIMO = 0,75 M E MÁXIMO = 8,1 M - AREIA E BRITA COMERCIAIS</v>
          </cell>
          <cell r="D153" t="str">
            <v>M</v>
          </cell>
          <cell r="E153">
            <v>0.56000000000000005</v>
          </cell>
          <cell r="F153">
            <v>21212.71</v>
          </cell>
        </row>
        <row r="154">
          <cell r="B154">
            <v>606763</v>
          </cell>
          <cell r="C154" t="str">
            <v>ARCO METÁLICO GALVANIZADO MP 152 S - ARCO ALTO - VÃO = 6,96 M E ALTURA = 4,42 M - ATERRO RODOVIÁRIO MÍNIMO = 0,75 M E MÁXIMO = 8,1 M - AREIA EXTRAÍDA E BRITA PRODUZIDA</v>
          </cell>
          <cell r="D154" t="str">
            <v>M</v>
          </cell>
          <cell r="E154">
            <v>0.56000000000000005</v>
          </cell>
          <cell r="F154">
            <v>20981.19</v>
          </cell>
        </row>
        <row r="155">
          <cell r="B155">
            <v>607117</v>
          </cell>
          <cell r="C155" t="str">
            <v>ARCO METÁLICO GALVANIZADO MP 152 S - ARCO ALTO - VÃO = 6,99 M E ALTURA = 4,27 M - ATERRO RODOVIÁRIO MÍNIMO = 0,75 M E MÁXIMO = 5,7 M - AREIA E BRITA COMERCIAIS</v>
          </cell>
          <cell r="D155" t="str">
            <v>M</v>
          </cell>
          <cell r="E155">
            <v>0.48</v>
          </cell>
          <cell r="F155">
            <v>21268.71</v>
          </cell>
        </row>
        <row r="156">
          <cell r="B156">
            <v>606765</v>
          </cell>
          <cell r="C156" t="str">
            <v>ARCO METÁLICO GALVANIZADO MP 152 S - ARCO ALTO - VÃO = 6,99 M E ALTURA = 4,27 M - ATERRO RODOVIÁRIO MÍNIMO = 0,75 M E MÁXIMO = 5,7 M - AREIA EXTRAÍDA E BRITA PRODUZIDA</v>
          </cell>
          <cell r="D156" t="str">
            <v>M</v>
          </cell>
          <cell r="E156">
            <v>0.48</v>
          </cell>
          <cell r="F156">
            <v>21042.720000000001</v>
          </cell>
        </row>
        <row r="157">
          <cell r="B157">
            <v>607118</v>
          </cell>
          <cell r="C157" t="str">
            <v>ARCO METÁLICO GALVANIZADO MP 152 S - ARCO ALTO - VÃO = 7,01 M E ALTURA = 3,63 M - ATERRO RODOVIÁRIO MÍNIMO = 0,75 M E MÁXIMO = 4,6 M - AREIA E BRITA COMERCIAIS</v>
          </cell>
          <cell r="D157" t="str">
            <v>M</v>
          </cell>
          <cell r="E157">
            <v>0.65</v>
          </cell>
          <cell r="F157">
            <v>19041.14</v>
          </cell>
        </row>
        <row r="158">
          <cell r="B158">
            <v>606766</v>
          </cell>
          <cell r="C158" t="str">
            <v>ARCO METÁLICO GALVANIZADO MP 152 S - ARCO ALTO - VÃO = 7,01 M E ALTURA = 3,63 M - ATERRO RODOVIÁRIO MÍNIMO = 0,75 M E MÁXIMO = 4,6 M - AREIA EXTRAÍDA E BRITA PRODUZIDA</v>
          </cell>
          <cell r="D158" t="str">
            <v>M</v>
          </cell>
          <cell r="E158">
            <v>0.65</v>
          </cell>
          <cell r="F158">
            <v>18840.98</v>
          </cell>
        </row>
        <row r="159">
          <cell r="B159">
            <v>607120</v>
          </cell>
          <cell r="C159" t="str">
            <v>ARCO METÁLICO GALVANIZADO MP 152 S - ARCO ALTO - VÃO =7,24 M E ALTURA = 3,68 M - ATERRO RODOVIÁRIO MÍNIMO = 0,9 M E MÁXIMO = 4,4 M - AREIA E BRITA COMERCIAIS</v>
          </cell>
          <cell r="D159" t="str">
            <v>M</v>
          </cell>
          <cell r="E159">
            <v>0.64</v>
          </cell>
          <cell r="F159">
            <v>19400.59</v>
          </cell>
        </row>
        <row r="160">
          <cell r="B160">
            <v>606768</v>
          </cell>
          <cell r="C160" t="str">
            <v>ARCO METÁLICO GALVANIZADO MP 152 S - ARCO ALTO - VÃO =7,24 M E ALTURA = 3,68 M - ATERRO RODOVIÁRIO MÍNIMO = 0,9 M E MÁXIMO = 4,4 M - AREIA EXTRAÍDA E BRITA PRODUZIDA</v>
          </cell>
          <cell r="D160" t="str">
            <v>M</v>
          </cell>
          <cell r="E160">
            <v>0.64</v>
          </cell>
          <cell r="F160">
            <v>19191.21</v>
          </cell>
        </row>
        <row r="161">
          <cell r="B161">
            <v>607119</v>
          </cell>
          <cell r="C161" t="str">
            <v>ARCO METÁLICO GALVANIZADO MP 152 S - ARCO ALTO - VÃO = 7,42 M E ALTURA = 4,52 M - ATERRO RODOVIÁRIO MÍNIMO = 0,9 M E MÁXIMO = 6,4 M - AREIA E BRITA COMERCIAIS</v>
          </cell>
          <cell r="D161" t="str">
            <v>M</v>
          </cell>
          <cell r="E161">
            <v>0.47</v>
          </cell>
          <cell r="F161">
            <v>22410.45</v>
          </cell>
        </row>
        <row r="162">
          <cell r="B162">
            <v>606767</v>
          </cell>
          <cell r="C162" t="str">
            <v>ARCO METÁLICO GALVANIZADO MP 152 S - ARCO ALTO - VÃO = 7,42 M E ALTURA = 4,52 M - ATERRO RODOVIÁRIO MÍNIMO = 0,9 M E MÁXIMO = 6,4 M - AREIA EXTRAÍDA E BRITA PRODUZIDA</v>
          </cell>
          <cell r="D162" t="str">
            <v>M</v>
          </cell>
          <cell r="E162">
            <v>0.47</v>
          </cell>
          <cell r="F162">
            <v>22158.639999999999</v>
          </cell>
        </row>
        <row r="163">
          <cell r="B163">
            <v>607121</v>
          </cell>
          <cell r="C163" t="str">
            <v>ARCO METÁLICO GALVANIZADO MP 152 S - ARCO ALTO - VÃO = 7,47 M E ALTURA = 4,19 M - ATERRO RODOVIÁRIO MÍNIMO = 0,9 M E MÁXIMO = 4,3 M - AREIA E BRITA COMERCIAIS</v>
          </cell>
          <cell r="D163" t="str">
            <v>M</v>
          </cell>
          <cell r="E163">
            <v>0.63</v>
          </cell>
          <cell r="F163">
            <v>21035.3</v>
          </cell>
        </row>
        <row r="164">
          <cell r="B164">
            <v>606769</v>
          </cell>
          <cell r="C164" t="str">
            <v>ARCO METÁLICO GALVANIZADO MP 152 S - ARCO ALTO - VÃO = 7,47 M E ALTURA = 4,19 M - ATERRO RODOVIÁRIO MÍNIMO = 0,9 M E MÁXIMO = 4,3 M - AREIA EXTRAÍDA E BRITA PRODUZIDA</v>
          </cell>
          <cell r="D164" t="str">
            <v>M</v>
          </cell>
          <cell r="E164">
            <v>0.63</v>
          </cell>
          <cell r="F164">
            <v>20796.400000000001</v>
          </cell>
        </row>
        <row r="165">
          <cell r="B165">
            <v>607123</v>
          </cell>
          <cell r="C165" t="str">
            <v>ARCO METÁLICO GALVANIZADO MP 152 S - ARCO ALTO - VÃO = 7,67 M E ALTURA = 3,99 M - ATERRO RODOVIÁRIO MÍNIMO = 0,9 M E MÁXIMO = 4,1 M - AREIA E BRITA COMERCIAIS</v>
          </cell>
          <cell r="D165" t="str">
            <v>M</v>
          </cell>
          <cell r="E165">
            <v>0.62</v>
          </cell>
          <cell r="F165">
            <v>20760.07</v>
          </cell>
        </row>
        <row r="166">
          <cell r="B166">
            <v>606771</v>
          </cell>
          <cell r="C166" t="str">
            <v>ARCO METÁLICO GALVANIZADO MP 152 S - ARCO ALTO - VÃO = 7,67 M E ALTURA = 3,99 M - ATERRO RODOVIÁRIO MÍNIMO = 0,9 M E MÁXIMO = 4,1 M - AREIA EXTRAÍDA E BRITA PRODUZIDA</v>
          </cell>
          <cell r="D166" t="str">
            <v>M</v>
          </cell>
          <cell r="E166">
            <v>0.62</v>
          </cell>
          <cell r="F166">
            <v>20523.939999999999</v>
          </cell>
        </row>
        <row r="167">
          <cell r="B167">
            <v>607122</v>
          </cell>
          <cell r="C167" t="str">
            <v>ARCO METÁLICO GALVANIZADO MP 152 S - ARCO ALTO - VÃO = 7,85 M E ALTURA = 4,6 M - ATERRO RODOVIÁRIO MÍNIMO = 0,9 M E MÁXIMO = 6 M - AREIA E BRITA COMERCIAIS</v>
          </cell>
          <cell r="D167" t="str">
            <v>M</v>
          </cell>
          <cell r="E167">
            <v>0.46</v>
          </cell>
          <cell r="F167">
            <v>23142.22</v>
          </cell>
        </row>
        <row r="168">
          <cell r="B168">
            <v>606770</v>
          </cell>
          <cell r="C168" t="str">
            <v>ARCO METÁLICO GALVANIZADO MP 152 S - ARCO ALTO - VÃO = 7,85 M E ALTURA = 4,6 M - ATERRO RODOVIÁRIO MÍNIMO = 0,9 M E MÁXIMO = 6 M - AREIA EXTRAÍDA E BRITA PRODUZIDA</v>
          </cell>
          <cell r="D168" t="str">
            <v>M</v>
          </cell>
          <cell r="E168">
            <v>0.46</v>
          </cell>
          <cell r="F168">
            <v>22870.11</v>
          </cell>
        </row>
        <row r="169">
          <cell r="B169">
            <v>607125</v>
          </cell>
          <cell r="C169" t="str">
            <v>ARCO METÁLICO GALVANIZADO MP 152 S - ARCO ALTO - VÃO = 7,9 M E ALTURA = 4,04 M - ATERRO RODOVIÁRIO MÍNIMO = 0,9 M E MÁXIMO = 4 M - AREIA E BRITA COMERCIAIS</v>
          </cell>
          <cell r="D169" t="str">
            <v>M</v>
          </cell>
          <cell r="E169">
            <v>0.53</v>
          </cell>
          <cell r="F169">
            <v>21550.28</v>
          </cell>
        </row>
        <row r="170">
          <cell r="B170">
            <v>606773</v>
          </cell>
          <cell r="C170" t="str">
            <v>ARCO METÁLICO GALVANIZADO MP 152 S - ARCO ALTO - VÃO = 7,9 M E ALTURA = 4,04 M - ATERRO RODOVIÁRIO MÍNIMO = 0,9 M E MÁXIMO = 4 M - AREIA EXTRAÍDA E BRITA PRODUZIDA</v>
          </cell>
          <cell r="D170" t="str">
            <v>M</v>
          </cell>
          <cell r="E170">
            <v>0.53</v>
          </cell>
          <cell r="F170">
            <v>21303.08</v>
          </cell>
        </row>
        <row r="171">
          <cell r="B171">
            <v>607124</v>
          </cell>
          <cell r="C171" t="str">
            <v>ARCO METÁLICO GALVANIZADO MP 152 S - ARCO ALTO - VÃO = 8,08 M E ALTURA = 4,65 M - ATERRO RODOVIÁRIO MÍNIMO = 0,9 M E MÁXIMO = 5,8 M - AREIA E BRITA COMERCIAIS</v>
          </cell>
          <cell r="D171" t="str">
            <v>M</v>
          </cell>
          <cell r="E171">
            <v>0.45</v>
          </cell>
          <cell r="F171">
            <v>23566.22</v>
          </cell>
        </row>
        <row r="172">
          <cell r="B172">
            <v>606772</v>
          </cell>
          <cell r="C172" t="str">
            <v>ARCO METÁLICO GALVANIZADO MP 152 S - ARCO ALTO - VÃO = 8,08 M E ALTURA = 4,65 M - ATERRO RODOVIÁRIO MÍNIMO = 0,9 M E MÁXIMO = 5,8 M - AREIA EXTRAÍDA E BRITA PRODUZIDA</v>
          </cell>
          <cell r="D172" t="str">
            <v>M</v>
          </cell>
          <cell r="E172">
            <v>0.45</v>
          </cell>
          <cell r="F172">
            <v>23283.96</v>
          </cell>
        </row>
        <row r="173">
          <cell r="B173">
            <v>607126</v>
          </cell>
          <cell r="C173" t="str">
            <v>ARCO METÁLICO GALVANIZADO MP 152 S - ARCO ALTO - VÃO = 8,31 M E ALTURA = 4,7 M - ATERRO RODOVIÁRIO MÍNIMO = 0,9 M E MÁXIMO = 5,6 M - AREIA E BRITA COMERCIAIS</v>
          </cell>
          <cell r="D173" t="str">
            <v>M</v>
          </cell>
          <cell r="E173">
            <v>0.44</v>
          </cell>
          <cell r="F173">
            <v>24219.67</v>
          </cell>
        </row>
        <row r="174">
          <cell r="B174">
            <v>606774</v>
          </cell>
          <cell r="C174" t="str">
            <v>ARCO METÁLICO GALVANIZADO MP 152 S - ARCO ALTO - VÃO = 8,31 M E ALTURA = 4,7 M - ATERRO RODOVIÁRIO MÍNIMO = 0,9 M E MÁXIMO = 5,6 M - AREIA EXTRAÍDA E BRITA PRODUZIDA</v>
          </cell>
          <cell r="D174" t="str">
            <v>M</v>
          </cell>
          <cell r="E174">
            <v>0.44</v>
          </cell>
          <cell r="F174">
            <v>23931.99</v>
          </cell>
        </row>
        <row r="175">
          <cell r="B175">
            <v>607127</v>
          </cell>
          <cell r="C175" t="str">
            <v>ARCO METÁLICO GALVANIZADO MP 152 S - ARCO ALTO - VÃO = 8,36 M E ALTURA = 4,11 M - ATERRO RODOVIÁRIO MÍNIMO = 0,9 M E MÁXIMO = 3,7 M - AREIA E BRITA COMERCIAIS</v>
          </cell>
          <cell r="D175" t="str">
            <v>M</v>
          </cell>
          <cell r="E175">
            <v>0.52</v>
          </cell>
          <cell r="F175">
            <v>22277.759999999998</v>
          </cell>
        </row>
        <row r="176">
          <cell r="B176">
            <v>606775</v>
          </cell>
          <cell r="C176" t="str">
            <v>ARCO METÁLICO GALVANIZADO MP 152 S - ARCO ALTO - VÃO = 8,36 M E ALTURA = 4,11 M - ATERRO RODOVIÁRIO MÍNIMO = 0,9 M E MÁXIMO = 3,7 M - AREIA EXTRAÍDA E BRITA PRODUZIDA</v>
          </cell>
          <cell r="D176" t="str">
            <v>M</v>
          </cell>
          <cell r="E176">
            <v>0.52</v>
          </cell>
          <cell r="F176">
            <v>22011.19</v>
          </cell>
        </row>
        <row r="177">
          <cell r="B177">
            <v>607129</v>
          </cell>
          <cell r="C177" t="str">
            <v>ARCO METÁLICO GALVANIZADO MP 152 S - ARCO ALTO - VÃO = 8,59 M E ALTURA = 4,39 M - ATERRO RODOVIÁRIO MÍNIMO = 0,9 M E MÁXIMO = 3,6 M - AREIA E BRITA COMERCIAIS</v>
          </cell>
          <cell r="D177" t="str">
            <v>M</v>
          </cell>
          <cell r="E177">
            <v>0.5</v>
          </cell>
          <cell r="F177">
            <v>23334.17</v>
          </cell>
        </row>
        <row r="178">
          <cell r="B178">
            <v>606777</v>
          </cell>
          <cell r="C178" t="str">
            <v>ARCO METÁLICO GALVANIZADO MP 152 S - ARCO ALTO - VÃO = 8,59 M E ALTURA = 4,39 M - ATERRO RODOVIÁRIO MÍNIMO = 0,9 M E MÁXIMO = 3,6 M - AREIA EXTRAÍDA E BRITA PRODUZIDA</v>
          </cell>
          <cell r="D178" t="str">
            <v>M</v>
          </cell>
          <cell r="E178">
            <v>0.5</v>
          </cell>
          <cell r="F178">
            <v>23045.46</v>
          </cell>
        </row>
        <row r="179">
          <cell r="B179">
            <v>607128</v>
          </cell>
          <cell r="C179" t="str">
            <v>ARCO METÁLICO GALVANIZADO MP 152 S - ARCO ALTO - VÃO = 8,97 M E ALTURA = 5 M - ATERRO RODOVIÁRIO MÍNIMO = 0,9 M E MÁXIMO = 5,8 M - AREIA E BRITA COMERCIAIS</v>
          </cell>
          <cell r="D179" t="str">
            <v>M</v>
          </cell>
          <cell r="E179">
            <v>0.43</v>
          </cell>
          <cell r="F179">
            <v>25829.439999999999</v>
          </cell>
        </row>
        <row r="180">
          <cell r="B180">
            <v>606776</v>
          </cell>
          <cell r="C180" t="str">
            <v>ARCO METÁLICO GALVANIZADO MP 152 S - ARCO ALTO - VÃO = 8,97 M E ALTURA = 5 M - ATERRO RODOVIÁRIO MÍNIMO = 0,9 M E MÁXIMO = 5,8 M - AREIA EXTRAÍDA E BRITA PRODUZIDA</v>
          </cell>
          <cell r="D180" t="str">
            <v>M</v>
          </cell>
          <cell r="E180">
            <v>0.43</v>
          </cell>
          <cell r="F180">
            <v>25493.69</v>
          </cell>
        </row>
        <row r="181">
          <cell r="B181">
            <v>607130</v>
          </cell>
          <cell r="C181" t="str">
            <v>ARCO METÁLICO GALVANIZADO MP 152 S - ARCO ALTO - VÃO = 9,17 M E ALTURA = 5,49 M - ATERRO RODOVIÁRIO MÍNIMO = 0,9 M E MÁXIMO = 5,6 M - AREIA E BRITA COMERCIAIS</v>
          </cell>
          <cell r="D181" t="str">
            <v>M</v>
          </cell>
          <cell r="E181">
            <v>0.42</v>
          </cell>
          <cell r="F181">
            <v>27558.880000000001</v>
          </cell>
        </row>
        <row r="182">
          <cell r="B182">
            <v>606778</v>
          </cell>
          <cell r="C182" t="str">
            <v>ARCO METÁLICO GALVANIZADO MP 152 S - ARCO ALTO - VÃO = 9,17 M E ALTURA = 5,49 M - ATERRO RODOVIÁRIO MÍNIMO = 0,9 M E MÁXIMO = 5,6 M - AREIA EXTRAÍDA E BRITA PRODUZIDA</v>
          </cell>
          <cell r="D182" t="str">
            <v>M</v>
          </cell>
          <cell r="E182">
            <v>0.42</v>
          </cell>
          <cell r="F182">
            <v>27189</v>
          </cell>
        </row>
        <row r="183">
          <cell r="B183">
            <v>607131</v>
          </cell>
          <cell r="C183" t="str">
            <v>ARCO METÁLICO GALVANIZADO MP 152 S - ARCO ALTO - VÃO = 9,22 M E ALTURA = 4,7 M - ATERRO RODOVIÁRIO MÍNIMO = 0,9 M E MÁXIMO = 4,1 M - AREIA E BRITA COMERCIAIS</v>
          </cell>
          <cell r="D183" t="str">
            <v>M</v>
          </cell>
          <cell r="E183">
            <v>0.38</v>
          </cell>
          <cell r="F183">
            <v>25878.02</v>
          </cell>
        </row>
        <row r="184">
          <cell r="B184">
            <v>606779</v>
          </cell>
          <cell r="C184" t="str">
            <v>ARCO METÁLICO GALVANIZADO MP 152 S - ARCO ALTO - VÃO = 9,22 M E ALTURA = 4,7 M - ATERRO RODOVIÁRIO MÍNIMO = 0,9 M E MÁXIMO = 4,1 M - AREIA EXTRAÍDA E BRITA PRODUZIDA</v>
          </cell>
          <cell r="D184" t="str">
            <v>M</v>
          </cell>
          <cell r="E184">
            <v>0.38</v>
          </cell>
          <cell r="F184">
            <v>25550.57</v>
          </cell>
        </row>
        <row r="185">
          <cell r="B185">
            <v>607133</v>
          </cell>
          <cell r="C185" t="str">
            <v>ARCO METÁLICO GALVANIZADO MP 152 S - ARCO ALTO - VÃO = 9,45 M E ALTURA = 4,75 M - ATERRO RODOVIÁRIO MÍNIMO = 0,9 M E MÁXIMO = 4 M - AREIA E BRITA COMERCIAIS</v>
          </cell>
          <cell r="D185" t="str">
            <v>M</v>
          </cell>
          <cell r="E185">
            <v>0.36</v>
          </cell>
          <cell r="F185">
            <v>26421.74</v>
          </cell>
        </row>
        <row r="186">
          <cell r="B186">
            <v>606781</v>
          </cell>
          <cell r="C186" t="str">
            <v>ARCO METÁLICO GALVANIZADO MP 152 S - ARCO ALTO - VÃO = 9,45 M E ALTURA = 4,75 M - ATERRO RODOVIÁRIO MÍNIMO = 0,9 M E MÁXIMO = 4 M - AREIA EXTRAÍDA E BRITA PRODUZIDA</v>
          </cell>
          <cell r="D186" t="str">
            <v>M</v>
          </cell>
          <cell r="E186">
            <v>0.36</v>
          </cell>
          <cell r="F186">
            <v>26080.46</v>
          </cell>
        </row>
        <row r="187">
          <cell r="B187">
            <v>607132</v>
          </cell>
          <cell r="C187" t="str">
            <v>ARCO METÁLICO GALVANIZADO MP 152 S - ARCO ALTO - VÃO = 9,63 M E ALTURA = 5,59 M - ATERRO RODOVIÁRIO MÍNIMO = 0,9 M E MÁXIMO = 5,3 M - AREIA E BRITA COMERCIAIS</v>
          </cell>
          <cell r="D187" t="str">
            <v>M</v>
          </cell>
          <cell r="E187">
            <v>0.37</v>
          </cell>
          <cell r="F187">
            <v>28724.42</v>
          </cell>
        </row>
        <row r="188">
          <cell r="B188">
            <v>606780</v>
          </cell>
          <cell r="C188" t="str">
            <v>ARCO METÁLICO GALVANIZADO MP 152 S - ARCO ALTO - VÃO = 9,63 M E ALTURA = 5,59 M - ATERRO RODOVIÁRIO MÍNIMO = 0,9 M E MÁXIMO = 5,3 M - AREIA EXTRAÍDA E BRITA PRODUZIDA</v>
          </cell>
          <cell r="D188" t="str">
            <v>M</v>
          </cell>
          <cell r="E188">
            <v>0.37</v>
          </cell>
          <cell r="F188">
            <v>28328.71</v>
          </cell>
        </row>
        <row r="189">
          <cell r="B189">
            <v>607134</v>
          </cell>
          <cell r="C189" t="str">
            <v>ARCO METÁLICO GALVANIZADO MP 152 S - ARCO ALTO - VÃO = 9,65 M E ALTURA = 5,41 M - ATERRO RODOVIÁRIO MÍNIMO = 0,9 M E MÁXIMO = 4,7 M - AREIA E BRITA COMERCIAIS</v>
          </cell>
          <cell r="D189" t="str">
            <v>M</v>
          </cell>
          <cell r="E189">
            <v>0.35</v>
          </cell>
          <cell r="F189">
            <v>28551.41</v>
          </cell>
        </row>
        <row r="190">
          <cell r="B190">
            <v>606782</v>
          </cell>
          <cell r="C190" t="str">
            <v>ARCO METÁLICO GALVANIZADO MP 152 S - ARCO ALTO - VÃO = 9,65 M E ALTURA = 5,41 M - ATERRO RODOVIÁRIO MÍNIMO = 0,9 M E MÁXIMO = 4,7 M - AREIA EXTRAÍDA E BRITA PRODUZIDA</v>
          </cell>
          <cell r="D190" t="str">
            <v>M</v>
          </cell>
          <cell r="E190">
            <v>0.35</v>
          </cell>
          <cell r="F190">
            <v>28164.92</v>
          </cell>
        </row>
        <row r="191">
          <cell r="B191">
            <v>607136</v>
          </cell>
          <cell r="C191" t="str">
            <v>ARCO METÁLICO GALVANIZADO MP 152 S - ARCO ALTO - VÃO = 9,68 M E ALTURA = 5,23 M - ATERRO RODOVIÁRIO MÍNIMO = 0,9 M E MÁXIMO = 3,9 M - AREIA E BRITA COMERCIAIS</v>
          </cell>
          <cell r="D191" t="str">
            <v>M</v>
          </cell>
          <cell r="E191">
            <v>0.35</v>
          </cell>
          <cell r="F191">
            <v>28181.19</v>
          </cell>
        </row>
        <row r="192">
          <cell r="B192">
            <v>606784</v>
          </cell>
          <cell r="C192" t="str">
            <v>ARCO METÁLICO GALVANIZADO MP 152 S - ARCO ALTO - VÃO = 9,68 M E ALTURA = 5,23 M - ATERRO RODOVIÁRIO MÍNIMO = 0,9 M E MÁXIMO = 3,9 M - AREIA EXTRAÍDA E BRITA PRODUZIDA</v>
          </cell>
          <cell r="D192" t="str">
            <v>M</v>
          </cell>
          <cell r="E192">
            <v>0.35</v>
          </cell>
          <cell r="F192">
            <v>27803.919999999998</v>
          </cell>
        </row>
        <row r="193">
          <cell r="B193">
            <v>607135</v>
          </cell>
          <cell r="C193" t="str">
            <v>ARCO METÁLICO GALVANIZADO MP 152 S - ARCO ALTO - VÃO = 9,86 M E ALTURA = 6,07 M - ATERRO RODOVIÁRIO MÍNIMO = 0,9 M E MÁXIMO = 5,2 M - AREIA E BRITA COMERCIAIS</v>
          </cell>
          <cell r="D193" t="str">
            <v>M</v>
          </cell>
          <cell r="E193">
            <v>0.26</v>
          </cell>
          <cell r="F193">
            <v>31664.65</v>
          </cell>
        </row>
        <row r="194">
          <cell r="B194">
            <v>606783</v>
          </cell>
          <cell r="C194" t="str">
            <v>ARCO METÁLICO GALVANIZADO MP 152 S - ARCO ALTO - VÃO = 9,86 M E ALTURA = 6,07 M - ATERRO RODOVIÁRIO MÍNIMO = 0,9 M E MÁXIMO = 5,2 M - AREIA EXTRAÍDA E BRITA PRODUZIDA</v>
          </cell>
          <cell r="D194" t="str">
            <v>M</v>
          </cell>
          <cell r="E194">
            <v>0.26</v>
          </cell>
          <cell r="F194">
            <v>31231.13</v>
          </cell>
        </row>
        <row r="195">
          <cell r="B195">
            <v>607138</v>
          </cell>
          <cell r="C195" t="str">
            <v>ARCO METÁLICO GALVANIZADO MP 152 S - ARCO ALTO - VÃO = 9,91 M E ALTURA = 5,28 M - ATERRO RODOVIÁRIO MÍNIMO = 0,9 M E MÁXIMO = 3,8 M - AREIA E BRITA COMERCIAIS</v>
          </cell>
          <cell r="D195" t="str">
            <v>M</v>
          </cell>
          <cell r="E195">
            <v>0.34</v>
          </cell>
          <cell r="F195">
            <v>28692.66</v>
          </cell>
        </row>
        <row r="196">
          <cell r="B196">
            <v>606786</v>
          </cell>
          <cell r="C196" t="str">
            <v>ARCO METÁLICO GALVANIZADO MP 152 S - ARCO ALTO - VÃO = 9,91 M E ALTURA = 5,28 M - ATERRO RODOVIÁRIO MÍNIMO = 0,9 M E MÁXIMO = 3,8 M - AREIA EXTRAÍDA E BRITA PRODUZIDA</v>
          </cell>
          <cell r="D196" t="str">
            <v>M</v>
          </cell>
          <cell r="E196">
            <v>0.34</v>
          </cell>
          <cell r="F196">
            <v>28292.34</v>
          </cell>
        </row>
        <row r="197">
          <cell r="B197">
            <v>605604</v>
          </cell>
          <cell r="C197" t="str">
            <v>ARGAMASSA DE SOLO-CIMENTO COM 10% DE CIMENTO E MATERIAL DE JAZIDA - PREPARO PARA INJEÇÃO EM TUNNEL LINER</v>
          </cell>
          <cell r="D197" t="str">
            <v>M³</v>
          </cell>
          <cell r="E197">
            <v>2.72</v>
          </cell>
          <cell r="F197">
            <v>84.62</v>
          </cell>
        </row>
        <row r="198">
          <cell r="B198">
            <v>605695</v>
          </cell>
          <cell r="C198" t="str">
            <v>BUEIRO METÁLICO COM CHAPAS MÚLTIPLAS MP 100 COM REVESTIMENTO EM EPÓXI - D = 0,60 M - BRITA COMERCIAL</v>
          </cell>
          <cell r="D198" t="str">
            <v>M</v>
          </cell>
          <cell r="E198">
            <v>4</v>
          </cell>
          <cell r="F198">
            <v>753.8</v>
          </cell>
        </row>
        <row r="199">
          <cell r="B199">
            <v>605607</v>
          </cell>
          <cell r="C199" t="str">
            <v>BUEIRO METÁLICO COM CHAPAS MÚLTIPLAS MP 100 COM REVESTIMENTO EM EPÓXI - D = 0,60 M - BRITA PRODUZIDA</v>
          </cell>
          <cell r="D199" t="str">
            <v>M</v>
          </cell>
          <cell r="E199">
            <v>4</v>
          </cell>
          <cell r="F199">
            <v>740.23</v>
          </cell>
        </row>
        <row r="200">
          <cell r="B200">
            <v>605696</v>
          </cell>
          <cell r="C200" t="str">
            <v>BUEIRO METÁLICO COM CHAPAS MÚLTIPLAS MP 100 COM REVESTIMENTO EM EPÓXI - D = 0,70 M - BRITA COMERCIAL</v>
          </cell>
          <cell r="D200" t="str">
            <v>M</v>
          </cell>
          <cell r="E200">
            <v>3.75</v>
          </cell>
          <cell r="F200">
            <v>866.05</v>
          </cell>
        </row>
        <row r="201">
          <cell r="B201">
            <v>605608</v>
          </cell>
          <cell r="C201" t="str">
            <v>BUEIRO METÁLICO COM CHAPAS MÚLTIPLAS MP 100 COM REVESTIMENTO EM EPÓXI - D = 0,70 M - BRITA PRODUZIDA</v>
          </cell>
          <cell r="D201" t="str">
            <v>M</v>
          </cell>
          <cell r="E201">
            <v>3.75</v>
          </cell>
          <cell r="F201">
            <v>851.64</v>
          </cell>
        </row>
        <row r="202">
          <cell r="B202">
            <v>605697</v>
          </cell>
          <cell r="C202" t="str">
            <v>BUEIRO METÁLICO COM CHAPAS MÚLTIPLAS MP 100 COM REVESTIMENTO EM EPÓXI - D = 0,80 M - BRITA COMERCIAL</v>
          </cell>
          <cell r="D202" t="str">
            <v>M</v>
          </cell>
          <cell r="E202">
            <v>3.53</v>
          </cell>
          <cell r="F202">
            <v>978.33</v>
          </cell>
        </row>
        <row r="203">
          <cell r="B203">
            <v>605609</v>
          </cell>
          <cell r="C203" t="str">
            <v>BUEIRO METÁLICO COM CHAPAS MÚLTIPLAS MP 100 COM REVESTIMENTO EM EPÓXI - D = 0,80 M - BRITA PRODUZIDA</v>
          </cell>
          <cell r="D203" t="str">
            <v>M</v>
          </cell>
          <cell r="E203">
            <v>3.53</v>
          </cell>
          <cell r="F203">
            <v>963.07</v>
          </cell>
        </row>
        <row r="204">
          <cell r="B204">
            <v>605698</v>
          </cell>
          <cell r="C204" t="str">
            <v>BUEIRO METÁLICO COM CHAPAS MÚLTIPLAS MP 100 COM REVESTIMENTO EM EPÓXI - D = 0,90 M - BRITA COMERCIAL</v>
          </cell>
          <cell r="D204" t="str">
            <v>M</v>
          </cell>
          <cell r="E204">
            <v>3.33</v>
          </cell>
          <cell r="F204">
            <v>1068.98</v>
          </cell>
        </row>
        <row r="205">
          <cell r="B205">
            <v>605610</v>
          </cell>
          <cell r="C205" t="str">
            <v>BUEIRO METÁLICO COM CHAPAS MÚLTIPLAS MP 100 COM REVESTIMENTO EM EPÓXI - D = 0,90 M - BRITA PRODUZIDA</v>
          </cell>
          <cell r="D205" t="str">
            <v>M</v>
          </cell>
          <cell r="E205">
            <v>3.33</v>
          </cell>
          <cell r="F205">
            <v>1052.8599999999999</v>
          </cell>
        </row>
        <row r="206">
          <cell r="B206">
            <v>605699</v>
          </cell>
          <cell r="C206" t="str">
            <v>BUEIRO METÁLICO COM CHAPAS MÚLTIPLAS MP 100 COM REVESTIMENTO EM EPÓXI - D = 1,00 M - BRITA COMERCIAL</v>
          </cell>
          <cell r="D206" t="str">
            <v>M</v>
          </cell>
          <cell r="E206">
            <v>3.16</v>
          </cell>
          <cell r="F206">
            <v>1180.96</v>
          </cell>
        </row>
        <row r="207">
          <cell r="B207">
            <v>605611</v>
          </cell>
          <cell r="C207" t="str">
            <v>BUEIRO METÁLICO COM CHAPAS MÚLTIPLAS MP 100 COM REVESTIMENTO EM EPÓXI - D = 1,00 M - BRITA PRODUZIDA</v>
          </cell>
          <cell r="D207" t="str">
            <v>M</v>
          </cell>
          <cell r="E207">
            <v>3.16</v>
          </cell>
          <cell r="F207">
            <v>1164</v>
          </cell>
        </row>
        <row r="208">
          <cell r="B208">
            <v>605700</v>
          </cell>
          <cell r="C208" t="str">
            <v>BUEIRO METÁLICO COM CHAPAS MÚLTIPLAS MP 100 COM REVESTIMENTO EM EPÓXI - D = 1,10 M - BRITA COMERCIAL</v>
          </cell>
          <cell r="D208" t="str">
            <v>M</v>
          </cell>
          <cell r="E208">
            <v>3</v>
          </cell>
          <cell r="F208">
            <v>1336.83</v>
          </cell>
        </row>
        <row r="209">
          <cell r="B209">
            <v>605612</v>
          </cell>
          <cell r="C209" t="str">
            <v>BUEIRO METÁLICO COM CHAPAS MÚLTIPLAS MP 100 COM REVESTIMENTO EM EPÓXI - D = 1,10 M - BRITA PRODUZIDA</v>
          </cell>
          <cell r="D209" t="str">
            <v>M</v>
          </cell>
          <cell r="E209">
            <v>3</v>
          </cell>
          <cell r="F209">
            <v>1319.02</v>
          </cell>
        </row>
        <row r="210">
          <cell r="B210">
            <v>605701</v>
          </cell>
          <cell r="C210" t="str">
            <v>BUEIRO METÁLICO COM CHAPAS MÚLTIPLAS MP 100 COM REVESTIMENTO EM EPÓXI - D = 1,20 M - BRITA COMERCIAL</v>
          </cell>
          <cell r="D210" t="str">
            <v>M</v>
          </cell>
          <cell r="E210">
            <v>2.86</v>
          </cell>
          <cell r="F210">
            <v>1427.43</v>
          </cell>
        </row>
        <row r="211">
          <cell r="B211">
            <v>605613</v>
          </cell>
          <cell r="C211" t="str">
            <v>BUEIRO METÁLICO COM CHAPAS MÚLTIPLAS MP 100 COM REVESTIMENTO EM EPÓXI - D = 1,20 M - BRITA PRODUZIDA</v>
          </cell>
          <cell r="D211" t="str">
            <v>M</v>
          </cell>
          <cell r="E211">
            <v>2.86</v>
          </cell>
          <cell r="F211">
            <v>1408.78</v>
          </cell>
        </row>
        <row r="212">
          <cell r="B212">
            <v>605702</v>
          </cell>
          <cell r="C212" t="str">
            <v>BUEIRO METÁLICO COM CHAPAS MÚLTIPLAS MP 100 COM REVESTIMENTO EM EPÓXI - D = 1,30 M - BRITA COMERCIAL</v>
          </cell>
          <cell r="D212" t="str">
            <v>M</v>
          </cell>
          <cell r="E212">
            <v>2.58</v>
          </cell>
          <cell r="F212">
            <v>1563.64</v>
          </cell>
        </row>
        <row r="213">
          <cell r="B213">
            <v>605614</v>
          </cell>
          <cell r="C213" t="str">
            <v>BUEIRO METÁLICO COM CHAPAS MÚLTIPLAS MP 100 COM REVESTIMENTO EM EPÓXI - D = 1,30 M - BRITA PRODUZIDA</v>
          </cell>
          <cell r="D213" t="str">
            <v>M</v>
          </cell>
          <cell r="E213">
            <v>2.58</v>
          </cell>
          <cell r="F213">
            <v>1534.38</v>
          </cell>
        </row>
        <row r="214">
          <cell r="B214">
            <v>605703</v>
          </cell>
          <cell r="C214" t="str">
            <v>BUEIRO METÁLICO COM CHAPAS MÚLTIPLAS MP 100 COM REVESTIMENTO EM EPÓXI - D = 1,40 M - BRITA COMERCIAL</v>
          </cell>
          <cell r="D214" t="str">
            <v>M</v>
          </cell>
          <cell r="E214">
            <v>2.37</v>
          </cell>
          <cell r="F214">
            <v>1640.7</v>
          </cell>
        </row>
        <row r="215">
          <cell r="B215">
            <v>605615</v>
          </cell>
          <cell r="C215" t="str">
            <v>BUEIRO METÁLICO COM CHAPAS MÚLTIPLAS MP 100 COM REVESTIMENTO EM EPÓXI - D = 1,40 M - BRITA PRODUZIDA</v>
          </cell>
          <cell r="D215" t="str">
            <v>M</v>
          </cell>
          <cell r="E215">
            <v>2.37</v>
          </cell>
          <cell r="F215">
            <v>1610.17</v>
          </cell>
        </row>
        <row r="216">
          <cell r="B216">
            <v>605704</v>
          </cell>
          <cell r="C216" t="str">
            <v>BUEIRO METÁLICO COM CHAPAS MÚLTIPLAS MP 100 COM REVESTIMENTO EM EPÓXI - D = 1,50 M - BRITA COMERCIAL</v>
          </cell>
          <cell r="D216" t="str">
            <v>M</v>
          </cell>
          <cell r="E216">
            <v>2.17</v>
          </cell>
          <cell r="F216">
            <v>1773.2</v>
          </cell>
        </row>
        <row r="217">
          <cell r="B217">
            <v>605616</v>
          </cell>
          <cell r="C217" t="str">
            <v>BUEIRO METÁLICO COM CHAPAS MÚLTIPLAS MP 100 COM REVESTIMENTO EM EPÓXI - D = 1,50 M - BRITA PRODUZIDA</v>
          </cell>
          <cell r="D217" t="str">
            <v>M</v>
          </cell>
          <cell r="E217">
            <v>2.17</v>
          </cell>
          <cell r="F217">
            <v>1741.4</v>
          </cell>
        </row>
        <row r="218">
          <cell r="B218">
            <v>605705</v>
          </cell>
          <cell r="C218" t="str">
            <v>BUEIRO METÁLICO COM CHAPAS MÚLTIPLAS MP 100 COM REVESTIMENTO EM EPÓXI - D = 1,60 M - BRITA COMERCIAL</v>
          </cell>
          <cell r="D218" t="str">
            <v>M</v>
          </cell>
          <cell r="E218">
            <v>1.91</v>
          </cell>
          <cell r="F218">
            <v>1891.99</v>
          </cell>
        </row>
        <row r="219">
          <cell r="B219">
            <v>605617</v>
          </cell>
          <cell r="C219" t="str">
            <v>BUEIRO METÁLICO COM CHAPAS MÚLTIPLAS MP 100 COM REVESTIMENTO EM EPÓXI - D = 1,60 M - BRITA PRODUZIDA</v>
          </cell>
          <cell r="D219" t="str">
            <v>M</v>
          </cell>
          <cell r="E219">
            <v>1.91</v>
          </cell>
          <cell r="F219">
            <v>1858.92</v>
          </cell>
        </row>
        <row r="220">
          <cell r="B220">
            <v>605706</v>
          </cell>
          <cell r="C220" t="str">
            <v>BUEIRO METÁLICO COM CHAPAS MÚLTIPLAS MP 100 COM REVESTIMENTO EM EPÓXI - D = 1,70 M - BRITA COMERCIAL</v>
          </cell>
          <cell r="D220" t="str">
            <v>M</v>
          </cell>
          <cell r="E220">
            <v>1.68</v>
          </cell>
          <cell r="F220">
            <v>1990.19</v>
          </cell>
        </row>
        <row r="221">
          <cell r="B221">
            <v>605618</v>
          </cell>
          <cell r="C221" t="str">
            <v>BUEIRO METÁLICO COM CHAPAS MÚLTIPLAS MP 100 COM REVESTIMENTO EM EPÓXI - D = 1,70 M - BRITA PRODUZIDA</v>
          </cell>
          <cell r="D221" t="str">
            <v>M</v>
          </cell>
          <cell r="E221">
            <v>1.68</v>
          </cell>
          <cell r="F221">
            <v>1955.85</v>
          </cell>
        </row>
        <row r="222">
          <cell r="B222">
            <v>605707</v>
          </cell>
          <cell r="C222" t="str">
            <v>BUEIRO METÁLICO COM CHAPAS MÚLTIPLAS MP 100 COM REVESTIMENTO EM EPÓXI - D = 1,80 M - BRITA COMERCIAL</v>
          </cell>
          <cell r="D222" t="str">
            <v>M</v>
          </cell>
          <cell r="E222">
            <v>1.49</v>
          </cell>
          <cell r="F222">
            <v>2239.63</v>
          </cell>
        </row>
        <row r="223">
          <cell r="B223">
            <v>605619</v>
          </cell>
          <cell r="C223" t="str">
            <v>BUEIRO METÁLICO COM CHAPAS MÚLTIPLAS MP 100 COM REVESTIMENTO EM EPÓXI - D = 1,80 M - BRITA PRODUZIDA</v>
          </cell>
          <cell r="D223" t="str">
            <v>M</v>
          </cell>
          <cell r="E223">
            <v>1.49</v>
          </cell>
          <cell r="F223">
            <v>2204.0100000000002</v>
          </cell>
        </row>
        <row r="224">
          <cell r="B224">
            <v>605708</v>
          </cell>
          <cell r="C224" t="str">
            <v>BUEIRO METÁLICO COM CHAPAS MÚLTIPLAS MP 100 COM REVESTIMENTO EM EPÓXI - D = 1,90 M - BRITA COMERCIAL</v>
          </cell>
          <cell r="D224" t="str">
            <v>M</v>
          </cell>
          <cell r="E224">
            <v>1.26</v>
          </cell>
          <cell r="F224">
            <v>2758.99</v>
          </cell>
        </row>
        <row r="225">
          <cell r="B225">
            <v>605620</v>
          </cell>
          <cell r="C225" t="str">
            <v>BUEIRO METÁLICO COM CHAPAS MÚLTIPLAS MP 100 COM REVESTIMENTO EM EPÓXI - D = 1,90 M - BRITA PRODUZIDA</v>
          </cell>
          <cell r="D225" t="str">
            <v>M</v>
          </cell>
          <cell r="E225">
            <v>1.26</v>
          </cell>
          <cell r="F225">
            <v>2722.1</v>
          </cell>
        </row>
        <row r="226">
          <cell r="B226">
            <v>605709</v>
          </cell>
          <cell r="C226" t="str">
            <v>BUEIRO METÁLICO COM CHAPAS MÚLTIPLAS MP 100 COM REVESTIMENTO EM EPÓXI - D = 2,00 M - BRITA COMERCIAL</v>
          </cell>
          <cell r="D226" t="str">
            <v>M</v>
          </cell>
          <cell r="E226">
            <v>1.43</v>
          </cell>
          <cell r="F226">
            <v>2886.14</v>
          </cell>
        </row>
        <row r="227">
          <cell r="B227">
            <v>605621</v>
          </cell>
          <cell r="C227" t="str">
            <v>BUEIRO METÁLICO COM CHAPAS MÚLTIPLAS MP 100 COM REVESTIMENTO EM EPÓXI - D = 2,00 M - BRITA PRODUZIDA</v>
          </cell>
          <cell r="D227" t="str">
            <v>M</v>
          </cell>
          <cell r="E227">
            <v>1.43</v>
          </cell>
          <cell r="F227">
            <v>2847.98</v>
          </cell>
        </row>
        <row r="228">
          <cell r="B228">
            <v>605710</v>
          </cell>
          <cell r="C228" t="str">
            <v>BUEIRO METÁLICO COM CHAPAS MÚLTIPLAS MP 100 COM REVESTIMENTO EM EPÓXI - D = 2,10 M - BRITA COMERCIAL</v>
          </cell>
          <cell r="D228" t="str">
            <v>M</v>
          </cell>
          <cell r="E228">
            <v>1.22</v>
          </cell>
          <cell r="F228">
            <v>3105.57</v>
          </cell>
        </row>
        <row r="229">
          <cell r="B229">
            <v>605622</v>
          </cell>
          <cell r="C229" t="str">
            <v>BUEIRO METÁLICO COM CHAPAS MÚLTIPLAS MP 100 COM REVESTIMENTO EM EPÓXI - D = 2,10 M - BRITA PRODUZIDA</v>
          </cell>
          <cell r="D229" t="str">
            <v>M</v>
          </cell>
          <cell r="E229">
            <v>1.22</v>
          </cell>
          <cell r="F229">
            <v>3066.14</v>
          </cell>
        </row>
        <row r="230">
          <cell r="B230">
            <v>605711</v>
          </cell>
          <cell r="C230" t="str">
            <v>BUEIRO METÁLICO COM CHAPAS MÚLTIPLAS MP 100 COM REVESTIMENTO EM EPÓXI - D = 2,20 M - BRITA COMERCIAL</v>
          </cell>
          <cell r="D230" t="str">
            <v>M</v>
          </cell>
          <cell r="E230">
            <v>1.05</v>
          </cell>
          <cell r="F230">
            <v>3219.98</v>
          </cell>
        </row>
        <row r="231">
          <cell r="B231">
            <v>605623</v>
          </cell>
          <cell r="C231" t="str">
            <v>BUEIRO METÁLICO COM CHAPAS MÚLTIPLAS MP 100 COM REVESTIMENTO EM EPÓXI - D = 2,20 M - BRITA PRODUZIDA</v>
          </cell>
          <cell r="D231" t="str">
            <v>M</v>
          </cell>
          <cell r="E231">
            <v>1.05</v>
          </cell>
          <cell r="F231">
            <v>3179.27</v>
          </cell>
        </row>
        <row r="232">
          <cell r="B232">
            <v>605712</v>
          </cell>
          <cell r="C232" t="str">
            <v>BUEIRO METÁLICO COM CHAPAS MÚLTIPLAS MP 100 COM REVESTIMENTO EM EPÓXI - D = 2,30 M - BRITA COMERCIAL</v>
          </cell>
          <cell r="D232" t="str">
            <v>M</v>
          </cell>
          <cell r="E232">
            <v>0.86</v>
          </cell>
          <cell r="F232">
            <v>3404.96</v>
          </cell>
        </row>
        <row r="233">
          <cell r="B233">
            <v>605624</v>
          </cell>
          <cell r="C233" t="str">
            <v>BUEIRO METÁLICO COM CHAPAS MÚLTIPLAS MP 100 COM REVESTIMENTO EM EPÓXI - D = 2,30 M - BRITA PRODUZIDA</v>
          </cell>
          <cell r="D233" t="str">
            <v>M</v>
          </cell>
          <cell r="E233">
            <v>0.86</v>
          </cell>
          <cell r="F233">
            <v>3362.98</v>
          </cell>
        </row>
        <row r="234">
          <cell r="B234">
            <v>605713</v>
          </cell>
          <cell r="C234" t="str">
            <v>BUEIRO METÁLICO COM CHAPAS MÚLTIPLAS MP 100 COM REVESTIMENTO EM EPÓXI - D = 2,40 M - BRITA COMERCIAL</v>
          </cell>
          <cell r="D234" t="str">
            <v>M</v>
          </cell>
          <cell r="E234">
            <v>0.71</v>
          </cell>
          <cell r="F234">
            <v>4474.87</v>
          </cell>
        </row>
        <row r="235">
          <cell r="B235">
            <v>605625</v>
          </cell>
          <cell r="C235" t="str">
            <v>BUEIRO METÁLICO COM CHAPAS MÚLTIPLAS MP 100 COM REVESTIMENTO EM EPÓXI - D = 2,40 M - BRITA PRODUZIDA</v>
          </cell>
          <cell r="D235" t="str">
            <v>M</v>
          </cell>
          <cell r="E235">
            <v>0.71</v>
          </cell>
          <cell r="F235">
            <v>4431.62</v>
          </cell>
        </row>
        <row r="236">
          <cell r="B236">
            <v>605714</v>
          </cell>
          <cell r="C236" t="str">
            <v>BUEIRO METÁLICO COM CHAPAS MÚLTIPLAS MP 100 COM REVESTIMENTO EM EPÓXI - D = 2,50 M - BRITA COMERCIAL</v>
          </cell>
          <cell r="D236" t="str">
            <v>M</v>
          </cell>
          <cell r="E236">
            <v>0.59</v>
          </cell>
          <cell r="F236">
            <v>5641.88</v>
          </cell>
        </row>
        <row r="237">
          <cell r="B237">
            <v>605626</v>
          </cell>
          <cell r="C237" t="str">
            <v>BUEIRO METÁLICO COM CHAPAS MÚLTIPLAS MP 100 COM REVESTIMENTO EM EPÓXI - D = 2,50 M - BRITA PRODUZIDA</v>
          </cell>
          <cell r="D237" t="str">
            <v>M</v>
          </cell>
          <cell r="E237">
            <v>0.59</v>
          </cell>
          <cell r="F237">
            <v>5597.36</v>
          </cell>
        </row>
        <row r="238">
          <cell r="B238">
            <v>605715</v>
          </cell>
          <cell r="C238" t="str">
            <v>BUEIRO METÁLICO COM CHAPAS MÚLTIPLAS MP 100 COM REVESTIMENTO EM EPÓXI - D = 2,60 M - BRITA COMERCIAL</v>
          </cell>
          <cell r="D238" t="str">
            <v>M</v>
          </cell>
          <cell r="E238">
            <v>0.49</v>
          </cell>
          <cell r="F238">
            <v>6046.8</v>
          </cell>
        </row>
        <row r="239">
          <cell r="B239">
            <v>605627</v>
          </cell>
          <cell r="C239" t="str">
            <v>BUEIRO METÁLICO COM CHAPAS MÚLTIPLAS MP 100 COM REVESTIMENTO EM EPÓXI - D = 2,60 M - BRITA PRODUZIDA</v>
          </cell>
          <cell r="D239" t="str">
            <v>M</v>
          </cell>
          <cell r="E239">
            <v>0.49</v>
          </cell>
          <cell r="F239">
            <v>6001.01</v>
          </cell>
        </row>
        <row r="240">
          <cell r="B240">
            <v>605716</v>
          </cell>
          <cell r="C240" t="str">
            <v>BUEIRO METÁLICO COM CHAPAS MÚLTIPLAS MP 100 COM REVESTIMENTO EM EPÓXI - D = 2,70 M - BRITA COMERCIAL</v>
          </cell>
          <cell r="D240" t="str">
            <v>M</v>
          </cell>
          <cell r="E240">
            <v>0.4</v>
          </cell>
          <cell r="F240">
            <v>6309.35</v>
          </cell>
        </row>
        <row r="241">
          <cell r="B241">
            <v>605628</v>
          </cell>
          <cell r="C241" t="str">
            <v>BUEIRO METÁLICO COM CHAPAS MÚLTIPLAS MP 100 COM REVESTIMENTO EM EPÓXI - D = 2,70 M - BRITA PRODUZIDA</v>
          </cell>
          <cell r="D241" t="str">
            <v>M</v>
          </cell>
          <cell r="E241">
            <v>0.4</v>
          </cell>
          <cell r="F241">
            <v>6262.29</v>
          </cell>
        </row>
        <row r="242">
          <cell r="B242">
            <v>605717</v>
          </cell>
          <cell r="C242" t="str">
            <v>BUEIRO METÁLICO COM CHAPAS MÚLTIPLAS MP 100 COM REVESTIMENTO EM EPÓXI - D = 2,80 M - BRITA COMERCIAL</v>
          </cell>
          <cell r="D242" t="str">
            <v>M</v>
          </cell>
          <cell r="E242">
            <v>0.33</v>
          </cell>
          <cell r="F242">
            <v>6757.67</v>
          </cell>
        </row>
        <row r="243">
          <cell r="B243">
            <v>605629</v>
          </cell>
          <cell r="C243" t="str">
            <v>BUEIRO METÁLICO COM CHAPAS MÚLTIPLAS MP 100 COM REVESTIMENTO EM EPÓXI - D = 2,80 M - BRITA PRODUZIDA</v>
          </cell>
          <cell r="D243" t="str">
            <v>M</v>
          </cell>
          <cell r="E243">
            <v>0.33</v>
          </cell>
          <cell r="F243">
            <v>6709.34</v>
          </cell>
        </row>
        <row r="244">
          <cell r="B244">
            <v>605651</v>
          </cell>
          <cell r="C244" t="str">
            <v>BUEIRO METÁLICO COM CHAPAS MÚLTIPLAS MP 100 GALVANIZADAS - D = 0,60 M - BRITA COMERCIAL</v>
          </cell>
          <cell r="D244" t="str">
            <v>M</v>
          </cell>
          <cell r="E244">
            <v>4</v>
          </cell>
          <cell r="F244">
            <v>734.44</v>
          </cell>
        </row>
        <row r="245">
          <cell r="B245">
            <v>605460</v>
          </cell>
          <cell r="C245" t="str">
            <v>BUEIRO METÁLICO COM CHAPAS MÚLTIPLAS MP 100 GALVANIZADAS - D = 0,60 M - BRITA PRODUZIDA</v>
          </cell>
          <cell r="D245" t="str">
            <v>M</v>
          </cell>
          <cell r="E245">
            <v>4</v>
          </cell>
          <cell r="F245">
            <v>720.87</v>
          </cell>
        </row>
        <row r="246">
          <cell r="B246">
            <v>605652</v>
          </cell>
          <cell r="C246" t="str">
            <v>BUEIRO METÁLICO COM CHAPAS MÚLTIPLAS MP 100 GALVANIZADAS - D = 0,70 M - BRITA COMERCIAL</v>
          </cell>
          <cell r="D246" t="str">
            <v>M</v>
          </cell>
          <cell r="E246">
            <v>3.75</v>
          </cell>
          <cell r="F246">
            <v>843.67</v>
          </cell>
        </row>
        <row r="247">
          <cell r="B247">
            <v>605461</v>
          </cell>
          <cell r="C247" t="str">
            <v>BUEIRO METÁLICO COM CHAPAS MÚLTIPLAS MP 100 GALVANIZADAS - D = 0,70 M - BRITA PRODUZIDA</v>
          </cell>
          <cell r="D247" t="str">
            <v>M</v>
          </cell>
          <cell r="E247">
            <v>3.75</v>
          </cell>
          <cell r="F247">
            <v>829.26</v>
          </cell>
        </row>
        <row r="248">
          <cell r="B248">
            <v>605653</v>
          </cell>
          <cell r="C248" t="str">
            <v>BUEIRO METÁLICO COM CHAPAS MÚLTIPLAS MP 100 GALVANIZADAS - D = 0,80 M - BRITA COMERCIAL</v>
          </cell>
          <cell r="D248" t="str">
            <v>M</v>
          </cell>
          <cell r="E248">
            <v>3.53</v>
          </cell>
          <cell r="F248">
            <v>952.93</v>
          </cell>
        </row>
        <row r="249">
          <cell r="B249">
            <v>605462</v>
          </cell>
          <cell r="C249" t="str">
            <v>BUEIRO METÁLICO COM CHAPAS MÚLTIPLAS MP 100 GALVANIZADAS - D = 0,80 M - BRITA PRODUZIDA</v>
          </cell>
          <cell r="D249" t="str">
            <v>M</v>
          </cell>
          <cell r="E249">
            <v>3.53</v>
          </cell>
          <cell r="F249">
            <v>937.67</v>
          </cell>
        </row>
        <row r="250">
          <cell r="B250">
            <v>605654</v>
          </cell>
          <cell r="C250" t="str">
            <v>BUEIRO METÁLICO COM CHAPAS MÚLTIPLAS MP 100 GALVANIZADAS - D = 0,90 M - BRITA COMERCIAL</v>
          </cell>
          <cell r="D250" t="str">
            <v>M</v>
          </cell>
          <cell r="E250">
            <v>3.33</v>
          </cell>
          <cell r="F250">
            <v>1041.1500000000001</v>
          </cell>
        </row>
        <row r="251">
          <cell r="B251">
            <v>605463</v>
          </cell>
          <cell r="C251" t="str">
            <v>BUEIRO METÁLICO COM CHAPAS MÚLTIPLAS MP 100 GALVANIZADAS - D = 0,90 M - BRITA PRODUZIDA</v>
          </cell>
          <cell r="D251" t="str">
            <v>M</v>
          </cell>
          <cell r="E251">
            <v>3.33</v>
          </cell>
          <cell r="F251">
            <v>1025.04</v>
          </cell>
        </row>
        <row r="252">
          <cell r="B252">
            <v>605655</v>
          </cell>
          <cell r="C252" t="str">
            <v>BUEIRO METÁLICO COM CHAPAS MÚLTIPLAS MP 100 GALVANIZADAS - D = 1,00 M - BRITA COMERCIAL</v>
          </cell>
          <cell r="D252" t="str">
            <v>M</v>
          </cell>
          <cell r="E252">
            <v>3.16</v>
          </cell>
          <cell r="F252">
            <v>1150.3599999999999</v>
          </cell>
        </row>
        <row r="253">
          <cell r="B253">
            <v>605464</v>
          </cell>
          <cell r="C253" t="str">
            <v>BUEIRO METÁLICO COM CHAPAS MÚLTIPLAS MP 100 GALVANIZADAS - D = 1,00 M - BRITA PRODUZIDA</v>
          </cell>
          <cell r="D253" t="str">
            <v>M</v>
          </cell>
          <cell r="E253">
            <v>3.16</v>
          </cell>
          <cell r="F253">
            <v>1133.4000000000001</v>
          </cell>
        </row>
        <row r="254">
          <cell r="B254">
            <v>605656</v>
          </cell>
          <cell r="C254" t="str">
            <v>BUEIRO METÁLICO COM CHAPAS MÚLTIPLAS MP 100 GALVANIZADAS - D = 1,10 M - BRITA COMERCIAL</v>
          </cell>
          <cell r="D254" t="str">
            <v>M</v>
          </cell>
          <cell r="E254">
            <v>3</v>
          </cell>
          <cell r="F254">
            <v>1301.75</v>
          </cell>
        </row>
        <row r="255">
          <cell r="B255">
            <v>605465</v>
          </cell>
          <cell r="C255" t="str">
            <v>BUEIRO METÁLICO COM CHAPAS MÚLTIPLAS MP 100 GALVANIZADAS - D = 1,10 M - BRITA PRODUZIDA</v>
          </cell>
          <cell r="D255" t="str">
            <v>M</v>
          </cell>
          <cell r="E255">
            <v>3</v>
          </cell>
          <cell r="F255">
            <v>1283.95</v>
          </cell>
        </row>
        <row r="256">
          <cell r="B256">
            <v>605657</v>
          </cell>
          <cell r="C256" t="str">
            <v>BUEIRO METÁLICO COM CHAPAS MÚLTIPLAS MP 100 GALVANIZADAS - D = 1,20 M - BRITA COMERCIAL</v>
          </cell>
          <cell r="D256" t="str">
            <v>M</v>
          </cell>
          <cell r="E256">
            <v>2.86</v>
          </cell>
          <cell r="F256">
            <v>1389.94</v>
          </cell>
        </row>
        <row r="257">
          <cell r="B257">
            <v>605466</v>
          </cell>
          <cell r="C257" t="str">
            <v>BUEIRO METÁLICO COM CHAPAS MÚLTIPLAS MP 100 GALVANIZADAS - D = 1,20 M - BRITA PRODUZIDA</v>
          </cell>
          <cell r="D257" t="str">
            <v>M</v>
          </cell>
          <cell r="E257">
            <v>2.86</v>
          </cell>
          <cell r="F257">
            <v>1371.28</v>
          </cell>
        </row>
        <row r="258">
          <cell r="B258">
            <v>605658</v>
          </cell>
          <cell r="C258" t="str">
            <v>BUEIRO METÁLICO COM CHAPAS MÚLTIPLAS MP 100 GALVANIZADAS - D = 1,30 M - BRITA COMERCIAL</v>
          </cell>
          <cell r="D258" t="str">
            <v>M</v>
          </cell>
          <cell r="E258">
            <v>2.58</v>
          </cell>
          <cell r="F258">
            <v>1523.12</v>
          </cell>
        </row>
        <row r="259">
          <cell r="B259">
            <v>605467</v>
          </cell>
          <cell r="C259" t="str">
            <v>BUEIRO METÁLICO COM CHAPAS MÚLTIPLAS MP 100 GALVANIZADAS - D = 1,30 M - BRITA PRODUZIDA</v>
          </cell>
          <cell r="D259" t="str">
            <v>M</v>
          </cell>
          <cell r="E259">
            <v>2.58</v>
          </cell>
          <cell r="F259">
            <v>1493.86</v>
          </cell>
        </row>
        <row r="260">
          <cell r="B260">
            <v>605659</v>
          </cell>
          <cell r="C260" t="str">
            <v>BUEIRO METÁLICO COM CHAPAS MÚLTIPLAS MP 100 GALVANIZADAS - D = 1,40 M - BRITA COMERCIAL</v>
          </cell>
          <cell r="D260" t="str">
            <v>M</v>
          </cell>
          <cell r="E260">
            <v>2.37</v>
          </cell>
          <cell r="F260">
            <v>1614.39</v>
          </cell>
        </row>
        <row r="261">
          <cell r="B261">
            <v>605468</v>
          </cell>
          <cell r="C261" t="str">
            <v>BUEIRO METÁLICO COM CHAPAS MÚLTIPLAS MP 100 GALVANIZADAS - D = 1,40 M - BRITA PRODUZIDA</v>
          </cell>
          <cell r="D261" t="str">
            <v>M</v>
          </cell>
          <cell r="E261">
            <v>2.37</v>
          </cell>
          <cell r="F261">
            <v>1583.86</v>
          </cell>
        </row>
        <row r="262">
          <cell r="B262">
            <v>605660</v>
          </cell>
          <cell r="C262" t="str">
            <v>BUEIRO METÁLICO COM CHAPAS MÚLTIPLAS MP 100 GALVANIZADAS - D = 1,50 M - BRITA COMERCIAL</v>
          </cell>
          <cell r="D262" t="str">
            <v>M</v>
          </cell>
          <cell r="E262">
            <v>2.17</v>
          </cell>
          <cell r="F262">
            <v>1727.23</v>
          </cell>
        </row>
        <row r="263">
          <cell r="B263">
            <v>605469</v>
          </cell>
          <cell r="C263" t="str">
            <v>BUEIRO METÁLICO COM CHAPAS MÚLTIPLAS MP 100 GALVANIZADAS - D = 1,50 M - BRITA PRODUZIDA</v>
          </cell>
          <cell r="D263" t="str">
            <v>M</v>
          </cell>
          <cell r="E263">
            <v>2.17</v>
          </cell>
          <cell r="F263">
            <v>1695.43</v>
          </cell>
        </row>
        <row r="264">
          <cell r="B264">
            <v>605661</v>
          </cell>
          <cell r="C264" t="str">
            <v>BUEIRO METÁLICO COM CHAPAS MÚLTIPLAS MP 100 GALVANIZADAS - D = 1,60 M - BRITA COMERCIAL</v>
          </cell>
          <cell r="D264" t="str">
            <v>M</v>
          </cell>
          <cell r="E264">
            <v>1.91</v>
          </cell>
          <cell r="F264">
            <v>1843</v>
          </cell>
        </row>
        <row r="265">
          <cell r="B265">
            <v>605470</v>
          </cell>
          <cell r="C265" t="str">
            <v>BUEIRO METÁLICO COM CHAPAS MÚLTIPLAS MP 100 GALVANIZADAS - D = 1,60 M - BRITA PRODUZIDA</v>
          </cell>
          <cell r="D265" t="str">
            <v>M</v>
          </cell>
          <cell r="E265">
            <v>1.91</v>
          </cell>
          <cell r="F265">
            <v>1809.93</v>
          </cell>
        </row>
        <row r="266">
          <cell r="B266">
            <v>605662</v>
          </cell>
          <cell r="C266" t="str">
            <v>BUEIRO METÁLICO COM CHAPAS MÚLTIPLAS MP 100 GALVANIZADAS - D = 1,70 M - BRITA COMERCIAL</v>
          </cell>
          <cell r="D266" t="str">
            <v>M</v>
          </cell>
          <cell r="E266">
            <v>1.68</v>
          </cell>
          <cell r="F266">
            <v>1939.03</v>
          </cell>
        </row>
        <row r="267">
          <cell r="B267">
            <v>605471</v>
          </cell>
          <cell r="C267" t="str">
            <v>BUEIRO METÁLICO COM CHAPAS MÚLTIPLAS MP 100 GALVANIZADAS - D = 1,70 M - BRITA PRODUZIDA</v>
          </cell>
          <cell r="D267" t="str">
            <v>M</v>
          </cell>
          <cell r="E267">
            <v>1.68</v>
          </cell>
          <cell r="F267">
            <v>1904.69</v>
          </cell>
        </row>
        <row r="268">
          <cell r="B268">
            <v>605663</v>
          </cell>
          <cell r="C268" t="str">
            <v>BUEIRO METÁLICO COM CHAPAS MÚLTIPLAS MP 100 GALVANIZADAS - D = 1,80 M - BRITA COMERCIAL</v>
          </cell>
          <cell r="D268" t="str">
            <v>M</v>
          </cell>
          <cell r="E268">
            <v>1.49</v>
          </cell>
          <cell r="F268">
            <v>2185.31</v>
          </cell>
        </row>
        <row r="269">
          <cell r="B269">
            <v>605472</v>
          </cell>
          <cell r="C269" t="str">
            <v>BUEIRO METÁLICO COM CHAPAS MÚLTIPLAS MP 100 GALVANIZADAS - D = 1,80 M - BRITA PRODUZIDA</v>
          </cell>
          <cell r="D269" t="str">
            <v>M</v>
          </cell>
          <cell r="E269">
            <v>1.49</v>
          </cell>
          <cell r="F269">
            <v>2149.69</v>
          </cell>
        </row>
        <row r="270">
          <cell r="B270">
            <v>605664</v>
          </cell>
          <cell r="C270" t="str">
            <v>BUEIRO METÁLICO COM CHAPAS MÚLTIPLAS MP 100 GALVANIZADAS - D = 1,90 M - BRITA COMERCIAL</v>
          </cell>
          <cell r="D270" t="str">
            <v>M</v>
          </cell>
          <cell r="E270">
            <v>1.26</v>
          </cell>
          <cell r="F270">
            <v>2673.19</v>
          </cell>
        </row>
        <row r="271">
          <cell r="B271">
            <v>605473</v>
          </cell>
          <cell r="C271" t="str">
            <v>BUEIRO METÁLICO COM CHAPAS MÚLTIPLAS MP 100 GALVANIZADAS - D = 1,90 M - BRITA PRODUZIDA</v>
          </cell>
          <cell r="D271" t="str">
            <v>M</v>
          </cell>
          <cell r="E271">
            <v>1.26</v>
          </cell>
          <cell r="F271">
            <v>2636.3</v>
          </cell>
        </row>
        <row r="272">
          <cell r="B272">
            <v>605665</v>
          </cell>
          <cell r="C272" t="str">
            <v>BUEIRO METÁLICO COM CHAPAS MÚLTIPLAS MP 100 GALVANIZADAS - D = 2,00 M - BRITA COMERCIAL</v>
          </cell>
          <cell r="D272" t="str">
            <v>M</v>
          </cell>
          <cell r="E272">
            <v>1.43</v>
          </cell>
          <cell r="F272">
            <v>2795.7</v>
          </cell>
        </row>
        <row r="273">
          <cell r="B273">
            <v>605474</v>
          </cell>
          <cell r="C273" t="str">
            <v>BUEIRO METÁLICO COM CHAPAS MÚLTIPLAS MP 100 GALVANIZADAS - D = 2,00 M - BRITA PRODUZIDA</v>
          </cell>
          <cell r="D273" t="str">
            <v>M</v>
          </cell>
          <cell r="E273">
            <v>1.43</v>
          </cell>
          <cell r="F273">
            <v>2757.54</v>
          </cell>
        </row>
        <row r="274">
          <cell r="B274">
            <v>605666</v>
          </cell>
          <cell r="C274" t="str">
            <v>BUEIRO METÁLICO COM CHAPAS MÚLTIPLAS MP 100 GALVANIZADAS - D = 2,10 M - BRITA COMERCIAL</v>
          </cell>
          <cell r="D274" t="str">
            <v>M</v>
          </cell>
          <cell r="E274">
            <v>1.22</v>
          </cell>
          <cell r="F274">
            <v>3008.94</v>
          </cell>
        </row>
        <row r="275">
          <cell r="B275">
            <v>605475</v>
          </cell>
          <cell r="C275" t="str">
            <v>BUEIRO METÁLICO COM CHAPAS MÚLTIPLAS MP 100 GALVANIZADAS - D = 2,10 M - BRITA PRODUZIDA</v>
          </cell>
          <cell r="D275" t="str">
            <v>M</v>
          </cell>
          <cell r="E275">
            <v>1.22</v>
          </cell>
          <cell r="F275">
            <v>2969.51</v>
          </cell>
        </row>
        <row r="276">
          <cell r="B276">
            <v>605667</v>
          </cell>
          <cell r="C276" t="str">
            <v>BUEIRO METÁLICO COM CHAPAS MÚLTIPLAS MP 100 GALVANIZADAS - D = 2,20 M - BRITA COMERCIAL</v>
          </cell>
          <cell r="D276" t="str">
            <v>M</v>
          </cell>
          <cell r="E276">
            <v>1.05</v>
          </cell>
          <cell r="F276">
            <v>3121.04</v>
          </cell>
        </row>
        <row r="277">
          <cell r="B277">
            <v>605476</v>
          </cell>
          <cell r="C277" t="str">
            <v>BUEIRO METÁLICO COM CHAPAS MÚLTIPLAS MP 100 GALVANIZADAS - D = 2,20 M - BRITA PRODUZIDA</v>
          </cell>
          <cell r="D277" t="str">
            <v>M</v>
          </cell>
          <cell r="E277">
            <v>1.05</v>
          </cell>
          <cell r="F277">
            <v>3080.33</v>
          </cell>
        </row>
        <row r="278">
          <cell r="B278">
            <v>605668</v>
          </cell>
          <cell r="C278" t="str">
            <v>BUEIRO METÁLICO COM CHAPAS MÚLTIPLAS MP 100 GALVANIZADAS - D = 2,30 M - BRITA COMERCIAL</v>
          </cell>
          <cell r="D278" t="str">
            <v>M</v>
          </cell>
          <cell r="E278">
            <v>0.86</v>
          </cell>
          <cell r="F278">
            <v>3302.15</v>
          </cell>
        </row>
        <row r="279">
          <cell r="B279">
            <v>605477</v>
          </cell>
          <cell r="C279" t="str">
            <v>BUEIRO METÁLICO COM CHAPAS MÚLTIPLAS MP 100 GALVANIZADAS - D = 2,30 M - BRITA PRODUZIDA</v>
          </cell>
          <cell r="D279" t="str">
            <v>M</v>
          </cell>
          <cell r="E279">
            <v>0.86</v>
          </cell>
          <cell r="F279">
            <v>3260.17</v>
          </cell>
        </row>
        <row r="280">
          <cell r="B280">
            <v>605669</v>
          </cell>
          <cell r="C280" t="str">
            <v>BUEIRO METÁLICO COM CHAPAS MÚLTIPLAS MP 100 GALVANIZADAS - D = 2,40 M - BRITA COMERCIAL</v>
          </cell>
          <cell r="D280" t="str">
            <v>M</v>
          </cell>
          <cell r="E280">
            <v>0.71</v>
          </cell>
          <cell r="F280">
            <v>4301.8599999999997</v>
          </cell>
        </row>
        <row r="281">
          <cell r="B281">
            <v>605478</v>
          </cell>
          <cell r="C281" t="str">
            <v>BUEIRO METÁLICO COM CHAPAS MÚLTIPLAS MP 100 GALVANIZADAS - D = 2,40 M - BRITA PRODUZIDA</v>
          </cell>
          <cell r="D281" t="str">
            <v>M</v>
          </cell>
          <cell r="E281">
            <v>0.71</v>
          </cell>
          <cell r="F281">
            <v>4258.6099999999997</v>
          </cell>
        </row>
        <row r="282">
          <cell r="B282">
            <v>605670</v>
          </cell>
          <cell r="C282" t="str">
            <v>BUEIRO METÁLICO COM CHAPAS MÚLTIPLAS MP 100 GALVANIZADAS - D = 2,50 M - BRITA COMERCIAL</v>
          </cell>
          <cell r="D282" t="str">
            <v>M</v>
          </cell>
          <cell r="E282">
            <v>0.59</v>
          </cell>
          <cell r="F282">
            <v>5393.76</v>
          </cell>
        </row>
        <row r="283">
          <cell r="B283">
            <v>605479</v>
          </cell>
          <cell r="C283" t="str">
            <v>BUEIRO METÁLICO COM CHAPAS MÚLTIPLAS MP 100 GALVANIZADAS - D = 2,50 M - BRITA PRODUZIDA</v>
          </cell>
          <cell r="D283" t="str">
            <v>M</v>
          </cell>
          <cell r="E283">
            <v>0.59</v>
          </cell>
          <cell r="F283">
            <v>5349.24</v>
          </cell>
        </row>
        <row r="284">
          <cell r="B284">
            <v>605671</v>
          </cell>
          <cell r="C284" t="str">
            <v>BUEIRO METÁLICO COM CHAPAS MÚLTIPLAS MP 100 GALVANIZADAS - D = 2,60 M - BRITA COMERCIAL</v>
          </cell>
          <cell r="D284" t="str">
            <v>M</v>
          </cell>
          <cell r="E284">
            <v>0.49</v>
          </cell>
          <cell r="F284">
            <v>5784.56</v>
          </cell>
        </row>
        <row r="285">
          <cell r="B285">
            <v>605480</v>
          </cell>
          <cell r="C285" t="str">
            <v>BUEIRO METÁLICO COM CHAPAS MÚLTIPLAS MP 100 GALVANIZADAS - D = 2,60 M - BRITA PRODUZIDA</v>
          </cell>
          <cell r="D285" t="str">
            <v>M</v>
          </cell>
          <cell r="E285">
            <v>0.49</v>
          </cell>
          <cell r="F285">
            <v>5738.77</v>
          </cell>
        </row>
        <row r="286">
          <cell r="B286">
            <v>605672</v>
          </cell>
          <cell r="C286" t="str">
            <v>BUEIRO METÁLICO COM CHAPAS MÚLTIPLAS MP 100 GALVANIZADAS - D = 2,70 M - BRITA COMERCIAL</v>
          </cell>
          <cell r="D286" t="str">
            <v>M</v>
          </cell>
          <cell r="E286">
            <v>0.4</v>
          </cell>
          <cell r="F286">
            <v>6042.06</v>
          </cell>
        </row>
        <row r="287">
          <cell r="B287">
            <v>605481</v>
          </cell>
          <cell r="C287" t="str">
            <v>BUEIRO METÁLICO COM CHAPAS MÚLTIPLAS MP 100 GALVANIZADAS - D = 2,70 M - BRITA PRODUZIDA</v>
          </cell>
          <cell r="D287" t="str">
            <v>M</v>
          </cell>
          <cell r="E287">
            <v>0.4</v>
          </cell>
          <cell r="F287">
            <v>5995</v>
          </cell>
        </row>
        <row r="288">
          <cell r="B288">
            <v>605673</v>
          </cell>
          <cell r="C288" t="str">
            <v>BUEIRO METÁLICO COM CHAPAS MÚLTIPLAS MP 100 GALVANIZADAS - D = 2,80 M - BRITA COMERCIAL</v>
          </cell>
          <cell r="D288" t="str">
            <v>M</v>
          </cell>
          <cell r="E288">
            <v>0.33</v>
          </cell>
          <cell r="F288">
            <v>6477.27</v>
          </cell>
        </row>
        <row r="289">
          <cell r="B289">
            <v>605482</v>
          </cell>
          <cell r="C289" t="str">
            <v>BUEIRO METÁLICO COM CHAPAS MÚLTIPLAS MP 100 GALVANIZADAS - D = 2,80 M - BRITA PRODUZIDA</v>
          </cell>
          <cell r="D289" t="str">
            <v>M</v>
          </cell>
          <cell r="E289">
            <v>0.33</v>
          </cell>
          <cell r="F289">
            <v>6428.94</v>
          </cell>
        </row>
        <row r="290">
          <cell r="B290">
            <v>605718</v>
          </cell>
          <cell r="C290" t="str">
            <v>BUEIRO METÁLICO COM CHAPAS MÚLTIPLAS MP 152 COM REVESTIMENTO EM EPÓXI - D = 1,50 M - BRITA COMERCIAL</v>
          </cell>
          <cell r="D290" t="str">
            <v>M</v>
          </cell>
          <cell r="E290">
            <v>2.17</v>
          </cell>
          <cell r="F290">
            <v>3600.48</v>
          </cell>
        </row>
        <row r="291">
          <cell r="B291">
            <v>605630</v>
          </cell>
          <cell r="C291" t="str">
            <v>BUEIRO METÁLICO COM CHAPAS MÚLTIPLAS MP 152 COM REVESTIMENTO EM EPÓXI - D = 1,50 M - BRITA PRODUZIDA</v>
          </cell>
          <cell r="D291" t="str">
            <v>M</v>
          </cell>
          <cell r="E291">
            <v>2.17</v>
          </cell>
          <cell r="F291">
            <v>3568.68</v>
          </cell>
        </row>
        <row r="292">
          <cell r="B292">
            <v>605719</v>
          </cell>
          <cell r="C292" t="str">
            <v>BUEIRO METÁLICO COM CHAPAS MÚLTIPLAS MP 152 COM REVESTIMENTO EM EPÓXI - D = 1,80 M - BRITA COMERCIAL</v>
          </cell>
          <cell r="D292" t="str">
            <v>M</v>
          </cell>
          <cell r="E292">
            <v>1.48</v>
          </cell>
          <cell r="F292">
            <v>4491.72</v>
          </cell>
        </row>
        <row r="293">
          <cell r="B293">
            <v>605631</v>
          </cell>
          <cell r="C293" t="str">
            <v>BUEIRO METÁLICO COM CHAPAS MÚLTIPLAS MP 152 COM REVESTIMENTO EM EPÓXI - D = 1,80 M - BRITA PRODUZIDA</v>
          </cell>
          <cell r="D293" t="str">
            <v>M</v>
          </cell>
          <cell r="E293">
            <v>1.48</v>
          </cell>
          <cell r="F293">
            <v>4456.1099999999997</v>
          </cell>
        </row>
        <row r="294">
          <cell r="B294">
            <v>605720</v>
          </cell>
          <cell r="C294" t="str">
            <v>BUEIRO METÁLICO COM CHAPAS MÚLTIPLAS MP 152 COM REVESTIMENTO EM EPÓXI - D = 1,90 M - BRITA COMERCIAL</v>
          </cell>
          <cell r="D294" t="str">
            <v>M</v>
          </cell>
          <cell r="E294">
            <v>1.1200000000000001</v>
          </cell>
          <cell r="F294">
            <v>4727.76</v>
          </cell>
        </row>
        <row r="295">
          <cell r="B295">
            <v>605632</v>
          </cell>
          <cell r="C295" t="str">
            <v>BUEIRO METÁLICO COM CHAPAS MÚLTIPLAS MP 152 COM REVESTIMENTO EM EPÓXI - D = 1,90 M - BRITA PRODUZIDA</v>
          </cell>
          <cell r="D295" t="str">
            <v>M</v>
          </cell>
          <cell r="E295">
            <v>1.1200000000000001</v>
          </cell>
          <cell r="F295">
            <v>4690.87</v>
          </cell>
        </row>
        <row r="296">
          <cell r="B296">
            <v>605721</v>
          </cell>
          <cell r="C296" t="str">
            <v>BUEIRO METÁLICO COM CHAPAS MÚLTIPLAS MP 152 COM REVESTIMENTO EM EPÓXI - D = 2,15 M - BRITA COMERCIAL</v>
          </cell>
          <cell r="D296" t="str">
            <v>M</v>
          </cell>
          <cell r="E296">
            <v>1.5</v>
          </cell>
          <cell r="F296">
            <v>5247.22</v>
          </cell>
        </row>
        <row r="297">
          <cell r="B297">
            <v>605633</v>
          </cell>
          <cell r="C297" t="str">
            <v>BUEIRO METÁLICO COM CHAPAS MÚLTIPLAS MP 152 COM REVESTIMENTO EM EPÓXI - D = 2,15 M - BRITA PRODUZIDA</v>
          </cell>
          <cell r="D297" t="str">
            <v>M</v>
          </cell>
          <cell r="E297">
            <v>1.5</v>
          </cell>
          <cell r="F297">
            <v>5207.1499999999996</v>
          </cell>
        </row>
        <row r="298">
          <cell r="B298">
            <v>605722</v>
          </cell>
          <cell r="C298" t="str">
            <v>BUEIRO METÁLICO COM CHAPAS MÚLTIPLAS MP 152 COM REVESTIMENTO EM EPÓXI - D = 2,30 M - BRITA COMERCIAL</v>
          </cell>
          <cell r="D298" t="str">
            <v>M</v>
          </cell>
          <cell r="E298">
            <v>1.26</v>
          </cell>
          <cell r="F298">
            <v>5567.7</v>
          </cell>
        </row>
        <row r="299">
          <cell r="B299">
            <v>605634</v>
          </cell>
          <cell r="C299" t="str">
            <v>BUEIRO METÁLICO COM CHAPAS MÚLTIPLAS MP 152 COM REVESTIMENTO EM EPÓXI - D = 2,30 M - BRITA PRODUZIDA</v>
          </cell>
          <cell r="D299" t="str">
            <v>M</v>
          </cell>
          <cell r="E299">
            <v>1.26</v>
          </cell>
          <cell r="F299">
            <v>5525.72</v>
          </cell>
        </row>
        <row r="300">
          <cell r="B300">
            <v>605723</v>
          </cell>
          <cell r="C300" t="str">
            <v>BUEIRO METÁLICO COM CHAPAS MÚLTIPLAS MP 152 COM REVESTIMENTO EM EPÓXI - D = 2,65 M - BRITA COMERCIAL</v>
          </cell>
          <cell r="D300" t="str">
            <v>M</v>
          </cell>
          <cell r="E300">
            <v>1.08</v>
          </cell>
          <cell r="F300">
            <v>6509.06</v>
          </cell>
        </row>
        <row r="301">
          <cell r="B301">
            <v>605635</v>
          </cell>
          <cell r="C301" t="str">
            <v>BUEIRO METÁLICO COM CHAPAS MÚLTIPLAS MP 152 COM REVESTIMENTO EM EPÓXI - D = 2,65 M - BRITA PRODUZIDA</v>
          </cell>
          <cell r="D301" t="str">
            <v>M</v>
          </cell>
          <cell r="E301">
            <v>1.08</v>
          </cell>
          <cell r="F301">
            <v>6462.63</v>
          </cell>
        </row>
        <row r="302">
          <cell r="B302">
            <v>605724</v>
          </cell>
          <cell r="C302" t="str">
            <v>BUEIRO METÁLICO COM CHAPAS MÚLTIPLAS MP 152 COM REVESTIMENTO EM EPÓXI - D = 3,05 M - BRITA COMERCIAL</v>
          </cell>
          <cell r="D302" t="str">
            <v>M</v>
          </cell>
          <cell r="E302">
            <v>1.02</v>
          </cell>
          <cell r="F302">
            <v>7429.89</v>
          </cell>
        </row>
        <row r="303">
          <cell r="B303">
            <v>605636</v>
          </cell>
          <cell r="C303" t="str">
            <v>BUEIRO METÁLICO COM CHAPAS MÚLTIPLAS MP 152 COM REVESTIMENTO EM EPÓXI - D = 3,05 M - BRITA PRODUZIDA</v>
          </cell>
          <cell r="D303" t="str">
            <v>M</v>
          </cell>
          <cell r="E303">
            <v>1.02</v>
          </cell>
          <cell r="F303">
            <v>7365.65</v>
          </cell>
        </row>
        <row r="304">
          <cell r="B304">
            <v>605725</v>
          </cell>
          <cell r="C304" t="str">
            <v>BUEIRO METÁLICO COM CHAPAS MÚLTIPLAS MP 152 COM REVESTIMENTO EM EPÓXI - D = 3,20 M - BRITA COMERCIAL</v>
          </cell>
          <cell r="D304" t="str">
            <v>M</v>
          </cell>
          <cell r="E304">
            <v>0.96</v>
          </cell>
          <cell r="F304">
            <v>7886.87</v>
          </cell>
        </row>
        <row r="305">
          <cell r="B305">
            <v>605637</v>
          </cell>
          <cell r="C305" t="str">
            <v>BUEIRO METÁLICO COM CHAPAS MÚLTIPLAS MP 152 COM REVESTIMENTO EM EPÓXI - D = 3,20 M - BRITA PRODUZIDA</v>
          </cell>
          <cell r="D305" t="str">
            <v>M</v>
          </cell>
          <cell r="E305">
            <v>0.96</v>
          </cell>
          <cell r="F305">
            <v>7820.73</v>
          </cell>
        </row>
        <row r="306">
          <cell r="B306">
            <v>605726</v>
          </cell>
          <cell r="C306" t="str">
            <v>BUEIRO METÁLICO COM CHAPAS MÚLTIPLAS MP 152 COM REVESTIMENTO EM EPÓXI - D = 3,40 M - BRITA COMERCIAL</v>
          </cell>
          <cell r="D306" t="str">
            <v>M</v>
          </cell>
          <cell r="E306">
            <v>0.9</v>
          </cell>
          <cell r="F306">
            <v>8348.32</v>
          </cell>
        </row>
        <row r="307">
          <cell r="B307">
            <v>605638</v>
          </cell>
          <cell r="C307" t="str">
            <v>BUEIRO METÁLICO COM CHAPAS MÚLTIPLAS MP 152 COM REVESTIMENTO EM EPÓXI - D = 3,40 M - BRITA PRODUZIDA</v>
          </cell>
          <cell r="D307" t="str">
            <v>M</v>
          </cell>
          <cell r="E307">
            <v>0.9</v>
          </cell>
          <cell r="F307">
            <v>8279.6299999999992</v>
          </cell>
        </row>
        <row r="308">
          <cell r="B308">
            <v>605727</v>
          </cell>
          <cell r="C308" t="str">
            <v>BUEIRO METÁLICO COM CHAPAS MÚLTIPLAS MP 152 COM REVESTIMENTO EM EPÓXI - D = 3,65 M - BRITA COMERCIAL</v>
          </cell>
          <cell r="D308" t="str">
            <v>M</v>
          </cell>
          <cell r="E308">
            <v>0.85</v>
          </cell>
          <cell r="F308">
            <v>8954.7999999999993</v>
          </cell>
        </row>
        <row r="309">
          <cell r="B309">
            <v>605639</v>
          </cell>
          <cell r="C309" t="str">
            <v>BUEIRO METÁLICO COM CHAPAS MÚLTIPLAS MP 152 COM REVESTIMENTO EM EPÓXI - D = 3,65 M - BRITA PRODUZIDA</v>
          </cell>
          <cell r="D309" t="str">
            <v>M</v>
          </cell>
          <cell r="E309">
            <v>0.85</v>
          </cell>
          <cell r="F309">
            <v>8882.93</v>
          </cell>
        </row>
        <row r="310">
          <cell r="B310">
            <v>605728</v>
          </cell>
          <cell r="C310" t="str">
            <v>BUEIRO METÁLICO COM CHAPAS MÚLTIPLAS MP 152 COM REVESTIMENTO EM EPÓXI - D = 3,80 M - BRITA COMERCIAL</v>
          </cell>
          <cell r="D310" t="str">
            <v>M</v>
          </cell>
          <cell r="E310">
            <v>0.77</v>
          </cell>
          <cell r="F310">
            <v>9287.7800000000007</v>
          </cell>
        </row>
        <row r="311">
          <cell r="B311">
            <v>605640</v>
          </cell>
          <cell r="C311" t="str">
            <v>BUEIRO METÁLICO COM CHAPAS MÚLTIPLAS MP 152 COM REVESTIMENTO EM EPÓXI - D = 3,80 M - BRITA PRODUZIDA</v>
          </cell>
          <cell r="D311" t="str">
            <v>M</v>
          </cell>
          <cell r="E311">
            <v>0.77</v>
          </cell>
          <cell r="F311">
            <v>9214</v>
          </cell>
        </row>
        <row r="312">
          <cell r="B312">
            <v>605729</v>
          </cell>
          <cell r="C312" t="str">
            <v>BUEIRO METÁLICO COM CHAPAS MÚLTIPLAS MP 152 COM REVESTIMENTO EM EPÓXI - D = 4,20 M - BRITA COMERCIAL</v>
          </cell>
          <cell r="D312" t="str">
            <v>M</v>
          </cell>
          <cell r="E312">
            <v>0.83</v>
          </cell>
          <cell r="F312">
            <v>10191.25</v>
          </cell>
        </row>
        <row r="313">
          <cell r="B313">
            <v>605641</v>
          </cell>
          <cell r="C313" t="str">
            <v>BUEIRO METÁLICO COM CHAPAS MÚLTIPLAS MP 152 COM REVESTIMENTO EM EPÓXI - D = 4,20 M - BRITA PRODUZIDA</v>
          </cell>
          <cell r="D313" t="str">
            <v>M</v>
          </cell>
          <cell r="E313">
            <v>0.83</v>
          </cell>
          <cell r="F313">
            <v>10112.379999999999</v>
          </cell>
        </row>
        <row r="314">
          <cell r="B314">
            <v>605730</v>
          </cell>
          <cell r="C314" t="str">
            <v>BUEIRO METÁLICO COM CHAPAS MÚLTIPLAS MP 152 COM REVESTIMENTO EM EPÓXI - D = 4,60 M - BRITA COMERCIAL</v>
          </cell>
          <cell r="D314" t="str">
            <v>M</v>
          </cell>
          <cell r="E314">
            <v>0.75</v>
          </cell>
          <cell r="F314">
            <v>11113.92</v>
          </cell>
        </row>
        <row r="315">
          <cell r="B315">
            <v>605642</v>
          </cell>
          <cell r="C315" t="str">
            <v>BUEIRO METÁLICO COM CHAPAS MÚLTIPLAS MP 152 COM REVESTIMENTO EM EPÓXI - D = 4,60 M - BRITA PRODUZIDA</v>
          </cell>
          <cell r="D315" t="str">
            <v>M</v>
          </cell>
          <cell r="E315">
            <v>0.75</v>
          </cell>
          <cell r="F315">
            <v>11029.97</v>
          </cell>
        </row>
        <row r="316">
          <cell r="B316">
            <v>605731</v>
          </cell>
          <cell r="C316" t="str">
            <v>BUEIRO METÁLICO COM CHAPAS MÚLTIPLAS MP 152 COM REVESTIMENTO EM EPÓXI - D = 4,80 M - BRITA COMERCIAL</v>
          </cell>
          <cell r="D316" t="str">
            <v>M</v>
          </cell>
          <cell r="E316">
            <v>0.65</v>
          </cell>
          <cell r="F316">
            <v>14223.89</v>
          </cell>
        </row>
        <row r="317">
          <cell r="B317">
            <v>605643</v>
          </cell>
          <cell r="C317" t="str">
            <v>BUEIRO METÁLICO COM CHAPAS MÚLTIPLAS MP 152 COM REVESTIMENTO EM EPÓXI - D = 4,80 M - BRITA PRODUZIDA</v>
          </cell>
          <cell r="D317" t="str">
            <v>M</v>
          </cell>
          <cell r="E317">
            <v>0.65</v>
          </cell>
          <cell r="F317">
            <v>14137.39</v>
          </cell>
        </row>
        <row r="318">
          <cell r="B318">
            <v>605732</v>
          </cell>
          <cell r="C318" t="str">
            <v>BUEIRO METÁLICO COM CHAPAS MÚLTIPLAS MP 152 COM REVESTIMENTO EM EPÓXI - D = 5,00 M - BRITA COMERCIAL</v>
          </cell>
          <cell r="D318" t="str">
            <v>M</v>
          </cell>
          <cell r="E318">
            <v>0.56000000000000005</v>
          </cell>
          <cell r="F318">
            <v>14747.7</v>
          </cell>
        </row>
        <row r="319">
          <cell r="B319">
            <v>605644</v>
          </cell>
          <cell r="C319" t="str">
            <v>BUEIRO METÁLICO COM CHAPAS MÚLTIPLAS MP 152 COM REVESTIMENTO EM EPÓXI - D = 5,00 M - BRITA PRODUZIDA</v>
          </cell>
          <cell r="D319" t="str">
            <v>M</v>
          </cell>
          <cell r="E319">
            <v>0.56000000000000005</v>
          </cell>
          <cell r="F319">
            <v>14643.82</v>
          </cell>
        </row>
        <row r="320">
          <cell r="B320">
            <v>605733</v>
          </cell>
          <cell r="C320" t="str">
            <v>BUEIRO METÁLICO COM CHAPAS MÚLTIPLAS MP 152 COM REVESTIMENTO EM EPÓXI - D = 5,35 M - BRITA COMERCIAL</v>
          </cell>
          <cell r="D320" t="str">
            <v>M</v>
          </cell>
          <cell r="E320">
            <v>0.49</v>
          </cell>
          <cell r="F320">
            <v>18042.080000000002</v>
          </cell>
        </row>
        <row r="321">
          <cell r="B321">
            <v>605645</v>
          </cell>
          <cell r="C321" t="str">
            <v>BUEIRO METÁLICO COM CHAPAS MÚLTIPLAS MP 152 COM REVESTIMENTO EM EPÓXI - D = 5,35 M - BRITA PRODUZIDA</v>
          </cell>
          <cell r="D321" t="str">
            <v>M</v>
          </cell>
          <cell r="E321">
            <v>0.49</v>
          </cell>
          <cell r="F321">
            <v>17933</v>
          </cell>
        </row>
        <row r="322">
          <cell r="B322">
            <v>605734</v>
          </cell>
          <cell r="C322" t="str">
            <v>BUEIRO METÁLICO COM CHAPAS MÚLTIPLAS MP 152 COM REVESTIMENTO EM EPÓXI - D = 5,70 M - BRITA COMERCIAL</v>
          </cell>
          <cell r="D322" t="str">
            <v>M</v>
          </cell>
          <cell r="E322">
            <v>0.42</v>
          </cell>
          <cell r="F322">
            <v>19400.96</v>
          </cell>
        </row>
        <row r="323">
          <cell r="B323">
            <v>605646</v>
          </cell>
          <cell r="C323" t="str">
            <v>BUEIRO METÁLICO COM CHAPAS MÚLTIPLAS MP 152 COM REVESTIMENTO EM EPÓXI - D = 5,70 M - BRITA PRODUZIDA</v>
          </cell>
          <cell r="D323" t="str">
            <v>M</v>
          </cell>
          <cell r="E323">
            <v>0.42</v>
          </cell>
          <cell r="F323">
            <v>19286.689999999999</v>
          </cell>
        </row>
        <row r="324">
          <cell r="B324">
            <v>605735</v>
          </cell>
          <cell r="C324" t="str">
            <v>BUEIRO METÁLICO COM CHAPAS MÚLTIPLAS MP 152 COM REVESTIMENTO EM EPÓXI - D = 6,10 M - BRITA COMERCIAL</v>
          </cell>
          <cell r="D324" t="str">
            <v>M</v>
          </cell>
          <cell r="E324">
            <v>0.35</v>
          </cell>
          <cell r="F324">
            <v>24070.98</v>
          </cell>
        </row>
        <row r="325">
          <cell r="B325">
            <v>605647</v>
          </cell>
          <cell r="C325" t="str">
            <v>BUEIRO METÁLICO COM CHAPAS MÚLTIPLAS MP 152 COM REVESTIMENTO EM EPÓXI - D = 6,10 M - BRITA PRODUZIDA</v>
          </cell>
          <cell r="D325" t="str">
            <v>M</v>
          </cell>
          <cell r="E325">
            <v>0.35</v>
          </cell>
          <cell r="F325">
            <v>23950.78</v>
          </cell>
        </row>
        <row r="326">
          <cell r="B326">
            <v>605736</v>
          </cell>
          <cell r="C326" t="str">
            <v>BUEIRO METÁLICO COM CHAPAS MÚLTIPLAS MP 152 COM REVESTIMENTO EM EPÓXI - D = 6,50 M - BRITA COMERCIAL</v>
          </cell>
          <cell r="D326" t="str">
            <v>M</v>
          </cell>
          <cell r="E326">
            <v>0.28999999999999998</v>
          </cell>
          <cell r="F326">
            <v>24942.91</v>
          </cell>
        </row>
        <row r="327">
          <cell r="B327">
            <v>605648</v>
          </cell>
          <cell r="C327" t="str">
            <v>BUEIRO METÁLICO COM CHAPAS MÚLTIPLAS MP 152 COM REVESTIMENTO EM EPÓXI - D = 6,50 M - BRITA PRODUZIDA</v>
          </cell>
          <cell r="D327" t="str">
            <v>M</v>
          </cell>
          <cell r="E327">
            <v>0.28999999999999998</v>
          </cell>
          <cell r="F327">
            <v>24816.77</v>
          </cell>
        </row>
        <row r="328">
          <cell r="B328">
            <v>605737</v>
          </cell>
          <cell r="C328" t="str">
            <v>BUEIRO METÁLICO COM CHAPAS MÚLTIPLAS MP 152 COM REVESTIMENTO EM EPÓXI - D = 6,85 M - BRITA COMERCIAL</v>
          </cell>
          <cell r="D328" t="str">
            <v>M</v>
          </cell>
          <cell r="E328">
            <v>0.24</v>
          </cell>
          <cell r="F328">
            <v>32917.65</v>
          </cell>
        </row>
        <row r="329">
          <cell r="B329">
            <v>605649</v>
          </cell>
          <cell r="C329" t="str">
            <v>BUEIRO METÁLICO COM CHAPAS MÚLTIPLAS MP 152 COM REVESTIMENTO EM EPÓXI - D = 6,85 M - BRITA PRODUZIDA</v>
          </cell>
          <cell r="D329" t="str">
            <v>M</v>
          </cell>
          <cell r="E329">
            <v>0.24</v>
          </cell>
          <cell r="F329">
            <v>32786.32</v>
          </cell>
        </row>
        <row r="330">
          <cell r="B330">
            <v>605738</v>
          </cell>
          <cell r="C330" t="str">
            <v>BUEIRO METÁLICO COM CHAPAS MÚLTIPLAS MP 152 COM REVESTIMENTO EM EPÓXI - D = 7,25 M - BRITA COMERCIAL</v>
          </cell>
          <cell r="D330" t="str">
            <v>M</v>
          </cell>
          <cell r="E330">
            <v>0.2</v>
          </cell>
          <cell r="F330">
            <v>34963.379999999997</v>
          </cell>
        </row>
        <row r="331">
          <cell r="B331">
            <v>605650</v>
          </cell>
          <cell r="C331" t="str">
            <v>BUEIRO METÁLICO COM CHAPAS MÚLTIPLAS MP 152 COM REVESTIMENTO EM EPÓXI - D = 7,25 M - BRITA PRODUZIDA</v>
          </cell>
          <cell r="D331" t="str">
            <v>M</v>
          </cell>
          <cell r="E331">
            <v>0.2</v>
          </cell>
          <cell r="F331">
            <v>34826.11</v>
          </cell>
        </row>
        <row r="332">
          <cell r="B332">
            <v>605674</v>
          </cell>
          <cell r="C332" t="str">
            <v>BUEIRO METÁLICO COM CHAPAS MÚLTIPLAS MP 152 GALVANIZADAS - D = 1,50 M - BRITA COMERCIAL</v>
          </cell>
          <cell r="D332" t="str">
            <v>M</v>
          </cell>
          <cell r="E332">
            <v>2.17</v>
          </cell>
          <cell r="F332">
            <v>3546.31</v>
          </cell>
        </row>
        <row r="333">
          <cell r="B333">
            <v>605483</v>
          </cell>
          <cell r="C333" t="str">
            <v>BUEIRO METÁLICO COM CHAPAS MÚLTIPLAS MP 152 GALVANIZADAS - D = 1,50 M - BRITA PRODUZIDA</v>
          </cell>
          <cell r="D333" t="str">
            <v>M</v>
          </cell>
          <cell r="E333">
            <v>2.17</v>
          </cell>
          <cell r="F333">
            <v>3514.51</v>
          </cell>
        </row>
        <row r="334">
          <cell r="B334">
            <v>605675</v>
          </cell>
          <cell r="C334" t="str">
            <v>BUEIRO METÁLICO COM CHAPAS MÚLTIPLAS MP 152 GALVANIZADAS - D = 1,80 M - BRITA COMERCIAL</v>
          </cell>
          <cell r="D334" t="str">
            <v>M</v>
          </cell>
          <cell r="E334">
            <v>1.48</v>
          </cell>
          <cell r="F334">
            <v>4426.2299999999996</v>
          </cell>
        </row>
        <row r="335">
          <cell r="B335">
            <v>605484</v>
          </cell>
          <cell r="C335" t="str">
            <v>BUEIRO METÁLICO COM CHAPAS MÚLTIPLAS MP 152 GALVANIZADAS - D = 1,80 M - BRITA PRODUZIDA</v>
          </cell>
          <cell r="D335" t="str">
            <v>M</v>
          </cell>
          <cell r="E335">
            <v>1.48</v>
          </cell>
          <cell r="F335">
            <v>4390.6099999999997</v>
          </cell>
        </row>
        <row r="336">
          <cell r="B336">
            <v>605676</v>
          </cell>
          <cell r="C336" t="str">
            <v>BUEIRO METÁLICO COM CHAPAS MÚLTIPLAS MP 152 GALVANIZADAS - D = 1,90 M - BRITA COMERCIAL</v>
          </cell>
          <cell r="D336" t="str">
            <v>M</v>
          </cell>
          <cell r="E336">
            <v>1.1200000000000001</v>
          </cell>
          <cell r="F336">
            <v>4660.1400000000003</v>
          </cell>
        </row>
        <row r="337">
          <cell r="B337">
            <v>605485</v>
          </cell>
          <cell r="C337" t="str">
            <v>BUEIRO METÁLICO COM CHAPAS MÚLTIPLAS MP 152 GALVANIZADAS - D = 1,90 M - BRITA PRODUZIDA</v>
          </cell>
          <cell r="D337" t="str">
            <v>M</v>
          </cell>
          <cell r="E337">
            <v>1.1200000000000001</v>
          </cell>
          <cell r="F337">
            <v>4623.25</v>
          </cell>
        </row>
        <row r="338">
          <cell r="B338">
            <v>605677</v>
          </cell>
          <cell r="C338" t="str">
            <v>BUEIRO METÁLICO COM CHAPAS MÚLTIPLAS MP 152 GALVANIZADAS - D = 2,15 M - BRITA COMERCIAL</v>
          </cell>
          <cell r="D338" t="str">
            <v>M</v>
          </cell>
          <cell r="E338">
            <v>1.5</v>
          </cell>
          <cell r="F338">
            <v>5170.21</v>
          </cell>
        </row>
        <row r="339">
          <cell r="B339">
            <v>605486</v>
          </cell>
          <cell r="C339" t="str">
            <v>BUEIRO METÁLICO COM CHAPAS MÚLTIPLAS MP 152 GALVANIZADAS - D = 2,15 M - BRITA PRODUZIDA</v>
          </cell>
          <cell r="D339" t="str">
            <v>M</v>
          </cell>
          <cell r="E339">
            <v>1.5</v>
          </cell>
          <cell r="F339">
            <v>5130.1400000000003</v>
          </cell>
        </row>
        <row r="340">
          <cell r="B340">
            <v>605678</v>
          </cell>
          <cell r="C340" t="str">
            <v>BUEIRO METÁLICO COM CHAPAS MÚLTIPLAS MP 152 GALVANIZADAS - D = 2,30 M - BRITA COMERCIAL</v>
          </cell>
          <cell r="D340" t="str">
            <v>M</v>
          </cell>
          <cell r="E340">
            <v>1.26</v>
          </cell>
          <cell r="F340">
            <v>5486.63</v>
          </cell>
        </row>
        <row r="341">
          <cell r="B341">
            <v>605487</v>
          </cell>
          <cell r="C341" t="str">
            <v>BUEIRO METÁLICO COM CHAPAS MÚLTIPLAS MP 152 GALVANIZADAS - D = 2,30 M - BRITA PRODUZIDA</v>
          </cell>
          <cell r="D341" t="str">
            <v>M</v>
          </cell>
          <cell r="E341">
            <v>1.26</v>
          </cell>
          <cell r="F341">
            <v>5444.65</v>
          </cell>
        </row>
        <row r="342">
          <cell r="B342">
            <v>605679</v>
          </cell>
          <cell r="C342" t="str">
            <v>BUEIRO METÁLICO COM CHAPAS MÚLTIPLAS MP 152 GALVANIZADAS - D = 2,65 M - BRITA COMERCIAL</v>
          </cell>
          <cell r="D342" t="str">
            <v>M</v>
          </cell>
          <cell r="E342">
            <v>1.08</v>
          </cell>
          <cell r="F342">
            <v>6414.18</v>
          </cell>
        </row>
        <row r="343">
          <cell r="B343">
            <v>605488</v>
          </cell>
          <cell r="C343" t="str">
            <v>BUEIRO METÁLICO COM CHAPAS MÚLTIPLAS MP 152 GALVANIZADAS - D = 2,65 M - BRITA PRODUZIDA</v>
          </cell>
          <cell r="D343" t="str">
            <v>M</v>
          </cell>
          <cell r="E343">
            <v>1.08</v>
          </cell>
          <cell r="F343">
            <v>6367.75</v>
          </cell>
        </row>
        <row r="344">
          <cell r="B344">
            <v>605680</v>
          </cell>
          <cell r="C344" t="str">
            <v>BUEIRO METÁLICO COM CHAPAS MÚLTIPLAS MP 152 GALVANIZADAS - D = 3,05 M - BRITA COMERCIAL</v>
          </cell>
          <cell r="D344" t="str">
            <v>M</v>
          </cell>
          <cell r="E344">
            <v>1.02</v>
          </cell>
          <cell r="F344">
            <v>7321.55</v>
          </cell>
        </row>
        <row r="345">
          <cell r="B345">
            <v>605489</v>
          </cell>
          <cell r="C345" t="str">
            <v>BUEIRO METÁLICO COM CHAPAS MÚLTIPLAS MP 152 GALVANIZADAS - D = 3,05 M - BRITA PRODUZIDA</v>
          </cell>
          <cell r="D345" t="str">
            <v>M</v>
          </cell>
          <cell r="E345">
            <v>1.02</v>
          </cell>
          <cell r="F345">
            <v>7257.32</v>
          </cell>
        </row>
        <row r="346">
          <cell r="B346">
            <v>605681</v>
          </cell>
          <cell r="C346" t="str">
            <v>BUEIRO METÁLICO COM CHAPAS MÚLTIPLAS MP 152 GALVANIZADAS - D = 3,20 M - BRITA COMERCIAL</v>
          </cell>
          <cell r="D346" t="str">
            <v>M</v>
          </cell>
          <cell r="E346">
            <v>0.96</v>
          </cell>
          <cell r="F346">
            <v>7771.81</v>
          </cell>
        </row>
        <row r="347">
          <cell r="B347">
            <v>605490</v>
          </cell>
          <cell r="C347" t="str">
            <v>BUEIRO METÁLICO COM CHAPAS MÚLTIPLAS MP 152 GALVANIZADAS - D = 3,20 M - BRITA PRODUZIDA</v>
          </cell>
          <cell r="D347" t="str">
            <v>M</v>
          </cell>
          <cell r="E347">
            <v>0.96</v>
          </cell>
          <cell r="F347">
            <v>7705.67</v>
          </cell>
        </row>
        <row r="348">
          <cell r="B348">
            <v>605682</v>
          </cell>
          <cell r="C348" t="str">
            <v>BUEIRO METÁLICO COM CHAPAS MÚLTIPLAS MP 152 GALVANIZADAS - D = 3,40 M - BRITA COMERCIAL</v>
          </cell>
          <cell r="D348" t="str">
            <v>M</v>
          </cell>
          <cell r="E348">
            <v>0.9</v>
          </cell>
          <cell r="F348">
            <v>8226.5300000000007</v>
          </cell>
        </row>
        <row r="349">
          <cell r="B349">
            <v>605491</v>
          </cell>
          <cell r="C349" t="str">
            <v>BUEIRO METÁLICO COM CHAPAS MÚLTIPLAS MP 152 GALVANIZADAS - D = 3,40 M - BRITA PRODUZIDA</v>
          </cell>
          <cell r="D349" t="str">
            <v>M</v>
          </cell>
          <cell r="E349">
            <v>0.9</v>
          </cell>
          <cell r="F349">
            <v>8157.84</v>
          </cell>
        </row>
        <row r="350">
          <cell r="B350">
            <v>605683</v>
          </cell>
          <cell r="C350" t="str">
            <v>BUEIRO METÁLICO COM CHAPAS MÚLTIPLAS MP 152 GALVANIZADAS - D = 3,65 M - BRITA COMERCIAL</v>
          </cell>
          <cell r="D350" t="str">
            <v>M</v>
          </cell>
          <cell r="E350">
            <v>0.85</v>
          </cell>
          <cell r="F350">
            <v>8815.1299999999992</v>
          </cell>
        </row>
        <row r="351">
          <cell r="B351">
            <v>605492</v>
          </cell>
          <cell r="C351" t="str">
            <v>BUEIRO METÁLICO COM CHAPAS MÚLTIPLAS MP 152 GALVANIZADAS - D = 3,65 M - BRITA PRODUZIDA</v>
          </cell>
          <cell r="D351" t="str">
            <v>M</v>
          </cell>
          <cell r="E351">
            <v>0.85</v>
          </cell>
          <cell r="F351">
            <v>8743.27</v>
          </cell>
        </row>
        <row r="352">
          <cell r="B352">
            <v>605684</v>
          </cell>
          <cell r="C352" t="str">
            <v>BUEIRO METÁLICO COM CHAPAS MÚLTIPLAS MP 152 GALVANIZADAS - D = 3,80 M - BRITA COMERCIAL</v>
          </cell>
          <cell r="D352" t="str">
            <v>M</v>
          </cell>
          <cell r="E352">
            <v>0.77</v>
          </cell>
          <cell r="F352">
            <v>9152.5400000000009</v>
          </cell>
        </row>
        <row r="353">
          <cell r="B353">
            <v>605493</v>
          </cell>
          <cell r="C353" t="str">
            <v>BUEIRO METÁLICO COM CHAPAS MÚLTIPLAS MP 152 GALVANIZADAS - D = 3,80 M - BRITA PRODUZIDA</v>
          </cell>
          <cell r="D353" t="str">
            <v>M</v>
          </cell>
          <cell r="E353">
            <v>0.77</v>
          </cell>
          <cell r="F353">
            <v>9078.76</v>
          </cell>
        </row>
        <row r="354">
          <cell r="B354">
            <v>605685</v>
          </cell>
          <cell r="C354" t="str">
            <v>BUEIRO METÁLICO COM CHAPAS MÚLTIPLAS MP 152 GALVANIZADAS - D = 4,20 M - BRITA COMERCIAL</v>
          </cell>
          <cell r="D354" t="str">
            <v>M</v>
          </cell>
          <cell r="E354">
            <v>0.83</v>
          </cell>
          <cell r="F354">
            <v>10042.200000000001</v>
          </cell>
        </row>
        <row r="355">
          <cell r="B355">
            <v>605494</v>
          </cell>
          <cell r="C355" t="str">
            <v>BUEIRO METÁLICO COM CHAPAS MÚLTIPLAS MP 152 GALVANIZADAS - D = 4,20 M - BRITA PRODUZIDA</v>
          </cell>
          <cell r="D355" t="str">
            <v>M</v>
          </cell>
          <cell r="E355">
            <v>0.83</v>
          </cell>
          <cell r="F355">
            <v>9963.34</v>
          </cell>
        </row>
        <row r="356">
          <cell r="B356">
            <v>605686</v>
          </cell>
          <cell r="C356" t="str">
            <v>BUEIRO METÁLICO COM CHAPAS MÚLTIPLAS MP 152 GALVANIZADAS - D = 4,60 M - BRITA COMERCIAL</v>
          </cell>
          <cell r="D356" t="str">
            <v>M</v>
          </cell>
          <cell r="E356">
            <v>0.75</v>
          </cell>
          <cell r="F356">
            <v>10869.05</v>
          </cell>
        </row>
        <row r="357">
          <cell r="B357">
            <v>605495</v>
          </cell>
          <cell r="C357" t="str">
            <v>BUEIRO METÁLICO COM CHAPAS MÚLTIPLAS MP 152 GALVANIZADAS - D = 4,60 M - BRITA PRODUZIDA</v>
          </cell>
          <cell r="D357" t="str">
            <v>M</v>
          </cell>
          <cell r="E357">
            <v>0.75</v>
          </cell>
          <cell r="F357">
            <v>10785.1</v>
          </cell>
        </row>
        <row r="358">
          <cell r="B358">
            <v>605687</v>
          </cell>
          <cell r="C358" t="str">
            <v>BUEIRO METÁLICO COM CHAPAS MÚLTIPLAS MP 152 GALVANIZADAS - D = 4,80 M - BRITA COMERCIAL</v>
          </cell>
          <cell r="D358" t="str">
            <v>M</v>
          </cell>
          <cell r="E358">
            <v>0.65</v>
          </cell>
          <cell r="F358">
            <v>12587.07</v>
          </cell>
        </row>
        <row r="359">
          <cell r="B359">
            <v>605496</v>
          </cell>
          <cell r="C359" t="str">
            <v>BUEIRO METÁLICO COM CHAPAS MÚLTIPLAS MP 152 GALVANIZADAS - D = 4,80 M - BRITA PRODUZIDA</v>
          </cell>
          <cell r="D359" t="str">
            <v>M</v>
          </cell>
          <cell r="E359">
            <v>0.65</v>
          </cell>
          <cell r="F359">
            <v>12500.58</v>
          </cell>
        </row>
        <row r="360">
          <cell r="B360">
            <v>605688</v>
          </cell>
          <cell r="C360" t="str">
            <v>BUEIRO METÁLICO COM CHAPAS MÚLTIPLAS MP 152 GALVANIZADAS - D = 5,00 M - BRITA COMERCIAL</v>
          </cell>
          <cell r="D360" t="str">
            <v>M</v>
          </cell>
          <cell r="E360">
            <v>0.56000000000000005</v>
          </cell>
          <cell r="F360">
            <v>13052.41</v>
          </cell>
        </row>
        <row r="361">
          <cell r="B361">
            <v>605497</v>
          </cell>
          <cell r="C361" t="str">
            <v>BUEIRO METÁLICO COM CHAPAS MÚLTIPLAS MP 152 GALVANIZADAS - D = 5,00 M - BRITA PRODUZIDA</v>
          </cell>
          <cell r="D361" t="str">
            <v>M</v>
          </cell>
          <cell r="E361">
            <v>0.56000000000000005</v>
          </cell>
          <cell r="F361">
            <v>12948.53</v>
          </cell>
        </row>
        <row r="362">
          <cell r="B362">
            <v>605689</v>
          </cell>
          <cell r="C362" t="str">
            <v>BUEIRO METÁLICO COM CHAPAS MÚLTIPLAS MP 152 GALVANIZADAS - D = 5,35 M - BRITA COMERCIAL</v>
          </cell>
          <cell r="D362" t="str">
            <v>M</v>
          </cell>
          <cell r="E362">
            <v>0.49</v>
          </cell>
          <cell r="F362">
            <v>16476.73</v>
          </cell>
        </row>
        <row r="363">
          <cell r="B363">
            <v>605498</v>
          </cell>
          <cell r="C363" t="str">
            <v>BUEIRO METÁLICO COM CHAPAS MÚLTIPLAS MP 152 GALVANIZADAS - D = 5,35 M - BRITA PRODUZIDA</v>
          </cell>
          <cell r="D363" t="str">
            <v>M</v>
          </cell>
          <cell r="E363">
            <v>0.49</v>
          </cell>
          <cell r="F363">
            <v>16367.66</v>
          </cell>
        </row>
        <row r="364">
          <cell r="B364">
            <v>605690</v>
          </cell>
          <cell r="C364" t="str">
            <v>BUEIRO METÁLICO COM CHAPAS MÚLTIPLAS MP 152 GALVANIZADAS - D = 5,70 M - BRITA COMERCIAL</v>
          </cell>
          <cell r="D364" t="str">
            <v>M</v>
          </cell>
          <cell r="E364">
            <v>0.42</v>
          </cell>
          <cell r="F364">
            <v>17723.669999999998</v>
          </cell>
        </row>
        <row r="365">
          <cell r="B365">
            <v>605499</v>
          </cell>
          <cell r="C365" t="str">
            <v>BUEIRO METÁLICO COM CHAPAS MÚLTIPLAS MP 152 GALVANIZADAS - D = 5,70 M - BRITA PRODUZIDA</v>
          </cell>
          <cell r="D365" t="str">
            <v>M</v>
          </cell>
          <cell r="E365">
            <v>0.42</v>
          </cell>
          <cell r="F365">
            <v>17609.400000000001</v>
          </cell>
        </row>
        <row r="366">
          <cell r="B366">
            <v>605691</v>
          </cell>
          <cell r="C366" t="str">
            <v>BUEIRO METÁLICO COM CHAPAS MÚLTIPLAS MP 152 GALVANIZADAS - D = 6,10 M - BRITA COMERCIAL</v>
          </cell>
          <cell r="D366" t="str">
            <v>M</v>
          </cell>
          <cell r="E366">
            <v>0.35</v>
          </cell>
          <cell r="F366">
            <v>21860.15</v>
          </cell>
        </row>
        <row r="367">
          <cell r="B367">
            <v>605500</v>
          </cell>
          <cell r="C367" t="str">
            <v>BUEIRO METÁLICO COM CHAPAS MÚLTIPLAS MP 152 GALVANIZADAS - D = 6,10 M - BRITA PRODUZIDA</v>
          </cell>
          <cell r="D367" t="str">
            <v>M</v>
          </cell>
          <cell r="E367">
            <v>0.35</v>
          </cell>
          <cell r="F367">
            <v>21739.94</v>
          </cell>
        </row>
        <row r="368">
          <cell r="B368">
            <v>605692</v>
          </cell>
          <cell r="C368" t="str">
            <v>BUEIRO METÁLICO COM CHAPAS MÚLTIPLAS MP 152 GALVANIZADAS - D = 6,50 M - BRITA COMERCIAL</v>
          </cell>
          <cell r="D368" t="str">
            <v>M</v>
          </cell>
          <cell r="E368">
            <v>0.28999999999999998</v>
          </cell>
          <cell r="F368">
            <v>26165.37</v>
          </cell>
        </row>
        <row r="369">
          <cell r="B369">
            <v>605501</v>
          </cell>
          <cell r="C369" t="str">
            <v>BUEIRO METÁLICO COM CHAPAS MÚLTIPLAS MP 152 GALVANIZADAS - D = 6,50 M - BRITA PRODUZIDA</v>
          </cell>
          <cell r="D369" t="str">
            <v>M</v>
          </cell>
          <cell r="E369">
            <v>0.28999999999999998</v>
          </cell>
          <cell r="F369">
            <v>26039.23</v>
          </cell>
        </row>
        <row r="370">
          <cell r="B370">
            <v>605693</v>
          </cell>
          <cell r="C370" t="str">
            <v>BUEIRO METÁLICO COM CHAPAS MÚLTIPLAS MP 152 GALVANIZADAS - D = 6,85 M - BRITA COMERCIAL</v>
          </cell>
          <cell r="D370" t="str">
            <v>M</v>
          </cell>
          <cell r="E370">
            <v>0.24</v>
          </cell>
          <cell r="F370">
            <v>27891.81</v>
          </cell>
        </row>
        <row r="371">
          <cell r="B371">
            <v>605502</v>
          </cell>
          <cell r="C371" t="str">
            <v>BUEIRO METÁLICO COM CHAPAS MÚLTIPLAS MP 152 GALVANIZADAS - D = 6,85 M - BRITA PRODUZIDA</v>
          </cell>
          <cell r="D371" t="str">
            <v>M</v>
          </cell>
          <cell r="E371">
            <v>0.24</v>
          </cell>
          <cell r="F371">
            <v>27760.47</v>
          </cell>
        </row>
        <row r="372">
          <cell r="B372">
            <v>605694</v>
          </cell>
          <cell r="C372" t="str">
            <v>BUEIRO METÁLICO COM CHAPAS MÚLTIPLAS MP 152 GALVANIZADAS - D = 7,25 M - BRITA COMERCIAL</v>
          </cell>
          <cell r="D372" t="str">
            <v>M</v>
          </cell>
          <cell r="E372">
            <v>0.2</v>
          </cell>
          <cell r="F372">
            <v>29659.37</v>
          </cell>
        </row>
        <row r="373">
          <cell r="B373">
            <v>605503</v>
          </cell>
          <cell r="C373" t="str">
            <v>BUEIRO METÁLICO COM CHAPAS MÚLTIPLAS MP 152 GALVANIZADAS - D = 7,25 M - BRITA PRODUZIDA</v>
          </cell>
          <cell r="D373" t="str">
            <v>M</v>
          </cell>
          <cell r="E373">
            <v>0.2</v>
          </cell>
          <cell r="F373">
            <v>29522.1</v>
          </cell>
        </row>
        <row r="374">
          <cell r="B374">
            <v>606433</v>
          </cell>
          <cell r="C374" t="str">
            <v>BUEIRO METÁLICO COM CHAPAS MÚLTIPLAS MP 152 GALVANIZADAS - LENTICULAR - VÃO = 1,95 M E ALTURA = 1,4M - ATERRO RODOVIÁRIO MÍNIMO = 0,6 M E MÁXIMO = 8,4 M - BRITA COMERCIAL</v>
          </cell>
          <cell r="D374" t="str">
            <v>M</v>
          </cell>
          <cell r="E374">
            <v>1.5</v>
          </cell>
          <cell r="F374">
            <v>3954.97</v>
          </cell>
        </row>
        <row r="375">
          <cell r="B375">
            <v>606343</v>
          </cell>
          <cell r="C375" t="str">
            <v>BUEIRO METÁLICO COM CHAPAS MÚLTIPLAS MP 152 GALVANIZADAS - LENTICULAR - VÃO = 1,95 M E ALTURA = 1,4M - ATERRO RODOVIÁRIO MÍNIMO = 0,6 M E MÁXIMO = 8,4 M - BRITA PRODUZIDA</v>
          </cell>
          <cell r="D375" t="str">
            <v>M</v>
          </cell>
          <cell r="E375">
            <v>1.5</v>
          </cell>
          <cell r="F375">
            <v>3917.45</v>
          </cell>
        </row>
        <row r="376">
          <cell r="B376">
            <v>606434</v>
          </cell>
          <cell r="C376" t="str">
            <v>BUEIRO METÁLICO COM CHAPAS MÚLTIPLAS MP 152 GALVANIZADAS - LENTICULAR - VÃO = 2,15 M E ALTURA = 1,5 M - ATERRO RODOVIÁRIO MÍNIMO = 0,6 M E MÁXIMO = 7,5 M - BRITA COMERCIAL</v>
          </cell>
          <cell r="D376" t="str">
            <v>M</v>
          </cell>
          <cell r="E376">
            <v>1.26</v>
          </cell>
          <cell r="F376">
            <v>4375.83</v>
          </cell>
        </row>
        <row r="377">
          <cell r="B377">
            <v>606344</v>
          </cell>
          <cell r="C377" t="str">
            <v>BUEIRO METÁLICO COM CHAPAS MÚLTIPLAS MP 152 GALVANIZADAS - LENTICULAR - VÃO = 2,15 M E ALTURA = 1,5 M - ATERRO RODOVIÁRIO MÍNIMO = 0,6 M E MÁXIMO = 7,5 M - BRITA PRODUZIDA</v>
          </cell>
          <cell r="D377" t="str">
            <v>M</v>
          </cell>
          <cell r="E377">
            <v>1.26</v>
          </cell>
          <cell r="F377">
            <v>4335.76</v>
          </cell>
        </row>
        <row r="378">
          <cell r="B378">
            <v>606435</v>
          </cell>
          <cell r="C378" t="str">
            <v>BUEIRO METÁLICO COM CHAPAS MÚLTIPLAS MP 152 GALVANIZADAS - LENTICULAR - VÃO = 2,3 M E ALTURA = 1,6 M - ATERRO RODOVIÁRIO MÍNIMO = 0,6 M E MÁXIMO = 7,2 M - BRITA COMERCIAL</v>
          </cell>
          <cell r="D378" t="str">
            <v>M</v>
          </cell>
          <cell r="E378">
            <v>1.2</v>
          </cell>
          <cell r="F378">
            <v>4824.26</v>
          </cell>
        </row>
        <row r="379">
          <cell r="B379">
            <v>606345</v>
          </cell>
          <cell r="C379" t="str">
            <v>BUEIRO METÁLICO COM CHAPAS MÚLTIPLAS MP 152 GALVANIZADAS - LENTICULAR - VÃO = 2,3 M E ALTURA = 1,6 M - ATERRO RODOVIÁRIO MÍNIMO = 0,6 M E MÁXIMO = 7,2 M - BRITA PRODUZIDA</v>
          </cell>
          <cell r="D379" t="str">
            <v>M</v>
          </cell>
          <cell r="E379">
            <v>1.2</v>
          </cell>
          <cell r="F379">
            <v>4782.28</v>
          </cell>
        </row>
        <row r="380">
          <cell r="B380">
            <v>606436</v>
          </cell>
          <cell r="C380" t="str">
            <v>BUEIRO METÁLICO COM CHAPAS MÚLTIPLAS MP 152 GALVANIZADAS - LENTICULAR - VÃO = 2,55 M E ALTURA = 1,65 M - ATERRO RODOVIÁRIO MÍNIMO = 0,6 M E MÁXIMO = 6,5 M - BRITA COMERCIAL</v>
          </cell>
          <cell r="D380" t="str">
            <v>M</v>
          </cell>
          <cell r="E380">
            <v>1.08</v>
          </cell>
          <cell r="F380">
            <v>5134.1099999999997</v>
          </cell>
        </row>
        <row r="381">
          <cell r="B381">
            <v>606346</v>
          </cell>
          <cell r="C381" t="str">
            <v>BUEIRO METÁLICO COM CHAPAS MÚLTIPLAS MP 152 GALVANIZADAS - LENTICULAR - VÃO = 2,55 M E ALTURA = 1,65 M - ATERRO RODOVIÁRIO MÍNIMO = 0,6 M E MÁXIMO = 6,5 M - BRITA PRODUZIDA</v>
          </cell>
          <cell r="D381" t="str">
            <v>M</v>
          </cell>
          <cell r="E381">
            <v>1.08</v>
          </cell>
          <cell r="F381">
            <v>5088.95</v>
          </cell>
        </row>
        <row r="382">
          <cell r="B382">
            <v>606437</v>
          </cell>
          <cell r="C382" t="str">
            <v>BUEIRO METÁLICO COM CHAPAS MÚLTIPLAS MP 152 GALVANIZADAS - LENTICULAR - VÃO = 2,7 M E ALTURA = 1,85 M - ATERRO RODOVIÁRIO MÍNIMO = 0,6 M E MÁXIMO = 6,6 M - BRITA COMERCIAL</v>
          </cell>
          <cell r="D382" t="str">
            <v>M</v>
          </cell>
          <cell r="E382">
            <v>1.02</v>
          </cell>
          <cell r="F382">
            <v>5551.96</v>
          </cell>
        </row>
        <row r="383">
          <cell r="B383">
            <v>606347</v>
          </cell>
          <cell r="C383" t="str">
            <v>BUEIRO METÁLICO COM CHAPAS MÚLTIPLAS MP 152 GALVANIZADAS - LENTICULAR - VÃO = 2,7 M E ALTURA = 1,85 M - ATERRO RODOVIÁRIO MÍNIMO = 0,6 M E MÁXIMO = 6,6 M - BRITA PRODUZIDA</v>
          </cell>
          <cell r="D383" t="str">
            <v>M</v>
          </cell>
          <cell r="E383">
            <v>1.02</v>
          </cell>
          <cell r="F383">
            <v>5505.32</v>
          </cell>
        </row>
        <row r="384">
          <cell r="B384">
            <v>606438</v>
          </cell>
          <cell r="C384" t="str">
            <v>BUEIRO METÁLICO COM CHAPAS MÚLTIPLAS MP 152 GALVANIZADAS - LENTICULAR - VÃO = 2,75 M E ALTURA = 1,9 M - ATERRO RODOVIÁRIO MÍNIMO = 0,6 M E MÁXIMO = 6,5 M - BRITA COMERCIAL</v>
          </cell>
          <cell r="D384" t="str">
            <v>M</v>
          </cell>
          <cell r="E384">
            <v>1</v>
          </cell>
          <cell r="F384">
            <v>5699.95</v>
          </cell>
        </row>
        <row r="385">
          <cell r="B385">
            <v>606348</v>
          </cell>
          <cell r="C385" t="str">
            <v>BUEIRO METÁLICO COM CHAPAS MÚLTIPLAS MP 152 GALVANIZADAS - LENTICULAR - VÃO = 2,75 M E ALTURA = 1,9 M - ATERRO RODOVIÁRIO MÍNIMO = 0,6 M E MÁXIMO = 6,5 M - BRITA PRODUZIDA</v>
          </cell>
          <cell r="D385" t="str">
            <v>M</v>
          </cell>
          <cell r="E385">
            <v>1</v>
          </cell>
          <cell r="F385">
            <v>5652.25</v>
          </cell>
        </row>
        <row r="386">
          <cell r="B386">
            <v>606439</v>
          </cell>
          <cell r="C386" t="str">
            <v>BUEIRO METÁLICO COM CHAPAS MÚLTIPLAS MP 152 GALVANIZADAS - LENTICULAR - VÃO = 3 M E ALTURA = 2 M - ATERRO RODOVIÁRIO MÍNIMO = 0,6 M E MÁXIMO = 6 M - BRITA COMERCIAL</v>
          </cell>
          <cell r="D386" t="str">
            <v>M</v>
          </cell>
          <cell r="E386">
            <v>0.98</v>
          </cell>
          <cell r="F386">
            <v>6012.64</v>
          </cell>
        </row>
        <row r="387">
          <cell r="B387">
            <v>606349</v>
          </cell>
          <cell r="C387" t="str">
            <v>BUEIRO METÁLICO COM CHAPAS MÚLTIPLAS MP 152 GALVANIZADAS - LENTICULAR - VÃO = 3 M E ALTURA = 2 M - ATERRO RODOVIÁRIO MÍNIMO = 0,6 M E MÁXIMO = 6 M - BRITA PRODUZIDA</v>
          </cell>
          <cell r="D387" t="str">
            <v>M</v>
          </cell>
          <cell r="E387">
            <v>0.98</v>
          </cell>
          <cell r="F387">
            <v>5949.04</v>
          </cell>
        </row>
        <row r="388">
          <cell r="B388">
            <v>606440</v>
          </cell>
          <cell r="C388" t="str">
            <v>BUEIRO METÁLICO COM CHAPAS MÚLTIPLAS MP 152 GALVANIZADAS - LENTICULAR - VÃO = 3,2 M E ALTURA = 2,1 M - ATERRO RODOVIÁRIO MÍNIMO = 0,6 M E MÁXIMO = 5,6 M - BRITA COMERCIAL</v>
          </cell>
          <cell r="D388" t="str">
            <v>M</v>
          </cell>
          <cell r="E388">
            <v>1.1000000000000001</v>
          </cell>
          <cell r="F388">
            <v>6279.69</v>
          </cell>
        </row>
        <row r="389">
          <cell r="B389">
            <v>606350</v>
          </cell>
          <cell r="C389" t="str">
            <v>BUEIRO METÁLICO COM CHAPAS MÚLTIPLAS MP 152 GALVANIZADAS - LENTICULAR - VÃO = 3,2 M E ALTURA = 2,1 M - ATERRO RODOVIÁRIO MÍNIMO = 0,6 M E MÁXIMO = 5,6 M - BRITA PRODUZIDA</v>
          </cell>
          <cell r="D389" t="str">
            <v>M</v>
          </cell>
          <cell r="E389">
            <v>1.1000000000000001</v>
          </cell>
          <cell r="F389">
            <v>6213.54</v>
          </cell>
        </row>
        <row r="390">
          <cell r="B390">
            <v>606441</v>
          </cell>
          <cell r="C390" t="str">
            <v>BUEIRO METÁLICO COM CHAPAS MÚLTIPLAS MP 152 GALVANIZADAS - LENTICULAR - VÃO = 3,35 M E ALTURA = 2,15 M - ATERRO RODOVIÁRIO MÍNIMO = 0,6 M E MÁXIMO = 5,3 M - BRITA COMERCIAL</v>
          </cell>
          <cell r="D390" t="str">
            <v>M</v>
          </cell>
          <cell r="E390">
            <v>1.02</v>
          </cell>
          <cell r="F390">
            <v>6582.05</v>
          </cell>
        </row>
        <row r="391">
          <cell r="B391">
            <v>606351</v>
          </cell>
          <cell r="C391" t="str">
            <v>BUEIRO METÁLICO COM CHAPAS MÚLTIPLAS MP 152 GALVANIZADAS - LENTICULAR - VÃO = 3,35 M E ALTURA = 2,15 M - ATERRO RODOVIÁRIO MÍNIMO = 0,6 M E MÁXIMO = 5,3 M - BRITA PRODUZIDA</v>
          </cell>
          <cell r="D391" t="str">
            <v>M</v>
          </cell>
          <cell r="E391">
            <v>1.02</v>
          </cell>
          <cell r="F391">
            <v>6514</v>
          </cell>
        </row>
        <row r="392">
          <cell r="B392">
            <v>606442</v>
          </cell>
          <cell r="C392" t="str">
            <v>BUEIRO METÁLICO COM CHAPAS MÚLTIPLAS MP 152 GALVANIZADAS - LENTICULAR - VÃO = 3,55 M E ALTURA = 2,25 M - ATERRO RODOVIÁRIO MÍNIMO = 0,6 M E MÁXIMO = 5 M - BRITA COMERCIAL</v>
          </cell>
          <cell r="D392" t="str">
            <v>M</v>
          </cell>
          <cell r="E392">
            <v>1</v>
          </cell>
          <cell r="F392">
            <v>6865.9</v>
          </cell>
        </row>
        <row r="393">
          <cell r="B393">
            <v>606352</v>
          </cell>
          <cell r="C393" t="str">
            <v>BUEIRO METÁLICO COM CHAPAS MÚLTIPLAS MP 152 GALVANIZADAS - LENTICULAR - VÃO = 3,55 M E ALTURA = 2,25 M - ATERRO RODOVIÁRIO MÍNIMO = 0,6 M E MÁXIMO = 5 M - BRITA PRODUZIDA</v>
          </cell>
          <cell r="D393" t="str">
            <v>M</v>
          </cell>
          <cell r="E393">
            <v>1</v>
          </cell>
          <cell r="F393">
            <v>6795.3</v>
          </cell>
        </row>
        <row r="394">
          <cell r="B394">
            <v>606443</v>
          </cell>
          <cell r="C394" t="str">
            <v>BUEIRO METÁLICO COM CHAPAS MÚLTIPLAS MP 152 GALVANIZADAS - LENTICULAR - VÃO = 3,7 M E ALTURA = 2,35 M - ATERRO RODOVIÁRIO MÍNIMO = 0,6 M E MÁXIMO = 4,9 M - BRITA COMERCIAL</v>
          </cell>
          <cell r="D394" t="str">
            <v>M</v>
          </cell>
          <cell r="E394">
            <v>0.98</v>
          </cell>
          <cell r="F394">
            <v>7273.86</v>
          </cell>
        </row>
        <row r="395">
          <cell r="B395">
            <v>606353</v>
          </cell>
          <cell r="C395" t="str">
            <v>BUEIRO METÁLICO COM CHAPAS MÚLTIPLAS MP 152 GALVANIZADAS - LENTICULAR - VÃO = 3,7 M E ALTURA = 2,35 M - ATERRO RODOVIÁRIO MÍNIMO = 0,6 M E MÁXIMO = 4,9 M - BRITA PRODUZIDA</v>
          </cell>
          <cell r="D395" t="str">
            <v>M</v>
          </cell>
          <cell r="E395">
            <v>0.98</v>
          </cell>
          <cell r="F395">
            <v>7201.36</v>
          </cell>
        </row>
        <row r="396">
          <cell r="B396">
            <v>606444</v>
          </cell>
          <cell r="C396" t="str">
            <v>BUEIRO METÁLICO COM CHAPAS MÚLTIPLAS MP 152 GALVANIZADAS - LENTICULAR - VÃO = 3,9 M E ALTURA = 2,45 M - ATERRO RODOVIÁRIO MÍNIMO = 0,6 M E MÁXIMO = 4,6 M - BRITA COMERCIAL</v>
          </cell>
          <cell r="D396" t="str">
            <v>M</v>
          </cell>
          <cell r="E396">
            <v>0.9</v>
          </cell>
          <cell r="F396">
            <v>7591.6</v>
          </cell>
        </row>
        <row r="397">
          <cell r="B397">
            <v>606354</v>
          </cell>
          <cell r="C397" t="str">
            <v>BUEIRO METÁLICO COM CHAPAS MÚLTIPLAS MP 152 GALVANIZADAS - LENTICULAR - VÃO = 3,9 M E ALTURA = 2,45 M - ATERRO RODOVIÁRIO MÍNIMO = 0,6 M E MÁXIMO = 4,6 M - BRITA PRODUZIDA</v>
          </cell>
          <cell r="D397" t="str">
            <v>M</v>
          </cell>
          <cell r="E397">
            <v>0.9</v>
          </cell>
          <cell r="F397">
            <v>7516.55</v>
          </cell>
        </row>
        <row r="398">
          <cell r="B398">
            <v>606445</v>
          </cell>
          <cell r="C398" t="str">
            <v>BUEIRO METÁLICO COM CHAPAS MÚLTIPLAS MP 152 GALVANIZADAS - LENTICULAR - VÃO = 4 M E ALTURA = 2,55 M - ATERRO RODOVIÁRIO MÍNIMO = 0,6 M E MÁXIMO = 4,5M - BRITA COMERCIAL</v>
          </cell>
          <cell r="D398" t="str">
            <v>M</v>
          </cell>
          <cell r="E398">
            <v>0.85</v>
          </cell>
          <cell r="F398">
            <v>7889.95</v>
          </cell>
        </row>
        <row r="399">
          <cell r="B399">
            <v>606355</v>
          </cell>
          <cell r="C399" t="str">
            <v>BUEIRO METÁLICO COM CHAPAS MÚLTIPLAS MP 152 GALVANIZADAS - LENTICULAR - VÃO = 4 M E ALTURA = 2,55 M - ATERRO RODOVIÁRIO MÍNIMO = 0,6 M E MÁXIMO = 4,5M - BRITA PRODUZIDA</v>
          </cell>
          <cell r="D399" t="str">
            <v>M</v>
          </cell>
          <cell r="E399">
            <v>0.85</v>
          </cell>
          <cell r="F399">
            <v>7813.63</v>
          </cell>
        </row>
        <row r="400">
          <cell r="B400">
            <v>606446</v>
          </cell>
          <cell r="C400" t="str">
            <v>BUEIRO METÁLICO COM CHAPAS MÚLTIPLAS MP 152 GALVANIZADAS - LENTICULAR - VÃO = 4,15 M E ALTURA = 2,8 M - ATERRO RODOVIÁRIO MÍNIMO = 0,6 M E MÁXIMO = 6,8 M - BRITA COMERCIAL</v>
          </cell>
          <cell r="D400" t="str">
            <v>M</v>
          </cell>
          <cell r="E400">
            <v>0.83</v>
          </cell>
          <cell r="F400">
            <v>8175.82</v>
          </cell>
        </row>
        <row r="401">
          <cell r="B401">
            <v>606356</v>
          </cell>
          <cell r="C401" t="str">
            <v>BUEIRO METÁLICO COM CHAPAS MÚLTIPLAS MP 152 GALVANIZADAS - LENTICULAR - VÃO = 4,15 M E ALTURA = 2,8 M - ATERRO RODOVIÁRIO MÍNIMO = 0,6 M E MÁXIMO = 6,8 M - BRITA PRODUZIDA</v>
          </cell>
          <cell r="D401" t="str">
            <v>M</v>
          </cell>
          <cell r="E401">
            <v>0.83</v>
          </cell>
          <cell r="F401">
            <v>8097.59</v>
          </cell>
        </row>
        <row r="402">
          <cell r="B402">
            <v>606447</v>
          </cell>
          <cell r="C402" t="str">
            <v>BUEIRO METÁLICO COM CHAPAS MÚLTIPLAS MP 152 GALVANIZADAS - LENTICULAR - VÃO = 4,4 M E ALTURA = 2,9 M - ATERRO RODOVIÁRIO MÍNIMO = 0,6 M E MÁXIMO = 6,4 M - BRITA COMERCIAL</v>
          </cell>
          <cell r="D402" t="str">
            <v>M</v>
          </cell>
          <cell r="E402">
            <v>0.8</v>
          </cell>
          <cell r="F402">
            <v>8500.5400000000009</v>
          </cell>
        </row>
        <row r="403">
          <cell r="B403">
            <v>606357</v>
          </cell>
          <cell r="C403" t="str">
            <v>BUEIRO METÁLICO COM CHAPAS MÚLTIPLAS MP 152 GALVANIZADAS - LENTICULAR - VÃO = 4,4 M E ALTURA = 2,9 M - ATERRO RODOVIÁRIO MÍNIMO = 0,6 M E MÁXIMO = 6,4 M - BRITA PRODUZIDA</v>
          </cell>
          <cell r="D403" t="str">
            <v>M</v>
          </cell>
          <cell r="E403">
            <v>0.8</v>
          </cell>
          <cell r="F403">
            <v>8405.56</v>
          </cell>
        </row>
        <row r="404">
          <cell r="B404">
            <v>606448</v>
          </cell>
          <cell r="C404" t="str">
            <v>BUEIRO METÁLICO COM CHAPAS MÚLTIPLAS MP 152 GALVANIZADAS - LENTICULAR - VÃO = 4,6 M E ALTURA = 3 M - ATERRO RODOVIÁRIO MÍNIMO = 0,6 M E MÁXIMO = 6,1 M - BRITA COMERCIAL</v>
          </cell>
          <cell r="D404" t="str">
            <v>M</v>
          </cell>
          <cell r="E404">
            <v>0.75</v>
          </cell>
          <cell r="F404">
            <v>8941.3700000000008</v>
          </cell>
        </row>
        <row r="405">
          <cell r="B405">
            <v>606358</v>
          </cell>
          <cell r="C405" t="str">
            <v>BUEIRO METÁLICO COM CHAPAS MÚLTIPLAS MP 152 GALVANIZADAS - LENTICULAR - VÃO = 4,6 M E ALTURA = 3 M - ATERRO RODOVIÁRIO MÍNIMO = 0,6 M E MÁXIMO = 6,1 M - BRITA PRODUZIDA</v>
          </cell>
          <cell r="D405" t="str">
            <v>M</v>
          </cell>
          <cell r="E405">
            <v>0.75</v>
          </cell>
          <cell r="F405">
            <v>8843.43</v>
          </cell>
        </row>
        <row r="406">
          <cell r="B406">
            <v>606449</v>
          </cell>
          <cell r="C406" t="str">
            <v>BUEIRO METÁLICO COM CHAPAS MÚLTIPLAS MP 152 GALVANIZADAS - LENTICULAR - VÃO = 4,8 M E ALTURA = 3,05 M - ATERRO RODOVIÁRIO MÍNIMO = 0,6 M E MÁXIMO = 5,8 M - BRITA COMERCIAL</v>
          </cell>
          <cell r="D406" t="str">
            <v>M</v>
          </cell>
          <cell r="E406">
            <v>0.7</v>
          </cell>
          <cell r="F406">
            <v>11097.37</v>
          </cell>
        </row>
        <row r="407">
          <cell r="B407">
            <v>606359</v>
          </cell>
          <cell r="C407" t="str">
            <v>BUEIRO METÁLICO COM CHAPAS MÚLTIPLAS MP 152 GALVANIZADAS - LENTICULAR - VÃO = 4,8 M E ALTURA = 3,05 M - ATERRO RODOVIÁRIO MÍNIMO = 0,6 M E MÁXIMO = 5,8 M - BRITA PRODUZIDA</v>
          </cell>
          <cell r="D407" t="str">
            <v>M</v>
          </cell>
          <cell r="E407">
            <v>0.7</v>
          </cell>
          <cell r="F407">
            <v>10996.46</v>
          </cell>
        </row>
        <row r="408">
          <cell r="B408">
            <v>606450</v>
          </cell>
          <cell r="C408" t="str">
            <v>BUEIRO METÁLICO COM CHAPAS MÚLTIPLAS MP 152 GALVANIZADAS - LENTICULAR - VÃO = 5,05 M E ALTURA = 3,15M - ATERRO RODOVIÁRIO MÍNIMO = 0,9 M E MÁXIMO = 5,5 M - BRITA COMERCIAL</v>
          </cell>
          <cell r="D408" t="str">
            <v>M</v>
          </cell>
          <cell r="E408">
            <v>0.9</v>
          </cell>
          <cell r="F408">
            <v>11502.39</v>
          </cell>
        </row>
        <row r="409">
          <cell r="B409">
            <v>606360</v>
          </cell>
          <cell r="C409" t="str">
            <v>BUEIRO METÁLICO COM CHAPAS MÚLTIPLAS MP 152 GALVANIZADAS - LENTICULAR - VÃO = 5,05 M E ALTURA = 3,15M - ATERRO RODOVIÁRIO MÍNIMO = 0,9 M E MÁXIMO = 5,5 M - BRITA PRODUZIDA</v>
          </cell>
          <cell r="D409" t="str">
            <v>M</v>
          </cell>
          <cell r="E409">
            <v>0.9</v>
          </cell>
          <cell r="F409">
            <v>11397.77</v>
          </cell>
        </row>
        <row r="410">
          <cell r="B410">
            <v>606451</v>
          </cell>
          <cell r="C410" t="str">
            <v>BUEIRO METÁLICO COM CHAPAS MÚLTIPLAS MP 152 GALVANIZADAS - LENTICULAR - VÃO = 5,25 M E ALTURA = 3,25 M - ATERRO RODOVIÁRIO MÍNIMO = 0,9 M E MÁXIMO = 5,3 M - BRITA COMERCIAL</v>
          </cell>
          <cell r="D410" t="str">
            <v>M</v>
          </cell>
          <cell r="E410">
            <v>0.85</v>
          </cell>
          <cell r="F410">
            <v>11876.84</v>
          </cell>
        </row>
        <row r="411">
          <cell r="B411">
            <v>606361</v>
          </cell>
          <cell r="C411" t="str">
            <v>BUEIRO METÁLICO COM CHAPAS MÚLTIPLAS MP 152 GALVANIZADAS - LENTICULAR - VÃO = 5,25 M E ALTURA = 3,25 M - ATERRO RODOVIÁRIO MÍNIMO = 0,9 M E MÁXIMO = 5,3 M - BRITA PRODUZIDA</v>
          </cell>
          <cell r="D411" t="str">
            <v>M</v>
          </cell>
          <cell r="E411">
            <v>0.85</v>
          </cell>
          <cell r="F411">
            <v>11769.25</v>
          </cell>
        </row>
        <row r="412">
          <cell r="B412">
            <v>606452</v>
          </cell>
          <cell r="C412" t="str">
            <v>BUEIRO METÁLICO COM CHAPAS MÚLTIPLAS MP 152 GALVANIZADAS - LENTICULAR - VÃO = 5,45 M E ALTURA = 3,35 M - ATERRO RODOVIÁRIO MÍNIMO = 0,9 M E MÁXIMO = 5,1 M - BRITA COMERCIAL</v>
          </cell>
          <cell r="D412" t="str">
            <v>M</v>
          </cell>
          <cell r="E412">
            <v>0.83</v>
          </cell>
          <cell r="F412">
            <v>13652.14</v>
          </cell>
        </row>
        <row r="413">
          <cell r="B413">
            <v>606362</v>
          </cell>
          <cell r="C413" t="str">
            <v>BUEIRO METÁLICO COM CHAPAS MÚLTIPLAS MP 152 GALVANIZADAS - LENTICULAR - VÃO = 5,45 M E ALTURA = 3,35 M - ATERRO RODOVIÁRIO MÍNIMO = 0,9 M E MÁXIMO = 5,1 M - BRITA PRODUZIDA</v>
          </cell>
          <cell r="D413" t="str">
            <v>M</v>
          </cell>
          <cell r="E413">
            <v>0.83</v>
          </cell>
          <cell r="F413">
            <v>13541.59</v>
          </cell>
        </row>
        <row r="414">
          <cell r="B414">
            <v>606453</v>
          </cell>
          <cell r="C414" t="str">
            <v>BUEIRO METÁLICO COM CHAPAS MÚLTIPLAS MP 152 GALVANIZADAS - LENTICULAR - VÃO = 5,6 M E ALTURA = 3,4 M - ATERRO RODOVIÁRIO MÍNIMO = 0,9 M E MÁXIMO = 4,9 M - BRITA COMERCIAL</v>
          </cell>
          <cell r="D414" t="str">
            <v>M</v>
          </cell>
          <cell r="E414">
            <v>0.8</v>
          </cell>
          <cell r="F414">
            <v>13867.46</v>
          </cell>
        </row>
        <row r="415">
          <cell r="B415">
            <v>606363</v>
          </cell>
          <cell r="C415" t="str">
            <v>BUEIRO METÁLICO COM CHAPAS MÚLTIPLAS MP 152 GALVANIZADAS - LENTICULAR - VÃO = 5,6 M E ALTURA = 3,4 M - ATERRO RODOVIÁRIO MÍNIMO = 0,9 M E MÁXIMO = 4,9 M - BRITA PRODUZIDA</v>
          </cell>
          <cell r="D415" t="str">
            <v>M</v>
          </cell>
          <cell r="E415">
            <v>0.8</v>
          </cell>
          <cell r="F415">
            <v>13754.68</v>
          </cell>
        </row>
        <row r="416">
          <cell r="B416">
            <v>606454</v>
          </cell>
          <cell r="C416" t="str">
            <v>BUEIRO METÁLICO COM CHAPAS MÚLTIPLAS MP 152 GALVANIZADAS - LENTICULAR - VÃO = 5,8 M E ALTURA = 3,5 M - ATERRO RODOVIÁRIO MÍNIMO = 0,9 M E MÁXIMO = 4,7 M - BRITA COMERCIAL</v>
          </cell>
          <cell r="D416" t="str">
            <v>M</v>
          </cell>
          <cell r="E416">
            <v>0.78</v>
          </cell>
          <cell r="F416">
            <v>16637.490000000002</v>
          </cell>
        </row>
        <row r="417">
          <cell r="B417">
            <v>606364</v>
          </cell>
          <cell r="C417" t="str">
            <v>BUEIRO METÁLICO COM CHAPAS MÚLTIPLAS MP 152 GALVANIZADAS - LENTICULAR - VÃO = 5,8 M E ALTURA = 3,5 M - ATERRO RODOVIÁRIO MÍNIMO = 0,9 M E MÁXIMO = 4,7 M - BRITA PRODUZIDA</v>
          </cell>
          <cell r="D417" t="str">
            <v>M</v>
          </cell>
          <cell r="E417">
            <v>0.78</v>
          </cell>
          <cell r="F417">
            <v>16521.740000000002</v>
          </cell>
        </row>
        <row r="418">
          <cell r="B418">
            <v>606455</v>
          </cell>
          <cell r="C418" t="str">
            <v>BUEIRO METÁLICO COM CHAPAS MÚLTIPLAS MP 152 GALVANIZADAS - LENTICULAR - VÃO = 5,9 M E ALTURA =3,55 M - ATERRO RODOVIÁRIO MÍNIMO = 0,9 M E MÁXIMO = 4,7 M - BRITA COMERCIAL</v>
          </cell>
          <cell r="D418" t="str">
            <v>M</v>
          </cell>
          <cell r="E418">
            <v>0.7</v>
          </cell>
          <cell r="F418">
            <v>16922.490000000002</v>
          </cell>
        </row>
        <row r="419">
          <cell r="B419">
            <v>606365</v>
          </cell>
          <cell r="C419" t="str">
            <v>BUEIRO METÁLICO COM CHAPAS MÚLTIPLAS MP 152 GALVANIZADAS - LENTICULAR - VÃO = 5,9 M E ALTURA =3,55 M - ATERRO RODOVIÁRIO MÍNIMO = 0,9 M E MÁXIMO = 4,7 M - BRITA PRODUZIDA</v>
          </cell>
          <cell r="D419" t="str">
            <v>M</v>
          </cell>
          <cell r="E419">
            <v>0.7</v>
          </cell>
          <cell r="F419">
            <v>16805.25</v>
          </cell>
        </row>
        <row r="420">
          <cell r="B420">
            <v>606456</v>
          </cell>
          <cell r="C420" t="str">
            <v>BUEIRO METÁLICO COM CHAPAS MÚLTIPLAS MP 152 GALVANIZADAS - LENTICULAR - VÃO = 6,1 M E ALTURA = 3,65 M - ATERRO RODOVIÁRIO MÍNIMO = 0,9 M E MÁXIMO = 4,5 M - BRITA COMERCIAL</v>
          </cell>
          <cell r="D420" t="str">
            <v>M</v>
          </cell>
          <cell r="E420">
            <v>0.68</v>
          </cell>
          <cell r="F420">
            <v>18850.87</v>
          </cell>
        </row>
        <row r="421">
          <cell r="B421">
            <v>606366</v>
          </cell>
          <cell r="C421" t="str">
            <v>BUEIRO METÁLICO COM CHAPAS MÚLTIPLAS MP 152 GALVANIZADAS - LENTICULAR - VÃO = 6,1 M E ALTURA = 3,65 M - ATERRO RODOVIÁRIO MÍNIMO = 0,9 M E MÁXIMO = 4,5 M - BRITA PRODUZIDA</v>
          </cell>
          <cell r="D421" t="str">
            <v>M</v>
          </cell>
          <cell r="E421">
            <v>0.68</v>
          </cell>
          <cell r="F421">
            <v>18730.669999999998</v>
          </cell>
        </row>
        <row r="422">
          <cell r="B422">
            <v>606457</v>
          </cell>
          <cell r="C422" t="str">
            <v>BUEIRO METÁLICO COM CHAPAS MÚLTIPLAS MP 152 GALVANIZADAS - LENTICULAR - VÃO = 6,25 M E ALTURA = 3,65 M - ATERRO RODOVIÁRIO MÍNIMO = 0,9 M E MÁXIMO = 4,3 M - BRITA COMERCIAL</v>
          </cell>
          <cell r="D422" t="str">
            <v>M</v>
          </cell>
          <cell r="E422">
            <v>0.6</v>
          </cell>
          <cell r="F422">
            <v>19175.05</v>
          </cell>
        </row>
        <row r="423">
          <cell r="B423">
            <v>606367</v>
          </cell>
          <cell r="C423" t="str">
            <v>BUEIRO METÁLICO COM CHAPAS MÚLTIPLAS MP 152 GALVANIZADAS - LENTICULAR - VÃO = 6,25 M E ALTURA = 3,65 M - ATERRO RODOVIÁRIO MÍNIMO = 0,9 M E MÁXIMO = 4,3 M - BRITA PRODUZIDA</v>
          </cell>
          <cell r="D423" t="str">
            <v>M</v>
          </cell>
          <cell r="E423">
            <v>0.6</v>
          </cell>
          <cell r="F423">
            <v>19052.62</v>
          </cell>
        </row>
        <row r="424">
          <cell r="B424">
            <v>606458</v>
          </cell>
          <cell r="C424" t="str">
            <v>BUEIRO METÁLICO COM CHAPAS MÚLTIPLAS MP 152 GALVANIZADAS - LENTICULAR - VÃO = 6,4 M E ALTURA = 3,75 M - ATERRO RODOVIÁRIO MÍNIMO = 0,9 M E MÁXIMO = 4,3 M - BRITA COMERCIAL</v>
          </cell>
          <cell r="D424" t="str">
            <v>M</v>
          </cell>
          <cell r="E424">
            <v>0.55000000000000004</v>
          </cell>
          <cell r="F424">
            <v>26014.38</v>
          </cell>
        </row>
        <row r="425">
          <cell r="B425">
            <v>606368</v>
          </cell>
          <cell r="C425" t="str">
            <v>BUEIRO METÁLICO COM CHAPAS MÚLTIPLAS MP 152 GALVANIZADAS - LENTICULAR - VÃO = 6,4 M E ALTURA = 3,75 M - ATERRO RODOVIÁRIO MÍNIMO = 0,9 M E MÁXIMO = 4,3 M - BRITA PRODUZIDA</v>
          </cell>
          <cell r="D425" t="str">
            <v>M</v>
          </cell>
          <cell r="E425">
            <v>0.55000000000000004</v>
          </cell>
          <cell r="F425">
            <v>25889.72</v>
          </cell>
        </row>
        <row r="426">
          <cell r="B426">
            <v>606459</v>
          </cell>
          <cell r="C426" t="str">
            <v>BUEIRO METÁLICO COM CHAPAS MÚLTIPLAS MP 152 GALVANIZADAS - LENTICULAR - VÃO = 6,6 M E ALTURA = 3,85 M - ATERRO RODOVIÁRIO MÍNIMO = 0,9 M E MÁXIMO = 4,1 M - BRITA COMERCIAL</v>
          </cell>
          <cell r="D426" t="str">
            <v>M</v>
          </cell>
          <cell r="E426">
            <v>0.42</v>
          </cell>
          <cell r="F426">
            <v>27166.5</v>
          </cell>
        </row>
        <row r="427">
          <cell r="B427">
            <v>606369</v>
          </cell>
          <cell r="C427" t="str">
            <v>BUEIRO METÁLICO COM CHAPAS MÚLTIPLAS MP 152 GALVANIZADAS - LENTICULAR - VÃO = 6,6 M E ALTURA = 3,85 M - ATERRO RODOVIÁRIO MÍNIMO = 0,9 M E MÁXIMO = 4,1 M - BRITA PRODUZIDA</v>
          </cell>
          <cell r="D427" t="str">
            <v>M</v>
          </cell>
          <cell r="E427">
            <v>0.42</v>
          </cell>
          <cell r="F427">
            <v>27038.87</v>
          </cell>
        </row>
        <row r="428">
          <cell r="B428">
            <v>606479</v>
          </cell>
          <cell r="C428" t="str">
            <v>BUEIRO METÁLICO COM CHAPAS MÚLTIPLAS MP 152 GALVANIZADAS - PASSAGEM DE GADO - VÃO = 2,2 M E ALTURA = 2,25 M -ATERRO RODOVIÁRIO MÍNIMO = 0,3 M E MÁXIMO = 8,9 M - BRITA COMERCIAL</v>
          </cell>
          <cell r="D428" t="str">
            <v>M</v>
          </cell>
          <cell r="E428">
            <v>0.95</v>
          </cell>
          <cell r="F428">
            <v>6074.99</v>
          </cell>
        </row>
        <row r="429">
          <cell r="B429">
            <v>606460</v>
          </cell>
          <cell r="C429" t="str">
            <v>BUEIRO METÁLICO COM CHAPAS MÚLTIPLAS MP 152 GALVANIZADAS - PASSAGEM DE GADO - VÃO = 2,2 M E ALTURA = 2,25 M -ATERRO RODOVIÁRIO MÍNIMO = 0,3 M E MÁXIMO = 8,9 M - BRITA PRODUZIDA</v>
          </cell>
          <cell r="D429" t="str">
            <v>M</v>
          </cell>
          <cell r="E429">
            <v>0.95</v>
          </cell>
          <cell r="F429">
            <v>6027.5</v>
          </cell>
        </row>
        <row r="430">
          <cell r="B430">
            <v>606480</v>
          </cell>
          <cell r="C430" t="str">
            <v>BUEIRO METÁLICO COM CHAPAS MÚLTIPLAS MP 152 GALVANIZADAS - PASSAGEM DE GADO - VÃO = 2,9 M E ALTURA = 3,1M - ATERRO RODOVIÁRIO MÍNIMO = 0,6 M E MÁXIMO = 11,4 M - BRITA COMERCIAL</v>
          </cell>
          <cell r="D430" t="str">
            <v>M</v>
          </cell>
          <cell r="E430">
            <v>0.85</v>
          </cell>
          <cell r="F430">
            <v>7888.85</v>
          </cell>
        </row>
        <row r="431">
          <cell r="B431">
            <v>606461</v>
          </cell>
          <cell r="C431" t="str">
            <v>BUEIRO METÁLICO COM CHAPAS MÚLTIPLAS MP 152 GALVANIZADAS - PASSAGEM DE GADO - VÃO = 2,9 M E ALTURA = 3,1M - ATERRO RODOVIÁRIO MÍNIMO = 0,6 M E MÁXIMO = 11,4 M - BRITA PRODUZIDA</v>
          </cell>
          <cell r="D431" t="str">
            <v>M</v>
          </cell>
          <cell r="E431">
            <v>0.85</v>
          </cell>
          <cell r="F431">
            <v>7830.97</v>
          </cell>
        </row>
        <row r="432">
          <cell r="B432">
            <v>606481</v>
          </cell>
          <cell r="C432" t="str">
            <v>BUEIRO METÁLICO COM CHAPAS MÚLTIPLAS MP 152 GALVANIZADAS - PASSAGEM INFERIOR - VÃO = 3,7 M E ALTURA = 3,5M - ATERRO RODOVIÁRIO MÍNIMO = 0,6 M E MÁXIMO = 10,3 M - BRITA COMERCIAL</v>
          </cell>
          <cell r="D432" t="str">
            <v>M</v>
          </cell>
          <cell r="E432">
            <v>0.75</v>
          </cell>
          <cell r="F432">
            <v>9184.7199999999993</v>
          </cell>
        </row>
        <row r="433">
          <cell r="B433">
            <v>606462</v>
          </cell>
          <cell r="C433" t="str">
            <v>BUEIRO METÁLICO COM CHAPAS MÚLTIPLAS MP 152 GALVANIZADAS - PASSAGEM INFERIOR - VÃO = 3,7 M E ALTURA = 3,5M - ATERRO RODOVIÁRIO MÍNIMO = 0,6 M E MÁXIMO = 10,3 M - BRITA PRODUZIDA</v>
          </cell>
          <cell r="D433" t="str">
            <v>M</v>
          </cell>
          <cell r="E433">
            <v>0.75</v>
          </cell>
          <cell r="F433">
            <v>9100.14</v>
          </cell>
        </row>
        <row r="434">
          <cell r="B434">
            <v>606482</v>
          </cell>
          <cell r="C434" t="str">
            <v>BUEIRO METÁLICO COM CHAPAS MÚLTIPLAS MP 152 GALVANIZADAS - PASSAGEM INFERIOR - VÃO = 3,9 M E ALTURA = 3,6M - ATERRO RODOVIÁRIO MÍNIMO = 0,6 M E MÁXIMO = 9,8 M - BRITA COMERCIAL</v>
          </cell>
          <cell r="D434" t="str">
            <v>M</v>
          </cell>
          <cell r="E434">
            <v>0.7</v>
          </cell>
          <cell r="F434">
            <v>9665.25</v>
          </cell>
        </row>
        <row r="435">
          <cell r="B435">
            <v>606463</v>
          </cell>
          <cell r="C435" t="str">
            <v>BUEIRO METÁLICO COM CHAPAS MÚLTIPLAS MP 152 GALVANIZADAS - PASSAGEM INFERIOR - VÃO = 3,9 M E ALTURA = 3,6M - ATERRO RODOVIÁRIO MÍNIMO = 0,6 M E MÁXIMO = 9,8 M - BRITA PRODUZIDA</v>
          </cell>
          <cell r="D435" t="str">
            <v>M</v>
          </cell>
          <cell r="E435">
            <v>0.7</v>
          </cell>
          <cell r="F435">
            <v>9577.69</v>
          </cell>
        </row>
        <row r="436">
          <cell r="B436">
            <v>606483</v>
          </cell>
          <cell r="C436" t="str">
            <v>BUEIRO METÁLICO COM CHAPAS MÚLTIPLAS MP 152 GALVANIZADAS - PASSAGEM INFERIOR - VÃO = 4 M E ALTURA = 3,75 M - ATERRO RODOVIÁRIO MÍNIMO = 0,6 M E MÁXIMO = 9,5 M - BRITA COMERCIAL</v>
          </cell>
          <cell r="D436" t="str">
            <v>M</v>
          </cell>
          <cell r="E436">
            <v>0.83</v>
          </cell>
          <cell r="F436">
            <v>9878.1200000000008</v>
          </cell>
        </row>
        <row r="437">
          <cell r="B437">
            <v>606464</v>
          </cell>
          <cell r="C437" t="str">
            <v>BUEIRO METÁLICO COM CHAPAS MÚLTIPLAS MP 152 GALVANIZADAS - PASSAGEM INFERIOR - VÃO = 4 M E ALTURA = 3,75 M - ATERRO RODOVIÁRIO MÍNIMO = 0,6 M E MÁXIMO = 9,5 M - BRITA PRODUZIDA</v>
          </cell>
          <cell r="D437" t="str">
            <v>M</v>
          </cell>
          <cell r="E437">
            <v>0.83</v>
          </cell>
          <cell r="F437">
            <v>9789.08</v>
          </cell>
        </row>
        <row r="438">
          <cell r="B438">
            <v>606484</v>
          </cell>
          <cell r="C438" t="str">
            <v>BUEIRO METÁLICO COM CHAPAS MÚLTIPLAS MP 152 GALVANIZADAS - PASSAGEM INFERIOR - VÃO = 4,2 M E ALTURA = 3,9 M - ATERRO RODOVIÁRIO MÍNIMO = 0,6 M E MÁXIMO = 9,1 M - BRITA COMERCIAL</v>
          </cell>
          <cell r="D438" t="str">
            <v>M</v>
          </cell>
          <cell r="E438">
            <v>0.75</v>
          </cell>
          <cell r="F438">
            <v>10227.89</v>
          </cell>
        </row>
        <row r="439">
          <cell r="B439">
            <v>606465</v>
          </cell>
          <cell r="C439" t="str">
            <v>BUEIRO METÁLICO COM CHAPAS MÚLTIPLAS MP 152 GALVANIZADAS - PASSAGEM INFERIOR - VÃO = 4,2 M E ALTURA = 3,9 M - ATERRO RODOVIÁRIO MÍNIMO = 0,6 M E MÁXIMO = 9,1 M - BRITA PRODUZIDA</v>
          </cell>
          <cell r="D439" t="str">
            <v>M</v>
          </cell>
          <cell r="E439">
            <v>0.75</v>
          </cell>
          <cell r="F439">
            <v>10135.879999999999</v>
          </cell>
        </row>
        <row r="440">
          <cell r="B440">
            <v>606485</v>
          </cell>
          <cell r="C440" t="str">
            <v>BUEIRO METÁLICO COM CHAPAS MÚLTIPLAS MP 152 GALVANIZADAS - PASSAGEM INFERIOR - VÃO = 4,25 M E ALTURA = 4,1 M - ATERRO RODOVIÁRIO MÍNIMO = 0,6 M E MÁXIMO = 8,9 M - BRITA COMERCIAL</v>
          </cell>
          <cell r="D440" t="str">
            <v>M</v>
          </cell>
          <cell r="E440">
            <v>0.7</v>
          </cell>
          <cell r="F440">
            <v>10559.99</v>
          </cell>
        </row>
        <row r="441">
          <cell r="B441">
            <v>606466</v>
          </cell>
          <cell r="C441" t="str">
            <v>BUEIRO METÁLICO COM CHAPAS MÚLTIPLAS MP 152 GALVANIZADAS - PASSAGEM INFERIOR - VÃO = 4,25 M E ALTURA = 4,1 M - ATERRO RODOVIÁRIO MÍNIMO = 0,6 M E MÁXIMO = 8,9 M - BRITA PRODUZIDA</v>
          </cell>
          <cell r="D441" t="str">
            <v>M</v>
          </cell>
          <cell r="E441">
            <v>0.7</v>
          </cell>
          <cell r="F441">
            <v>10467.24</v>
          </cell>
        </row>
        <row r="442">
          <cell r="B442">
            <v>606486</v>
          </cell>
          <cell r="C442" t="str">
            <v>BUEIRO METÁLICO COM CHAPAS MÚLTIPLAS MP 152 GALVANIZADAS - PASSAGEM INFERIOR - VÃO = 4,4 M E ALTURA = 4,25 M - ATERRO RODOVIÁRIO MÍNIMO = 0,6 M E MÁXIMO = 8,6 M - BRITA COMERCIAL</v>
          </cell>
          <cell r="D442" t="str">
            <v>M</v>
          </cell>
          <cell r="E442">
            <v>0.68</v>
          </cell>
          <cell r="F442">
            <v>11018.87</v>
          </cell>
        </row>
        <row r="443">
          <cell r="B443">
            <v>606467</v>
          </cell>
          <cell r="C443" t="str">
            <v>BUEIRO METÁLICO COM CHAPAS MÚLTIPLAS MP 152 GALVANIZADAS - PASSAGEM INFERIOR - VÃO = 4,4 M E ALTURA = 4,25 M - ATERRO RODOVIÁRIO MÍNIMO = 0,6 M E MÁXIMO = 8,6 M - BRITA PRODUZIDA</v>
          </cell>
          <cell r="D443" t="str">
            <v>M</v>
          </cell>
          <cell r="E443">
            <v>0.68</v>
          </cell>
          <cell r="F443">
            <v>10923.9</v>
          </cell>
        </row>
        <row r="444">
          <cell r="B444">
            <v>606487</v>
          </cell>
          <cell r="C444" t="str">
            <v>BUEIRO METÁLICO COM CHAPAS MÚLTIPLAS MP 152 GALVANIZADAS - PASSAGEM INFERIOR - VÃO = 4,5 M E ALTURA = 4,4 M - ATERRO RODOVIÁRIO MÍNIMO = 0,6 M E MÁXIMO = 8,4 M - BRITA COMERCIAL</v>
          </cell>
          <cell r="D444" t="str">
            <v>M</v>
          </cell>
          <cell r="E444">
            <v>0.65</v>
          </cell>
          <cell r="F444">
            <v>11342.05</v>
          </cell>
        </row>
        <row r="445">
          <cell r="B445">
            <v>606468</v>
          </cell>
          <cell r="C445" t="str">
            <v>BUEIRO METÁLICO COM CHAPAS MÚLTIPLAS MP 152 GALVANIZADAS - PASSAGEM INFERIOR - VÃO = 4,5 M E ALTURA = 4,4 M - ATERRO RODOVIÁRIO MÍNIMO = 0,6 M E MÁXIMO = 8,4 M - BRITA PRODUZIDA</v>
          </cell>
          <cell r="D445" t="str">
            <v>M</v>
          </cell>
          <cell r="E445">
            <v>0.65</v>
          </cell>
          <cell r="F445">
            <v>11245.59</v>
          </cell>
        </row>
        <row r="446">
          <cell r="B446">
            <v>606488</v>
          </cell>
          <cell r="C446" t="str">
            <v>BUEIRO METÁLICO COM CHAPAS MÚLTIPLAS MP 152 GALVANIZADAS - PASSAGEM INFERIOR - VÃO = 4,7 M E ALTURA = 4,5 M - ATERRO RODOVIÁRIO MÍNIMO = 0,6 M E MÁXIMO = 8,9 M - BRITA COMERCIAL</v>
          </cell>
          <cell r="D446" t="str">
            <v>M</v>
          </cell>
          <cell r="E446">
            <v>0.56000000000000005</v>
          </cell>
          <cell r="F446">
            <v>14098.18</v>
          </cell>
        </row>
        <row r="447">
          <cell r="B447">
            <v>606469</v>
          </cell>
          <cell r="C447" t="str">
            <v>BUEIRO METÁLICO COM CHAPAS MÚLTIPLAS MP 152 GALVANIZADAS - PASSAGEM INFERIOR - VÃO = 4,7 M E ALTURA = 4,5 M - ATERRO RODOVIÁRIO MÍNIMO = 0,6 M E MÁXIMO = 8,9 M - BRITA PRODUZIDA</v>
          </cell>
          <cell r="D447" t="str">
            <v>M</v>
          </cell>
          <cell r="E447">
            <v>0.56000000000000005</v>
          </cell>
          <cell r="F447">
            <v>13998.75</v>
          </cell>
        </row>
        <row r="448">
          <cell r="B448">
            <v>606489</v>
          </cell>
          <cell r="C448" t="str">
            <v>BUEIRO METÁLICO COM CHAPAS MÚLTIPLAS MP 152 GALVANIZADAS - PASSAGEM INFERIOR - VÃO = 4,8 M E ALTURA = 4,75 M - ATERRO RODOVIÁRIO MÍNIMO = 0,9 M E MÁXIMO = 9 M - BRITA COMERCIAL</v>
          </cell>
          <cell r="D448" t="str">
            <v>M</v>
          </cell>
          <cell r="E448">
            <v>0.49</v>
          </cell>
          <cell r="F448">
            <v>14875.38</v>
          </cell>
        </row>
        <row r="449">
          <cell r="B449">
            <v>606470</v>
          </cell>
          <cell r="C449" t="str">
            <v>BUEIRO METÁLICO COM CHAPAS MÚLTIPLAS MP 152 GALVANIZADAS - PASSAGEM INFERIOR - VÃO = 4,8 M E ALTURA = 4,75 M - ATERRO RODOVIÁRIO MÍNIMO = 0,9 M E MÁXIMO = 9 M - BRITA PRODUZIDA</v>
          </cell>
          <cell r="D449" t="str">
            <v>M</v>
          </cell>
          <cell r="E449">
            <v>0.49</v>
          </cell>
          <cell r="F449">
            <v>14774.47</v>
          </cell>
        </row>
        <row r="450">
          <cell r="B450">
            <v>606490</v>
          </cell>
          <cell r="C450" t="str">
            <v>BUEIRO METÁLICO COM CHAPAS MÚLTIPLAS MP 152 GALVANIZADAS - PASSAGEM INFERIOR - VÃO = 5 M E ALTURA = 4,85 M - ATERRO RODOVIÁRIO MÍNIMO = 0,9 M E MÁXIMO = 8,6 M - BRITA COMERCIAL</v>
          </cell>
          <cell r="D450" t="str">
            <v>M</v>
          </cell>
          <cell r="E450">
            <v>0.45</v>
          </cell>
          <cell r="F450">
            <v>15324.36</v>
          </cell>
        </row>
        <row r="451">
          <cell r="B451">
            <v>606471</v>
          </cell>
          <cell r="C451" t="str">
            <v>BUEIRO METÁLICO COM CHAPAS MÚLTIPLAS MP 152 GALVANIZADAS - PASSAGEM INFERIOR - VÃO = 5 M E ALTURA = 4,85 M - ATERRO RODOVIÁRIO MÍNIMO = 0,9 M E MÁXIMO = 8,6 M - BRITA PRODUZIDA</v>
          </cell>
          <cell r="D451" t="str">
            <v>M</v>
          </cell>
          <cell r="E451">
            <v>0.45</v>
          </cell>
          <cell r="F451">
            <v>15220.48</v>
          </cell>
        </row>
        <row r="452">
          <cell r="B452">
            <v>606491</v>
          </cell>
          <cell r="C452" t="str">
            <v>BUEIRO METÁLICO COM CHAPAS MÚLTIPLAS MP 152 GALVANIZADAS - PASSAGEM INFERIOR - VÃO = 5,15 M E ALTURA = 4,9 M - ATERRO RODOVIÁRIO MÍNIMO = 0,9 M E MÁXIMO = 8,5 M - BRITA COMERCIAL</v>
          </cell>
          <cell r="D452" t="str">
            <v>M</v>
          </cell>
          <cell r="E452">
            <v>0.42</v>
          </cell>
          <cell r="F452">
            <v>15556.78</v>
          </cell>
        </row>
        <row r="453">
          <cell r="B453">
            <v>606472</v>
          </cell>
          <cell r="C453" t="str">
            <v>BUEIRO METÁLICO COM CHAPAS MÚLTIPLAS MP 152 GALVANIZADAS - PASSAGEM INFERIOR - VÃO = 5,15 M E ALTURA = 4,9 M - ATERRO RODOVIÁRIO MÍNIMO = 0,9 M E MÁXIMO = 8,5 M - BRITA PRODUZIDA</v>
          </cell>
          <cell r="D453" t="str">
            <v>M</v>
          </cell>
          <cell r="E453">
            <v>0.42</v>
          </cell>
          <cell r="F453">
            <v>15450.67</v>
          </cell>
        </row>
        <row r="454">
          <cell r="B454">
            <v>606492</v>
          </cell>
          <cell r="C454" t="str">
            <v>BUEIRO METÁLICO COM CHAPAS MÚLTIPLAS MP 152 GALVANIZADAS - PASSAGEM INFERIOR - VÃO = 5,25 M E ALTURA = 5 M - ATERRO RODOVIÁRIO MÍNIMO = 0,9 M E MÁXIMO = 8,4 M - BRITA COMERCIAL</v>
          </cell>
          <cell r="D454" t="str">
            <v>M</v>
          </cell>
          <cell r="E454">
            <v>0.35</v>
          </cell>
          <cell r="F454">
            <v>16039.41</v>
          </cell>
        </row>
        <row r="455">
          <cell r="B455">
            <v>606473</v>
          </cell>
          <cell r="C455" t="str">
            <v>BUEIRO METÁLICO COM CHAPAS MÚLTIPLAS MP 152 GALVANIZADAS - PASSAGEM INFERIOR - VÃO = 5,25 M E ALTURA = 5 M - ATERRO RODOVIÁRIO MÍNIMO = 0,9 M E MÁXIMO = 8,4 M - BRITA PRODUZIDA</v>
          </cell>
          <cell r="D455" t="str">
            <v>M</v>
          </cell>
          <cell r="E455">
            <v>0.35</v>
          </cell>
          <cell r="F455">
            <v>15931.82</v>
          </cell>
        </row>
        <row r="456">
          <cell r="B456">
            <v>606493</v>
          </cell>
          <cell r="C456" t="str">
            <v>BUEIRO METÁLICO COM CHAPAS MÚLTIPLAS MP 152 GALVANIZADAS - PASSAGEM INFERIOR - VÃO = 5,3 M E ALTURA = 5,3 M - ATERRO RODOVIÁRIO MÍNIMO = 0,9 M E MÁXIMO = 9,6 M - BRITA COMERCIAL</v>
          </cell>
          <cell r="D456" t="str">
            <v>M</v>
          </cell>
          <cell r="E456">
            <v>0.28999999999999998</v>
          </cell>
          <cell r="F456">
            <v>17059.61</v>
          </cell>
        </row>
        <row r="457">
          <cell r="B457">
            <v>606474</v>
          </cell>
          <cell r="C457" t="str">
            <v>BUEIRO METÁLICO COM CHAPAS MÚLTIPLAS MP 152 GALVANIZADAS - PASSAGEM INFERIOR - VÃO = 5,3 M E ALTURA = 5,3 M - ATERRO RODOVIÁRIO MÍNIMO = 0,9 M E MÁXIMO = 9,6 M - BRITA PRODUZIDA</v>
          </cell>
          <cell r="D457" t="str">
            <v>M</v>
          </cell>
          <cell r="E457">
            <v>0.28999999999999998</v>
          </cell>
          <cell r="F457">
            <v>16951.27</v>
          </cell>
        </row>
        <row r="458">
          <cell r="B458">
            <v>606494</v>
          </cell>
          <cell r="C458" t="str">
            <v>BUEIRO METÁLICO COM CHAPAS MÚLTIPLAS MP 152 GALVANIZADAS - PASSAGEM INFERIOR - VÃO = 5,65 M E ALTURA = 5,25 M - ATERRO RODOVIÁRIO MÍNIMO = 0,9 M E MÁXIMO = 9 M - BRITA COMERCIAL</v>
          </cell>
          <cell r="D458" t="str">
            <v>M</v>
          </cell>
          <cell r="E458">
            <v>0.24</v>
          </cell>
          <cell r="F458">
            <v>19924.48</v>
          </cell>
        </row>
        <row r="459">
          <cell r="B459">
            <v>606475</v>
          </cell>
          <cell r="C459" t="str">
            <v>BUEIRO METÁLICO COM CHAPAS MÚLTIPLAS MP 152 GALVANIZADAS - PASSAGEM INFERIOR - VÃO = 5,65 M E ALTURA = 5,25 M - ATERRO RODOVIÁRIO MÍNIMO = 0,9 M E MÁXIMO = 9 M - BRITA PRODUZIDA</v>
          </cell>
          <cell r="D459" t="str">
            <v>M</v>
          </cell>
          <cell r="E459">
            <v>0.24</v>
          </cell>
          <cell r="F459">
            <v>19810.95</v>
          </cell>
        </row>
        <row r="460">
          <cell r="B460">
            <v>606495</v>
          </cell>
          <cell r="C460" t="str">
            <v>BUEIRO METÁLICO COM CHAPAS MÚLTIPLAS MP 152 GALVANIZADAS - PASSAGEM INFERIOR - VÃO = 5,85 M E ALTURA = 5,3 M - ATERRO RODOVIÁRIO MÍNIMO = 0,9 M E MÁXIMO = 8,4 M - BRITA COMERCIAL</v>
          </cell>
          <cell r="D460" t="str">
            <v>M</v>
          </cell>
          <cell r="E460">
            <v>0.23</v>
          </cell>
          <cell r="F460">
            <v>23487.99</v>
          </cell>
        </row>
        <row r="461">
          <cell r="B461">
            <v>606476</v>
          </cell>
          <cell r="C461" t="str">
            <v>BUEIRO METÁLICO COM CHAPAS MÚLTIPLAS MP 152 GALVANIZADAS - PASSAGEM INFERIOR - VÃO = 5,85 M E ALTURA = 5,3 M - ATERRO RODOVIÁRIO MÍNIMO = 0,9 M E MÁXIMO = 8,4 M - BRITA PRODUZIDA</v>
          </cell>
          <cell r="D461" t="str">
            <v>M</v>
          </cell>
          <cell r="E461">
            <v>0.23</v>
          </cell>
          <cell r="F461">
            <v>23371.5</v>
          </cell>
        </row>
        <row r="462">
          <cell r="B462">
            <v>606496</v>
          </cell>
          <cell r="C462" t="str">
            <v>BUEIRO METÁLICO COM CHAPAS MÚLTIPLAS MP 152 GALVANIZADAS - PASSAGEM INFERIOR - VÃO = 6 M E ALTURA = 5,45 M - ATERRO RODOVIÁRIO MÍNIMO = 0,9 M E MÁXIMO = 8,3 M - BRITA COMERCIAL</v>
          </cell>
          <cell r="D462" t="str">
            <v>M</v>
          </cell>
          <cell r="E462">
            <v>0.22</v>
          </cell>
          <cell r="F462">
            <v>24262.69</v>
          </cell>
        </row>
        <row r="463">
          <cell r="B463">
            <v>606477</v>
          </cell>
          <cell r="C463" t="str">
            <v>BUEIRO METÁLICO COM CHAPAS MÚLTIPLAS MP 152 GALVANIZADAS - PASSAGEM INFERIOR - VÃO = 6 M E ALTURA = 5,45 M - ATERRO RODOVIÁRIO MÍNIMO = 0,9 M E MÁXIMO = 8,3 M - BRITA PRODUZIDA</v>
          </cell>
          <cell r="D463" t="str">
            <v>M</v>
          </cell>
          <cell r="E463">
            <v>0.22</v>
          </cell>
          <cell r="F463">
            <v>24143.97</v>
          </cell>
        </row>
        <row r="464">
          <cell r="B464">
            <v>606497</v>
          </cell>
          <cell r="C464" t="str">
            <v>BUEIRO METÁLICO COM CHAPAS MÚLTIPLAS MP 152 GALVANIZADAS - PASSAGEM INFERIOR - VÃO = 6,25 M E ALTURA = 5,5 M - ATERRO RODOVIÁRIO MÍNIMO = 0,9 M E MÁXIMO = 7,9 M - BRITA COMERCIAL</v>
          </cell>
          <cell r="D464" t="str">
            <v>M</v>
          </cell>
          <cell r="E464">
            <v>0.2</v>
          </cell>
          <cell r="F464">
            <v>24750.52</v>
          </cell>
        </row>
        <row r="465">
          <cell r="B465">
            <v>606478</v>
          </cell>
          <cell r="C465" t="str">
            <v>BUEIRO METÁLICO COM CHAPAS MÚLTIPLAS MP 152 GALVANIZADAS - PASSAGEM INFERIOR - VÃO = 6,25 M E ALTURA = 5,5 M - ATERRO RODOVIÁRIO MÍNIMO = 0,9 M E MÁXIMO = 7,9 M - BRITA PRODUZIDA</v>
          </cell>
          <cell r="D465" t="str">
            <v>M</v>
          </cell>
          <cell r="E465">
            <v>0.2</v>
          </cell>
          <cell r="F465">
            <v>24628.09</v>
          </cell>
        </row>
        <row r="466">
          <cell r="B466">
            <v>605835</v>
          </cell>
          <cell r="C466" t="str">
            <v>BUEIRO METÁLICO SEM INTERRUPÇÃO DE TRÁFEGO COM D = 1,20 M - CHAPA COM EPÓXI - ESCAVADO EM MATERIAL DE 1ª CATEGORIA - ATERRO FERROVIÁRIO MÁXIMO = 12,9 M</v>
          </cell>
          <cell r="D466" t="str">
            <v>M</v>
          </cell>
          <cell r="E466">
            <v>0.28799999999999998</v>
          </cell>
          <cell r="F466">
            <v>3931.02</v>
          </cell>
        </row>
        <row r="467">
          <cell r="B467">
            <v>605850</v>
          </cell>
          <cell r="C467" t="str">
            <v>BUEIRO METÁLICO SEM INTERRUPÇÃO DE TRÁFEGO COM D = 1,20 M - CHAPA COM EPÓXI - ESCAVADO EM MATERIAL DE 2ª CATEGORIA - ATERRO FERROVIÁRIO MÁXIMO = 12,9 M</v>
          </cell>
          <cell r="D467" t="str">
            <v>M</v>
          </cell>
          <cell r="E467">
            <v>0.28799999999999998</v>
          </cell>
          <cell r="F467">
            <v>4246.6000000000004</v>
          </cell>
        </row>
        <row r="468">
          <cell r="B468">
            <v>605889</v>
          </cell>
          <cell r="C468" t="str">
            <v>BUEIRO METÁLICO SEM INTERRUPÇÃO DE TRÁFEGO COM D = 1,20 M - CHAPA COM EPÓXI - ESCAVADO EM MATERIAL DE 3ª CATEGORIA - ATERRO FERROVIÁRIO MÁXIMO = 12,9 M</v>
          </cell>
          <cell r="D468" t="str">
            <v>M</v>
          </cell>
          <cell r="E468">
            <v>0.28799999999999998</v>
          </cell>
          <cell r="F468">
            <v>4869.46</v>
          </cell>
        </row>
        <row r="469">
          <cell r="B469">
            <v>605836</v>
          </cell>
          <cell r="C469" t="str">
            <v>BUEIRO METÁLICO SEM INTERRUPÇÃO DE TRÁFEGO COM D = 1,40 M - CHAPA COM EPÓXI - ESCAVADO EM MATERIAL DE 1ª CATEGORIA - ATERRO FERROVIÁRIO MÁXIMO = 11 M</v>
          </cell>
          <cell r="D469" t="str">
            <v>M</v>
          </cell>
          <cell r="E469">
            <v>0.28799999999999998</v>
          </cell>
          <cell r="F469">
            <v>4444.66</v>
          </cell>
        </row>
        <row r="470">
          <cell r="B470">
            <v>605851</v>
          </cell>
          <cell r="C470" t="str">
            <v>BUEIRO METÁLICO SEM INTERRUPÇÃO DE TRÁFEGO COM D = 1,40 M - CHAPA COM EPÓXI - ESCAVADO EM MATERIAL DE 2ª CATEGORIA - ATERRO FERROVIÁRIO MÁXIMO = 11 M</v>
          </cell>
          <cell r="D470" t="str">
            <v>M</v>
          </cell>
          <cell r="E470">
            <v>0.28799999999999998</v>
          </cell>
          <cell r="F470">
            <v>4856.8500000000004</v>
          </cell>
        </row>
        <row r="471">
          <cell r="B471">
            <v>605890</v>
          </cell>
          <cell r="C471" t="str">
            <v>BUEIRO METÁLICO SEM INTERRUPÇÃO DE TRÁFEGO COM D = 1,40 M - CHAPA COM EPÓXI - ESCAVADO EM MATERIAL DE 3ª CATEGORIA - ATERRO FERROVIÁRIO MÁXIMO = 11 M</v>
          </cell>
          <cell r="D471" t="str">
            <v>M</v>
          </cell>
          <cell r="E471">
            <v>0.28799999999999998</v>
          </cell>
          <cell r="F471">
            <v>5670.37</v>
          </cell>
        </row>
        <row r="472">
          <cell r="B472">
            <v>605837</v>
          </cell>
          <cell r="C472" t="str">
            <v>BUEIRO METÁLICO SEM INTERRUPÇÃO DE TRÁFEGO COM D = 1,60 M - CHAPA COM EPÓXI - ESCAVADO EM MATERIAL DE 1ª CATEGORIA - ATERRO FERROVIÁRIO MÁXIMO = 9,6 M</v>
          </cell>
          <cell r="D472" t="str">
            <v>M</v>
          </cell>
          <cell r="E472">
            <v>0.216</v>
          </cell>
          <cell r="F472">
            <v>5361.53</v>
          </cell>
        </row>
        <row r="473">
          <cell r="B473">
            <v>605852</v>
          </cell>
          <cell r="C473" t="str">
            <v>BUEIRO METÁLICO SEM INTERRUPÇÃO DE TRÁFEGO COM D = 1,60 M - CHAPA COM EPÓXI - ESCAVADO EM MATERIAL DE 2ª CATEGORIA - ATERRO FERROVIÁRIO MÁXIMO = 9,6 M</v>
          </cell>
          <cell r="D473" t="str">
            <v>M</v>
          </cell>
          <cell r="E473">
            <v>0.216</v>
          </cell>
          <cell r="F473">
            <v>5883.21</v>
          </cell>
        </row>
        <row r="474">
          <cell r="B474">
            <v>605891</v>
          </cell>
          <cell r="C474" t="str">
            <v>BUEIRO METÁLICO SEM INTERRUPÇÃO DE TRÁFEGO COM D = 1,60 M - CHAPA COM EPÓXI - ESCAVADO EM MATERIAL DE 3ª CATEGORIA - ATERRO FERROVIÁRIO MÁXIMO = 9,6 M</v>
          </cell>
          <cell r="D474" t="str">
            <v>M</v>
          </cell>
          <cell r="E474">
            <v>0.216</v>
          </cell>
          <cell r="F474">
            <v>6912.83</v>
          </cell>
        </row>
        <row r="475">
          <cell r="B475">
            <v>605838</v>
          </cell>
          <cell r="C475" t="str">
            <v>BUEIRO METÁLICO SEM INTERRUPÇÃO DE TRÁFEGO COM D = 1,80 M - CHAPA COM EPÓXI - ESCAVADO EM MATERIAL DE 1ª CATEGORIA - ATERRO FERROVIÁRIO MÁXIMO = 8 M</v>
          </cell>
          <cell r="D475" t="str">
            <v>M</v>
          </cell>
          <cell r="E475">
            <v>0.216</v>
          </cell>
          <cell r="F475">
            <v>6074.25</v>
          </cell>
        </row>
        <row r="476">
          <cell r="B476">
            <v>605853</v>
          </cell>
          <cell r="C476" t="str">
            <v>BUEIRO METÁLICO SEM INTERRUPÇÃO DE TRÁFEGO COM D = 1,80 M - CHAPA COM EPÓXI - ESCAVADO EM MATERIAL DE 2ª CATEGORIA - ATERRO FERROVIÁRIO MÁXIMO = 8 M</v>
          </cell>
          <cell r="D476" t="str">
            <v>M</v>
          </cell>
          <cell r="E476">
            <v>0.216</v>
          </cell>
          <cell r="F476">
            <v>6718.3</v>
          </cell>
        </row>
        <row r="477">
          <cell r="B477">
            <v>605892</v>
          </cell>
          <cell r="C477" t="str">
            <v>BUEIRO METÁLICO SEM INTERRUPÇÃO DE TRÁFEGO COM D = 1,80 M - CHAPA COM EPÓXI - ESCAVADO EM MATERIAL DE 3ª CATEGORIA - ATERRO FERROVIÁRIO MÁXIMO = 8 M</v>
          </cell>
          <cell r="D477" t="str">
            <v>M</v>
          </cell>
          <cell r="E477">
            <v>0.216</v>
          </cell>
          <cell r="F477">
            <v>7989.43</v>
          </cell>
        </row>
        <row r="478">
          <cell r="B478">
            <v>605839</v>
          </cell>
          <cell r="C478" t="str">
            <v>BUEIRO METÁLICO SEM INTERRUPÇÃO DE TRÁFEGO COM D = 2,00 M - CHAPA COM EPÓXI - ESCAVADO EM MATERIAL DE 1ª CATEGORIA - ATERRO FERROVIÁRIO MÁXIMO = 6,9 M</v>
          </cell>
          <cell r="D478" t="str">
            <v>M</v>
          </cell>
          <cell r="E478">
            <v>0.216</v>
          </cell>
          <cell r="F478">
            <v>6870.6</v>
          </cell>
        </row>
        <row r="479">
          <cell r="B479">
            <v>605854</v>
          </cell>
          <cell r="C479" t="str">
            <v>BUEIRO METÁLICO SEM INTERRUPÇÃO DE TRÁFEGO COM D = 2,00 M - CHAPA COM EPÓXI - ESCAVADO EM MATERIAL DE 2ª CATEGORIA - ATERRO FERROVIÁRIO MÁXIMO = 6,9 M</v>
          </cell>
          <cell r="D479" t="str">
            <v>M</v>
          </cell>
          <cell r="E479">
            <v>0.216</v>
          </cell>
          <cell r="F479">
            <v>7649.89</v>
          </cell>
        </row>
        <row r="480">
          <cell r="B480">
            <v>605893</v>
          </cell>
          <cell r="C480" t="str">
            <v>BUEIRO METÁLICO SEM INTERRUPÇÃO DE TRÁFEGO COM D = 2,00 M - CHAPA COM EPÓXI - ESCAVADO EM MATERIAL DE 3ª CATEGORIA - ATERRO FERROVIÁRIO MÁXIMO = 6,9 M</v>
          </cell>
          <cell r="D480" t="str">
            <v>M</v>
          </cell>
          <cell r="E480">
            <v>0.216</v>
          </cell>
          <cell r="F480">
            <v>9187.9699999999993</v>
          </cell>
        </row>
        <row r="481">
          <cell r="B481">
            <v>605840</v>
          </cell>
          <cell r="C481" t="str">
            <v>BUEIRO METÁLICO SEM INTERRUPÇÃO DE TRÁFEGO COM D = 2,20 M - CHAPA COM EPÓXI - ESCAVADO EM MATERIAL DE 1ª CATEGORIA - ATERRO FERROVIÁRIO MÁXIMO = 7,9 M</v>
          </cell>
          <cell r="D481" t="str">
            <v>M</v>
          </cell>
          <cell r="E481">
            <v>0.18</v>
          </cell>
          <cell r="F481">
            <v>8835.73</v>
          </cell>
        </row>
        <row r="482">
          <cell r="B482">
            <v>605855</v>
          </cell>
          <cell r="C482" t="str">
            <v>BUEIRO METÁLICO SEM INTERRUPÇÃO DE TRÁFEGO COM D = 2,20 M - CHAPA COM EPÓXI - ESCAVADO EM MATERIAL DE 2ª CATEGORIA - ATERRO FERROVIÁRIO MÁXIMO = 7,9 M</v>
          </cell>
          <cell r="D482" t="str">
            <v>M</v>
          </cell>
          <cell r="E482">
            <v>0.18</v>
          </cell>
          <cell r="F482">
            <v>9763.15</v>
          </cell>
        </row>
        <row r="483">
          <cell r="B483">
            <v>605898</v>
          </cell>
          <cell r="C483" t="str">
            <v>BUEIRO METÁLICO SEM INTERRUPÇÃO DE TRÁFEGO COM D = 2,20 M - CHAPA COM EPÓXI - ESCAVADO EM MATERIAL DE 3ª CATEGORIA - ATERRO FERROVIÁRIO MÁXIMO = 7,9 M</v>
          </cell>
          <cell r="D483" t="str">
            <v>M</v>
          </cell>
          <cell r="E483">
            <v>0.18</v>
          </cell>
          <cell r="F483">
            <v>11593.59</v>
          </cell>
        </row>
        <row r="484">
          <cell r="B484">
            <v>605841</v>
          </cell>
          <cell r="C484" t="str">
            <v>BUEIRO METÁLICO SEM INTERRUPÇÃO DE TRÁFEGO COM D = 2,40 M - CHAPA COM EPÓXI - ESCAVADO EM MATERIAL DE 1ª CATEGORIA - ATERRO FERROVIÁRIO MÁXIMO = 7 M</v>
          </cell>
          <cell r="D484" t="str">
            <v>M</v>
          </cell>
          <cell r="E484">
            <v>0.19800000000000001</v>
          </cell>
          <cell r="F484">
            <v>9668.43</v>
          </cell>
        </row>
        <row r="485">
          <cell r="B485">
            <v>605856</v>
          </cell>
          <cell r="C485" t="str">
            <v>BUEIRO METÁLICO SEM INTERRUPÇÃO DE TRÁFEGO COM D = 2,40 M - CHAPA COM EPÓXI - ESCAVADO EM MATERIAL DE 2ª CATEGORIA - ATERRO FERROVIÁRIO MÁXIMO = 7 M</v>
          </cell>
          <cell r="D485" t="str">
            <v>M</v>
          </cell>
          <cell r="E485">
            <v>0.19800000000000001</v>
          </cell>
          <cell r="F485">
            <v>10756.86</v>
          </cell>
        </row>
        <row r="486">
          <cell r="B486">
            <v>605899</v>
          </cell>
          <cell r="C486" t="str">
            <v>BUEIRO METÁLICO SEM INTERRUPÇÃO DE TRÁFEGO COM D = 2,40 M - CHAPA COM EPÓXI - ESCAVADO EM MATERIAL DE 3ª CATEGORIA - ATERRO FERROVIÁRIO MÁXIMO = 7 M</v>
          </cell>
          <cell r="D486" t="str">
            <v>M</v>
          </cell>
          <cell r="E486">
            <v>0.19800000000000001</v>
          </cell>
          <cell r="F486">
            <v>12905.08</v>
          </cell>
        </row>
        <row r="487">
          <cell r="B487">
            <v>605842</v>
          </cell>
          <cell r="C487" t="str">
            <v>BUEIRO METÁLICO SEM INTERRUPÇÃO DE TRÁFEGO COM D = 2,60 M - CHAPA COM EPÓXI - ESCAVADO EM MATERIAL DE 1ª CATEGORIA - ATERRO FERROVIÁRIO MÁXIMO = 6,4 M</v>
          </cell>
          <cell r="D487" t="str">
            <v>M</v>
          </cell>
          <cell r="E487">
            <v>0.2</v>
          </cell>
          <cell r="F487">
            <v>10708.51</v>
          </cell>
        </row>
        <row r="488">
          <cell r="B488">
            <v>605857</v>
          </cell>
          <cell r="C488" t="str">
            <v>BUEIRO METÁLICO SEM INTERRUPÇÃO DE TRÁFEGO COM D = 2,60 M - CHAPA COM EPÓXI - ESCAVADO EM MATERIAL DE 2ª CATEGORIA - ATERRO FERROVIÁRIO MÁXIMO = 6,4 M</v>
          </cell>
          <cell r="D488" t="str">
            <v>M</v>
          </cell>
          <cell r="E488">
            <v>0.2</v>
          </cell>
          <cell r="F488">
            <v>11970.83</v>
          </cell>
        </row>
        <row r="489">
          <cell r="B489">
            <v>605900</v>
          </cell>
          <cell r="C489" t="str">
            <v>BUEIRO METÁLICO SEM INTERRUPÇÃO DE TRÁFEGO COM D = 2,60 M - CHAPA COM EPÓXI - ESCAVADO EM MATERIAL DE 3ª CATEGORIA - ATERRO FERROVIÁRIO MÁXIMO = 6,4 M</v>
          </cell>
          <cell r="D489" t="str">
            <v>M</v>
          </cell>
          <cell r="E489">
            <v>0.2</v>
          </cell>
          <cell r="F489">
            <v>14462.26</v>
          </cell>
        </row>
        <row r="490">
          <cell r="B490">
            <v>605843</v>
          </cell>
          <cell r="C490" t="str">
            <v>BUEIRO METÁLICO SEM INTERRUPÇÃO DE TRÁFEGO COM D = 2,80 M - CHAPA COM EPÓXI - ESCAVADO EM MATERIAL DE 1ª CATEGORIA - ATERRO FERROVIÁRIO MÁXIMO = 5,5 M</v>
          </cell>
          <cell r="D490" t="str">
            <v>M</v>
          </cell>
          <cell r="E490">
            <v>0.2</v>
          </cell>
          <cell r="F490">
            <v>11536.63</v>
          </cell>
        </row>
        <row r="491">
          <cell r="B491">
            <v>605858</v>
          </cell>
          <cell r="C491" t="str">
            <v>BUEIRO METÁLICO SEM INTERRUPÇÃO DE TRÁFEGO COM D = 2,80 M - CHAPA COM EPÓXI - ESCAVADO EM MATERIAL DE 2ª CATEGORIA - ATERRO FERROVIÁRIO MÁXIMO = 5,5 M</v>
          </cell>
          <cell r="D491" t="str">
            <v>M</v>
          </cell>
          <cell r="E491">
            <v>0.2</v>
          </cell>
          <cell r="F491">
            <v>12985.72</v>
          </cell>
        </row>
        <row r="492">
          <cell r="B492">
            <v>605901</v>
          </cell>
          <cell r="C492" t="str">
            <v>BUEIRO METÁLICO SEM INTERRUPÇÃO DE TRÁFEGO COM D = 2,80 M - CHAPA COM EPÓXI - ESCAVADO EM MATERIAL DE 3ª CATEGORIA - ATERRO FERROVIÁRIO MÁXIMO = 5,5 M</v>
          </cell>
          <cell r="D492" t="str">
            <v>M</v>
          </cell>
          <cell r="E492">
            <v>0.2</v>
          </cell>
          <cell r="F492">
            <v>15845.78</v>
          </cell>
        </row>
        <row r="493">
          <cell r="B493">
            <v>605844</v>
          </cell>
          <cell r="C493" t="str">
            <v>BUEIRO METÁLICO SEM INTERRUPÇÃO DE TRÁFEGO COM D = 3,00 M - CHAPA COM EPÓXI - ESCAVADO EM MATERIAL DE 1ª CATEGORIA - ATERRO FERROVIÁRIO MÁXIMO = 4,7 M</v>
          </cell>
          <cell r="D493" t="str">
            <v>M</v>
          </cell>
          <cell r="E493">
            <v>0.20200000000000001</v>
          </cell>
          <cell r="F493">
            <v>12622.84</v>
          </cell>
        </row>
        <row r="494">
          <cell r="B494">
            <v>605887</v>
          </cell>
          <cell r="C494" t="str">
            <v>BUEIRO METÁLICO SEM INTERRUPÇÃO DE TRÁFEGO COM D = 3,00 M - CHAPA COM EPÓXI - ESCAVADO EM MATERIAL DE 2ª CATEGORIA - ATERRO FERROVIÁRIO MÁXIMO = 4,7 M</v>
          </cell>
          <cell r="D494" t="str">
            <v>M</v>
          </cell>
          <cell r="E494">
            <v>0.20200000000000001</v>
          </cell>
          <cell r="F494">
            <v>14271.59</v>
          </cell>
        </row>
        <row r="495">
          <cell r="B495">
            <v>605902</v>
          </cell>
          <cell r="C495" t="str">
            <v>BUEIRO METÁLICO SEM INTERRUPÇÃO DE TRÁFEGO COM D = 3,00 M - CHAPA COM EPÓXI - ESCAVADO EM MATERIAL DE 3ª CATEGORIA - ATERRO FERROVIÁRIO MÁXIMO = 4,7 M</v>
          </cell>
          <cell r="D495" t="str">
            <v>M</v>
          </cell>
          <cell r="E495">
            <v>0.20200000000000001</v>
          </cell>
          <cell r="F495">
            <v>17525.7</v>
          </cell>
        </row>
        <row r="496">
          <cell r="B496">
            <v>605845</v>
          </cell>
          <cell r="C496" t="str">
            <v>BUEIRO METÁLICO SEM INTERRUPÇÃO DE TRÁFEGO COM D = 3,20 M - CHAPA COM EPÓXI - ESCAVADO EM MATERIAL DE 1ª CATEGORIA - ATERRO FERROVIÁRIO MÁXIMO = 4 M</v>
          </cell>
          <cell r="D496" t="str">
            <v>M</v>
          </cell>
          <cell r="E496">
            <v>0.16800000000000001</v>
          </cell>
          <cell r="F496">
            <v>13826.96</v>
          </cell>
        </row>
        <row r="497">
          <cell r="B497">
            <v>605888</v>
          </cell>
          <cell r="C497" t="str">
            <v>BUEIRO METÁLICO SEM INTERRUPÇÃO DE TRÁFEGO COM D = 3,20 M - CHAPA COM EPÓXI - ESCAVADO EM MATERIAL DE 2ª CATEGORIA - ATERRO FERROVIÁRIO MÁXIMO = 4 M</v>
          </cell>
          <cell r="D497" t="str">
            <v>M</v>
          </cell>
          <cell r="E497">
            <v>0.16800000000000001</v>
          </cell>
          <cell r="F497">
            <v>15688.25</v>
          </cell>
        </row>
        <row r="498">
          <cell r="B498">
            <v>605903</v>
          </cell>
          <cell r="C498" t="str">
            <v>BUEIRO METÁLICO SEM INTERRUPÇÃO DE TRÁFEGO COM D = 3,20 M - CHAPA COM EPÓXI - ESCAVADO EM MATERIAL DE 3ª CATEGORIA - ATERRO FERROVIÁRIO MÁXIMO = 4 M</v>
          </cell>
          <cell r="D498" t="str">
            <v>M</v>
          </cell>
          <cell r="E498">
            <v>0.16800000000000001</v>
          </cell>
          <cell r="F498">
            <v>19361.830000000002</v>
          </cell>
        </row>
        <row r="499">
          <cell r="B499">
            <v>605739</v>
          </cell>
          <cell r="C499" t="str">
            <v>BUEIRO METÁLICO SEM INTERRUPÇÃO DE TRÁFEGO COM D = 1,20 M - CHAPA GALVANIZADA - ESCAVADO EM MATERIAL DE 1ª CATEGORIA - ATERRO FERROVIÁRIO MÁXIMO = 12,9 M</v>
          </cell>
          <cell r="D499" t="str">
            <v>M</v>
          </cell>
          <cell r="E499">
            <v>0.28799999999999998</v>
          </cell>
          <cell r="F499">
            <v>3792.1</v>
          </cell>
        </row>
        <row r="500">
          <cell r="B500">
            <v>605781</v>
          </cell>
          <cell r="C500" t="str">
            <v>BUEIRO METÁLICO SEM INTERRUPÇÃO DE TRÁFEGO COM D = 1,20 M - CHAPA GALVANIZADA - ESCAVADO EM MATERIAL DE 2ª CATEGORIA - ATERRO FERROVIÁRIO MÁXIMO = 12,9 M</v>
          </cell>
          <cell r="D500" t="str">
            <v>M</v>
          </cell>
          <cell r="E500">
            <v>0.28799999999999998</v>
          </cell>
          <cell r="F500">
            <v>4107.68</v>
          </cell>
        </row>
        <row r="501">
          <cell r="B501">
            <v>605815</v>
          </cell>
          <cell r="C501" t="str">
            <v>BUEIRO METÁLICO SEM INTERRUPÇÃO DE TRÁFEGO COM D = 1,20 M - CHAPA GALVANIZADA - ESCAVADO EM MATERIAL DE 3ª CATEGORIA - ATERRO FERROVIÁRIO MÁXIMO = 12,9 M</v>
          </cell>
          <cell r="D501" t="str">
            <v>M</v>
          </cell>
          <cell r="E501">
            <v>0.28799999999999998</v>
          </cell>
          <cell r="F501">
            <v>4730.53</v>
          </cell>
        </row>
        <row r="502">
          <cell r="B502">
            <v>605740</v>
          </cell>
          <cell r="C502" t="str">
            <v>BUEIRO METÁLICO SEM INTERRUPÇÃO DE TRÁFEGO COM D = 1,40 M - CHAPA GALVANIZADA - ESCAVADO EM MATERIAL DE 1ª CATEGORIA - ATERRO FERROVIÁRIO MÁXIMO = 11 M</v>
          </cell>
          <cell r="D502" t="str">
            <v>M</v>
          </cell>
          <cell r="E502">
            <v>0.28799999999999998</v>
          </cell>
          <cell r="F502">
            <v>4288.08</v>
          </cell>
        </row>
        <row r="503">
          <cell r="B503">
            <v>605782</v>
          </cell>
          <cell r="C503" t="str">
            <v>BUEIRO METÁLICO SEM INTERRUPÇÃO DE TRÁFEGO COM D = 1,40 M - CHAPA GALVANIZADA - ESCAVADO EM MATERIAL DE 2ª CATEGORIA - ATERRO FERROVIÁRIO MÁXIMO = 11 M</v>
          </cell>
          <cell r="D503" t="str">
            <v>M</v>
          </cell>
          <cell r="E503">
            <v>0.28799999999999998</v>
          </cell>
          <cell r="F503">
            <v>4700.2700000000004</v>
          </cell>
        </row>
        <row r="504">
          <cell r="B504">
            <v>605816</v>
          </cell>
          <cell r="C504" t="str">
            <v>BUEIRO METÁLICO SEM INTERRUPÇÃO DE TRÁFEGO COM D = 1,40 M - CHAPA GALVANIZADA - ESCAVADO EM MATERIAL DE 3ª CATEGORIA - ATERRO FERROVIÁRIO MÁXIMO = 11 M</v>
          </cell>
          <cell r="D504" t="str">
            <v>M</v>
          </cell>
          <cell r="E504">
            <v>0.28799999999999998</v>
          </cell>
          <cell r="F504">
            <v>5513.79</v>
          </cell>
        </row>
        <row r="505">
          <cell r="B505">
            <v>605741</v>
          </cell>
          <cell r="C505" t="str">
            <v>BUEIRO METÁLICO SEM INTERRUPÇÃO DE TRÁFEGO COM D = 1,60 M - CHAPA GALVANIZADA - ESCAVADO EM MATERIAL DE 1ª CATEGORIA - ATERRO FERROVIÁRIO MÁXIMO = 9,6 M</v>
          </cell>
          <cell r="D505" t="str">
            <v>M</v>
          </cell>
          <cell r="E505">
            <v>0.216</v>
          </cell>
          <cell r="F505">
            <v>5179.0600000000004</v>
          </cell>
        </row>
        <row r="506">
          <cell r="B506">
            <v>605783</v>
          </cell>
          <cell r="C506" t="str">
            <v>BUEIRO METÁLICO SEM INTERRUPÇÃO DE TRÁFEGO COM D = 1,60 M - CHAPA GALVANIZADA - ESCAVADO EM MATERIAL DE 2ª CATEGORIA - ATERRO FERROVIÁRIO MÁXIMO = 9,6 M</v>
          </cell>
          <cell r="D506" t="str">
            <v>M</v>
          </cell>
          <cell r="E506">
            <v>0.216</v>
          </cell>
          <cell r="F506">
            <v>5700.73</v>
          </cell>
        </row>
        <row r="507">
          <cell r="B507">
            <v>605817</v>
          </cell>
          <cell r="C507" t="str">
            <v>BUEIRO METÁLICO SEM INTERRUPÇÃO DE TRÁFEGO COM D = 1,60 M - CHAPA GALVANIZADA - ESCAVADO EM MATERIAL DE 3ª CATEGORIA - ATERRO FERROVIÁRIO MÁXIMO = 9,6 M</v>
          </cell>
          <cell r="D507" t="str">
            <v>M</v>
          </cell>
          <cell r="E507">
            <v>0.216</v>
          </cell>
          <cell r="F507">
            <v>6730.35</v>
          </cell>
        </row>
        <row r="508">
          <cell r="B508">
            <v>605742</v>
          </cell>
          <cell r="C508" t="str">
            <v>BUEIRO METÁLICO SEM INTERRUPÇÃO DE TRÁFEGO COM D = 1,80 M - CHAPA GALVANIZADA - ESCAVADO EM MATERIAL DE 1ª CATEGORIA - ATERRO FERROVIÁRIO MÁXIMO = 8 M</v>
          </cell>
          <cell r="D508" t="str">
            <v>M</v>
          </cell>
          <cell r="E508">
            <v>0.216</v>
          </cell>
          <cell r="F508">
            <v>5865.88</v>
          </cell>
        </row>
        <row r="509">
          <cell r="B509">
            <v>605784</v>
          </cell>
          <cell r="C509" t="str">
            <v>BUEIRO METÁLICO SEM INTERRUPÇÃO DE TRÁFEGO COM D = 1,80 M - CHAPA GALVANIZADA - ESCAVADO EM MATERIAL DE 2ª CATEGORIA - ATERRO FERROVIÁRIO MÁXIMO = 8 M</v>
          </cell>
          <cell r="D509" t="str">
            <v>M</v>
          </cell>
          <cell r="E509">
            <v>0.216</v>
          </cell>
          <cell r="F509">
            <v>6509.92</v>
          </cell>
        </row>
        <row r="510">
          <cell r="B510">
            <v>605818</v>
          </cell>
          <cell r="C510" t="str">
            <v>BUEIRO METÁLICO SEM INTERRUPÇÃO DE TRÁFEGO COM D = 1,80 M - CHAPA GALVANIZADA - ESCAVADO EM MATERIAL DE 3ª CATEGORIA - ATERRO FERROVIÁRIO MÁXIMO = 8 M</v>
          </cell>
          <cell r="D510" t="str">
            <v>M</v>
          </cell>
          <cell r="E510">
            <v>0.216</v>
          </cell>
          <cell r="F510">
            <v>7781.06</v>
          </cell>
        </row>
        <row r="511">
          <cell r="B511">
            <v>605743</v>
          </cell>
          <cell r="C511" t="str">
            <v>BUEIRO METÁLICO SEM INTERRUPÇÃO DE TRÁFEGO COM D = 2,00 M - CHAPA GALVANIZADA - ESCAVADO EM MATERIAL DE 1ª CATEGORIA - ATERRO FERROVIÁRIO MÁXIMO = 6,9 M</v>
          </cell>
          <cell r="D511" t="str">
            <v>M</v>
          </cell>
          <cell r="E511">
            <v>0.216</v>
          </cell>
          <cell r="F511">
            <v>6641.03</v>
          </cell>
        </row>
        <row r="512">
          <cell r="B512">
            <v>605785</v>
          </cell>
          <cell r="C512" t="str">
            <v>BUEIRO METÁLICO SEM INTERRUPÇÃO DE TRÁFEGO COM D = 2,00 M - CHAPA GALVANIZADA - ESCAVADO EM MATERIAL DE 2ª CATEGORIA - ATERRO FERROVIÁRIO MÁXIMO = 6,9 M</v>
          </cell>
          <cell r="D512" t="str">
            <v>M</v>
          </cell>
          <cell r="E512">
            <v>0.216</v>
          </cell>
          <cell r="F512">
            <v>7420.32</v>
          </cell>
        </row>
        <row r="513">
          <cell r="B513">
            <v>605819</v>
          </cell>
          <cell r="C513" t="str">
            <v>BUEIRO METÁLICO SEM INTERRUPÇÃO DE TRÁFEGO COM D = 2,00 M - CHAPA GALVANIZADA - ESCAVADO EM MATERIAL DE 3ª CATEGORIA - ATERRO FERROVIÁRIO MÁXIMO = 6,9 M</v>
          </cell>
          <cell r="D513" t="str">
            <v>M</v>
          </cell>
          <cell r="E513">
            <v>0.216</v>
          </cell>
          <cell r="F513">
            <v>8958.4</v>
          </cell>
        </row>
        <row r="514">
          <cell r="B514">
            <v>605744</v>
          </cell>
          <cell r="C514" t="str">
            <v>BUEIRO METÁLICO SEM INTERRUPÇÃO DE TRÁFEGO COM D = 2,20 M - CHAPA GALVANIZADA - ESCAVADO EM MATERIAL DE 1ª CATEGORIA - ATERRO FERROVIÁRIO MÁXIMO = 7,9 M</v>
          </cell>
          <cell r="D514" t="str">
            <v>M</v>
          </cell>
          <cell r="E514">
            <v>0.18</v>
          </cell>
          <cell r="F514">
            <v>8391.75</v>
          </cell>
        </row>
        <row r="515">
          <cell r="B515">
            <v>605787</v>
          </cell>
          <cell r="C515" t="str">
            <v>BUEIRO METÁLICO SEM INTERRUPÇÃO DE TRÁFEGO COM D = 2,20 M - CHAPA GALVANIZADA - ESCAVADO EM MATERIAL DE 2ª CATEGORIA - ATERRO FERROVIÁRIO MÁXIMO = 7,9 M</v>
          </cell>
          <cell r="D515" t="str">
            <v>M</v>
          </cell>
          <cell r="E515">
            <v>0.18</v>
          </cell>
          <cell r="F515">
            <v>9319.17</v>
          </cell>
        </row>
        <row r="516">
          <cell r="B516">
            <v>605820</v>
          </cell>
          <cell r="C516" t="str">
            <v>BUEIRO METÁLICO SEM INTERRUPÇÃO DE TRÁFEGO COM D = 2,20 M - CHAPA GALVANIZADA - ESCAVADO EM MATERIAL DE 3ª CATEGORIA - ATERRO FERROVIÁRIO MÁXIMO = 7,9 M</v>
          </cell>
          <cell r="D516" t="str">
            <v>M</v>
          </cell>
          <cell r="E516">
            <v>0.18</v>
          </cell>
          <cell r="F516">
            <v>11149.6</v>
          </cell>
        </row>
        <row r="517">
          <cell r="B517">
            <v>605745</v>
          </cell>
          <cell r="C517" t="str">
            <v>BUEIRO METÁLICO SEM INTERRUPÇÃO DE TRÁFEGO COM D = 2,40 M - CHAPA GALVANIZADA - ESCAVADO EM MATERIAL DE 1ª CATEGORIA - ATERRO FERROVIÁRIO MÁXIMO = 7 M</v>
          </cell>
          <cell r="D517" t="str">
            <v>M</v>
          </cell>
          <cell r="E517">
            <v>0.19800000000000001</v>
          </cell>
          <cell r="F517">
            <v>9187.86</v>
          </cell>
        </row>
        <row r="518">
          <cell r="B518">
            <v>605788</v>
          </cell>
          <cell r="C518" t="str">
            <v>BUEIRO METÁLICO SEM INTERRUPÇÃO DE TRÁFEGO COM D = 2,40 M - CHAPA GALVANIZADA - ESCAVADO EM MATERIAL DE 2ª CATEGORIA - ATERRO FERROVIÁRIO MÁXIMO = 7 M</v>
          </cell>
          <cell r="D518" t="str">
            <v>M</v>
          </cell>
          <cell r="E518">
            <v>0.19800000000000001</v>
          </cell>
          <cell r="F518">
            <v>10276.290000000001</v>
          </cell>
        </row>
        <row r="519">
          <cell r="B519">
            <v>605821</v>
          </cell>
          <cell r="C519" t="str">
            <v>BUEIRO METÁLICO SEM INTERRUPÇÃO DE TRÁFEGO COM D = 2,40 M - CHAPA GALVANIZADA - ESCAVADO EM MATERIAL DE 3ª CATEGORIA - ATERRO FERROVIÁRIO MÁXIMO = 7 M</v>
          </cell>
          <cell r="D519" t="str">
            <v>M</v>
          </cell>
          <cell r="E519">
            <v>0.19800000000000001</v>
          </cell>
          <cell r="F519">
            <v>12424.51</v>
          </cell>
        </row>
        <row r="520">
          <cell r="B520">
            <v>605746</v>
          </cell>
          <cell r="C520" t="str">
            <v>BUEIRO METÁLICO SEM INTERRUPÇÃO DE TRÁFEGO COM D = 2,60 M - CHAPA GALVANIZADA - ESCAVADO EM MATERIAL DE 1ª CATEGORIA - ATERRO FERROVIÁRIO MÁXIMO = 6,4 M</v>
          </cell>
          <cell r="D520" t="str">
            <v>M</v>
          </cell>
          <cell r="E520">
            <v>0.2</v>
          </cell>
          <cell r="F520">
            <v>10184.709999999999</v>
          </cell>
        </row>
        <row r="521">
          <cell r="B521">
            <v>605789</v>
          </cell>
          <cell r="C521" t="str">
            <v>BUEIRO METÁLICO SEM INTERRUPÇÃO DE TRÁFEGO COM D = 2,60 M - CHAPA GALVANIZADA - ESCAVADO EM MATERIAL DE 2ª CATEGORIA - ATERRO FERROVIÁRIO MÁXIMO = 6,4 M</v>
          </cell>
          <cell r="D521" t="str">
            <v>M</v>
          </cell>
          <cell r="E521">
            <v>0.2</v>
          </cell>
          <cell r="F521">
            <v>11447.04</v>
          </cell>
        </row>
        <row r="522">
          <cell r="B522">
            <v>605822</v>
          </cell>
          <cell r="C522" t="str">
            <v>BUEIRO METÁLICO SEM INTERRUPÇÃO DE TRÁFEGO COM D = 2,60 M - CHAPA GALVANIZADA - ESCAVADO EM MATERIAL DE 3ª CATEGORIA - ATERRO FERROVIÁRIO MÁXIMO = 6,4 M</v>
          </cell>
          <cell r="D522" t="str">
            <v>M</v>
          </cell>
          <cell r="E522">
            <v>0.2</v>
          </cell>
          <cell r="F522">
            <v>13938.47</v>
          </cell>
        </row>
        <row r="523">
          <cell r="B523">
            <v>605747</v>
          </cell>
          <cell r="C523" t="str">
            <v>BUEIRO METÁLICO SEM INTERRUPÇÃO DE TRÁFEGO COM D = 2,80 M - CHAPA GALVANIZADA - ESCAVADO EM MATERIAL DE 1ª CATEGORIA - ATERRO FERROVIÁRIO MÁXIMO = 5,5 M</v>
          </cell>
          <cell r="D523" t="str">
            <v>M</v>
          </cell>
          <cell r="E523">
            <v>0.2</v>
          </cell>
          <cell r="F523">
            <v>10976.24</v>
          </cell>
        </row>
        <row r="524">
          <cell r="B524">
            <v>605790</v>
          </cell>
          <cell r="C524" t="str">
            <v>BUEIRO METÁLICO SEM INTERRUPÇÃO DE TRÁFEGO COM D = 2,80 M - CHAPA GALVANIZADA - ESCAVADO EM MATERIAL DE 2ª CATEGORIA - ATERRO FERROVIÁRIO MÁXIMO = 5,5 M</v>
          </cell>
          <cell r="D524" t="str">
            <v>M</v>
          </cell>
          <cell r="E524">
            <v>0.2</v>
          </cell>
          <cell r="F524">
            <v>12425.34</v>
          </cell>
        </row>
        <row r="525">
          <cell r="B525">
            <v>605823</v>
          </cell>
          <cell r="C525" t="str">
            <v>BUEIRO METÁLICO SEM INTERRUPÇÃO DE TRÁFEGO COM D = 2,80 M - CHAPA GALVANIZADA - ESCAVADO EM MATERIAL DE 3ª CATEGORIA - ATERRO FERROVIÁRIO MÁXIMO = 5,5 M</v>
          </cell>
          <cell r="D525" t="str">
            <v>M</v>
          </cell>
          <cell r="E525">
            <v>0.2</v>
          </cell>
          <cell r="F525">
            <v>15285.39</v>
          </cell>
        </row>
        <row r="526">
          <cell r="B526">
            <v>605748</v>
          </cell>
          <cell r="C526" t="str">
            <v>BUEIRO METÁLICO SEM INTERRUPÇÃO DE TRÁFEGO COM D = 3,00 M - CHAPA GALVANIZADA - ESCAVADO EM MATERIAL DE 1ª CATEGORIA - ATERRO FERROVIÁRIO MÁXIMO = 4,7 M</v>
          </cell>
          <cell r="D526" t="str">
            <v>M</v>
          </cell>
          <cell r="E526">
            <v>0.20200000000000001</v>
          </cell>
          <cell r="F526">
            <v>12019.23</v>
          </cell>
        </row>
        <row r="527">
          <cell r="B527">
            <v>605804</v>
          </cell>
          <cell r="C527" t="str">
            <v>BUEIRO METÁLICO SEM INTERRUPÇÃO DE TRÁFEGO COM D = 3,00 M - CHAPA GALVANIZADA - ESCAVADO EM MATERIAL DE 2ª CATEGORIA - ATERRO FERROVIÁRIO MÁXIMO = 4,7 M</v>
          </cell>
          <cell r="D527" t="str">
            <v>M</v>
          </cell>
          <cell r="E527">
            <v>0.20200000000000001</v>
          </cell>
          <cell r="F527">
            <v>13667.98</v>
          </cell>
        </row>
        <row r="528">
          <cell r="B528">
            <v>605824</v>
          </cell>
          <cell r="C528" t="str">
            <v>BUEIRO METÁLICO SEM INTERRUPÇÃO DE TRÁFEGO COM D = 3,00 M - CHAPA GALVANIZADA - ESCAVADO EM MATERIAL DE 3ª CATEGORIA - ATERRO FERROVIÁRIO MÁXIMO = 4,7 M</v>
          </cell>
          <cell r="D528" t="str">
            <v>M</v>
          </cell>
          <cell r="E528">
            <v>0.20200000000000001</v>
          </cell>
          <cell r="F528">
            <v>16922.09</v>
          </cell>
        </row>
        <row r="529">
          <cell r="B529">
            <v>605771</v>
          </cell>
          <cell r="C529" t="str">
            <v>BUEIRO METÁLICO SEM INTERRUPÇÃO DE TRÁFEGO COM D = 3,20 M - CHAPA GALVANIZADA - ESCAVADO EM MATERIAL DE 1ª CATEGORIA - ATERRO FERROVIÁRIO MÁXIMO = 4 M</v>
          </cell>
          <cell r="D529" t="str">
            <v>M</v>
          </cell>
          <cell r="E529">
            <v>0.16800000000000001</v>
          </cell>
          <cell r="F529">
            <v>13186.76</v>
          </cell>
        </row>
        <row r="530">
          <cell r="B530">
            <v>605805</v>
          </cell>
          <cell r="C530" t="str">
            <v>BUEIRO METÁLICO SEM INTERRUPÇÃO DE TRÁFEGO COM D = 3,20 M - CHAPA GALVANIZADA - ESCAVADO EM MATERIAL DE 2ª CATEGORIA - ATERRO FERROVIÁRIO MÁXIMO = 4 M</v>
          </cell>
          <cell r="D530" t="str">
            <v>M</v>
          </cell>
          <cell r="E530">
            <v>0.16800000000000001</v>
          </cell>
          <cell r="F530">
            <v>15048.04</v>
          </cell>
        </row>
        <row r="531">
          <cell r="B531">
            <v>605825</v>
          </cell>
          <cell r="C531" t="str">
            <v>BUEIRO METÁLICO SEM INTERRUPÇÃO DE TRÁFEGO COM D = 3,20 M - CHAPA GALVANIZADA - ESCAVADO EM MATERIAL DE 3ª CATEGORIA - ATERRO FERROVIÁRIO MÁXIMO = 4 M</v>
          </cell>
          <cell r="D531" t="str">
            <v>M</v>
          </cell>
          <cell r="E531">
            <v>0.16800000000000001</v>
          </cell>
          <cell r="F531">
            <v>18721.62</v>
          </cell>
        </row>
        <row r="532">
          <cell r="B532">
            <v>605772</v>
          </cell>
          <cell r="C532" t="str">
            <v>BUEIRO METÁLICO SEM INTERRUPÇÃO DE TRÁFEGO COM D = 3,40 M - CHAPA GALVANIZADA - ESCAVADO EM MATERIAL DE 1ª CATEGORIA - ATERRO FERROVIÁRIO MÁXIMO = 7 M</v>
          </cell>
          <cell r="D532" t="str">
            <v>M</v>
          </cell>
          <cell r="E532">
            <v>0.15</v>
          </cell>
          <cell r="F532">
            <v>15375.57</v>
          </cell>
        </row>
        <row r="533">
          <cell r="B533">
            <v>605806</v>
          </cell>
          <cell r="C533" t="str">
            <v>BUEIRO METÁLICO SEM INTERRUPÇÃO DE TRÁFEGO COM D = 3,40 M - CHAPA GALVANIZADA - ESCAVADO EM MATERIAL DE 2ª CATEGORIA - ATERRO FERROVIÁRIO MÁXIMO = 7 M</v>
          </cell>
          <cell r="D533" t="str">
            <v>M</v>
          </cell>
          <cell r="E533">
            <v>0.15</v>
          </cell>
          <cell r="F533">
            <v>17462.259999999998</v>
          </cell>
        </row>
        <row r="534">
          <cell r="B534">
            <v>605826</v>
          </cell>
          <cell r="C534" t="str">
            <v>BUEIRO METÁLICO SEM INTERRUPÇÃO DE TRÁFEGO COM D = 3,40 M - CHAPA GALVANIZADA - ESCAVADO EM MATERIAL DE 3ª CATEGORIA - ATERRO FERROVIÁRIO MÁXIMO = 7 M</v>
          </cell>
          <cell r="D534" t="str">
            <v>M</v>
          </cell>
          <cell r="E534">
            <v>0.15</v>
          </cell>
          <cell r="F534">
            <v>21580.74</v>
          </cell>
        </row>
        <row r="535">
          <cell r="B535">
            <v>605773</v>
          </cell>
          <cell r="C535" t="str">
            <v>BUEIRO METÁLICO SEM INTERRUPÇÃO DE TRÁFEGO COM D = 3,60 M - CHAPA GALVANIZADA - ESCAVADO EM MATERIAL DE 1ª CATEGORIA - ATERRO FERROVIÁRIO MÁXIMO = 6,6 M</v>
          </cell>
          <cell r="D535" t="str">
            <v>M</v>
          </cell>
          <cell r="E535">
            <v>0.18</v>
          </cell>
          <cell r="F535">
            <v>16303.2</v>
          </cell>
        </row>
        <row r="536">
          <cell r="B536">
            <v>605807</v>
          </cell>
          <cell r="C536" t="str">
            <v>BUEIRO METÁLICO SEM INTERRUPÇÃO DE TRÁFEGO COM D = 3,60 M - CHAPA GALVANIZADA - ESCAVADO EM MATERIAL DE 2ª CATEGORIA - ATERRO FERROVIÁRIO MÁXIMO = 6,6 M</v>
          </cell>
          <cell r="D536" t="str">
            <v>M</v>
          </cell>
          <cell r="E536">
            <v>0.18</v>
          </cell>
          <cell r="F536">
            <v>18628.18</v>
          </cell>
        </row>
        <row r="537">
          <cell r="B537">
            <v>605827</v>
          </cell>
          <cell r="C537" t="str">
            <v>BUEIRO METÁLICO SEM INTERRUPÇÃO DE TRÁFEGO COM D = 3,60 M - CHAPA GALVANIZADA - ESCAVADO EM MATERIAL DE 3ª CATEGORIA - ATERRO FERROVIÁRIO MÁXIMO = 6,6 M</v>
          </cell>
          <cell r="D537" t="str">
            <v>M</v>
          </cell>
          <cell r="E537">
            <v>0.18</v>
          </cell>
          <cell r="F537">
            <v>23216.959999999999</v>
          </cell>
        </row>
        <row r="538">
          <cell r="B538">
            <v>605774</v>
          </cell>
          <cell r="C538" t="str">
            <v>BUEIRO METÁLICO SEM INTERRUPÇÃO DE TRÁFEGO COM D = 3,80 M - CHAPA GALVANIZADA - ESCAVADO EM MATERIAL DE 1ª CATEGORIA - ATERRO FERROVIÁRIO MÁXIMO = 6,2 M</v>
          </cell>
          <cell r="D538" t="str">
            <v>M</v>
          </cell>
          <cell r="E538">
            <v>0.16200000000000001</v>
          </cell>
          <cell r="F538">
            <v>17620.560000000001</v>
          </cell>
        </row>
        <row r="539">
          <cell r="B539">
            <v>605808</v>
          </cell>
          <cell r="C539" t="str">
            <v>BUEIRO METÁLICO SEM INTERRUPÇÃO DE TRÁFEGO COM D = 3,80 M - CHAPA GALVANIZADA - ESCAVADO EM MATERIAL DE 2ª CATEGORIA - ATERRO FERROVIÁRIO MÁXIMO = 6,2 M</v>
          </cell>
          <cell r="D539" t="str">
            <v>M</v>
          </cell>
          <cell r="E539">
            <v>0.16200000000000001</v>
          </cell>
          <cell r="F539">
            <v>20196.73</v>
          </cell>
        </row>
        <row r="540">
          <cell r="B540">
            <v>605828</v>
          </cell>
          <cell r="C540" t="str">
            <v>BUEIRO METÁLICO SEM INTERRUPÇÃO DE TRÁFEGO COM D = 3,80 M - CHAPA GALVANIZADA - ESCAVADO EM MATERIAL DE 3ª CATEGORIA - ATERRO FERROVIÁRIO MÁXIMO = 6,2 M</v>
          </cell>
          <cell r="D540" t="str">
            <v>M</v>
          </cell>
          <cell r="E540">
            <v>0.16200000000000001</v>
          </cell>
          <cell r="F540">
            <v>25281.27</v>
          </cell>
        </row>
        <row r="541">
          <cell r="B541">
            <v>605775</v>
          </cell>
          <cell r="C541" t="str">
            <v>BUEIRO METÁLICO SEM INTERRUPÇÃO DE TRÁFEGO COM D = 4,00 M - CHAPA GALVANIZADA - ESCAVADO EM MATERIAL DE 1ª CATEGORIA - ATERRO FERROVIÁRIO MÁXIMO = 5,1 M</v>
          </cell>
          <cell r="D541" t="str">
            <v>M</v>
          </cell>
          <cell r="E541">
            <v>0.16200000000000001</v>
          </cell>
          <cell r="F541">
            <v>18586.259999999998</v>
          </cell>
        </row>
        <row r="542">
          <cell r="B542">
            <v>605809</v>
          </cell>
          <cell r="C542" t="str">
            <v>BUEIRO METÁLICO SEM INTERRUPÇÃO DE TRÁFEGO COM D = 4,00 M - CHAPA GALVANIZADA - ESCAVADO EM MATERIAL DE 2ª CATEGORIA - ATERRO FERROVIÁRIO MÁXIMO = 5,1 M</v>
          </cell>
          <cell r="D542" t="str">
            <v>M</v>
          </cell>
          <cell r="E542">
            <v>0.16200000000000001</v>
          </cell>
          <cell r="F542">
            <v>21426.49</v>
          </cell>
        </row>
        <row r="543">
          <cell r="B543">
            <v>605829</v>
          </cell>
          <cell r="C543" t="str">
            <v>BUEIRO METÁLICO SEM INTERRUPÇÃO DE TRÁFEGO COM D = 4,00 M - CHAPA GALVANIZADA - ESCAVADO EM MATERIAL DE 3ª CATEGORIA - ATERRO FERROVIÁRIO MÁXIMO = 5,1 M</v>
          </cell>
          <cell r="D543" t="str">
            <v>M</v>
          </cell>
          <cell r="E543">
            <v>0.16200000000000001</v>
          </cell>
          <cell r="F543">
            <v>27032.2</v>
          </cell>
        </row>
        <row r="544">
          <cell r="B544">
            <v>605776</v>
          </cell>
          <cell r="C544" t="str">
            <v>BUEIRO METÁLICO SEM INTERRUPÇÃO DE TRÁFEGO COM D = 4,20 M - CHAPA GALVANIZADA - ESCAVADO EM MATERIAL DE 1ª CATEGORIA - ATERRO FERROVIÁRIO MÁXIMO = 4,8 M</v>
          </cell>
          <cell r="D544" t="str">
            <v>M</v>
          </cell>
          <cell r="E544">
            <v>0.16300000000000001</v>
          </cell>
          <cell r="F544">
            <v>20166.39</v>
          </cell>
        </row>
        <row r="545">
          <cell r="B545">
            <v>605810</v>
          </cell>
          <cell r="C545" t="str">
            <v>BUEIRO METÁLICO SEM INTERRUPÇÃO DE TRÁFEGO COM D = 4,20 M - CHAPA GALVANIZADA - ESCAVADO EM MATERIAL DE 2ª CATEGORIA - ATERRO FERROVIÁRIO MÁXIMO = 4,8 M</v>
          </cell>
          <cell r="D545" t="str">
            <v>M</v>
          </cell>
          <cell r="E545">
            <v>0.16300000000000001</v>
          </cell>
          <cell r="F545">
            <v>23283.55</v>
          </cell>
        </row>
        <row r="546">
          <cell r="B546">
            <v>605830</v>
          </cell>
          <cell r="C546" t="str">
            <v>BUEIRO METÁLICO SEM INTERRUPÇÃO DE TRÁFEGO COM D = 4,20 M - CHAPA GALVANIZADA - ESCAVADO EM MATERIAL DE 3ª CATEGORIA - ATERRO FERROVIÁRIO MÁXIMO = 4,8 M</v>
          </cell>
          <cell r="D546" t="str">
            <v>M</v>
          </cell>
          <cell r="E546">
            <v>0.16300000000000001</v>
          </cell>
          <cell r="F546">
            <v>29435.85</v>
          </cell>
        </row>
        <row r="547">
          <cell r="B547">
            <v>605777</v>
          </cell>
          <cell r="C547" t="str">
            <v>BUEIRO METÁLICO SEM INTERRUPÇÃO DE TRÁFEGO COM D = 4,40 M - CHAPA GALVANIZADA - ESCAVADO EM MATERIAL DE 1ª CATEGORIA - ATERRO FERROVIÁRIO MÁXIMO = 4,2 M</v>
          </cell>
          <cell r="D547" t="str">
            <v>M</v>
          </cell>
          <cell r="E547">
            <v>0.14000000000000001</v>
          </cell>
          <cell r="F547">
            <v>21371.31</v>
          </cell>
        </row>
        <row r="548">
          <cell r="B548">
            <v>605811</v>
          </cell>
          <cell r="C548" t="str">
            <v>BUEIRO METÁLICO SEM INTERRUPÇÃO DE TRÁFEGO COM D = 4,40 M - CHAPA GALVANIZADA - ESCAVADO EM MATERIAL DE 2ª CATEGORIA - ATERRO FERROVIÁRIO MÁXIMO = 4,2 M</v>
          </cell>
          <cell r="D548" t="str">
            <v>M</v>
          </cell>
          <cell r="E548">
            <v>0.14000000000000001</v>
          </cell>
          <cell r="F548">
            <v>24778.3</v>
          </cell>
        </row>
        <row r="549">
          <cell r="B549">
            <v>605831</v>
          </cell>
          <cell r="C549" t="str">
            <v>BUEIRO METÁLICO SEM INTERRUPÇÃO DE TRÁFEGO COM D = 4,40 M - CHAPA GALVANIZADA - ESCAVADO EM MATERIAL DE 3ª CATEGORIA - ATERRO FERROVIÁRIO MÁXIMO = 4,2 M</v>
          </cell>
          <cell r="D549" t="str">
            <v>M</v>
          </cell>
          <cell r="E549">
            <v>0.14000000000000001</v>
          </cell>
          <cell r="F549">
            <v>31502.6</v>
          </cell>
        </row>
        <row r="550">
          <cell r="B550">
            <v>605778</v>
          </cell>
          <cell r="C550" t="str">
            <v>BUEIRO METÁLICO SEM INTERRUPÇÃO DE TRÁFEGO COM D = 4,60 M - CHAPA GALVANIZADA - ESCAVADO EM MATERIAL DE 1ª CATEGORIA - ATERRO FERROVIÁRIO MÁXIMO = 4 M</v>
          </cell>
          <cell r="D550" t="str">
            <v>M</v>
          </cell>
          <cell r="E550">
            <v>0.128</v>
          </cell>
          <cell r="F550">
            <v>22770.48</v>
          </cell>
        </row>
        <row r="551">
          <cell r="B551">
            <v>605812</v>
          </cell>
          <cell r="C551" t="str">
            <v>BUEIRO METÁLICO SEM INTERRUPÇÃO DE TRÁFEGO COM D = 4,60 M - CHAPA GALVANIZADA - ESCAVADO EM MATERIAL DE 2ª CATEGORIA - ATERRO FERROVIÁRIO MÁXIMO = 4 M</v>
          </cell>
          <cell r="D551" t="str">
            <v>M</v>
          </cell>
          <cell r="E551">
            <v>0.128</v>
          </cell>
          <cell r="F551">
            <v>26480.17</v>
          </cell>
        </row>
        <row r="552">
          <cell r="B552">
            <v>605832</v>
          </cell>
          <cell r="C552" t="str">
            <v>BUEIRO METÁLICO SEM INTERRUPÇÃO DE TRÁFEGO COM D = 4,60 M - CHAPA GALVANIZADA - ESCAVADO EM MATERIAL DE 3ª CATEGORIA - ATERRO FERROVIÁRIO MÁXIMO = 4 M</v>
          </cell>
          <cell r="D552" t="str">
            <v>M</v>
          </cell>
          <cell r="E552">
            <v>0.128</v>
          </cell>
          <cell r="F552">
            <v>33801.910000000003</v>
          </cell>
        </row>
        <row r="553">
          <cell r="B553">
            <v>605779</v>
          </cell>
          <cell r="C553" t="str">
            <v>BUEIRO METÁLICO SEM INTERRUPÇÃO DE TRÁFEGO COM D = 4,80 M - CHAPA GALVANIZADA - ESCAVADO EM MATERIAL DE 1ª CATEGORIA - ATERRO FERROVIÁRIO MÁXIMO = 5,1 M</v>
          </cell>
          <cell r="D553" t="str">
            <v>M</v>
          </cell>
          <cell r="E553">
            <v>0.14799999999999999</v>
          </cell>
          <cell r="F553">
            <v>25959.38</v>
          </cell>
        </row>
        <row r="554">
          <cell r="B554">
            <v>605813</v>
          </cell>
          <cell r="C554" t="str">
            <v>BUEIRO METÁLICO SEM INTERRUPÇÃO DE TRÁFEGO COM D = 4,80 M - CHAPA GALVANIZADA - ESCAVADO EM MATERIAL DE 2ª CATEGORIA - ATERRO FERROVIÁRIO MÁXIMO = 5,1 M</v>
          </cell>
          <cell r="D554" t="str">
            <v>M</v>
          </cell>
          <cell r="E554">
            <v>0.14799999999999999</v>
          </cell>
          <cell r="F554">
            <v>29984.65</v>
          </cell>
        </row>
        <row r="555">
          <cell r="B555">
            <v>605833</v>
          </cell>
          <cell r="C555" t="str">
            <v>BUEIRO METÁLICO SEM INTERRUPÇÃO DE TRÁFEGO COM D = 4,80 M - CHAPA GALVANIZADA - ESCAVADO EM MATERIAL DE 3ª CATEGORIA - ATERRO FERROVIÁRIO MÁXIMO = 5,1 M</v>
          </cell>
          <cell r="D555" t="str">
            <v>M</v>
          </cell>
          <cell r="E555">
            <v>0.14799999999999999</v>
          </cell>
          <cell r="F555">
            <v>37929.25</v>
          </cell>
        </row>
        <row r="556">
          <cell r="B556">
            <v>605780</v>
          </cell>
          <cell r="C556" t="str">
            <v>BUEIRO METÁLICO SEM INTERRUPÇÃO DE TRÁFEGO COM D = 5,00 M - CHAPA GALVANIZADA - ESCAVADO EM MATERIAL DE 1ª CATEGORIA - ATERRO FERROVIÁRIO MÁXIMO = 4,8 M</v>
          </cell>
          <cell r="D556" t="str">
            <v>M</v>
          </cell>
          <cell r="E556">
            <v>0.13600000000000001</v>
          </cell>
          <cell r="F556">
            <v>27978.61</v>
          </cell>
        </row>
        <row r="557">
          <cell r="B557">
            <v>605814</v>
          </cell>
          <cell r="C557" t="str">
            <v>BUEIRO METÁLICO SEM INTERRUPÇÃO DE TRÁFEGO COM D = 5,00 M - CHAPA GALVANIZADA - ESCAVADO EM MATERIAL DE 2ª CATEGORIA - ATERRO FERROVIÁRIO MÁXIMO = 4,8 M</v>
          </cell>
          <cell r="D557" t="str">
            <v>M</v>
          </cell>
          <cell r="E557">
            <v>0.13600000000000001</v>
          </cell>
          <cell r="F557">
            <v>32332.34</v>
          </cell>
        </row>
        <row r="558">
          <cell r="B558">
            <v>605834</v>
          </cell>
          <cell r="C558" t="str">
            <v>BUEIRO METÁLICO SEM INTERRUPÇÃO DE TRÁFEGO COM D = 5,00 M - CHAPA GALVANIZADA - ESCAVADO EM MATERIAL DE 3ª CATEGORIA - ATERRO FERROVIÁRIO MÁXIMO = 4,8 M</v>
          </cell>
          <cell r="D558" t="str">
            <v>M</v>
          </cell>
          <cell r="E558">
            <v>0.13600000000000001</v>
          </cell>
          <cell r="F558">
            <v>40925.21</v>
          </cell>
        </row>
        <row r="559">
          <cell r="B559">
            <v>605571</v>
          </cell>
          <cell r="C559" t="str">
            <v>BUEIRO METÁLICO SEM INTERRUPÇÃO DE TRÁFEGO COM D = 1,20 M - CHAPA COM EPÓXI - ESCAVADO EM MATERIAL DE 1ª CATEGORIA - ATERRO RODOVIÁRIO MÁXIMO = 9 M</v>
          </cell>
          <cell r="D559" t="str">
            <v>M</v>
          </cell>
          <cell r="E559">
            <v>0.28799999999999998</v>
          </cell>
          <cell r="F559">
            <v>3531.53</v>
          </cell>
        </row>
        <row r="560">
          <cell r="B560">
            <v>605582</v>
          </cell>
          <cell r="C560" t="str">
            <v>BUEIRO METÁLICO SEM INTERRUPÇÃO DE TRÁFEGO COM D = 1,20 M - CHAPA COM EPÓXI - ESCAVADO EM MATERIAL DE 2ª CATEGORIA - ATERRO RODOVIÁRIO MÁXIMO = 9 M</v>
          </cell>
          <cell r="D560" t="str">
            <v>M</v>
          </cell>
          <cell r="E560">
            <v>0.28799999999999998</v>
          </cell>
          <cell r="F560">
            <v>3847.11</v>
          </cell>
        </row>
        <row r="561">
          <cell r="B561">
            <v>605593</v>
          </cell>
          <cell r="C561" t="str">
            <v>BUEIRO METÁLICO SEM INTERRUPÇÃO DE TRÁFEGO COM D = 1,20 M - CHAPA COM EPÓXI - ESCAVADO EM MATERIAL DE 3ª CATEGORIA - ATERRO RODOVIÁRIO MÁXIMO = 9 M</v>
          </cell>
          <cell r="D561" t="str">
            <v>M</v>
          </cell>
          <cell r="E561">
            <v>0.28799999999999998</v>
          </cell>
          <cell r="F561">
            <v>4469.97</v>
          </cell>
        </row>
        <row r="562">
          <cell r="B562">
            <v>605572</v>
          </cell>
          <cell r="C562" t="str">
            <v>BUEIRO METÁLICO SEM INTERRUPÇÃO DE TRÁFEGO COM D = 1,40 M - CHAPA COM EPÓXI - ESCAVADO EM MATERIAL DE 1ª CATEGORIA - ATERRO RODOVIÁRIO MÁXIMO = 7,7 M</v>
          </cell>
          <cell r="D562" t="str">
            <v>M</v>
          </cell>
          <cell r="E562">
            <v>0.28799999999999998</v>
          </cell>
          <cell r="F562">
            <v>4012.06</v>
          </cell>
        </row>
        <row r="563">
          <cell r="B563">
            <v>605583</v>
          </cell>
          <cell r="C563" t="str">
            <v>BUEIRO METÁLICO SEM INTERRUPÇÃO DE TRÁFEGO COM D = 1,40 M - CHAPA COM EPÓXI - ESCAVADO EM MATERIAL DE 2ª CATEGORIA - ATERRO RODOVIÁRIO MÁXIMO = 7,7 M</v>
          </cell>
          <cell r="D563" t="str">
            <v>M</v>
          </cell>
          <cell r="E563">
            <v>0.28799999999999998</v>
          </cell>
          <cell r="F563">
            <v>4424.25</v>
          </cell>
        </row>
        <row r="564">
          <cell r="B564">
            <v>605594</v>
          </cell>
          <cell r="C564" t="str">
            <v>BUEIRO METÁLICO SEM INTERRUPÇÃO DE TRÁFEGO COM D = 1,40 M - CHAPA COM EPÓXI - ESCAVADO EM MATERIAL DE 3ª CATEGORIA - ATERRO RODOVIÁRIO MÁXIMO = 7,7 M</v>
          </cell>
          <cell r="D564" t="str">
            <v>M</v>
          </cell>
          <cell r="E564">
            <v>0.28799999999999998</v>
          </cell>
          <cell r="F564">
            <v>5237.7700000000004</v>
          </cell>
        </row>
        <row r="565">
          <cell r="B565">
            <v>605573</v>
          </cell>
          <cell r="C565" t="str">
            <v>BUEIRO METÁLICO SEM INTERRUPÇÃO DE TRÁFEGO COM D = 1,60 M - CHAPA COM EPÓXI - ESCAVADO EM MATERIAL DE 1ª CATEGORIA - ATERRO RODOVIÁRIO MÁXIMO = 6,7 M</v>
          </cell>
          <cell r="D565" t="str">
            <v>M</v>
          </cell>
          <cell r="E565">
            <v>0.216</v>
          </cell>
          <cell r="F565">
            <v>4901.1000000000004</v>
          </cell>
        </row>
        <row r="566">
          <cell r="B566">
            <v>605584</v>
          </cell>
          <cell r="C566" t="str">
            <v>BUEIRO METÁLICO SEM INTERRUPÇÃO DE TRÁFEGO COM D = 1,60 M - CHAPA COM EPÓXI - ESCAVADO EM MATERIAL DE 2ª CATEGORIA - ATERRO RODOVIÁRIO MÁXIMO = 6,7 M</v>
          </cell>
          <cell r="D566" t="str">
            <v>M</v>
          </cell>
          <cell r="E566">
            <v>0.216</v>
          </cell>
          <cell r="F566">
            <v>5422.77</v>
          </cell>
        </row>
        <row r="567">
          <cell r="B567">
            <v>605595</v>
          </cell>
          <cell r="C567" t="str">
            <v>BUEIRO METÁLICO SEM INTERRUPÇÃO DE TRÁFEGO COM D = 1,60 M - CHAPA COM EPÓXI - ESCAVADO EM MATERIAL DE 3ª CATEGORIA - ATERRO RODOVIÁRIO MÁXIMO = 6,7 M</v>
          </cell>
          <cell r="D567" t="str">
            <v>M</v>
          </cell>
          <cell r="E567">
            <v>0.216</v>
          </cell>
          <cell r="F567">
            <v>6452.4</v>
          </cell>
        </row>
        <row r="568">
          <cell r="B568">
            <v>605574</v>
          </cell>
          <cell r="C568" t="str">
            <v>BUEIRO METÁLICO SEM INTERRUPÇÃO DE TRÁFEGO COM D = 1,80 M - CHAPA COM EPÓXI - ESCAVADO EM MATERIAL DE 1ª CATEGORIA - ATERRO RODOVIÁRIO MÁXIMO = 6 M</v>
          </cell>
          <cell r="D568" t="str">
            <v>M</v>
          </cell>
          <cell r="E568">
            <v>0.216</v>
          </cell>
          <cell r="F568">
            <v>5543.55</v>
          </cell>
        </row>
        <row r="569">
          <cell r="B569">
            <v>605585</v>
          </cell>
          <cell r="C569" t="str">
            <v>BUEIRO METÁLICO SEM INTERRUPÇÃO DE TRÁFEGO COM D = 1,80 M - CHAPA COM EPÓXI - ESCAVADO EM MATERIAL DE 2ª CATEGORIA - ATERRO RODOVIÁRIO MÁXIMO = 6 M</v>
          </cell>
          <cell r="D569" t="str">
            <v>M</v>
          </cell>
          <cell r="E569">
            <v>0.216</v>
          </cell>
          <cell r="F569">
            <v>6187.59</v>
          </cell>
        </row>
        <row r="570">
          <cell r="B570">
            <v>605596</v>
          </cell>
          <cell r="C570" t="str">
            <v>BUEIRO METÁLICO SEM INTERRUPÇÃO DE TRÁFEGO COM D = 1,80 M - CHAPA COM EPÓXI - ESCAVADO EM MATERIAL DE 3ª CATEGORIA - ATERRO RODOVIÁRIO MÁXIMO = 6 M</v>
          </cell>
          <cell r="D570" t="str">
            <v>M</v>
          </cell>
          <cell r="E570">
            <v>0.216</v>
          </cell>
          <cell r="F570">
            <v>7458.72</v>
          </cell>
        </row>
        <row r="571">
          <cell r="B571">
            <v>605575</v>
          </cell>
          <cell r="C571" t="str">
            <v>BUEIRO METÁLICO SEM INTERRUPÇÃO DE TRÁFEGO COM D = 2,00 M - CHAPA COM EPÓXI - ESCAVADO EM MATERIAL DE 1ª CATEGORIA - ATERRO RODOVIÁRIO MÁXIMO = 5,4 M</v>
          </cell>
          <cell r="D571" t="str">
            <v>M</v>
          </cell>
          <cell r="E571">
            <v>0.216</v>
          </cell>
          <cell r="F571">
            <v>6287.05</v>
          </cell>
        </row>
        <row r="572">
          <cell r="B572">
            <v>605586</v>
          </cell>
          <cell r="C572" t="str">
            <v>BUEIRO METÁLICO SEM INTERRUPÇÃO DE TRÁFEGO COM D = 2,00 M - CHAPA COM EPÓXI - ESCAVADO EM MATERIAL DE 2ª CATEGORIA - ATERRO RODOVIÁRIO MÁXIMO = 5,4 M</v>
          </cell>
          <cell r="D572" t="str">
            <v>M</v>
          </cell>
          <cell r="E572">
            <v>0.216</v>
          </cell>
          <cell r="F572">
            <v>7066.34</v>
          </cell>
        </row>
        <row r="573">
          <cell r="B573">
            <v>605597</v>
          </cell>
          <cell r="C573" t="str">
            <v>BUEIRO METÁLICO SEM INTERRUPÇÃO DE TRÁFEGO COM D = 2,00 M - CHAPA COM EPÓXI - ESCAVADO EM MATERIAL DE 3ª CATEGORIA - ATERRO RODOVIÁRIO MÁXIMO = 5,4 M</v>
          </cell>
          <cell r="D573" t="str">
            <v>M</v>
          </cell>
          <cell r="E573">
            <v>0.216</v>
          </cell>
          <cell r="F573">
            <v>8604.42</v>
          </cell>
        </row>
        <row r="574">
          <cell r="B574">
            <v>605576</v>
          </cell>
          <cell r="C574" t="str">
            <v>BUEIRO METÁLICO SEM INTERRUPÇÃO DE TRÁFEGO COM D = 2,20 M - CHAPA COM EPÓXI - ESCAVADO EM MATERIAL DE 1ª CATEGORIA - ATERRO RODOVIÁRIO MÁXIMO = 4,9 M</v>
          </cell>
          <cell r="D574" t="str">
            <v>M</v>
          </cell>
          <cell r="E574">
            <v>0.18</v>
          </cell>
          <cell r="F574">
            <v>7173.35</v>
          </cell>
        </row>
        <row r="575">
          <cell r="B575">
            <v>605587</v>
          </cell>
          <cell r="C575" t="str">
            <v>BUEIRO METÁLICO SEM INTERRUPÇÃO DE TRÁFEGO COM D = 2,20 M - CHAPA COM EPÓXI - ESCAVADO EM MATERIAL DE 2ª CATEGORIA - ATERRO RODOVIÁRIO MÁXIMO = 4,9 M</v>
          </cell>
          <cell r="D575" t="str">
            <v>M</v>
          </cell>
          <cell r="E575">
            <v>0.18</v>
          </cell>
          <cell r="F575">
            <v>8100.77</v>
          </cell>
        </row>
        <row r="576">
          <cell r="B576">
            <v>605598</v>
          </cell>
          <cell r="C576" t="str">
            <v>BUEIRO METÁLICO SEM INTERRUPÇÃO DE TRÁFEGO COM D = 2,20 M - CHAPA COM EPÓXI - ESCAVADO EM MATERIAL DE 3ª CATEGORIA - ATERRO RODOVIÁRIO MÁXIMO = 4,9 M</v>
          </cell>
          <cell r="D576" t="str">
            <v>M</v>
          </cell>
          <cell r="E576">
            <v>0.18</v>
          </cell>
          <cell r="F576">
            <v>9931.2000000000007</v>
          </cell>
        </row>
        <row r="577">
          <cell r="B577">
            <v>605577</v>
          </cell>
          <cell r="C577" t="str">
            <v>BUEIRO METÁLICO SEM INTERRUPÇÃO DE TRÁFEGO COM D = 2,40 M - CHAPA COM EPÓXI - ESCAVADO EM MATERIAL DE 1ª CATEGORIA - ATERRO RODOVIÁRIO MÁXIMO = 4,5 M</v>
          </cell>
          <cell r="D577" t="str">
            <v>M</v>
          </cell>
          <cell r="E577">
            <v>0.19800000000000001</v>
          </cell>
          <cell r="F577">
            <v>7847.62</v>
          </cell>
        </row>
        <row r="578">
          <cell r="B578">
            <v>605588</v>
          </cell>
          <cell r="C578" t="str">
            <v>BUEIRO METÁLICO SEM INTERRUPÇÃO DE TRÁFEGO COM D = 2,40 M - CHAPA COM EPÓXI - ESCAVADO EM MATERIAL DE 2ª CATEGORIA - ATERRO RODOVIÁRIO MÁXIMO = 4,5 M</v>
          </cell>
          <cell r="D578" t="str">
            <v>M</v>
          </cell>
          <cell r="E578">
            <v>0.19800000000000001</v>
          </cell>
          <cell r="F578">
            <v>8936.06</v>
          </cell>
        </row>
        <row r="579">
          <cell r="B579">
            <v>605599</v>
          </cell>
          <cell r="C579" t="str">
            <v>BUEIRO METÁLICO SEM INTERRUPÇÃO DE TRÁFEGO COM D = 2,40 M - CHAPA COM EPÓXI - ESCAVADO EM MATERIAL DE 3ª CATEGORIA - ATERRO RODOVIÁRIO MÁXIMO = 4,5 M</v>
          </cell>
          <cell r="D579" t="str">
            <v>M</v>
          </cell>
          <cell r="E579">
            <v>0.19800000000000001</v>
          </cell>
          <cell r="F579">
            <v>11084.27</v>
          </cell>
        </row>
        <row r="580">
          <cell r="B580">
            <v>605578</v>
          </cell>
          <cell r="C580" t="str">
            <v>BUEIRO METÁLICO SEM INTERRUPÇÃO DE TRÁFEGO COM D = 2,60 M - CHAPA COM EPÓXI - ESCAVADO EM MATERIAL DE 1ª CATEGORIA - ATERRO RODOVIÁRIO MÁXIMO = 4,1 M</v>
          </cell>
          <cell r="D580" t="str">
            <v>M</v>
          </cell>
          <cell r="E580">
            <v>0.2</v>
          </cell>
          <cell r="F580">
            <v>8715.75</v>
          </cell>
        </row>
        <row r="581">
          <cell r="B581">
            <v>605589</v>
          </cell>
          <cell r="C581" t="str">
            <v>BUEIRO METÁLICO SEM INTERRUPÇÃO DE TRÁFEGO COM D = 2,60 M - CHAPA COM EPÓXI - ESCAVADO EM MATERIAL DE 2ª CATEGORIA - ATERRO RODOVIÁRIO MÁXIMO = 4,1 M</v>
          </cell>
          <cell r="D581" t="str">
            <v>M</v>
          </cell>
          <cell r="E581">
            <v>0.2</v>
          </cell>
          <cell r="F581">
            <v>9978.08</v>
          </cell>
        </row>
        <row r="582">
          <cell r="B582">
            <v>605600</v>
          </cell>
          <cell r="C582" t="str">
            <v>BUEIRO METÁLICO SEM INTERRUPÇÃO DE TRÁFEGO COM D = 2,60 M - CHAPA COM EPÓXI - ESCAVADO EM MATERIAL DE 3ª CATEGORIA - ATERRO RODOVIÁRIO MÁXIMO = 4,1 M</v>
          </cell>
          <cell r="D582" t="str">
            <v>M</v>
          </cell>
          <cell r="E582">
            <v>0.2</v>
          </cell>
          <cell r="F582">
            <v>12469.51</v>
          </cell>
        </row>
        <row r="583">
          <cell r="B583">
            <v>605579</v>
          </cell>
          <cell r="C583" t="str">
            <v>BUEIRO METÁLICO SEM INTERRUPÇÃO DE TRÁFEGO COM D = 2,80 M - CHAPA COM EPÓXI - ESCAVADO EM MATERIAL DE 1ª CATEGORIA - ATERRO RODOVIÁRIO MÁXIMO = 3,8 M</v>
          </cell>
          <cell r="D583" t="str">
            <v>M</v>
          </cell>
          <cell r="E583">
            <v>0.2</v>
          </cell>
          <cell r="F583">
            <v>9412.0499999999993</v>
          </cell>
        </row>
        <row r="584">
          <cell r="B584">
            <v>605590</v>
          </cell>
          <cell r="C584" t="str">
            <v>BUEIRO METÁLICO SEM INTERRUPÇÃO DE TRÁFEGO COM D = 2,80 M - CHAPA COM EPÓXI - ESCAVADO EM MATERIAL DE 2ª CATEGORIA - ATERRO RODOVIÁRIO MÁXIMO = 3,8 M</v>
          </cell>
          <cell r="D584" t="str">
            <v>M</v>
          </cell>
          <cell r="E584">
            <v>0.2</v>
          </cell>
          <cell r="F584">
            <v>10861.15</v>
          </cell>
        </row>
        <row r="585">
          <cell r="B585">
            <v>605601</v>
          </cell>
          <cell r="C585" t="str">
            <v>BUEIRO METÁLICO SEM INTERRUPÇÃO DE TRÁFEGO COM D = 2,80 M - CHAPA COM EPÓXI - ESCAVADO EM MATERIAL DE 3ª CATEGORIA - ATERRO RODOVIÁRIO MÁXIMO = 3,8 M</v>
          </cell>
          <cell r="D585" t="str">
            <v>M</v>
          </cell>
          <cell r="E585">
            <v>0.2</v>
          </cell>
          <cell r="F585">
            <v>13721.2</v>
          </cell>
        </row>
        <row r="586">
          <cell r="B586">
            <v>605580</v>
          </cell>
          <cell r="C586" t="str">
            <v>BUEIRO METÁLICO SEM INTERRUPÇÃO DE TRÁFEGO COM D = 3,00 M - CHAPA COM EPÓXI - ESCAVADO EM MATERIAL DE 1ª CATEGORIA - ATERRO RODOVIÁRIO MÁXIMO = 3,6 M</v>
          </cell>
          <cell r="D586" t="str">
            <v>M</v>
          </cell>
          <cell r="E586">
            <v>0.20200000000000001</v>
          </cell>
          <cell r="F586">
            <v>10348.57</v>
          </cell>
        </row>
        <row r="587">
          <cell r="B587">
            <v>605591</v>
          </cell>
          <cell r="C587" t="str">
            <v>BUEIRO METÁLICO SEM INTERRUPÇÃO DE TRÁFEGO COM D = 3,00 M - CHAPA COM EPÓXI - ESCAVADO EM MATERIAL DE 2ª CATEGORIA - ATERRO RODOVIÁRIO MÁXIMO = 3,6 M</v>
          </cell>
          <cell r="D587" t="str">
            <v>M</v>
          </cell>
          <cell r="E587">
            <v>0.20200000000000001</v>
          </cell>
          <cell r="F587">
            <v>11997.32</v>
          </cell>
        </row>
        <row r="588">
          <cell r="B588">
            <v>605602</v>
          </cell>
          <cell r="C588" t="str">
            <v>BUEIRO METÁLICO SEM INTERRUPÇÃO DE TRÁFEGO COM D = 3,00 M - CHAPA COM EPÓXI - ESCAVADO EM MATERIAL DE 3ª CATEGORIA - ATERRO RODOVIÁRIO MÁXIMO = 3,6 M</v>
          </cell>
          <cell r="D588" t="str">
            <v>M</v>
          </cell>
          <cell r="E588">
            <v>0.20200000000000001</v>
          </cell>
          <cell r="F588">
            <v>15251.43</v>
          </cell>
        </row>
        <row r="589">
          <cell r="B589">
            <v>605581</v>
          </cell>
          <cell r="C589" t="str">
            <v>BUEIRO METÁLICO SEM INTERRUPÇÃO DE TRÁFEGO COM D = 3,20 M - CHAPA COM EPÓXI - ESCAVADO EM MATERIAL DE 1ª CATEGORIA - ATERRO RODOVIÁRIO MÁXIMO = 4,8 M</v>
          </cell>
          <cell r="D589" t="str">
            <v>M</v>
          </cell>
          <cell r="E589">
            <v>0.16800000000000001</v>
          </cell>
          <cell r="F589">
            <v>12359.77</v>
          </cell>
        </row>
        <row r="590">
          <cell r="B590">
            <v>605592</v>
          </cell>
          <cell r="C590" t="str">
            <v>BUEIRO METÁLICO SEM INTERRUPÇÃO DE TRÁFEGO COM D = 3,20 M - CHAPA COM EPÓXI - ESCAVADO EM MATERIAL DE 2ª CATEGORIA - ATERRO RODOVIÁRIO MÁXIMO = 4,8 M</v>
          </cell>
          <cell r="D590" t="str">
            <v>M</v>
          </cell>
          <cell r="E590">
            <v>0.16800000000000001</v>
          </cell>
          <cell r="F590">
            <v>14221.06</v>
          </cell>
        </row>
        <row r="591">
          <cell r="B591">
            <v>605603</v>
          </cell>
          <cell r="C591" t="str">
            <v>BUEIRO METÁLICO SEM INTERRUPÇÃO DE TRÁFEGO COM D = 3,20 M - CHAPA COM EPÓXI - ESCAVADO EM MATERIAL DE 3ª CATEGORIA - ATERRO RODOVIÁRIO MÁXIMO = 4,8 M</v>
          </cell>
          <cell r="D591" t="str">
            <v>M</v>
          </cell>
          <cell r="E591">
            <v>0.16800000000000001</v>
          </cell>
          <cell r="F591">
            <v>17894.64</v>
          </cell>
        </row>
        <row r="592">
          <cell r="B592">
            <v>605504</v>
          </cell>
          <cell r="C592" t="str">
            <v>BUEIRO METÁLICO SEM INTERRUPÇÃO DE TRÁFEGO COM D = 1,20 M - CHAPA GALVANIZADA - ESCAVADO EM MATERIAL DE 1ª CATEGORIA - ATERRO RODOVIÁRIO MÁXIMO = 9 M</v>
          </cell>
          <cell r="D592" t="str">
            <v>M</v>
          </cell>
          <cell r="E592">
            <v>0.28799999999999998</v>
          </cell>
          <cell r="F592">
            <v>3381.8</v>
          </cell>
        </row>
        <row r="593">
          <cell r="B593">
            <v>605524</v>
          </cell>
          <cell r="C593" t="str">
            <v>BUEIRO METÁLICO SEM INTERRUPÇÃO DE TRÁFEGO COM D = 1,20 M - CHAPA GALVANIZADA - ESCAVADO EM MATERIAL DE 2ª CATEGORIA - ATERRO RODOVIÁRIO MÁXIMO = 9 M</v>
          </cell>
          <cell r="D593" t="str">
            <v>M</v>
          </cell>
          <cell r="E593">
            <v>0.28799999999999998</v>
          </cell>
          <cell r="F593">
            <v>3697.38</v>
          </cell>
        </row>
        <row r="594">
          <cell r="B594">
            <v>605544</v>
          </cell>
          <cell r="C594" t="str">
            <v>BUEIRO METÁLICO SEM INTERRUPÇÃO DE TRÁFEGO COM D = 1,20 M - CHAPA GALVANIZADA - ESCAVADO EM MATERIAL DE 3ª CATEGORIA - ATERRO RODOVIÁRIO MÁXIMO = 9 M</v>
          </cell>
          <cell r="D594" t="str">
            <v>M</v>
          </cell>
          <cell r="E594">
            <v>0.28799999999999998</v>
          </cell>
          <cell r="F594">
            <v>4320.2299999999996</v>
          </cell>
        </row>
        <row r="595">
          <cell r="B595">
            <v>605505</v>
          </cell>
          <cell r="C595" t="str">
            <v>BUEIRO METÁLICO SEM INTERRUPÇÃO DE TRÁFEGO COM D = 1,40 M - CHAPA GALVANIZADA - ESCAVADO EM MATERIAL DE 1ª CATEGORIA - ATERRO RODOVIÁRIO MÁXIMO = 7,7 M</v>
          </cell>
          <cell r="D595" t="str">
            <v>M</v>
          </cell>
          <cell r="E595">
            <v>0.28799999999999998</v>
          </cell>
          <cell r="F595">
            <v>3842.04</v>
          </cell>
        </row>
        <row r="596">
          <cell r="B596">
            <v>605525</v>
          </cell>
          <cell r="C596" t="str">
            <v>BUEIRO METÁLICO SEM INTERRUPÇÃO DE TRÁFEGO COM D = 1,40 M - CHAPA GALVANIZADA - ESCAVADO EM MATERIAL DE 2ª CATEGORIA - ATERRO RODOVIÁRIO MÁXIMO = 7,7 M</v>
          </cell>
          <cell r="D596" t="str">
            <v>M</v>
          </cell>
          <cell r="E596">
            <v>0.28799999999999998</v>
          </cell>
          <cell r="F596">
            <v>4254.2299999999996</v>
          </cell>
        </row>
        <row r="597">
          <cell r="B597">
            <v>605545</v>
          </cell>
          <cell r="C597" t="str">
            <v>BUEIRO METÁLICO SEM INTERRUPÇÃO DE TRÁFEGO COM D = 1,40 M - CHAPA GALVANIZADA - ESCAVADO EM MATERIAL DE 3ª CATEGORIA - ATERRO RODOVIÁRIO MÁXIMO = 7,7 M</v>
          </cell>
          <cell r="D597" t="str">
            <v>M</v>
          </cell>
          <cell r="E597">
            <v>0.28799999999999998</v>
          </cell>
          <cell r="F597">
            <v>5067.75</v>
          </cell>
        </row>
        <row r="598">
          <cell r="B598">
            <v>605506</v>
          </cell>
          <cell r="C598" t="str">
            <v>BUEIRO METÁLICO SEM INTERRUPÇÃO DE TRÁFEGO COM D = 1,60 M - CHAPA GALVANIZADA - ESCAVADO EM MATERIAL DE 1ª CATEGORIA - ATERRO RODOVIÁRIO MÁXIMO = 6,7 M</v>
          </cell>
          <cell r="D598" t="str">
            <v>M</v>
          </cell>
          <cell r="E598">
            <v>0.216</v>
          </cell>
          <cell r="F598">
            <v>4699.88</v>
          </cell>
        </row>
        <row r="599">
          <cell r="B599">
            <v>605526</v>
          </cell>
          <cell r="C599" t="str">
            <v>BUEIRO METÁLICO SEM INTERRUPÇÃO DE TRÁFEGO COM D = 1,60 M - CHAPA GALVANIZADA - ESCAVADO EM MATERIAL DE 2ª CATEGORIA - ATERRO RODOVIÁRIO MÁXIMO = 6,7 M</v>
          </cell>
          <cell r="D599" t="str">
            <v>M</v>
          </cell>
          <cell r="E599">
            <v>0.216</v>
          </cell>
          <cell r="F599">
            <v>5221.55</v>
          </cell>
        </row>
        <row r="600">
          <cell r="B600">
            <v>605546</v>
          </cell>
          <cell r="C600" t="str">
            <v>BUEIRO METÁLICO SEM INTERRUPÇÃO DE TRÁFEGO COM D = 1,60 M - CHAPA GALVANIZADA - ESCAVADO EM MATERIAL DE 3ª CATEGORIA - ATERRO RODOVIÁRIO MÁXIMO = 6,7 M</v>
          </cell>
          <cell r="D600" t="str">
            <v>M</v>
          </cell>
          <cell r="E600">
            <v>0.216</v>
          </cell>
          <cell r="F600">
            <v>6251.17</v>
          </cell>
        </row>
        <row r="601">
          <cell r="B601">
            <v>605507</v>
          </cell>
          <cell r="C601" t="str">
            <v>BUEIRO METÁLICO SEM INTERRUPÇÃO DE TRÁFEGO COM D = 1,80 M - CHAPA GALVANIZADA - ESCAVADO EM MATERIAL DE 1ª CATEGORIA - ATERRO RODOVIÁRIO MÁXIMO = 6 M</v>
          </cell>
          <cell r="D601" t="str">
            <v>M</v>
          </cell>
          <cell r="E601">
            <v>0.216</v>
          </cell>
          <cell r="F601">
            <v>5314.25</v>
          </cell>
        </row>
        <row r="602">
          <cell r="B602">
            <v>605527</v>
          </cell>
          <cell r="C602" t="str">
            <v>BUEIRO METÁLICO SEM INTERRUPÇÃO DE TRÁFEGO COM D = 1,80 M - CHAPA GALVANIZADA - ESCAVADO EM MATERIAL DE 2ª CATEGORIA - ATERRO RODOVIÁRIO MÁXIMO = 6 M</v>
          </cell>
          <cell r="D602" t="str">
            <v>M</v>
          </cell>
          <cell r="E602">
            <v>0.216</v>
          </cell>
          <cell r="F602">
            <v>5958.29</v>
          </cell>
        </row>
        <row r="603">
          <cell r="B603">
            <v>605547</v>
          </cell>
          <cell r="C603" t="str">
            <v>BUEIRO METÁLICO SEM INTERRUPÇÃO DE TRÁFEGO COM D = 1,80 M - CHAPA GALVANIZADA - ESCAVADO EM MATERIAL DE 3ª CATEGORIA - ATERRO RODOVIÁRIO MÁXIMO = 6 M</v>
          </cell>
          <cell r="D603" t="str">
            <v>M</v>
          </cell>
          <cell r="E603">
            <v>0.216</v>
          </cell>
          <cell r="F603">
            <v>7229.43</v>
          </cell>
        </row>
        <row r="604">
          <cell r="B604">
            <v>605508</v>
          </cell>
          <cell r="C604" t="str">
            <v>BUEIRO METÁLICO SEM INTERRUPÇÃO DE TRÁFEGO COM D = 2,00 M - CHAPA GALVANIZADA - ESCAVADO EM MATERIAL DE 1ª CATEGORIA - ATERRO RODOVIÁRIO MÁXIMO = 5,4 M</v>
          </cell>
          <cell r="D604" t="str">
            <v>M</v>
          </cell>
          <cell r="E604">
            <v>0.216</v>
          </cell>
          <cell r="F604">
            <v>6034.35</v>
          </cell>
        </row>
        <row r="605">
          <cell r="B605">
            <v>605528</v>
          </cell>
          <cell r="C605" t="str">
            <v>BUEIRO METÁLICO SEM INTERRUPÇÃO DE TRÁFEGO COM D = 2,00 M - CHAPA GALVANIZADA - ESCAVADO EM MATERIAL DE 2ª CATEGORIA - ATERRO RODOVIÁRIO MÁXIMO = 5,4 M</v>
          </cell>
          <cell r="D605" t="str">
            <v>M</v>
          </cell>
          <cell r="E605">
            <v>0.216</v>
          </cell>
          <cell r="F605">
            <v>6813.65</v>
          </cell>
        </row>
        <row r="606">
          <cell r="B606">
            <v>605548</v>
          </cell>
          <cell r="C606" t="str">
            <v>BUEIRO METÁLICO SEM INTERRUPÇÃO DE TRÁFEGO COM D = 2,00 M - CHAPA GALVANIZADA - ESCAVADO EM MATERIAL DE 3ª CATEGORIA - ATERRO RODOVIÁRIO MÁXIMO = 5,4 M</v>
          </cell>
          <cell r="D606" t="str">
            <v>M</v>
          </cell>
          <cell r="E606">
            <v>0.216</v>
          </cell>
          <cell r="F606">
            <v>8351.7199999999993</v>
          </cell>
        </row>
        <row r="607">
          <cell r="B607">
            <v>605509</v>
          </cell>
          <cell r="C607" t="str">
            <v>BUEIRO METÁLICO SEM INTERRUPÇÃO DE TRÁFEGO COM D = 2,20 M - CHAPA GALVANIZADA - ESCAVADO EM MATERIAL DE 1ª CATEGORIA - ATERRO RODOVIÁRIO MÁXIMO = 4,9 M</v>
          </cell>
          <cell r="D607" t="str">
            <v>M</v>
          </cell>
          <cell r="E607">
            <v>0.18</v>
          </cell>
          <cell r="F607">
            <v>6889.71</v>
          </cell>
        </row>
        <row r="608">
          <cell r="B608">
            <v>605529</v>
          </cell>
          <cell r="C608" t="str">
            <v>BUEIRO METÁLICO SEM INTERRUPÇÃO DE TRÁFEGO COM D = 2,20 M - CHAPA GALVANIZADA - ESCAVADO EM MATERIAL DE 2ª CATEGORIA - ATERRO RODOVIÁRIO MÁXIMO = 4,9 M</v>
          </cell>
          <cell r="D608" t="str">
            <v>M</v>
          </cell>
          <cell r="E608">
            <v>0.18</v>
          </cell>
          <cell r="F608">
            <v>7817.13</v>
          </cell>
        </row>
        <row r="609">
          <cell r="B609">
            <v>605549</v>
          </cell>
          <cell r="C609" t="str">
            <v>BUEIRO METÁLICO SEM INTERRUPÇÃO DE TRÁFEGO COM D = 2,20 M - CHAPA GALVANIZADA - ESCAVADO EM MATERIAL DE 3ª CATEGORIA - ATERRO RODOVIÁRIO MÁXIMO = 4,9 M</v>
          </cell>
          <cell r="D609" t="str">
            <v>M</v>
          </cell>
          <cell r="E609">
            <v>0.18</v>
          </cell>
          <cell r="F609">
            <v>9647.57</v>
          </cell>
        </row>
        <row r="610">
          <cell r="B610">
            <v>605510</v>
          </cell>
          <cell r="C610" t="str">
            <v>BUEIRO METÁLICO SEM INTERRUPÇÃO DE TRÁFEGO COM D = 2,40 M - CHAPA GALVANIZADA - ESCAVADO EM MATERIAL DE 1ª CATEGORIA - ATERRO RODOVIÁRIO MÁXIMO = 4,5 M</v>
          </cell>
          <cell r="D610" t="str">
            <v>M</v>
          </cell>
          <cell r="E610">
            <v>0.19800000000000001</v>
          </cell>
          <cell r="F610">
            <v>7546.58</v>
          </cell>
        </row>
        <row r="611">
          <cell r="B611">
            <v>605530</v>
          </cell>
          <cell r="C611" t="str">
            <v>BUEIRO METÁLICO SEM INTERRUPÇÃO DE TRÁFEGO COM D = 2,40 M - CHAPA GALVANIZADA - ESCAVADO EM MATERIAL DE 2ª CATEGORIA - ATERRO RODOVIÁRIO MÁXIMO = 4,5 M</v>
          </cell>
          <cell r="D611" t="str">
            <v>M</v>
          </cell>
          <cell r="E611">
            <v>0.19800000000000001</v>
          </cell>
          <cell r="F611">
            <v>8635.02</v>
          </cell>
        </row>
        <row r="612">
          <cell r="B612">
            <v>605550</v>
          </cell>
          <cell r="C612" t="str">
            <v>BUEIRO METÁLICO SEM INTERRUPÇÃO DE TRÁFEGO COM D = 2,40 M - CHAPA GALVANIZADA - ESCAVADO EM MATERIAL DE 3ª CATEGORIA - ATERRO RODOVIÁRIO MÁXIMO = 4,5 M</v>
          </cell>
          <cell r="D612" t="str">
            <v>M</v>
          </cell>
          <cell r="E612">
            <v>0.19800000000000001</v>
          </cell>
          <cell r="F612">
            <v>10783.23</v>
          </cell>
        </row>
        <row r="613">
          <cell r="B613">
            <v>605511</v>
          </cell>
          <cell r="C613" t="str">
            <v>BUEIRO METÁLICO SEM INTERRUPÇÃO DE TRÁFEGO COM D = 2,60 M - CHAPA GALVANIZADA - ESCAVADO EM MATERIAL DE 1ª CATEGORIA - ATERRO RODOVIÁRIO MÁXIMO = 4,1 M</v>
          </cell>
          <cell r="D613" t="str">
            <v>M</v>
          </cell>
          <cell r="E613">
            <v>0.2</v>
          </cell>
          <cell r="F613">
            <v>8388.19</v>
          </cell>
        </row>
        <row r="614">
          <cell r="B614">
            <v>605531</v>
          </cell>
          <cell r="C614" t="str">
            <v>BUEIRO METÁLICO SEM INTERRUPÇÃO DE TRÁFEGO COM D = 2,60 M - CHAPA GALVANIZADA - ESCAVADO EM MATERIAL DE 2ª CATEGORIA - ATERRO RODOVIÁRIO MÁXIMO = 4,1 M</v>
          </cell>
          <cell r="D614" t="str">
            <v>M</v>
          </cell>
          <cell r="E614">
            <v>0.2</v>
          </cell>
          <cell r="F614">
            <v>9650.51</v>
          </cell>
        </row>
        <row r="615">
          <cell r="B615">
            <v>605551</v>
          </cell>
          <cell r="C615" t="str">
            <v>BUEIRO METÁLICO SEM INTERRUPÇÃO DE TRÁFEGO COM D = 2,60 M - CHAPA GALVANIZADA - ESCAVADO EM MATERIAL DE 3ª CATEGORIA - ATERRO RODOVIÁRIO MÁXIMO = 4,1 M</v>
          </cell>
          <cell r="D615" t="str">
            <v>M</v>
          </cell>
          <cell r="E615">
            <v>0.2</v>
          </cell>
          <cell r="F615">
            <v>12141.94</v>
          </cell>
        </row>
        <row r="616">
          <cell r="B616">
            <v>605512</v>
          </cell>
          <cell r="C616" t="str">
            <v>BUEIRO METÁLICO SEM INTERRUPÇÃO DE TRÁFEGO COM D = 2,80 M - CHAPA GALVANIZADA - ESCAVADO EM MATERIAL DE 1ª CATEGORIA - ATERRO RODOVIÁRIO MÁXIMO = 3,8 M</v>
          </cell>
          <cell r="D616" t="str">
            <v>M</v>
          </cell>
          <cell r="E616">
            <v>0.2</v>
          </cell>
          <cell r="F616">
            <v>9061.08</v>
          </cell>
        </row>
        <row r="617">
          <cell r="B617">
            <v>605532</v>
          </cell>
          <cell r="C617" t="str">
            <v>BUEIRO METÁLICO SEM INTERRUPÇÃO DE TRÁFEGO COM D = 2,80 M - CHAPA GALVANIZADA - ESCAVADO EM MATERIAL DE 2ª CATEGORIA - ATERRO RODOVIÁRIO MÁXIMO = 3,8 M</v>
          </cell>
          <cell r="D617" t="str">
            <v>M</v>
          </cell>
          <cell r="E617">
            <v>0.2</v>
          </cell>
          <cell r="F617">
            <v>10510.18</v>
          </cell>
        </row>
        <row r="618">
          <cell r="B618">
            <v>605552</v>
          </cell>
          <cell r="C618" t="str">
            <v>BUEIRO METÁLICO SEM INTERRUPÇÃO DE TRÁFEGO COM D = 2,80 M - CHAPA GALVANIZADA - ESCAVADO EM MATERIAL DE 3ª CATEGORIA - ATERRO RODOVIÁRIO MÁXIMO = 3,8 M</v>
          </cell>
          <cell r="D618" t="str">
            <v>M</v>
          </cell>
          <cell r="E618">
            <v>0.2</v>
          </cell>
          <cell r="F618">
            <v>13370.23</v>
          </cell>
        </row>
        <row r="619">
          <cell r="B619">
            <v>605513</v>
          </cell>
          <cell r="C619" t="str">
            <v>BUEIRO METÁLICO SEM INTERRUPÇÃO DE TRÁFEGO COM D = 3,00 M - CHAPA GALVANIZADA - ESCAVADO EM MATERIAL DE 1ª CATEGORIA - ATERRO RODOVIÁRIO MÁXIMO = 3,6 M</v>
          </cell>
          <cell r="D619" t="str">
            <v>M</v>
          </cell>
          <cell r="E619">
            <v>0.20200000000000001</v>
          </cell>
          <cell r="F619">
            <v>9969.5300000000007</v>
          </cell>
        </row>
        <row r="620">
          <cell r="B620">
            <v>605533</v>
          </cell>
          <cell r="C620" t="str">
            <v>BUEIRO METÁLICO SEM INTERRUPÇÃO DE TRÁFEGO COM D = 3,00 M - CHAPA GALVANIZADA - ESCAVADO EM MATERIAL DE 2ª CATEGORIA - ATERRO RODOVIÁRIO MÁXIMO = 3,6 M</v>
          </cell>
          <cell r="D620" t="str">
            <v>M</v>
          </cell>
          <cell r="E620">
            <v>0.20200000000000001</v>
          </cell>
          <cell r="F620">
            <v>11618.28</v>
          </cell>
        </row>
        <row r="621">
          <cell r="B621">
            <v>605553</v>
          </cell>
          <cell r="C621" t="str">
            <v>BUEIRO METÁLICO SEM INTERRUPÇÃO DE TRÁFEGO COM D = 3,00 M - CHAPA GALVANIZADA - ESCAVADO EM MATERIAL DE 3ª CATEGORIA - ATERRO RODOVIÁRIO MÁXIMO = 3,6 M</v>
          </cell>
          <cell r="D621" t="str">
            <v>M</v>
          </cell>
          <cell r="E621">
            <v>0.20200000000000001</v>
          </cell>
          <cell r="F621">
            <v>14872.39</v>
          </cell>
        </row>
        <row r="622">
          <cell r="B622">
            <v>605514</v>
          </cell>
          <cell r="C622" t="str">
            <v>BUEIRO METÁLICO SEM INTERRUPÇÃO DE TRÁFEGO COM D = 3,20 M - CHAPA GALVANIZADA - ESCAVADO EM MATERIAL DE 1ª CATEGORIA - ATERRO RODOVIÁRIO MÁXIMO = 4,8 M</v>
          </cell>
          <cell r="D622" t="str">
            <v>M</v>
          </cell>
          <cell r="E622">
            <v>0.16800000000000001</v>
          </cell>
          <cell r="F622">
            <v>11993.66</v>
          </cell>
        </row>
        <row r="623">
          <cell r="B623">
            <v>605534</v>
          </cell>
          <cell r="C623" t="str">
            <v>BUEIRO METÁLICO SEM INTERRUPÇÃO DE TRÁFEGO COM D = 3,20 M - CHAPA GALVANIZADA - ESCAVADO EM MATERIAL DE 2ª CATEGORIA - ATERRO RODOVIÁRIO MÁXIMO = 4,8 M</v>
          </cell>
          <cell r="D623" t="str">
            <v>M</v>
          </cell>
          <cell r="E623">
            <v>0.16800000000000001</v>
          </cell>
          <cell r="F623">
            <v>13854.94</v>
          </cell>
        </row>
        <row r="624">
          <cell r="B624">
            <v>605554</v>
          </cell>
          <cell r="C624" t="str">
            <v>BUEIRO METÁLICO SEM INTERRUPÇÃO DE TRÁFEGO COM D = 3,20 M - CHAPA GALVANIZADA - ESCAVADO EM MATERIAL DE 3ª CATEGORIA - ATERRO RODOVIÁRIO MÁXIMO = 4,8 M</v>
          </cell>
          <cell r="D624" t="str">
            <v>M</v>
          </cell>
          <cell r="E624">
            <v>0.16800000000000001</v>
          </cell>
          <cell r="F624">
            <v>17528.52</v>
          </cell>
        </row>
        <row r="625">
          <cell r="B625">
            <v>605515</v>
          </cell>
          <cell r="C625" t="str">
            <v>BUEIRO METÁLICO SEM INTERRUPÇÃO DE TRÁFEGO COM D = 3,40 M - CHAPA GALVANIZADA - ESCAVADO EM MATERIAL DE 1ª CATEGORIA - ATERRO RODOVIÁRIO MÁXIMO = 4,5 M</v>
          </cell>
          <cell r="D625" t="str">
            <v>M</v>
          </cell>
          <cell r="E625">
            <v>0.15</v>
          </cell>
          <cell r="F625">
            <v>13114.1</v>
          </cell>
        </row>
        <row r="626">
          <cell r="B626">
            <v>605535</v>
          </cell>
          <cell r="C626" t="str">
            <v>BUEIRO METÁLICO SEM INTERRUPÇÃO DE TRÁFEGO COM D = 3,40 M - CHAPA GALVANIZADA - ESCAVADO EM MATERIAL DE 2ª CATEGORIA - ATERRO RODOVIÁRIO MÁXIMO = 4,5 M</v>
          </cell>
          <cell r="D626" t="str">
            <v>M</v>
          </cell>
          <cell r="E626">
            <v>0.15</v>
          </cell>
          <cell r="F626">
            <v>15200.8</v>
          </cell>
        </row>
        <row r="627">
          <cell r="B627">
            <v>605555</v>
          </cell>
          <cell r="C627" t="str">
            <v>BUEIRO METÁLICO SEM INTERRUPÇÃO DE TRÁFEGO COM D = 3,40 M - CHAPA GALVANIZADA - ESCAVADO EM MATERIAL DE 3ª CATEGORIA - ATERRO RODOVIÁRIO MÁXIMO = 4,5 M</v>
          </cell>
          <cell r="D627" t="str">
            <v>M</v>
          </cell>
          <cell r="E627">
            <v>0.15</v>
          </cell>
          <cell r="F627">
            <v>19319.27</v>
          </cell>
        </row>
        <row r="628">
          <cell r="B628">
            <v>605516</v>
          </cell>
          <cell r="C628" t="str">
            <v>BUEIRO METÁLICO SEM INTERRUPÇÃO DE TRÁFEGO COM D = 3,60 M - CHAPA GALVANIZADA - ESCAVADO EM MATERIAL DE 1ª CATEGORIA - ATERRO RODOVIÁRIO MÁXIMO = 4,3 M</v>
          </cell>
          <cell r="D628" t="str">
            <v>M</v>
          </cell>
          <cell r="E628">
            <v>0.18</v>
          </cell>
          <cell r="F628">
            <v>13893.12</v>
          </cell>
        </row>
        <row r="629">
          <cell r="B629">
            <v>605536</v>
          </cell>
          <cell r="C629" t="str">
            <v>BUEIRO METÁLICO SEM INTERRUPÇÃO DE TRÁFEGO COM D = 3,60 M - CHAPA GALVANIZADA - ESCAVADO EM MATERIAL DE 2ª CATEGORIA - ATERRO RODOVIÁRIO MÁXIMO = 4,3 M</v>
          </cell>
          <cell r="D629" t="str">
            <v>M</v>
          </cell>
          <cell r="E629">
            <v>0.18</v>
          </cell>
          <cell r="F629">
            <v>16218.11</v>
          </cell>
        </row>
        <row r="630">
          <cell r="B630">
            <v>605556</v>
          </cell>
          <cell r="C630" t="str">
            <v>BUEIRO METÁLICO SEM INTERRUPÇÃO DE TRÁFEGO COM D = 3,60 M - CHAPA GALVANIZADA - ESCAVADO EM MATERIAL DE 3ª CATEGORIA - ATERRO RODOVIÁRIO MÁXIMO = 4,3 M</v>
          </cell>
          <cell r="D630" t="str">
            <v>M</v>
          </cell>
          <cell r="E630">
            <v>0.18</v>
          </cell>
          <cell r="F630">
            <v>20806.88</v>
          </cell>
        </row>
        <row r="631">
          <cell r="B631">
            <v>605517</v>
          </cell>
          <cell r="C631" t="str">
            <v>BUEIRO METÁLICO SEM INTERRUPÇÃO DE TRÁFEGO COM D = 3,80 M - CHAPA GALVANIZADA - ESCAVADO EM MATERIAL DE 1ª CATEGORIA - ATERRO RODOVIÁRIO MÁXIMO = 4 M</v>
          </cell>
          <cell r="D631" t="str">
            <v>M</v>
          </cell>
          <cell r="E631">
            <v>0.16200000000000001</v>
          </cell>
          <cell r="F631">
            <v>15027.88</v>
          </cell>
        </row>
        <row r="632">
          <cell r="B632">
            <v>605537</v>
          </cell>
          <cell r="C632" t="str">
            <v>BUEIRO METÁLICO SEM INTERRUPÇÃO DE TRÁFEGO COM D = 3,80 M - CHAPA GALVANIZADA - ESCAVADO EM MATERIAL DE 2ª CATEGORIA - ATERRO RODOVIÁRIO MÁXIMO = 4 M</v>
          </cell>
          <cell r="D632" t="str">
            <v>M</v>
          </cell>
          <cell r="E632">
            <v>0.16200000000000001</v>
          </cell>
          <cell r="F632">
            <v>17604.060000000001</v>
          </cell>
        </row>
        <row r="633">
          <cell r="B633">
            <v>605557</v>
          </cell>
          <cell r="C633" t="str">
            <v>BUEIRO METÁLICO SEM INTERRUPÇÃO DE TRÁFEGO COM D = 3,80 M - CHAPA GALVANIZADA - ESCAVADO EM MATERIAL DE 3ª CATEGORIA - ATERRO RODOVIÁRIO MÁXIMO = 4 M</v>
          </cell>
          <cell r="D633" t="str">
            <v>M</v>
          </cell>
          <cell r="E633">
            <v>0.16200000000000001</v>
          </cell>
          <cell r="F633">
            <v>22688.6</v>
          </cell>
        </row>
        <row r="634">
          <cell r="B634">
            <v>605518</v>
          </cell>
          <cell r="C634" t="str">
            <v>BUEIRO METÁLICO SEM INTERRUPÇÃO DE TRÁFEGO COM D = 4,00 M - CHAPA GALVANIZADA - ESCAVADO EM MATERIAL DE 1ª CATEGORIA - ATERRO RODOVIÁRIO MÁXIMO = 3,1 M</v>
          </cell>
          <cell r="D634" t="str">
            <v>M</v>
          </cell>
          <cell r="E634">
            <v>0.16200000000000001</v>
          </cell>
          <cell r="F634">
            <v>15888.95</v>
          </cell>
        </row>
        <row r="635">
          <cell r="B635">
            <v>605538</v>
          </cell>
          <cell r="C635" t="str">
            <v>BUEIRO METÁLICO SEM INTERRUPÇÃO DE TRÁFEGO COM D = 4,00 M - CHAPA GALVANIZADA - ESCAVADO EM MATERIAL DE 2ª CATEGORIA - ATERRO RODOVIÁRIO MÁXIMO = 3,1 M</v>
          </cell>
          <cell r="D635" t="str">
            <v>M</v>
          </cell>
          <cell r="E635">
            <v>0.16200000000000001</v>
          </cell>
          <cell r="F635">
            <v>18729.169999999998</v>
          </cell>
        </row>
        <row r="636">
          <cell r="B636">
            <v>605558</v>
          </cell>
          <cell r="C636" t="str">
            <v>BUEIRO METÁLICO SEM INTERRUPÇÃO DE TRÁFEGO COM D = 4,00 M - CHAPA GALVANIZADA - ESCAVADO EM MATERIAL DE 3ª CATEGORIA - ATERRO RODOVIÁRIO MÁXIMO = 3,1 M</v>
          </cell>
          <cell r="D636" t="str">
            <v>M</v>
          </cell>
          <cell r="E636">
            <v>0.16200000000000001</v>
          </cell>
          <cell r="F636">
            <v>24334.880000000001</v>
          </cell>
        </row>
        <row r="637">
          <cell r="B637">
            <v>605519</v>
          </cell>
          <cell r="C637" t="str">
            <v>BUEIRO METÁLICO SEM INTERRUPÇÃO DE TRÁFEGO COM D = 4,20 M - CHAPA GALVANIZADA - ESCAVADO EM MATERIAL DE 1ª CATEGORIA - ATERRO RODOVIÁRIO MÁXIMO = 4,4 M</v>
          </cell>
          <cell r="D637" t="str">
            <v>M</v>
          </cell>
          <cell r="E637">
            <v>0.16300000000000001</v>
          </cell>
          <cell r="F637">
            <v>18652.2</v>
          </cell>
        </row>
        <row r="638">
          <cell r="B638">
            <v>605539</v>
          </cell>
          <cell r="C638" t="str">
            <v>BUEIRO METÁLICO SEM INTERRUPÇÃO DE TRÁFEGO COM D = 4,20 M - CHAPA GALVANIZADA - ESCAVADO EM MATERIAL DE 2ª CATEGORIA - ATERRO RODOVIÁRIO MÁXIMO = 4,4 M</v>
          </cell>
          <cell r="D638" t="str">
            <v>M</v>
          </cell>
          <cell r="E638">
            <v>0.16300000000000001</v>
          </cell>
          <cell r="F638">
            <v>21769.360000000001</v>
          </cell>
        </row>
        <row r="639">
          <cell r="B639">
            <v>605559</v>
          </cell>
          <cell r="C639" t="str">
            <v>BUEIRO METÁLICO SEM INTERRUPÇÃO DE TRÁFEGO COM D = 4,20 M - CHAPA GALVANIZADA - ESCAVADO EM MATERIAL DE 3ª CATEGORIA - ATERRO RODOVIÁRIO MÁXIMO = 4,4 M</v>
          </cell>
          <cell r="D639" t="str">
            <v>M</v>
          </cell>
          <cell r="E639">
            <v>0.16300000000000001</v>
          </cell>
          <cell r="F639">
            <v>27921.66</v>
          </cell>
        </row>
        <row r="640">
          <cell r="B640">
            <v>605520</v>
          </cell>
          <cell r="C640" t="str">
            <v>BUEIRO METÁLICO SEM INTERRUPÇÃO DE TRÁFEGO COM D = 4,40 M - CHAPA GALVANIZADA - ESCAVADO EM MATERIAL DE 1ª CATEGORIA - ATERRO RODOVIÁRIO MÁXIMO = 4,2 M</v>
          </cell>
          <cell r="D640" t="str">
            <v>M</v>
          </cell>
          <cell r="E640">
            <v>0.14000000000000001</v>
          </cell>
          <cell r="F640">
            <v>20062.86</v>
          </cell>
        </row>
        <row r="641">
          <cell r="B641">
            <v>605540</v>
          </cell>
          <cell r="C641" t="str">
            <v>BUEIRO METÁLICO SEM INTERRUPÇÃO DE TRÁFEGO COM D = 4,40 M - CHAPA GALVANIZADA - ESCAVADO EM MATERIAL DE 2ª CATEGORIA - ATERRO RODOVIÁRIO MÁXIMO = 4,2 M</v>
          </cell>
          <cell r="D641" t="str">
            <v>M</v>
          </cell>
          <cell r="E641">
            <v>0.14000000000000001</v>
          </cell>
          <cell r="F641">
            <v>23469.85</v>
          </cell>
        </row>
        <row r="642">
          <cell r="B642">
            <v>605560</v>
          </cell>
          <cell r="C642" t="str">
            <v>BUEIRO METÁLICO SEM INTERRUPÇÃO DE TRÁFEGO COM D = 4,40 M - CHAPA GALVANIZADA - ESCAVADO EM MATERIAL DE 3ª CATEGORIA - ATERRO RODOVIÁRIO MÁXIMO = 4,2 M</v>
          </cell>
          <cell r="D642" t="str">
            <v>M</v>
          </cell>
          <cell r="E642">
            <v>0.14000000000000001</v>
          </cell>
          <cell r="F642">
            <v>30194.15</v>
          </cell>
        </row>
        <row r="643">
          <cell r="B643">
            <v>605521</v>
          </cell>
          <cell r="C643" t="str">
            <v>BUEIRO METÁLICO SEM INTERRUPÇÃO DE TRÁFEGO COM D = 4,60 M - CHAPA GALVANIZADA - ESCAVADO EM MATERIAL DE 1ª CATEGORIA - ATERRO RODOVIÁRIO MÁXIMO = 4 M</v>
          </cell>
          <cell r="D643" t="str">
            <v>M</v>
          </cell>
          <cell r="E643">
            <v>0.128</v>
          </cell>
          <cell r="F643">
            <v>21437.27</v>
          </cell>
        </row>
        <row r="644">
          <cell r="B644">
            <v>605541</v>
          </cell>
          <cell r="C644" t="str">
            <v>BUEIRO METÁLICO SEM INTERRUPÇÃO DE TRÁFEGO COM D = 4,60 M - CHAPA GALVANIZADA - ESCAVADO EM MATERIAL DE 2ª CATEGORIA - ATERRO RODOVIÁRIO MÁXIMO = 4 M</v>
          </cell>
          <cell r="D644" t="str">
            <v>M</v>
          </cell>
          <cell r="E644">
            <v>0.128</v>
          </cell>
          <cell r="F644">
            <v>25146.959999999999</v>
          </cell>
        </row>
        <row r="645">
          <cell r="B645">
            <v>605561</v>
          </cell>
          <cell r="C645" t="str">
            <v>BUEIRO METÁLICO SEM INTERRUPÇÃO DE TRÁFEGO COM D = 4,60 M - CHAPA GALVANIZADA - ESCAVADO EM MATERIAL DE 3ª CATEGORIA - ATERRO RODOVIÁRIO MÁXIMO = 4 M</v>
          </cell>
          <cell r="D645" t="str">
            <v>M</v>
          </cell>
          <cell r="E645">
            <v>0.128</v>
          </cell>
          <cell r="F645">
            <v>32468.7</v>
          </cell>
        </row>
        <row r="646">
          <cell r="B646">
            <v>605522</v>
          </cell>
          <cell r="C646" t="str">
            <v>BUEIRO METÁLICO SEM INTERRUPÇÃO DE TRÁFEGO COM D = 4,80 M - CHAPA GALVANIZADA - ESCAVADO EM MATERIAL DE 1ª CATEGORIA - ATERRO RODOVIÁRIO MÁXIMO = 5,5 M</v>
          </cell>
          <cell r="D646" t="str">
            <v>M</v>
          </cell>
          <cell r="E646">
            <v>0.14799999999999999</v>
          </cell>
          <cell r="F646">
            <v>24022.77</v>
          </cell>
        </row>
        <row r="647">
          <cell r="B647">
            <v>605542</v>
          </cell>
          <cell r="C647" t="str">
            <v>BUEIRO METÁLICO SEM INTERRUPÇÃO DE TRÁFEGO COM D = 4,80 M - CHAPA GALVANIZADA - ESCAVADO EM MATERIAL DE 2ª CATEGORIA - ATERRO RODOVIÁRIO MÁXIMO = 5,5 M</v>
          </cell>
          <cell r="D647" t="str">
            <v>M</v>
          </cell>
          <cell r="E647">
            <v>0.14799999999999999</v>
          </cell>
          <cell r="F647">
            <v>28048.04</v>
          </cell>
        </row>
        <row r="648">
          <cell r="B648">
            <v>605562</v>
          </cell>
          <cell r="C648" t="str">
            <v>BUEIRO METÁLICO SEM INTERRUPÇÃO DE TRÁFEGO COM D = 4,80 M - CHAPA GALVANIZADA - ESCAVADO EM MATERIAL DE 3ª CATEGORIA - ATERRO RODOVIÁRIO MÁXIMO = 5,5 M</v>
          </cell>
          <cell r="D648" t="str">
            <v>M</v>
          </cell>
          <cell r="E648">
            <v>0.14799999999999999</v>
          </cell>
          <cell r="F648">
            <v>35992.639999999999</v>
          </cell>
        </row>
        <row r="649">
          <cell r="B649">
            <v>605523</v>
          </cell>
          <cell r="C649" t="str">
            <v>BUEIRO METÁLICO SEM INTERRUPÇÃO DE TRÁFEGO COM D = 5,00 M - CHAPA GALVANIZADA - ESCAVADO EM MATERIAL DE 1ª CATEGORIA - ATERRO RODOVIÁRIO MÁXIMO = 5,3 M</v>
          </cell>
          <cell r="D649" t="str">
            <v>M</v>
          </cell>
          <cell r="E649">
            <v>0.13600000000000001</v>
          </cell>
          <cell r="F649">
            <v>25550.240000000002</v>
          </cell>
        </row>
        <row r="650">
          <cell r="B650">
            <v>605543</v>
          </cell>
          <cell r="C650" t="str">
            <v>BUEIRO METÁLICO SEM INTERRUPÇÃO DE TRÁFEGO COM D = 5,00 M - CHAPA GALVANIZADA - ESCAVADO EM MATERIAL DE 2ª CATEGORIA - ATERRO RODOVIÁRIO MÁXIMO = 5,3 M</v>
          </cell>
          <cell r="D650" t="str">
            <v>M</v>
          </cell>
          <cell r="E650">
            <v>0.13600000000000001</v>
          </cell>
          <cell r="F650">
            <v>29903.97</v>
          </cell>
        </row>
        <row r="651">
          <cell r="B651">
            <v>605563</v>
          </cell>
          <cell r="C651" t="str">
            <v>BUEIRO METÁLICO SEM INTERRUPÇÃO DE TRÁFEGO COM D = 5,00 M - CHAPA GALVANIZADA - ESCAVADO EM MATERIAL DE 3ª CATEGORIA - ATERRO RODOVIÁRIO MÁXIMO = 5,3 M</v>
          </cell>
          <cell r="D651" t="str">
            <v>M</v>
          </cell>
          <cell r="E651">
            <v>0.13600000000000001</v>
          </cell>
          <cell r="F651">
            <v>38496.839999999997</v>
          </cell>
        </row>
        <row r="652">
          <cell r="B652">
            <v>605606</v>
          </cell>
          <cell r="C652" t="str">
            <v>SISTEMA DE ESCORAMENTO TELESCÓPICO REGULÁVEL PARA TUNNEL LINER</v>
          </cell>
          <cell r="D652" t="str">
            <v>M³</v>
          </cell>
          <cell r="E652">
            <v>3.46</v>
          </cell>
          <cell r="F652">
            <v>7.72</v>
          </cell>
        </row>
        <row r="653">
          <cell r="B653">
            <v>705225</v>
          </cell>
          <cell r="C653" t="str">
            <v>BOCA DE BSCC 1,50 X 1,50 M - ESCONSIDADE 0° - AREIA E BRITA COMERCIAIS</v>
          </cell>
          <cell r="D653" t="str">
            <v>UN</v>
          </cell>
          <cell r="E653">
            <v>1</v>
          </cell>
          <cell r="F653">
            <v>8052.86</v>
          </cell>
        </row>
        <row r="654">
          <cell r="B654">
            <v>705224</v>
          </cell>
          <cell r="C654" t="str">
            <v>BOCA DE BSCC 1,50 X 1,50 M - ESCONSIDADE 0° - AREIA EXTRAÍDA E BRITA PRODUZIDA</v>
          </cell>
          <cell r="D654" t="str">
            <v>UN</v>
          </cell>
          <cell r="E654">
            <v>1</v>
          </cell>
          <cell r="F654">
            <v>7320.88</v>
          </cell>
        </row>
        <row r="655">
          <cell r="B655">
            <v>705227</v>
          </cell>
          <cell r="C655" t="str">
            <v>BOCA DE BSCC 1,50 X 1,50 M - ESCONSIDADE 15° - AREIA E BRITA COMERCIAIS</v>
          </cell>
          <cell r="D655" t="str">
            <v>UN</v>
          </cell>
          <cell r="E655">
            <v>1</v>
          </cell>
          <cell r="F655">
            <v>8347.07</v>
          </cell>
        </row>
        <row r="656">
          <cell r="B656">
            <v>705226</v>
          </cell>
          <cell r="C656" t="str">
            <v>BOCA DE BSCC 1,50 X 1,50 M - ESCONSIDADE 15° - AREIA EXTRAÍDA E BRITA PRODUZIDA</v>
          </cell>
          <cell r="D656" t="str">
            <v>UN</v>
          </cell>
          <cell r="E656">
            <v>1</v>
          </cell>
          <cell r="F656">
            <v>7676.11</v>
          </cell>
        </row>
        <row r="657">
          <cell r="B657">
            <v>705229</v>
          </cell>
          <cell r="C657" t="str">
            <v>BOCA DE BSCC 1,50 X 1,50 M - ESCONSIDADE 30° - AREIA E BRITA COMERCIAIS</v>
          </cell>
          <cell r="D657" t="str">
            <v>UN</v>
          </cell>
          <cell r="E657">
            <v>1</v>
          </cell>
          <cell r="F657">
            <v>8981.67</v>
          </cell>
        </row>
        <row r="658">
          <cell r="B658">
            <v>705228</v>
          </cell>
          <cell r="C658" t="str">
            <v>BOCA DE BSCC 1,50 X 1,50 M - ESCONSIDADE 30° - AREIA EXTRAÍDA E BRITA PRODUZIDA</v>
          </cell>
          <cell r="D658" t="str">
            <v>UN</v>
          </cell>
          <cell r="E658">
            <v>1</v>
          </cell>
          <cell r="F658">
            <v>8207.27</v>
          </cell>
        </row>
        <row r="659">
          <cell r="B659">
            <v>705231</v>
          </cell>
          <cell r="C659" t="str">
            <v>BOCA DE BSCC 1,50 X 1,50 M - ESCONSIDADE 45° - AREIA E BRITA COMERCIAIS</v>
          </cell>
          <cell r="D659" t="str">
            <v>UN</v>
          </cell>
          <cell r="E659">
            <v>1</v>
          </cell>
          <cell r="F659">
            <v>11207.07</v>
          </cell>
        </row>
        <row r="660">
          <cell r="B660">
            <v>705230</v>
          </cell>
          <cell r="C660" t="str">
            <v>BOCA DE BSCC 1,50 X 1,50 M - ESCONSIDADE 45° - AREIA EXTRAÍDA E BRITA PRODUZIDA</v>
          </cell>
          <cell r="D660" t="str">
            <v>UN</v>
          </cell>
          <cell r="E660">
            <v>1</v>
          </cell>
          <cell r="F660">
            <v>10300.200000000001</v>
          </cell>
        </row>
        <row r="661">
          <cell r="B661">
            <v>705233</v>
          </cell>
          <cell r="C661" t="str">
            <v>BOCA DE BSCC 2,00 X 2,00 M - ESCONSIDADE 0° - AREIA E BRITA COMERCIAIS</v>
          </cell>
          <cell r="D661" t="str">
            <v>UN</v>
          </cell>
          <cell r="E661">
            <v>1</v>
          </cell>
          <cell r="F661">
            <v>12545.35</v>
          </cell>
        </row>
        <row r="662">
          <cell r="B662">
            <v>705232</v>
          </cell>
          <cell r="C662" t="str">
            <v>BOCA DE BSCC 2,00 X 2,00 M - ESCONSIDADE 0° - AREIA EXTRAÍDA E BRITA PRODUZIDA</v>
          </cell>
          <cell r="D662" t="str">
            <v>UN</v>
          </cell>
          <cell r="E662">
            <v>1</v>
          </cell>
          <cell r="F662">
            <v>11380.88</v>
          </cell>
        </row>
        <row r="663">
          <cell r="B663">
            <v>705235</v>
          </cell>
          <cell r="C663" t="str">
            <v>BOCA DE BSCC 2,00 X 2,00 M - ESCONSIDADE 15° - AREIA E BRITA COMERCIAIS</v>
          </cell>
          <cell r="D663" t="str">
            <v>UN</v>
          </cell>
          <cell r="E663">
            <v>1</v>
          </cell>
          <cell r="F663">
            <v>12911.99</v>
          </cell>
        </row>
        <row r="664">
          <cell r="B664">
            <v>705234</v>
          </cell>
          <cell r="C664" t="str">
            <v>BOCA DE BSCC 2,00 X 2,00 M - ESCONSIDADE 15° - AREIA EXTRAÍDA E BRITA PRODUZIDA</v>
          </cell>
          <cell r="D664" t="str">
            <v>UN</v>
          </cell>
          <cell r="E664">
            <v>1</v>
          </cell>
          <cell r="F664">
            <v>11825.59</v>
          </cell>
        </row>
        <row r="665">
          <cell r="B665">
            <v>705237</v>
          </cell>
          <cell r="C665" t="str">
            <v>BOCA DE BSCC 2,00 X 2,00 M - ESCONSIDADE 30° - AREIA E BRITA COMERCIAIS</v>
          </cell>
          <cell r="D665" t="str">
            <v>UN</v>
          </cell>
          <cell r="E665">
            <v>1</v>
          </cell>
          <cell r="F665">
            <v>13965.85</v>
          </cell>
        </row>
        <row r="666">
          <cell r="B666">
            <v>705236</v>
          </cell>
          <cell r="C666" t="str">
            <v>BOCA DE BSCC 2,00 X 2,00 M - ESCONSIDADE 30° - AREIA EXTRAÍDA E BRITA PRODUZIDA</v>
          </cell>
          <cell r="D666" t="str">
            <v>UN</v>
          </cell>
          <cell r="E666">
            <v>1</v>
          </cell>
          <cell r="F666">
            <v>12746.68</v>
          </cell>
        </row>
        <row r="667">
          <cell r="B667">
            <v>705239</v>
          </cell>
          <cell r="C667" t="str">
            <v>BOCA DE BSCC 2,00 X 2,00 M - ESCONSIDADE 45° - AREIA E BRITA COMERCIAIS</v>
          </cell>
          <cell r="D667" t="str">
            <v>UN</v>
          </cell>
          <cell r="E667">
            <v>1</v>
          </cell>
          <cell r="F667">
            <v>17849.169999999998</v>
          </cell>
        </row>
        <row r="668">
          <cell r="B668">
            <v>705238</v>
          </cell>
          <cell r="C668" t="str">
            <v>BOCA DE BSCC 2,00 X 2,00 M - ESCONSIDADE 45° - AREIA EXTRAÍDA E BRITA PRODUZIDA</v>
          </cell>
          <cell r="D668" t="str">
            <v>UN</v>
          </cell>
          <cell r="E668">
            <v>1</v>
          </cell>
          <cell r="F668">
            <v>16324.85</v>
          </cell>
        </row>
        <row r="669">
          <cell r="B669">
            <v>705241</v>
          </cell>
          <cell r="C669" t="str">
            <v>BOCA DE BSCC 2,50 X 2,50 M - ESCONSIDADE 0° - AREIA E BRITA COMERCIAIS</v>
          </cell>
          <cell r="D669" t="str">
            <v>UN</v>
          </cell>
          <cell r="E669">
            <v>1</v>
          </cell>
          <cell r="F669">
            <v>16955.77</v>
          </cell>
        </row>
        <row r="670">
          <cell r="B670">
            <v>705240</v>
          </cell>
          <cell r="C670" t="str">
            <v>BOCA DE BSCC 2,50 X 2,50 M - ESCONSIDADE 0° - AREIA EXTRAÍDA E BRITA PRODUZIDA</v>
          </cell>
          <cell r="D670" t="str">
            <v>UN</v>
          </cell>
          <cell r="E670">
            <v>1</v>
          </cell>
          <cell r="F670">
            <v>15355.38</v>
          </cell>
        </row>
        <row r="671">
          <cell r="B671">
            <v>705243</v>
          </cell>
          <cell r="C671" t="str">
            <v>BOCA DE BSCC 2,50 X 2,50 M - ESCONSIDADE 15° - AREIA E BRITA COMERCIAIS</v>
          </cell>
          <cell r="D671" t="str">
            <v>UN</v>
          </cell>
          <cell r="E671">
            <v>1</v>
          </cell>
          <cell r="F671">
            <v>17990.82</v>
          </cell>
        </row>
        <row r="672">
          <cell r="B672">
            <v>705242</v>
          </cell>
          <cell r="C672" t="str">
            <v>BOCA DE BSCC 2,50 X 2,50 M - ESCONSIDADE 15° - AREIA EXTRAÍDA E BRITA PRODUZIDA</v>
          </cell>
          <cell r="D672" t="str">
            <v>UN</v>
          </cell>
          <cell r="E672">
            <v>1</v>
          </cell>
          <cell r="F672">
            <v>16387.46</v>
          </cell>
        </row>
        <row r="673">
          <cell r="B673">
            <v>705245</v>
          </cell>
          <cell r="C673" t="str">
            <v>BOCA DE BSCC 2,50 X 2,50 M - ESCONSIDADE 30° - AREIA E BRITA COMERCIAIS</v>
          </cell>
          <cell r="D673" t="str">
            <v>UN</v>
          </cell>
          <cell r="E673">
            <v>1</v>
          </cell>
          <cell r="F673">
            <v>19964.240000000002</v>
          </cell>
        </row>
        <row r="674">
          <cell r="B674">
            <v>705244</v>
          </cell>
          <cell r="C674" t="str">
            <v>BOCA DE BSCC 2,50 X 2,50 M - ESCONSIDADE 30° - AREIA EXTRAÍDA E BRITA PRODUZIDA</v>
          </cell>
          <cell r="D674" t="str">
            <v>UN</v>
          </cell>
          <cell r="E674">
            <v>1</v>
          </cell>
          <cell r="F674">
            <v>18253.37</v>
          </cell>
        </row>
        <row r="675">
          <cell r="B675">
            <v>705247</v>
          </cell>
          <cell r="C675" t="str">
            <v>BOCA DE BSCC 2,50 X 2,50 M - ESCONSIDADE 45° - AREIA E BRITA COMERCIAIS</v>
          </cell>
          <cell r="D675" t="str">
            <v>UN</v>
          </cell>
          <cell r="E675">
            <v>1</v>
          </cell>
          <cell r="F675">
            <v>25313.14</v>
          </cell>
        </row>
        <row r="676">
          <cell r="B676">
            <v>705246</v>
          </cell>
          <cell r="C676" t="str">
            <v>BOCA DE BSCC 2,50 X 2,50 M - ESCONSIDADE 45° - AREIA EXTRAÍDA E BRITA PRODUZIDA</v>
          </cell>
          <cell r="D676" t="str">
            <v>UN</v>
          </cell>
          <cell r="E676">
            <v>1</v>
          </cell>
          <cell r="F676">
            <v>23216.76</v>
          </cell>
        </row>
        <row r="677">
          <cell r="B677">
            <v>705249</v>
          </cell>
          <cell r="C677" t="str">
            <v>BOCA DE BSCC 3,00 X 3,00 M - ESCONSIDADE 0° - AREIA E BRITA COMERCIAIS</v>
          </cell>
          <cell r="D677" t="str">
            <v>UN</v>
          </cell>
          <cell r="E677">
            <v>1</v>
          </cell>
          <cell r="F677">
            <v>24084.16</v>
          </cell>
        </row>
        <row r="678">
          <cell r="B678">
            <v>705248</v>
          </cell>
          <cell r="C678" t="str">
            <v>BOCA DE BSCC 3,00 X 3,00 M - ESCONSIDADE 0° - AREIA EXTRAÍDA E BRITA PRODUZIDA</v>
          </cell>
          <cell r="D678" t="str">
            <v>UN</v>
          </cell>
          <cell r="E678">
            <v>1</v>
          </cell>
          <cell r="F678">
            <v>21763.95</v>
          </cell>
        </row>
        <row r="679">
          <cell r="B679">
            <v>705251</v>
          </cell>
          <cell r="C679" t="str">
            <v>BOCA DE BSCC 3,00 X 3,00 M - ESCONSIDADE 15° - AREIA E BRITA COMERCIAIS</v>
          </cell>
          <cell r="D679" t="str">
            <v>UN</v>
          </cell>
          <cell r="E679">
            <v>1</v>
          </cell>
          <cell r="F679">
            <v>25520.11</v>
          </cell>
        </row>
        <row r="680">
          <cell r="B680">
            <v>705250</v>
          </cell>
          <cell r="C680" t="str">
            <v>BOCA DE BSCC 3,00 X 3,00 M - ESCONSIDADE 15° - AREIA EXTRAÍDA E BRITA PRODUZIDA</v>
          </cell>
          <cell r="D680" t="str">
            <v>UN</v>
          </cell>
          <cell r="E680">
            <v>1</v>
          </cell>
          <cell r="F680">
            <v>23194.61</v>
          </cell>
        </row>
        <row r="681">
          <cell r="B681">
            <v>705253</v>
          </cell>
          <cell r="C681" t="str">
            <v>BOCA DE BSCC 3,00 X 3,00 M - ESCONSIDADE 30° - AREIA E BRITA COMERCIAIS</v>
          </cell>
          <cell r="D681" t="str">
            <v>UN</v>
          </cell>
          <cell r="E681">
            <v>1</v>
          </cell>
          <cell r="F681">
            <v>27922.6</v>
          </cell>
        </row>
        <row r="682">
          <cell r="B682">
            <v>705252</v>
          </cell>
          <cell r="C682" t="str">
            <v>BOCA DE BSCC 3,00 X 3,00 M - ESCONSIDADE 30° - AREIA EXTRAÍDA E BRITA PRODUZIDA</v>
          </cell>
          <cell r="D682" t="str">
            <v>UN</v>
          </cell>
          <cell r="E682">
            <v>1</v>
          </cell>
          <cell r="F682">
            <v>25393.14</v>
          </cell>
        </row>
        <row r="683">
          <cell r="B683">
            <v>705255</v>
          </cell>
          <cell r="C683" t="str">
            <v>BOCA DE BSCC 3,00 X 3,00 M - ESCONSIDADE 45° - AREIA E BRITA COMERCIAIS</v>
          </cell>
          <cell r="D683" t="str">
            <v>UN</v>
          </cell>
          <cell r="E683">
            <v>1</v>
          </cell>
          <cell r="F683">
            <v>35363.25</v>
          </cell>
        </row>
        <row r="684">
          <cell r="B684">
            <v>705254</v>
          </cell>
          <cell r="C684" t="str">
            <v>BOCA DE BSCC 3,00 X 3,00 M - ESCONSIDADE 45° - AREIA EXTRAÍDA E BRITA PRODUZIDA</v>
          </cell>
          <cell r="D684" t="str">
            <v>UN</v>
          </cell>
          <cell r="E684">
            <v>1</v>
          </cell>
          <cell r="F684">
            <v>32303.97</v>
          </cell>
        </row>
        <row r="685">
          <cell r="B685">
            <v>705314</v>
          </cell>
          <cell r="C685" t="str">
            <v>BOCA DE BDCC 1,50 X 1,50 M - ESCONSIDADE 0° - AREIA E BRITA COMERCIAIS</v>
          </cell>
          <cell r="D685" t="str">
            <v>UN</v>
          </cell>
          <cell r="E685">
            <v>1</v>
          </cell>
          <cell r="F685">
            <v>9420.64</v>
          </cell>
        </row>
        <row r="686">
          <cell r="B686">
            <v>705312</v>
          </cell>
          <cell r="C686" t="str">
            <v>BOCA DE BDCC 1,50 X 1,50 M - ESCONSIDADE 0° - AREIA EXTRAÍDA E BRITA PRODUZIDA</v>
          </cell>
          <cell r="D686" t="str">
            <v>UN</v>
          </cell>
          <cell r="E686">
            <v>1</v>
          </cell>
          <cell r="F686">
            <v>8625.67</v>
          </cell>
        </row>
        <row r="687">
          <cell r="B687">
            <v>705316</v>
          </cell>
          <cell r="C687" t="str">
            <v>BOCA DE BDCC 1,50 X 1,50 M - ESCONSIDADE 15° - AREIA E BRITA COMERCIAIS</v>
          </cell>
          <cell r="D687" t="str">
            <v>UN</v>
          </cell>
          <cell r="E687">
            <v>1</v>
          </cell>
          <cell r="F687">
            <v>10333.4</v>
          </cell>
        </row>
        <row r="688">
          <cell r="B688">
            <v>705315</v>
          </cell>
          <cell r="C688" t="str">
            <v>BOCA DE BDCC 1,50 X 1,50 M - ESCONSIDADE 15° - AREIA EXTRAÍDA E BRITA PRODUZIDA</v>
          </cell>
          <cell r="D688" t="str">
            <v>UN</v>
          </cell>
          <cell r="E688">
            <v>1</v>
          </cell>
          <cell r="F688">
            <v>9475.51</v>
          </cell>
        </row>
        <row r="689">
          <cell r="B689">
            <v>705318</v>
          </cell>
          <cell r="C689" t="str">
            <v>BOCA DE BDCC 1,50 X 1,50 M - ESCONSIDADE 30° - AREIA E BRITA COMERCIAIS</v>
          </cell>
          <cell r="D689" t="str">
            <v>UN</v>
          </cell>
          <cell r="E689">
            <v>1</v>
          </cell>
          <cell r="F689">
            <v>11015.5</v>
          </cell>
        </row>
        <row r="690">
          <cell r="B690">
            <v>705317</v>
          </cell>
          <cell r="C690" t="str">
            <v>BOCA DE BDCC 1,50 X 1,50 M - ESCONSIDADE 30° - AREIA EXTRAÍDA E BRITA PRODUZIDA</v>
          </cell>
          <cell r="D690" t="str">
            <v>UN</v>
          </cell>
          <cell r="E690">
            <v>1</v>
          </cell>
          <cell r="F690">
            <v>10048.66</v>
          </cell>
        </row>
        <row r="691">
          <cell r="B691">
            <v>705320</v>
          </cell>
          <cell r="C691" t="str">
            <v>BOCA DE BDCC 1,50 X 1,50 M - ESCONSIDADE 45° - AREIA E BRITA COMERCIAIS</v>
          </cell>
          <cell r="D691" t="str">
            <v>UN</v>
          </cell>
          <cell r="E691">
            <v>1</v>
          </cell>
          <cell r="F691">
            <v>13829.73</v>
          </cell>
        </row>
        <row r="692">
          <cell r="B692">
            <v>705319</v>
          </cell>
          <cell r="C692" t="str">
            <v>BOCA DE BDCC 1,50 X 1,50 M - ESCONSIDADE 45° - AREIA EXTRAÍDA E BRITA PRODUZIDA</v>
          </cell>
          <cell r="D692" t="str">
            <v>UN</v>
          </cell>
          <cell r="E692">
            <v>1</v>
          </cell>
          <cell r="F692">
            <v>12646.4</v>
          </cell>
        </row>
        <row r="693">
          <cell r="B693">
            <v>705322</v>
          </cell>
          <cell r="C693" t="str">
            <v>BOCA DE BDCC 2,00 X 2,00 M - ESCONSIDADE 0° - AREIA E BRITA COMERCIAIS</v>
          </cell>
          <cell r="D693" t="str">
            <v>UN</v>
          </cell>
          <cell r="E693">
            <v>1</v>
          </cell>
          <cell r="F693">
            <v>14567.23</v>
          </cell>
        </row>
        <row r="694">
          <cell r="B694">
            <v>705321</v>
          </cell>
          <cell r="C694" t="str">
            <v>BOCA DE BDCC 2,00 X 2,00 M - ESCONSIDADE 0° - AREIA EXTRAÍDA E BRITA PRODUZIDA</v>
          </cell>
          <cell r="D694" t="str">
            <v>UN</v>
          </cell>
          <cell r="E694">
            <v>1</v>
          </cell>
          <cell r="F694">
            <v>13230.76</v>
          </cell>
        </row>
        <row r="695">
          <cell r="B695">
            <v>705324</v>
          </cell>
          <cell r="C695" t="str">
            <v>BOCA DE BDCC 2,00 X 2,00 M - ESCONSIDADE 15° - AREIA E BRITA COMERCIAIS</v>
          </cell>
          <cell r="D695" t="str">
            <v>UN</v>
          </cell>
          <cell r="E695">
            <v>1</v>
          </cell>
          <cell r="F695">
            <v>15997.23</v>
          </cell>
        </row>
        <row r="696">
          <cell r="B696">
            <v>705323</v>
          </cell>
          <cell r="C696" t="str">
            <v>BOCA DE BDCC 2,00 X 2,00 M - ESCONSIDADE 15° - AREIA EXTRAÍDA E BRITA PRODUZIDA</v>
          </cell>
          <cell r="D696" t="str">
            <v>UN</v>
          </cell>
          <cell r="E696">
            <v>1</v>
          </cell>
          <cell r="F696">
            <v>14565.2</v>
          </cell>
        </row>
        <row r="697">
          <cell r="B697">
            <v>705326</v>
          </cell>
          <cell r="C697" t="str">
            <v>BOCA DE BDCC 2,00 X 2,00 M - ESCONSIDADE 30° - AREIA E BRITA COMERCIAIS</v>
          </cell>
          <cell r="D697" t="str">
            <v>UN</v>
          </cell>
          <cell r="E697">
            <v>1</v>
          </cell>
          <cell r="F697">
            <v>17174.14</v>
          </cell>
        </row>
        <row r="698">
          <cell r="B698">
            <v>705325</v>
          </cell>
          <cell r="C698" t="str">
            <v>BOCA DE BDCC 2,00 X 2,00 M - ESCONSIDADE 30° - AREIA EXTRAÍDA E BRITA PRODUZIDA</v>
          </cell>
          <cell r="D698" t="str">
            <v>UN</v>
          </cell>
          <cell r="E698">
            <v>1</v>
          </cell>
          <cell r="F698">
            <v>15606.4</v>
          </cell>
        </row>
        <row r="699">
          <cell r="B699">
            <v>705328</v>
          </cell>
          <cell r="C699" t="str">
            <v>BOCA DE BDCC 2,00 X 2,00 M - ESCONSIDADE 45° - AREIA E BRITA COMERCIAIS</v>
          </cell>
          <cell r="D699" t="str">
            <v>UN</v>
          </cell>
          <cell r="E699">
            <v>1</v>
          </cell>
          <cell r="F699">
            <v>21821.74</v>
          </cell>
        </row>
        <row r="700">
          <cell r="B700">
            <v>705327</v>
          </cell>
          <cell r="C700" t="str">
            <v>BOCA DE BDCC 2,00 X 2,00 M - ESCONSIDADE 45° - AREIA EXTRAÍDA E BRITA PRODUZIDA</v>
          </cell>
          <cell r="D700" t="str">
            <v>UN</v>
          </cell>
          <cell r="E700">
            <v>1</v>
          </cell>
          <cell r="F700">
            <v>19876.78</v>
          </cell>
        </row>
        <row r="701">
          <cell r="B701">
            <v>705330</v>
          </cell>
          <cell r="C701" t="str">
            <v>BOCA DE BDCC 2,50 X 2,50 M - ESCONSIDADE 0° - AREIA E BRITA COMERCIAIS</v>
          </cell>
          <cell r="D701" t="str">
            <v>UN</v>
          </cell>
          <cell r="E701">
            <v>1</v>
          </cell>
          <cell r="F701">
            <v>20356.169999999998</v>
          </cell>
        </row>
        <row r="702">
          <cell r="B702">
            <v>705329</v>
          </cell>
          <cell r="C702" t="str">
            <v>BOCA DE BDCC 2,50 X 2,50 M - ESCONSIDADE 0° - AREIA EXTRAÍDA E BRITA PRODUZIDA</v>
          </cell>
          <cell r="D702" t="str">
            <v>UN</v>
          </cell>
          <cell r="E702">
            <v>1</v>
          </cell>
          <cell r="F702">
            <v>18412.080000000002</v>
          </cell>
        </row>
        <row r="703">
          <cell r="B703">
            <v>705332</v>
          </cell>
          <cell r="C703" t="str">
            <v>BOCA DE BDCC 2,50 X 2,50 M - ESCONSIDADE 15° - AREIA E BRITA COMERCIAIS</v>
          </cell>
          <cell r="D703" t="str">
            <v>UN</v>
          </cell>
          <cell r="E703">
            <v>1</v>
          </cell>
          <cell r="F703">
            <v>22045.16</v>
          </cell>
        </row>
        <row r="704">
          <cell r="B704">
            <v>705331</v>
          </cell>
          <cell r="C704" t="str">
            <v>BOCA DE BDCC 2,50 X 2,50 M - ESCONSIDADE 15° - AREIA EXTRAÍDA E BRITA PRODUZIDA</v>
          </cell>
          <cell r="D704" t="str">
            <v>UN</v>
          </cell>
          <cell r="E704">
            <v>1</v>
          </cell>
          <cell r="F704">
            <v>20061.48</v>
          </cell>
        </row>
        <row r="705">
          <cell r="B705">
            <v>705334</v>
          </cell>
          <cell r="C705" t="str">
            <v>BOCA DE BDCC 2,50 X 2,50 M - ESCONSIDADE 30° - AREIA E BRITA COMERCIAIS</v>
          </cell>
          <cell r="D705" t="str">
            <v>UN</v>
          </cell>
          <cell r="E705">
            <v>1</v>
          </cell>
          <cell r="F705">
            <v>23485.48</v>
          </cell>
        </row>
        <row r="706">
          <cell r="B706">
            <v>705333</v>
          </cell>
          <cell r="C706" t="str">
            <v>BOCA DE BDCC 2,50 X 2,50 M - ESCONSIDADE 30° - AREIA EXTRAÍDA E BRITA PRODUZIDA</v>
          </cell>
          <cell r="D706" t="str">
            <v>UN</v>
          </cell>
          <cell r="E706">
            <v>1</v>
          </cell>
          <cell r="F706">
            <v>21520.02</v>
          </cell>
        </row>
        <row r="707">
          <cell r="B707">
            <v>705336</v>
          </cell>
          <cell r="C707" t="str">
            <v>BOCA DE BDCC 2,50 X 2,50 M - ESCONSIDADE 45° - AREIA E BRITA COMERCIAIS</v>
          </cell>
          <cell r="D707" t="str">
            <v>UN</v>
          </cell>
          <cell r="E707">
            <v>1</v>
          </cell>
          <cell r="F707">
            <v>31602.14</v>
          </cell>
        </row>
        <row r="708">
          <cell r="B708">
            <v>705335</v>
          </cell>
          <cell r="C708" t="str">
            <v>BOCA DE BDCC 2,50 X 2,50 M - ESCONSIDADE 45° - AREIA EXTRAÍDA E BRITA PRODUZIDA</v>
          </cell>
          <cell r="D708" t="str">
            <v>UN</v>
          </cell>
          <cell r="E708">
            <v>1</v>
          </cell>
          <cell r="F708">
            <v>28862.7</v>
          </cell>
        </row>
        <row r="709">
          <cell r="B709">
            <v>705338</v>
          </cell>
          <cell r="C709" t="str">
            <v>BOCA DE BDCC 3,00 X 3,00 M - ESCONSIDADE 0° - AREIA E BRITA COMERCIAIS</v>
          </cell>
          <cell r="D709" t="str">
            <v>UN</v>
          </cell>
          <cell r="E709">
            <v>1</v>
          </cell>
          <cell r="F709">
            <v>29424.25</v>
          </cell>
        </row>
        <row r="710">
          <cell r="B710">
            <v>705337</v>
          </cell>
          <cell r="C710" t="str">
            <v>BOCA DE BDCC 3,00 X 3,00 M - ESCONSIDADE 0° - AREIA EXTRAÍDA E BRITA PRODUZIDA</v>
          </cell>
          <cell r="D710" t="str">
            <v>UN</v>
          </cell>
          <cell r="E710">
            <v>1</v>
          </cell>
          <cell r="F710">
            <v>26592.07</v>
          </cell>
        </row>
        <row r="711">
          <cell r="B711">
            <v>705340</v>
          </cell>
          <cell r="C711" t="str">
            <v>BOCA DE BDCC 3,00 X 3,00 M - ESCONSIDADE 15° - AREIA E BRITA COMERCIAIS</v>
          </cell>
          <cell r="D711" t="str">
            <v>UN</v>
          </cell>
          <cell r="E711">
            <v>1</v>
          </cell>
          <cell r="F711">
            <v>31767.66</v>
          </cell>
        </row>
        <row r="712">
          <cell r="B712">
            <v>705339</v>
          </cell>
          <cell r="C712" t="str">
            <v>BOCA DE BDCC 3,00 X 3,00 M - ESCONSIDADE 15° - AREIA EXTRAÍDA E BRITA PRODUZIDA</v>
          </cell>
          <cell r="D712" t="str">
            <v>UN</v>
          </cell>
          <cell r="E712">
            <v>1</v>
          </cell>
          <cell r="F712">
            <v>28904.27</v>
          </cell>
        </row>
        <row r="713">
          <cell r="B713">
            <v>705342</v>
          </cell>
          <cell r="C713" t="str">
            <v>BOCA DE BDCC 3,00 X 3,00 M - ESCONSIDADE 30° - AREIA E BRITA COMERCIAIS</v>
          </cell>
          <cell r="D713" t="str">
            <v>UN</v>
          </cell>
          <cell r="E713">
            <v>1</v>
          </cell>
          <cell r="F713">
            <v>36071.19</v>
          </cell>
        </row>
        <row r="714">
          <cell r="B714">
            <v>705341</v>
          </cell>
          <cell r="C714" t="str">
            <v>BOCA DE BDCC 3,00 X 3,00 M - ESCONSIDADE 30° - AREIA EXTRAÍDA E BRITA PRODUZIDA</v>
          </cell>
          <cell r="D714" t="str">
            <v>UN</v>
          </cell>
          <cell r="E714">
            <v>1</v>
          </cell>
          <cell r="F714">
            <v>32886.620000000003</v>
          </cell>
        </row>
        <row r="715">
          <cell r="B715">
            <v>705344</v>
          </cell>
          <cell r="C715" t="str">
            <v>BOCA DE BDCC 3,00 X 3,00 M - ESCONSIDADE 45° - AREIA E BRITA COMERCIAIS</v>
          </cell>
          <cell r="D715" t="str">
            <v>UN</v>
          </cell>
          <cell r="E715">
            <v>1</v>
          </cell>
          <cell r="F715">
            <v>45754.62</v>
          </cell>
        </row>
        <row r="716">
          <cell r="B716">
            <v>705343</v>
          </cell>
          <cell r="C716" t="str">
            <v>BOCA DE BDCC 3,00 X 3,00 M - ESCONSIDADE 45° - AREIA EXTRAÍDA E BRITA PRODUZIDA</v>
          </cell>
          <cell r="D716" t="str">
            <v>UN</v>
          </cell>
          <cell r="E716">
            <v>1</v>
          </cell>
          <cell r="F716">
            <v>41853.17</v>
          </cell>
        </row>
        <row r="717">
          <cell r="B717">
            <v>705403</v>
          </cell>
          <cell r="C717" t="str">
            <v>BOCA DE BTCC 1,50 X 1,50 M - ESCONSIDADE 0° - AREIA E BRITA COMERCIAIS</v>
          </cell>
          <cell r="D717" t="str">
            <v>UN</v>
          </cell>
          <cell r="E717">
            <v>1</v>
          </cell>
          <cell r="F717">
            <v>11775.16</v>
          </cell>
        </row>
        <row r="718">
          <cell r="B718">
            <v>705402</v>
          </cell>
          <cell r="C718" t="str">
            <v>BOCA DE BTCC 1,50 X 1,50 M - ESCONSIDADE 0° - AREIA EXTRAÍDA E BRITA PRODUZIDA</v>
          </cell>
          <cell r="D718" t="str">
            <v>UN</v>
          </cell>
          <cell r="E718">
            <v>1</v>
          </cell>
          <cell r="F718">
            <v>10710.33</v>
          </cell>
        </row>
        <row r="719">
          <cell r="B719">
            <v>705405</v>
          </cell>
          <cell r="C719" t="str">
            <v>BOCA DE BTCC 1,50 X 1,50 M - ESCONSIDADE 15° - AREIA E BRITA COMERCIAIS</v>
          </cell>
          <cell r="D719" t="str">
            <v>UN</v>
          </cell>
          <cell r="E719">
            <v>1</v>
          </cell>
          <cell r="F719">
            <v>12750.06</v>
          </cell>
        </row>
        <row r="720">
          <cell r="B720">
            <v>705404</v>
          </cell>
          <cell r="C720" t="str">
            <v>BOCA DE BTCC 1,50 X 1,50 M - ESCONSIDADE 15° - AREIA EXTRAÍDA E BRITA PRODUZIDA</v>
          </cell>
          <cell r="D720" t="str">
            <v>UN</v>
          </cell>
          <cell r="E720">
            <v>1</v>
          </cell>
          <cell r="F720">
            <v>11671.67</v>
          </cell>
        </row>
        <row r="721">
          <cell r="B721">
            <v>705407</v>
          </cell>
          <cell r="C721" t="str">
            <v>BOCA DE BTCC 1,50 X 1,50 M - ESCONSIDADE 30° - AREIA E BRITA COMERCIAIS</v>
          </cell>
          <cell r="D721" t="str">
            <v>UN</v>
          </cell>
          <cell r="E721">
            <v>1</v>
          </cell>
          <cell r="F721">
            <v>13336.71</v>
          </cell>
        </row>
        <row r="722">
          <cell r="B722">
            <v>705406</v>
          </cell>
          <cell r="C722" t="str">
            <v>BOCA DE BTCC 1,50 X 1,50 M - ESCONSIDADE 30° - AREIA EXTRAÍDA E BRITA PRODUZIDA</v>
          </cell>
          <cell r="D722" t="str">
            <v>UN</v>
          </cell>
          <cell r="E722">
            <v>1</v>
          </cell>
          <cell r="F722">
            <v>12135.6</v>
          </cell>
        </row>
        <row r="723">
          <cell r="B723">
            <v>705409</v>
          </cell>
          <cell r="C723" t="str">
            <v>BOCA DE BTCC 1,50 X 1,50 M - ESCONSIDADE 45° - AREIA E BRITA COMERCIAIS</v>
          </cell>
          <cell r="D723" t="str">
            <v>UN</v>
          </cell>
          <cell r="E723">
            <v>1</v>
          </cell>
          <cell r="F723">
            <v>16810.05</v>
          </cell>
        </row>
        <row r="724">
          <cell r="B724">
            <v>705408</v>
          </cell>
          <cell r="C724" t="str">
            <v>BOCA DE BTCC 1,50 X 1,50 M - ESCONSIDADE 45° - AREIA EXTRAÍDA E BRITA PRODUZIDA</v>
          </cell>
          <cell r="D724" t="str">
            <v>UN</v>
          </cell>
          <cell r="E724">
            <v>1</v>
          </cell>
          <cell r="F724">
            <v>15330.39</v>
          </cell>
        </row>
        <row r="725">
          <cell r="B725">
            <v>705411</v>
          </cell>
          <cell r="C725" t="str">
            <v>BOCA DE BTCC 2,00 X 2,00 M - ESCONSIDADE 0° - AREIA E BRITA COMERCIAIS</v>
          </cell>
          <cell r="D725" t="str">
            <v>UN</v>
          </cell>
          <cell r="E725">
            <v>1</v>
          </cell>
          <cell r="F725">
            <v>17852.34</v>
          </cell>
        </row>
        <row r="726">
          <cell r="B726">
            <v>705410</v>
          </cell>
          <cell r="C726" t="str">
            <v>BOCA DE BTCC 2,00 X 2,00 M - ESCONSIDADE 0° - AREIA EXTRAÍDA E BRITA PRODUZIDA</v>
          </cell>
          <cell r="D726" t="str">
            <v>UN</v>
          </cell>
          <cell r="E726">
            <v>1</v>
          </cell>
          <cell r="F726">
            <v>16135.46</v>
          </cell>
        </row>
        <row r="727">
          <cell r="B727">
            <v>705413</v>
          </cell>
          <cell r="C727" t="str">
            <v>BOCA DE BTCC 2,00 X 2,00 M - ESCONSIDADE 15° - AREIA E BRITA COMERCIAIS</v>
          </cell>
          <cell r="D727" t="str">
            <v>UN</v>
          </cell>
          <cell r="E727">
            <v>1</v>
          </cell>
          <cell r="F727">
            <v>19240.189999999999</v>
          </cell>
        </row>
        <row r="728">
          <cell r="B728">
            <v>705412</v>
          </cell>
          <cell r="C728" t="str">
            <v>BOCA DE BTCC 2,00 X 2,00 M - ESCONSIDADE 15° - AREIA EXTRAÍDA E BRITA PRODUZIDA</v>
          </cell>
          <cell r="D728" t="str">
            <v>UN</v>
          </cell>
          <cell r="E728">
            <v>1</v>
          </cell>
          <cell r="F728">
            <v>17519.37</v>
          </cell>
        </row>
        <row r="729">
          <cell r="B729">
            <v>705415</v>
          </cell>
          <cell r="C729" t="str">
            <v>BOCA DE BTCC 2,00 X 2,00 M - ESCONSIDADE 30° - AREIA E BRITA COMERCIAIS</v>
          </cell>
          <cell r="D729" t="str">
            <v>UN</v>
          </cell>
          <cell r="E729">
            <v>1</v>
          </cell>
          <cell r="F729">
            <v>21179.67</v>
          </cell>
        </row>
        <row r="730">
          <cell r="B730">
            <v>705414</v>
          </cell>
          <cell r="C730" t="str">
            <v>BOCA DE BTCC 2,00 X 2,00 M - ESCONSIDADE 30° - AREIA EXTRAÍDA E BRITA PRODUZIDA</v>
          </cell>
          <cell r="D730" t="str">
            <v>UN</v>
          </cell>
          <cell r="E730">
            <v>1</v>
          </cell>
          <cell r="F730">
            <v>19240.79</v>
          </cell>
        </row>
        <row r="731">
          <cell r="B731">
            <v>705417</v>
          </cell>
          <cell r="C731" t="str">
            <v>BOCA DE BTCC 2,00 X 2,00 M - ESCONSIDADE 45° - AREIA E BRITA COMERCIAIS</v>
          </cell>
          <cell r="D731" t="str">
            <v>UN</v>
          </cell>
          <cell r="E731">
            <v>1</v>
          </cell>
          <cell r="F731">
            <v>26852.12</v>
          </cell>
        </row>
        <row r="732">
          <cell r="B732">
            <v>705416</v>
          </cell>
          <cell r="C732" t="str">
            <v>BOCA DE BTCC 2,00 X 2,00 M - ESCONSIDADE 45° - AREIA EXTRAÍDA E BRITA PRODUZIDA</v>
          </cell>
          <cell r="D732" t="str">
            <v>UN</v>
          </cell>
          <cell r="E732">
            <v>1</v>
          </cell>
          <cell r="F732">
            <v>24465.41</v>
          </cell>
        </row>
        <row r="733">
          <cell r="B733">
            <v>705419</v>
          </cell>
          <cell r="C733" t="str">
            <v>BOCA DE BTCC 2,50 X 2,50 M - ESCONSIDADE 0° - AREIA E BRITA COMERCIAIS</v>
          </cell>
          <cell r="D733" t="str">
            <v>UN</v>
          </cell>
          <cell r="E733">
            <v>1</v>
          </cell>
          <cell r="F733">
            <v>25294.98</v>
          </cell>
        </row>
        <row r="734">
          <cell r="B734">
            <v>705418</v>
          </cell>
          <cell r="C734" t="str">
            <v>BOCA DE BTCC 2,50 X 2,50 M - ESCONSIDADE 0° - AREIA EXTRAÍDA E BRITA PRODUZIDA</v>
          </cell>
          <cell r="D734" t="str">
            <v>UN</v>
          </cell>
          <cell r="E734">
            <v>1</v>
          </cell>
          <cell r="F734">
            <v>22894.86</v>
          </cell>
        </row>
        <row r="735">
          <cell r="B735">
            <v>705421</v>
          </cell>
          <cell r="C735" t="str">
            <v>BOCA DE BTCC 2,50 X 2,50 M - ESCONSIDADE 15° - AREIA E BRITA COMERCIAIS</v>
          </cell>
          <cell r="D735" t="str">
            <v>UN</v>
          </cell>
          <cell r="E735">
            <v>1</v>
          </cell>
          <cell r="F735">
            <v>27260.15</v>
          </cell>
        </row>
        <row r="736">
          <cell r="B736">
            <v>705420</v>
          </cell>
          <cell r="C736" t="str">
            <v>BOCA DE BTCC 2,50 X 2,50 M - ESCONSIDADE 15° - AREIA EXTRAÍDA E BRITA PRODUZIDA</v>
          </cell>
          <cell r="D736" t="str">
            <v>UN</v>
          </cell>
          <cell r="E736">
            <v>1</v>
          </cell>
          <cell r="F736">
            <v>24845.8</v>
          </cell>
        </row>
        <row r="737">
          <cell r="B737">
            <v>705423</v>
          </cell>
          <cell r="C737" t="str">
            <v>BOCA DE BTCC 2,50 X 2,50 M - ESCONSIDADE 30° - AREIA E BRITA COMERCIAIS</v>
          </cell>
          <cell r="D737" t="str">
            <v>UN</v>
          </cell>
          <cell r="E737">
            <v>1</v>
          </cell>
          <cell r="F737">
            <v>31041.15</v>
          </cell>
        </row>
        <row r="738">
          <cell r="B738">
            <v>705422</v>
          </cell>
          <cell r="C738" t="str">
            <v>BOCA DE BTCC 2,50 X 2,50 M - ESCONSIDADE 30° - AREIA EXTRAÍDA E BRITA PRODUZIDA</v>
          </cell>
          <cell r="D738" t="str">
            <v>UN</v>
          </cell>
          <cell r="E738">
            <v>1</v>
          </cell>
          <cell r="F738">
            <v>28339.8</v>
          </cell>
        </row>
        <row r="739">
          <cell r="B739">
            <v>705425</v>
          </cell>
          <cell r="C739" t="str">
            <v>BOCA DE BTCC 2,50 X 2,50 M - ESCONSIDADE 45° - AREIA E BRITA COMERCIAIS</v>
          </cell>
          <cell r="D739" t="str">
            <v>UN</v>
          </cell>
          <cell r="E739">
            <v>1</v>
          </cell>
          <cell r="F739">
            <v>39335.1</v>
          </cell>
        </row>
        <row r="740">
          <cell r="B740">
            <v>705424</v>
          </cell>
          <cell r="C740" t="str">
            <v>BOCA DE BTCC 2,50 X 2,50 M - ESCONSIDADE 45° - AREIA EXTRAÍDA E BRITA PRODUZIDA</v>
          </cell>
          <cell r="D740" t="str">
            <v>UN</v>
          </cell>
          <cell r="E740">
            <v>1</v>
          </cell>
          <cell r="F740">
            <v>36020.18</v>
          </cell>
        </row>
        <row r="741">
          <cell r="B741">
            <v>705427</v>
          </cell>
          <cell r="C741" t="str">
            <v>BOCA DE BTCC 3,00 X 3,00 M - ESCONSIDADE 0° - AREIA E BRITA COMERCIAIS</v>
          </cell>
          <cell r="D741" t="str">
            <v>UN</v>
          </cell>
          <cell r="E741">
            <v>1</v>
          </cell>
          <cell r="F741">
            <v>35741.89</v>
          </cell>
        </row>
        <row r="742">
          <cell r="B742">
            <v>705426</v>
          </cell>
          <cell r="C742" t="str">
            <v>BOCA DE BTCC 3,00 X 3,00 M - ESCONSIDADE 0° - AREIA EXTRAÍDA E BRITA PRODUZIDA</v>
          </cell>
          <cell r="D742" t="str">
            <v>UN</v>
          </cell>
          <cell r="E742">
            <v>1</v>
          </cell>
          <cell r="F742">
            <v>32271.01</v>
          </cell>
        </row>
        <row r="743">
          <cell r="B743">
            <v>705429</v>
          </cell>
          <cell r="C743" t="str">
            <v>BOCA DE BTCC 3,00 X 3,00 M - ESCONSIDADE 15° - AREIA E BRITA COMERCIAIS</v>
          </cell>
          <cell r="D743" t="str">
            <v>UN</v>
          </cell>
          <cell r="E743">
            <v>1</v>
          </cell>
          <cell r="F743">
            <v>37028.06</v>
          </cell>
        </row>
        <row r="744">
          <cell r="B744">
            <v>705428</v>
          </cell>
          <cell r="C744" t="str">
            <v>BOCA DE BTCC 3,00 X 3,00 M - ESCONSIDADE 15° - AREIA EXTRAÍDA E BRITA PRODUZIDA</v>
          </cell>
          <cell r="D744" t="str">
            <v>UN</v>
          </cell>
          <cell r="E744">
            <v>1</v>
          </cell>
          <cell r="F744">
            <v>33609.279999999999</v>
          </cell>
        </row>
        <row r="745">
          <cell r="B745">
            <v>705431</v>
          </cell>
          <cell r="C745" t="str">
            <v>BOCA DE BTCC 3,00 X 3,00 M - ESCONSIDADE 30° - AREIA E BRITA COMERCIAIS</v>
          </cell>
          <cell r="D745" t="str">
            <v>UN</v>
          </cell>
          <cell r="E745">
            <v>1</v>
          </cell>
          <cell r="F745">
            <v>44655.1</v>
          </cell>
        </row>
        <row r="746">
          <cell r="B746">
            <v>705430</v>
          </cell>
          <cell r="C746" t="str">
            <v>BOCA DE BTCC 3,00 X 3,00 M - ESCONSIDADE 30° - AREIA EXTRAÍDA E BRITA PRODUZIDA</v>
          </cell>
          <cell r="D746" t="str">
            <v>UN</v>
          </cell>
          <cell r="E746">
            <v>1</v>
          </cell>
          <cell r="F746">
            <v>40839.82</v>
          </cell>
        </row>
        <row r="747">
          <cell r="B747">
            <v>705433</v>
          </cell>
          <cell r="C747" t="str">
            <v>BOCA DE BTCC 3,00 X 3,00 M - ESCONSIDADE 45° - AREIA E BRITA COMERCIAIS</v>
          </cell>
          <cell r="D747" t="str">
            <v>UN</v>
          </cell>
          <cell r="E747">
            <v>1</v>
          </cell>
          <cell r="F747">
            <v>56662.02</v>
          </cell>
        </row>
        <row r="748">
          <cell r="B748">
            <v>705432</v>
          </cell>
          <cell r="C748" t="str">
            <v>BOCA DE BTCC 3,00 X 3,00 M - ESCONSIDADE 45° - AREIA EXTRAÍDA E BRITA PRODUZIDA</v>
          </cell>
          <cell r="D748" t="str">
            <v>UN</v>
          </cell>
          <cell r="E748">
            <v>1</v>
          </cell>
          <cell r="F748">
            <v>51936.45</v>
          </cell>
        </row>
        <row r="749">
          <cell r="B749">
            <v>705169</v>
          </cell>
          <cell r="C749" t="str">
            <v>CORPO DE BSCC 1,50 X 1,50 M - MOLDADO NO LOCAL - ALTURA DO ATERRO 0,00 A 1,00 M - AREIA E BRITA COMERCIAIS</v>
          </cell>
          <cell r="D749" t="str">
            <v>M</v>
          </cell>
          <cell r="E749">
            <v>1</v>
          </cell>
          <cell r="F749">
            <v>1718.54</v>
          </cell>
        </row>
        <row r="750">
          <cell r="B750">
            <v>705168</v>
          </cell>
          <cell r="C750" t="str">
            <v>CORPO DE BSCC 1,50 X 1,50 M - MOLDADO NO LOCAL - ALTURA DO ATERRO 0,00 A 1,00 M - AREIA EXTRAÍDA E BRITA PRODUZIDA</v>
          </cell>
          <cell r="D750" t="str">
            <v>M</v>
          </cell>
          <cell r="E750">
            <v>1</v>
          </cell>
          <cell r="F750">
            <v>1597.08</v>
          </cell>
        </row>
        <row r="751">
          <cell r="B751">
            <v>705171</v>
          </cell>
          <cell r="C751" t="str">
            <v>CORPO DE BSCC 1,50 X 1,50 M - MOLDADO NO LOCAL - ALTURA DO ATERRO 1,00 A 2,50 M - AREIA E BRITA COMERCIAIS</v>
          </cell>
          <cell r="D751" t="str">
            <v>M</v>
          </cell>
          <cell r="E751">
            <v>1</v>
          </cell>
          <cell r="F751">
            <v>1524.16</v>
          </cell>
        </row>
        <row r="752">
          <cell r="B752">
            <v>705170</v>
          </cell>
          <cell r="C752" t="str">
            <v>CORPO DE BSCC 1,50 X 1,50 M - MOLDADO NO LOCAL - ALTURA DO ATERRO 1,00 A 2,50 M - AREIA EXTRAÍDA E BRITA PRODUZIDA</v>
          </cell>
          <cell r="D752" t="str">
            <v>M</v>
          </cell>
          <cell r="E752">
            <v>1</v>
          </cell>
          <cell r="F752">
            <v>1402.7</v>
          </cell>
        </row>
        <row r="753">
          <cell r="B753">
            <v>705173</v>
          </cell>
          <cell r="C753" t="str">
            <v>CORPO DE BSCC 1,50 X 1,50 M - MOLDADO NO LOCAL - ALTURA DO ATERRO 2,50 A 5,00 M - AREIA E BRITA COMERCIAIS</v>
          </cell>
          <cell r="D753" t="str">
            <v>M</v>
          </cell>
          <cell r="E753">
            <v>1</v>
          </cell>
          <cell r="F753">
            <v>1659.73</v>
          </cell>
        </row>
        <row r="754">
          <cell r="B754">
            <v>705172</v>
          </cell>
          <cell r="C754" t="str">
            <v>CORPO DE BSCC 1,50 X 1,50 M - MOLDADO NO LOCAL - ALTURA DO ATERRO 2,50 A 5,00 M - AREIA EXTRAÍDA E BRITA PRODUZIDA</v>
          </cell>
          <cell r="D754" t="str">
            <v>M</v>
          </cell>
          <cell r="E754">
            <v>1</v>
          </cell>
          <cell r="F754">
            <v>1538.27</v>
          </cell>
        </row>
        <row r="755">
          <cell r="B755">
            <v>705175</v>
          </cell>
          <cell r="C755" t="str">
            <v>CORPO DE BSCC 1,50 X 1,50 M - MOLDADO NO LOCAL - ALTURA DO ATERRO 5,00 A 7,50 M - AREIA E BRITA COMERCIAIS</v>
          </cell>
          <cell r="D755" t="str">
            <v>M</v>
          </cell>
          <cell r="E755">
            <v>1</v>
          </cell>
          <cell r="F755">
            <v>1846.46</v>
          </cell>
        </row>
        <row r="756">
          <cell r="B756">
            <v>705174</v>
          </cell>
          <cell r="C756" t="str">
            <v>CORPO DE BSCC 1,50 X 1,50 M - MOLDADO NO LOCAL - ALTURA DO ATERRO 5,00 A 7,50 M - AREIA EXTRAÍDA E BRITA PRODUZIDA</v>
          </cell>
          <cell r="D756" t="str">
            <v>M</v>
          </cell>
          <cell r="E756">
            <v>1</v>
          </cell>
          <cell r="F756">
            <v>1725</v>
          </cell>
        </row>
        <row r="757">
          <cell r="B757">
            <v>705177</v>
          </cell>
          <cell r="C757" t="str">
            <v>CORPO DE BSCC 1,50 X 1,50 M - MOLDADO NO LOCAL - ALTURA DO ATERRO 7,50 A 10,00 M - AREIA E BRITA COMERCIAIS</v>
          </cell>
          <cell r="D757" t="str">
            <v>M</v>
          </cell>
          <cell r="E757">
            <v>1</v>
          </cell>
          <cell r="F757">
            <v>2068.73</v>
          </cell>
        </row>
        <row r="758">
          <cell r="B758">
            <v>705176</v>
          </cell>
          <cell r="C758" t="str">
            <v>CORPO DE BSCC 1,50 X 1,50 M - MOLDADO NO LOCAL - ALTURA DO ATERRO 7,50 A 10,00 M - AREIA EXTRAÍDA E BRITA PRODUZIDA</v>
          </cell>
          <cell r="D758" t="str">
            <v>M</v>
          </cell>
          <cell r="E758">
            <v>1</v>
          </cell>
          <cell r="F758">
            <v>1908.76</v>
          </cell>
        </row>
        <row r="759">
          <cell r="B759">
            <v>705179</v>
          </cell>
          <cell r="C759" t="str">
            <v>CORPO DE BSCC 1,50 X 1,50 M - MOLDADO NO LOCAL - ALTURA DO ATERRO 10,00 A 12,50 M - AREIA E BRITA COMERCIAIS</v>
          </cell>
          <cell r="D759" t="str">
            <v>M</v>
          </cell>
          <cell r="E759">
            <v>1</v>
          </cell>
          <cell r="F759">
            <v>2147.83</v>
          </cell>
        </row>
        <row r="760">
          <cell r="B760">
            <v>705178</v>
          </cell>
          <cell r="C760" t="str">
            <v>CORPO DE BSCC 1,50 X 1,50 M - MOLDADO NO LOCAL - ALTURA DO ATERRO 10,00 A 12,50 M - AREIA EXTRAÍDA E BRITA PRODUZIDA</v>
          </cell>
          <cell r="D760" t="str">
            <v>M</v>
          </cell>
          <cell r="E760">
            <v>1</v>
          </cell>
          <cell r="F760">
            <v>1987.86</v>
          </cell>
        </row>
        <row r="761">
          <cell r="B761">
            <v>705181</v>
          </cell>
          <cell r="C761" t="str">
            <v>CORPO DE BSCC 1,50 X 1,50 M - MOLDADO NO LOCAL - ALTURA DO ATERRO 12,50 A 15,00 M - AREIA E BRITA COMERCIAIS</v>
          </cell>
          <cell r="D761" t="str">
            <v>M</v>
          </cell>
          <cell r="E761">
            <v>1</v>
          </cell>
          <cell r="F761">
            <v>2243.2399999999998</v>
          </cell>
        </row>
        <row r="762">
          <cell r="B762">
            <v>705180</v>
          </cell>
          <cell r="C762" t="str">
            <v>CORPO DE BSCC 1,50 X 1,50 M - MOLDADO NO LOCAL - ALTURA DO ATERRO 12,50 A 15,00 M - AREIA EXTRAÍDA E BRITA PRODUZIDA</v>
          </cell>
          <cell r="D762" t="str">
            <v>M</v>
          </cell>
          <cell r="E762">
            <v>1</v>
          </cell>
          <cell r="F762">
            <v>2083.27</v>
          </cell>
        </row>
        <row r="763">
          <cell r="B763">
            <v>705183</v>
          </cell>
          <cell r="C763" t="str">
            <v>CORPO DE BSCC 2,00 X 2,00 M - MOLDADO NO LOCAL - ALTURA DO ATERRO 0,00 A 1,00 M - AREIA E BRITA COMERCIAIS</v>
          </cell>
          <cell r="D763" t="str">
            <v>M</v>
          </cell>
          <cell r="E763">
            <v>1</v>
          </cell>
          <cell r="F763">
            <v>2395.25</v>
          </cell>
        </row>
        <row r="764">
          <cell r="B764">
            <v>705182</v>
          </cell>
          <cell r="C764" t="str">
            <v>CORPO DE BSCC 2,00 X 2,00 M - MOLDADO NO LOCAL - ALTURA DO ATERRO 0,00 A 1,00 M - AREIA EXTRAÍDA E BRITA PRODUZIDA</v>
          </cell>
          <cell r="D764" t="str">
            <v>M</v>
          </cell>
          <cell r="E764">
            <v>1</v>
          </cell>
          <cell r="F764">
            <v>2239.1799999999998</v>
          </cell>
        </row>
        <row r="765">
          <cell r="B765">
            <v>705185</v>
          </cell>
          <cell r="C765" t="str">
            <v>CORPO DE BSCC 2,00 X 2,00 M - MOLDADO NO LOCAL - ALTURA DO ATERRO 1,00 A 2,50 M - AREIA E BRITA COMERCIAIS</v>
          </cell>
          <cell r="D765" t="str">
            <v>M</v>
          </cell>
          <cell r="E765">
            <v>1</v>
          </cell>
          <cell r="F765">
            <v>2169.9499999999998</v>
          </cell>
        </row>
        <row r="766">
          <cell r="B766">
            <v>705184</v>
          </cell>
          <cell r="C766" t="str">
            <v>CORPO DE BSCC 2,00 X 2,00 M - MOLDADO NO LOCAL - ALTURA DO ATERRO 1,00 A 2,50 M - AREIA EXTRAÍDA E BRITA PRODUZIDA</v>
          </cell>
          <cell r="D766" t="str">
            <v>M</v>
          </cell>
          <cell r="E766">
            <v>1</v>
          </cell>
          <cell r="F766">
            <v>2013.89</v>
          </cell>
        </row>
        <row r="767">
          <cell r="B767">
            <v>705187</v>
          </cell>
          <cell r="C767" t="str">
            <v>CORPO DE BSCC 2,00 X 2,00 M - MOLDADO NO LOCAL - ALTURA DO ATERRO 2,50 A 5,00 M - AREIA E BRITA COMERCIAIS</v>
          </cell>
          <cell r="D767" t="str">
            <v>M</v>
          </cell>
          <cell r="E767">
            <v>1</v>
          </cell>
          <cell r="F767">
            <v>2450.39</v>
          </cell>
        </row>
        <row r="768">
          <cell r="B768">
            <v>705186</v>
          </cell>
          <cell r="C768" t="str">
            <v>CORPO DE BSCC 2,00 X 2,00 M - MOLDADO NO LOCAL - ALTURA DO ATERRO 2,50 A 5,00 M - AREIA EXTRAÍDA E BRITA PRODUZIDA</v>
          </cell>
          <cell r="D768" t="str">
            <v>M</v>
          </cell>
          <cell r="E768">
            <v>1</v>
          </cell>
          <cell r="F768">
            <v>2246.42</v>
          </cell>
        </row>
        <row r="769">
          <cell r="B769">
            <v>705189</v>
          </cell>
          <cell r="C769" t="str">
            <v>CORPO DE BSCC 2,00 X 2,00 M - MOLDADO NO LOCAL - ALTURA DO ATERRO 5,00 A 7,50 M - AREIA E BRITA COMERCIAIS</v>
          </cell>
          <cell r="D769" t="str">
            <v>M</v>
          </cell>
          <cell r="E769">
            <v>1</v>
          </cell>
          <cell r="F769">
            <v>2747.52</v>
          </cell>
        </row>
        <row r="770">
          <cell r="B770">
            <v>705188</v>
          </cell>
          <cell r="C770" t="str">
            <v>CORPO DE BSCC 2,00 X 2,00 M - MOLDADO NO LOCAL - ALTURA DO ATERRO 5,00 A 7,50 M - AREIA EXTRAÍDA E BRITA PRODUZIDA</v>
          </cell>
          <cell r="D770" t="str">
            <v>M</v>
          </cell>
          <cell r="E770">
            <v>1</v>
          </cell>
          <cell r="F770">
            <v>2543.5500000000002</v>
          </cell>
        </row>
        <row r="771">
          <cell r="B771">
            <v>705191</v>
          </cell>
          <cell r="C771" t="str">
            <v>CORPO DE BSCC 2,00 X 2,00 M - MOLDADO NO LOCAL - ALTURA DO ATERRO 7,50 A 10,00 M - AREIA E BRITA COMERCIAIS</v>
          </cell>
          <cell r="D771" t="str">
            <v>M</v>
          </cell>
          <cell r="E771">
            <v>1</v>
          </cell>
          <cell r="F771">
            <v>2999.54</v>
          </cell>
        </row>
        <row r="772">
          <cell r="B772">
            <v>705190</v>
          </cell>
          <cell r="C772" t="str">
            <v>CORPO DE BSCC 2,00 X 2,00 M - MOLDADO NO LOCAL - ALTURA DO ATERRO 7,50 A 10,00 M - AREIA EXTRAÍDA E BRITA PRODUZIDA</v>
          </cell>
          <cell r="D772" t="str">
            <v>M</v>
          </cell>
          <cell r="E772">
            <v>1</v>
          </cell>
          <cell r="F772">
            <v>2748.6</v>
          </cell>
        </row>
        <row r="773">
          <cell r="B773">
            <v>705193</v>
          </cell>
          <cell r="C773" t="str">
            <v>CORPO DE BSCC 2,00 X 2,00 M - MOLDADO NO LOCAL - ALTURA DO ATERRO 10,00 A 12,50 M - AREIA E BRITA COMERCIAIS</v>
          </cell>
          <cell r="D773" t="str">
            <v>M</v>
          </cell>
          <cell r="E773">
            <v>1</v>
          </cell>
          <cell r="F773">
            <v>3258.81</v>
          </cell>
        </row>
        <row r="774">
          <cell r="B774">
            <v>705192</v>
          </cell>
          <cell r="C774" t="str">
            <v>CORPO DE BSCC 2,00 X 2,00 M - MOLDADO NO LOCAL - ALTURA DO ATERRO 10,00 A 12,50 M - AREIA EXTRAÍDA E BRITA PRODUZIDA</v>
          </cell>
          <cell r="D774" t="str">
            <v>M</v>
          </cell>
          <cell r="E774">
            <v>1</v>
          </cell>
          <cell r="F774">
            <v>3007.88</v>
          </cell>
        </row>
        <row r="775">
          <cell r="B775">
            <v>705195</v>
          </cell>
          <cell r="C775" t="str">
            <v>CORPO DE BSCC 2,00 X 2,00 M - MOLDADO NO LOCAL - ALTURA DO ATERRO 12,50 A 15,00 M - AREIA E BRITA COMERCIAIS</v>
          </cell>
          <cell r="D775" t="str">
            <v>M</v>
          </cell>
          <cell r="E775">
            <v>1</v>
          </cell>
          <cell r="F775">
            <v>3487.51</v>
          </cell>
        </row>
        <row r="776">
          <cell r="B776">
            <v>705194</v>
          </cell>
          <cell r="C776" t="str">
            <v>CORPO DE BSCC 2,00 X 2,00 M - MOLDADO NO LOCAL - ALTURA DO ATERRO 12,50 A 15,00 M - AREIA EXTRAÍDA E BRITA PRODUZIDA</v>
          </cell>
          <cell r="D776" t="str">
            <v>M</v>
          </cell>
          <cell r="E776">
            <v>1</v>
          </cell>
          <cell r="F776">
            <v>3236.57</v>
          </cell>
        </row>
        <row r="777">
          <cell r="B777">
            <v>705197</v>
          </cell>
          <cell r="C777" t="str">
            <v>CORPO DE BSCC 2,50 X 2,50 M - MOLDADO NO LOCAL - ALTURA DO ATERRO 0,00 A 1,00 M - AREIA E BRITA COMERCIAIS</v>
          </cell>
          <cell r="D777" t="str">
            <v>M</v>
          </cell>
          <cell r="E777">
            <v>1</v>
          </cell>
          <cell r="F777">
            <v>3249.66</v>
          </cell>
        </row>
        <row r="778">
          <cell r="B778">
            <v>705196</v>
          </cell>
          <cell r="C778" t="str">
            <v>CORPO DE BSCC 2,50 X 2,50 M - MOLDADO NO LOCAL - ALTURA DO ATERRO 0,00 A 1,00 M - AREIA EXTRAÍDA E BRITA PRODUZIDA</v>
          </cell>
          <cell r="D778" t="str">
            <v>M</v>
          </cell>
          <cell r="E778">
            <v>1</v>
          </cell>
          <cell r="F778">
            <v>3000.73</v>
          </cell>
        </row>
        <row r="779">
          <cell r="B779">
            <v>705199</v>
          </cell>
          <cell r="C779" t="str">
            <v>CORPO DE BSCC 2,50 X 2,50 M - MOLDADO NO LOCAL - ALTURA DO ATERRO 1,00 A 2,50 M - AREIA E BRITA COMERCIAIS</v>
          </cell>
          <cell r="D779" t="str">
            <v>M</v>
          </cell>
          <cell r="E779">
            <v>1</v>
          </cell>
          <cell r="F779">
            <v>3079.23</v>
          </cell>
        </row>
        <row r="780">
          <cell r="B780">
            <v>705198</v>
          </cell>
          <cell r="C780" t="str">
            <v>CORPO DE BSCC 2,50 X 2,50 M - MOLDADO NO LOCAL - ALTURA DO ATERRO 1,00 A 2,50 M - AREIA EXTRAÍDA E BRITA PRODUZIDA</v>
          </cell>
          <cell r="D780" t="str">
            <v>M</v>
          </cell>
          <cell r="E780">
            <v>1</v>
          </cell>
          <cell r="F780">
            <v>2830.3</v>
          </cell>
        </row>
        <row r="781">
          <cell r="B781">
            <v>705201</v>
          </cell>
          <cell r="C781" t="str">
            <v>CORPO DE BSCC 2,50 X 2,50 M - MOLDADO NO LOCAL - ALTURA DO ATERRO 2,50 A 5,00 M - AREIA E BRITA COMERCIAIS</v>
          </cell>
          <cell r="D781" t="str">
            <v>M</v>
          </cell>
          <cell r="E781">
            <v>1</v>
          </cell>
          <cell r="F781">
            <v>3527.18</v>
          </cell>
        </row>
        <row r="782">
          <cell r="B782">
            <v>705200</v>
          </cell>
          <cell r="C782" t="str">
            <v>CORPO DE BSCC 2,50 X 2,50 M - MOLDADO NO LOCAL - ALTURA DO ATERRO 2,50 A 5,00 M - AREIA EXTRAÍDA E BRITA PRODUZIDA</v>
          </cell>
          <cell r="D782" t="str">
            <v>M</v>
          </cell>
          <cell r="E782">
            <v>1</v>
          </cell>
          <cell r="F782">
            <v>3278.25</v>
          </cell>
        </row>
        <row r="783">
          <cell r="B783">
            <v>705203</v>
          </cell>
          <cell r="C783" t="str">
            <v>CORPO DE BSCC 2,50 X 2,50 M - MOLDADO NO LOCAL - ALTURA DO ATERRO 5,00 A 7,50 M - AREIA E BRITA COMERCIAIS</v>
          </cell>
          <cell r="D783" t="str">
            <v>M</v>
          </cell>
          <cell r="E783">
            <v>1</v>
          </cell>
          <cell r="F783">
            <v>3863.72</v>
          </cell>
        </row>
        <row r="784">
          <cell r="B784">
            <v>705202</v>
          </cell>
          <cell r="C784" t="str">
            <v>CORPO DE BSCC 2,50 X 2,50 M - MOLDADO NO LOCAL - ALTURA DO ATERRO 5,00 A 7,50 M - AREIA EXTRAÍDA E BRITA PRODUZIDA</v>
          </cell>
          <cell r="D784" t="str">
            <v>M</v>
          </cell>
          <cell r="E784">
            <v>1</v>
          </cell>
          <cell r="F784">
            <v>3558.43</v>
          </cell>
        </row>
        <row r="785">
          <cell r="B785">
            <v>705205</v>
          </cell>
          <cell r="C785" t="str">
            <v>CORPO DE BSCC 2,50 X 2,50 M - MOLDADO NO LOCAL - ALTURA DO ATERRO 7,50 A 10,00 M - AREIA E BRITA COMERCIAIS</v>
          </cell>
          <cell r="D785" t="str">
            <v>M</v>
          </cell>
          <cell r="E785">
            <v>1</v>
          </cell>
          <cell r="F785">
            <v>4222.72</v>
          </cell>
        </row>
        <row r="786">
          <cell r="B786">
            <v>705204</v>
          </cell>
          <cell r="C786" t="str">
            <v>CORPO DE BSCC 2,50 X 2,50 M - MOLDADO NO LOCAL - ALTURA DO ATERRO 7,50 A 10,00 M - AREIA EXTRAÍDA E BRITA PRODUZIDA</v>
          </cell>
          <cell r="D786" t="str">
            <v>M</v>
          </cell>
          <cell r="E786">
            <v>1</v>
          </cell>
          <cell r="F786">
            <v>3917.43</v>
          </cell>
        </row>
        <row r="787">
          <cell r="B787">
            <v>705207</v>
          </cell>
          <cell r="C787" t="str">
            <v>CORPO DE BSCC 2,50 X 2,50 M - MOLDADO NO LOCAL - ALTURA DO ATERRO 10,00 A 12,50 M - AREIA E BRITA COMERCIAIS</v>
          </cell>
          <cell r="D787" t="str">
            <v>M</v>
          </cell>
          <cell r="E787">
            <v>1</v>
          </cell>
          <cell r="F787">
            <v>4593.32</v>
          </cell>
        </row>
        <row r="788">
          <cell r="B788">
            <v>705206</v>
          </cell>
          <cell r="C788" t="str">
            <v>CORPO DE BSCC 2,50 X 2,50 M - MOLDADO NO LOCAL - ALTURA DO ATERRO 10,00 A 12,50 M - AREIA EXTRAÍDA E BRITA PRODUZIDA</v>
          </cell>
          <cell r="D788" t="str">
            <v>M</v>
          </cell>
          <cell r="E788">
            <v>1</v>
          </cell>
          <cell r="F788">
            <v>4223.2</v>
          </cell>
        </row>
        <row r="789">
          <cell r="B789">
            <v>705209</v>
          </cell>
          <cell r="C789" t="str">
            <v>CORPO DE BSCC 2,50 X 2,50 M - MOLDADO NO LOCAL - ALTURA DO ATERRO 12,50 A 15,00 M - AREIA E BRITA COMERCIAIS</v>
          </cell>
          <cell r="D789" t="str">
            <v>M</v>
          </cell>
          <cell r="E789">
            <v>1</v>
          </cell>
          <cell r="F789">
            <v>5199.01</v>
          </cell>
        </row>
        <row r="790">
          <cell r="B790">
            <v>705208</v>
          </cell>
          <cell r="C790" t="str">
            <v>CORPO DE BSCC 2,50 X 2,50 M - MOLDADO NO LOCAL - ALTURA DO ATERRO 12,50 A 15,00 M - AREIA EXTRAÍDA E BRITA PRODUZIDA</v>
          </cell>
          <cell r="D790" t="str">
            <v>M</v>
          </cell>
          <cell r="E790">
            <v>1</v>
          </cell>
          <cell r="F790">
            <v>4767.82</v>
          </cell>
        </row>
        <row r="791">
          <cell r="B791">
            <v>705211</v>
          </cell>
          <cell r="C791" t="str">
            <v>CORPO DE BSCC 3,00 X 3,00 M - MOLDADO NO LOCAL - ALTURA DO ATERRO 0,00 A 1,00 M - AREIA E BRITA COMERCIAIS</v>
          </cell>
          <cell r="D791" t="str">
            <v>M</v>
          </cell>
          <cell r="E791">
            <v>1</v>
          </cell>
          <cell r="F791">
            <v>4133.25</v>
          </cell>
        </row>
        <row r="792">
          <cell r="B792">
            <v>705210</v>
          </cell>
          <cell r="C792" t="str">
            <v>CORPO DE BSCC 3,00 X 3,00 M - MOLDADO NO LOCAL - ALTURA DO ATERRO 0,00 A 1,00 M - AREIA EXTRAÍDA E BRITA PRODUZIDA</v>
          </cell>
          <cell r="D792" t="str">
            <v>M</v>
          </cell>
          <cell r="E792">
            <v>1</v>
          </cell>
          <cell r="F792">
            <v>3774.55</v>
          </cell>
        </row>
        <row r="793">
          <cell r="B793">
            <v>705213</v>
          </cell>
          <cell r="C793" t="str">
            <v>CORPO DE BSCC 3,00 X 3,00 M - MOLDADO NO LOCAL - ALTURA DO ATERRO 1,00 A 2,50 M - AREIA E BRITA COMERCIAIS</v>
          </cell>
          <cell r="D793" t="str">
            <v>M</v>
          </cell>
          <cell r="E793">
            <v>1</v>
          </cell>
          <cell r="F793">
            <v>4081.98</v>
          </cell>
        </row>
        <row r="794">
          <cell r="B794">
            <v>705212</v>
          </cell>
          <cell r="C794" t="str">
            <v>CORPO DE BSCC 3,00 X 3,00 M - MOLDADO NO LOCAL - ALTURA DO ATERRO 1,00 A 2,50 M - AREIA EXTRAÍDA E BRITA PRODUZIDA</v>
          </cell>
          <cell r="D794" t="str">
            <v>M</v>
          </cell>
          <cell r="E794">
            <v>1</v>
          </cell>
          <cell r="F794">
            <v>3723.28</v>
          </cell>
        </row>
        <row r="795">
          <cell r="B795">
            <v>705215</v>
          </cell>
          <cell r="C795" t="str">
            <v>CORPO DE BSCC 3,00 X 3,00 M - MOLDADO NO LOCAL - ALTURA DO ATERRO 2,50 A 5,00 M - AREIA E BRITA COMERCIAIS</v>
          </cell>
          <cell r="D795" t="str">
            <v>M</v>
          </cell>
          <cell r="E795">
            <v>1</v>
          </cell>
          <cell r="F795">
            <v>4815.8900000000003</v>
          </cell>
        </row>
        <row r="796">
          <cell r="B796">
            <v>705214</v>
          </cell>
          <cell r="C796" t="str">
            <v>CORPO DE BSCC 3,00 X 3,00 M - MOLDADO NO LOCAL - ALTURA DO ATERRO 2,50 A 5,00 M - AREIA EXTRAÍDA E BRITA PRODUZIDA</v>
          </cell>
          <cell r="D796" t="str">
            <v>M</v>
          </cell>
          <cell r="E796">
            <v>1</v>
          </cell>
          <cell r="F796">
            <v>4382.0200000000004</v>
          </cell>
        </row>
        <row r="797">
          <cell r="B797">
            <v>705217</v>
          </cell>
          <cell r="C797" t="str">
            <v>CORPO DE BSCC 3,00 X 3,00 M - MOLDADO NO LOCAL - ALTURA DO ATERRO 5,00 A 7,50 M - AREIA E BRITA COMERCIAIS</v>
          </cell>
          <cell r="D797" t="str">
            <v>M</v>
          </cell>
          <cell r="E797">
            <v>1</v>
          </cell>
          <cell r="F797">
            <v>5345.9</v>
          </cell>
        </row>
        <row r="798">
          <cell r="B798">
            <v>705216</v>
          </cell>
          <cell r="C798" t="str">
            <v>CORPO DE BSCC 3,00 X 3,00 M - MOLDADO NO LOCAL - ALTURA DO ATERRO 5,00 A 7,50 M - AREIA EXTRAÍDA E BRITA PRODUZIDA</v>
          </cell>
          <cell r="D798" t="str">
            <v>M</v>
          </cell>
          <cell r="E798">
            <v>1</v>
          </cell>
          <cell r="F798">
            <v>4912.03</v>
          </cell>
        </row>
        <row r="799">
          <cell r="B799">
            <v>705219</v>
          </cell>
          <cell r="C799" t="str">
            <v>CORPO DE BSCC 3,00 X 3,00 M - MOLDADO NO LOCAL - ALTURA DO ATERRO 7,50 A 10,00 M - AREIA E BRITA COMERCIAIS</v>
          </cell>
          <cell r="D799" t="str">
            <v>M</v>
          </cell>
          <cell r="E799">
            <v>1</v>
          </cell>
          <cell r="F799">
            <v>5808</v>
          </cell>
        </row>
        <row r="800">
          <cell r="B800">
            <v>705218</v>
          </cell>
          <cell r="C800" t="str">
            <v>CORPO DE BSCC 3,00 X 3,00 M - MOLDADO NO LOCAL - ALTURA DO ATERRO 7,50 A 10,00 M - AREIA EXTRAÍDA E BRITA PRODUZIDA</v>
          </cell>
          <cell r="D800" t="str">
            <v>M</v>
          </cell>
          <cell r="E800">
            <v>1</v>
          </cell>
          <cell r="F800">
            <v>5304.6</v>
          </cell>
        </row>
        <row r="801">
          <cell r="B801">
            <v>705221</v>
          </cell>
          <cell r="C801" t="str">
            <v>CORPO DE BSCC 3,00 X 3,00 M - MOLDADO NO LOCAL - ALTURA DO ATERRO 10,00 A 12,50 M - AREIA E BRITA COMERCIAIS</v>
          </cell>
          <cell r="D801" t="str">
            <v>M</v>
          </cell>
          <cell r="E801">
            <v>1</v>
          </cell>
          <cell r="F801">
            <v>6294.26</v>
          </cell>
        </row>
        <row r="802">
          <cell r="B802">
            <v>705220</v>
          </cell>
          <cell r="C802" t="str">
            <v>CORPO DE BSCC 3,00 X 3,00 M - MOLDADO NO LOCAL - ALTURA DO ATERRO 10,00 A 12,50 M - AREIA EXTRAÍDA E BRITA PRODUZIDA</v>
          </cell>
          <cell r="D802" t="str">
            <v>M</v>
          </cell>
          <cell r="E802">
            <v>1</v>
          </cell>
          <cell r="F802">
            <v>5790.86</v>
          </cell>
        </row>
        <row r="803">
          <cell r="B803">
            <v>705223</v>
          </cell>
          <cell r="C803" t="str">
            <v>CORPO DE BSCC 3,00 X 3,00 M - MOLDADO NO LOCAL - ALTURA DO ATERRO 12,50 A 15,00 M - AREIA E BRITA COMERCIAIS</v>
          </cell>
          <cell r="D803" t="str">
            <v>M</v>
          </cell>
          <cell r="E803">
            <v>1</v>
          </cell>
          <cell r="F803">
            <v>6792.51</v>
          </cell>
        </row>
        <row r="804">
          <cell r="B804">
            <v>705222</v>
          </cell>
          <cell r="C804" t="str">
            <v>CORPO DE BSCC 3,00 X 3,00 M - MOLDADO NO LOCAL - ALTURA DO ATERRO 12,50 A 15,00 M - AREIA EXTRAÍDA E BRITA PRODUZIDA</v>
          </cell>
          <cell r="D804" t="str">
            <v>M</v>
          </cell>
          <cell r="E804">
            <v>1</v>
          </cell>
          <cell r="F804">
            <v>6213.01</v>
          </cell>
        </row>
        <row r="805">
          <cell r="B805">
            <v>705257</v>
          </cell>
          <cell r="C805" t="str">
            <v>CORPO DE BDCC 1,50 X 1,50 M - MOLDADO NO LOCAL - ALTURA DO ATERRO 0,00 A 1,00 M - AREIA E BRITA COMERCIAIS</v>
          </cell>
          <cell r="D805" t="str">
            <v>M</v>
          </cell>
          <cell r="E805">
            <v>1</v>
          </cell>
          <cell r="F805">
            <v>2853.6</v>
          </cell>
        </row>
        <row r="806">
          <cell r="B806">
            <v>705256</v>
          </cell>
          <cell r="C806" t="str">
            <v>CORPO DE BDCC 1,50 X 1,50 M - MOLDADO NO LOCAL - ALTURA DO ATERRO 0,00 A 1,00 M - AREIA EXTRAÍDA E BRITA PRODUZIDA</v>
          </cell>
          <cell r="D806" t="str">
            <v>M</v>
          </cell>
          <cell r="E806">
            <v>1</v>
          </cell>
          <cell r="F806">
            <v>2636.85</v>
          </cell>
        </row>
        <row r="807">
          <cell r="B807">
            <v>705259</v>
          </cell>
          <cell r="C807" t="str">
            <v>CORPO DE BDCC 1,50 X 1,50 M - MOLDADO NO LOCAL - ALTURA DO ATERRO 1,00 A 2,50 M - AREIA E BRITA COMERCIAIS</v>
          </cell>
          <cell r="D807" t="str">
            <v>M</v>
          </cell>
          <cell r="E807">
            <v>1</v>
          </cell>
          <cell r="F807">
            <v>2487.79</v>
          </cell>
        </row>
        <row r="808">
          <cell r="B808">
            <v>705258</v>
          </cell>
          <cell r="C808" t="str">
            <v>CORPO DE BDCC 1,50 X 1,50 M - MOLDADO NO LOCAL - ALTURA DO ATERRO 1,00 A 2,50 M - AREIA EXTRAÍDA E BRITA PRODUZIDA</v>
          </cell>
          <cell r="D808" t="str">
            <v>M</v>
          </cell>
          <cell r="E808">
            <v>1</v>
          </cell>
          <cell r="F808">
            <v>2271.04</v>
          </cell>
        </row>
        <row r="809">
          <cell r="B809">
            <v>705261</v>
          </cell>
          <cell r="C809" t="str">
            <v>CORPO DE BDCC 1,50 X 1,50 M - MOLDADO NO LOCAL - ALTURA DO ATERRO 2,50 A 5,00 M - AREIA E BRITA COMERCIAIS</v>
          </cell>
          <cell r="D809" t="str">
            <v>M</v>
          </cell>
          <cell r="E809">
            <v>1</v>
          </cell>
          <cell r="F809">
            <v>2657.91</v>
          </cell>
        </row>
        <row r="810">
          <cell r="B810">
            <v>705260</v>
          </cell>
          <cell r="C810" t="str">
            <v>CORPO DE BDCC 1,50 X 1,50 M - MOLDADO NO LOCAL - ALTURA DO ATERRO 2,50 A 5,00 M - AREIA EXTRAÍDA E BRITA PRODUZIDA</v>
          </cell>
          <cell r="D810" t="str">
            <v>M</v>
          </cell>
          <cell r="E810">
            <v>1</v>
          </cell>
          <cell r="F810">
            <v>2441.16</v>
          </cell>
        </row>
        <row r="811">
          <cell r="B811">
            <v>705263</v>
          </cell>
          <cell r="C811" t="str">
            <v>CORPO DE BDCC 1,50 X 1,50 M - MOLDADO NO LOCAL - ALTURA DO ATERRO 5,00 A 7,50 M - AREIA E BRITA COMERCIAIS</v>
          </cell>
          <cell r="D811" t="str">
            <v>M</v>
          </cell>
          <cell r="E811">
            <v>1</v>
          </cell>
          <cell r="F811">
            <v>2994.15</v>
          </cell>
        </row>
        <row r="812">
          <cell r="B812">
            <v>705262</v>
          </cell>
          <cell r="C812" t="str">
            <v>CORPO DE BDCC 1,50 X 1,50 M - MOLDADO NO LOCAL - ALTURA DO ATERRO 5,00 A 7,50 M - AREIA EXTRAÍDA E BRITA PRODUZIDA</v>
          </cell>
          <cell r="D812" t="str">
            <v>M</v>
          </cell>
          <cell r="E812">
            <v>1</v>
          </cell>
          <cell r="F812">
            <v>2777.4</v>
          </cell>
        </row>
        <row r="813">
          <cell r="B813">
            <v>705265</v>
          </cell>
          <cell r="C813" t="str">
            <v>CORPO DE BDCC 1,50 X 1,50 M - MOLDADO NO LOCAL - ALTURA DO ATERRO 7,50 A 10,00 M - AREIA E BRITA COMERCIAIS</v>
          </cell>
          <cell r="D813" t="str">
            <v>M</v>
          </cell>
          <cell r="E813">
            <v>1</v>
          </cell>
          <cell r="F813">
            <v>3283.15</v>
          </cell>
        </row>
        <row r="814">
          <cell r="B814">
            <v>705264</v>
          </cell>
          <cell r="C814" t="str">
            <v>CORPO DE BDCC 1,50 X 1,50 M - MOLDADO NO LOCAL - ALTURA DO ATERRO 7,50 A 10,00 M - AREIA EXTRAÍDA E BRITA PRODUZIDA</v>
          </cell>
          <cell r="D814" t="str">
            <v>M</v>
          </cell>
          <cell r="E814">
            <v>1</v>
          </cell>
          <cell r="F814">
            <v>3066.4</v>
          </cell>
        </row>
        <row r="815">
          <cell r="B815">
            <v>705267</v>
          </cell>
          <cell r="C815" t="str">
            <v>CORPO DE BDCC 1,50 X 1,50 M - MOLDADO NO LOCAL - ALTURA DO ATERRO 10,00 A 12,50 M - AREIA E BRITA COMERCIAIS</v>
          </cell>
          <cell r="D815" t="str">
            <v>M</v>
          </cell>
          <cell r="E815">
            <v>1</v>
          </cell>
          <cell r="F815">
            <v>3566.68</v>
          </cell>
        </row>
        <row r="816">
          <cell r="B816">
            <v>705266</v>
          </cell>
          <cell r="C816" t="str">
            <v>CORPO DE BDCC 1,50 X 1,50 M - MOLDADO NO LOCAL - ALTURA DO ATERRO 10,00 A 12,50 M - AREIA EXTRAÍDA E BRITA PRODUZIDA</v>
          </cell>
          <cell r="D816" t="str">
            <v>M</v>
          </cell>
          <cell r="E816">
            <v>1</v>
          </cell>
          <cell r="F816">
            <v>3280.41</v>
          </cell>
        </row>
        <row r="817">
          <cell r="B817">
            <v>705269</v>
          </cell>
          <cell r="C817" t="str">
            <v>CORPO DE BDCC 1,50 X 1,50 M - MOLDADO NO LOCAL - ALTURA DO ATERRO 12,50 A 15,00 M - AREIA E BRITA COMERCIAIS</v>
          </cell>
          <cell r="D817" t="str">
            <v>M</v>
          </cell>
          <cell r="E817">
            <v>1</v>
          </cell>
          <cell r="F817">
            <v>3745.47</v>
          </cell>
        </row>
        <row r="818">
          <cell r="B818">
            <v>705268</v>
          </cell>
          <cell r="C818" t="str">
            <v>CORPO DE BDCC 1,50 X 1,50 M - MOLDADO NO LOCAL - ALTURA DO ATERRO 12,50 A 15,00 M - AREIA EXTRAÍDA E BRITA PRODUZIDA</v>
          </cell>
          <cell r="D818" t="str">
            <v>M</v>
          </cell>
          <cell r="E818">
            <v>1</v>
          </cell>
          <cell r="F818">
            <v>3459.2</v>
          </cell>
        </row>
        <row r="819">
          <cell r="B819">
            <v>705271</v>
          </cell>
          <cell r="C819" t="str">
            <v>CORPO DE BDCC 2,00 X 2,00 M - MOLDADO NO LOCAL - ALTURA DO ATERRO 0,00 A 1,00 M - AREIA E BRITA COMERCIAIS</v>
          </cell>
          <cell r="D819" t="str">
            <v>M</v>
          </cell>
          <cell r="E819">
            <v>1</v>
          </cell>
          <cell r="F819">
            <v>4094.1</v>
          </cell>
        </row>
        <row r="820">
          <cell r="B820">
            <v>705270</v>
          </cell>
          <cell r="C820" t="str">
            <v>CORPO DE BDCC 2,00 X 2,00 M - MOLDADO NO LOCAL - ALTURA DO ATERRO 0,00 A 1,00 M - AREIA EXTRAÍDA E BRITA PRODUZIDA</v>
          </cell>
          <cell r="D820" t="str">
            <v>M</v>
          </cell>
          <cell r="E820">
            <v>1</v>
          </cell>
          <cell r="F820">
            <v>3813.78</v>
          </cell>
        </row>
        <row r="821">
          <cell r="B821">
            <v>705273</v>
          </cell>
          <cell r="C821" t="str">
            <v>CORPO DE BDCC 2,00 X 2,00 M - MOLDADO NO LOCAL - ALTURA DO ATERRO 1,00 A 2,50 M - AREIA E BRITA COMERCIAIS</v>
          </cell>
          <cell r="D821" t="str">
            <v>M</v>
          </cell>
          <cell r="E821">
            <v>1</v>
          </cell>
          <cell r="F821">
            <v>3646.28</v>
          </cell>
        </row>
        <row r="822">
          <cell r="B822">
            <v>705272</v>
          </cell>
          <cell r="C822" t="str">
            <v>CORPO DE BDCC 2,00 X 2,00 M - MOLDADO NO LOCAL - ALTURA DO ATERRO 1,00 A 2,50 M - AREIA EXTRAÍDA E BRITA PRODUZIDA</v>
          </cell>
          <cell r="D822" t="str">
            <v>M</v>
          </cell>
          <cell r="E822">
            <v>1</v>
          </cell>
          <cell r="F822">
            <v>3365.95</v>
          </cell>
        </row>
        <row r="823">
          <cell r="B823">
            <v>705275</v>
          </cell>
          <cell r="C823" t="str">
            <v>CORPO DE BDCC 2,00 X 2,00 M - MOLDADO NO LOCAL - ALTURA DO ATERRO 2,50 A 5,00 M - AREIA E BRITA COMERCIAIS</v>
          </cell>
          <cell r="D823" t="str">
            <v>M</v>
          </cell>
          <cell r="E823">
            <v>1</v>
          </cell>
          <cell r="F823">
            <v>4086.6</v>
          </cell>
        </row>
        <row r="824">
          <cell r="B824">
            <v>705274</v>
          </cell>
          <cell r="C824" t="str">
            <v>CORPO DE BDCC 2,00 X 2,00 M - MOLDADO NO LOCAL - ALTURA DO ATERRO 2,50 A 5,00 M - AREIA EXTRAÍDA E BRITA PRODUZIDA</v>
          </cell>
          <cell r="D824" t="str">
            <v>M</v>
          </cell>
          <cell r="E824">
            <v>1</v>
          </cell>
          <cell r="F824">
            <v>3806.27</v>
          </cell>
        </row>
        <row r="825">
          <cell r="B825">
            <v>705277</v>
          </cell>
          <cell r="C825" t="str">
            <v>CORPO DE BDCC 2,00 X 2,00 M - MOLDADO NO LOCAL - ALTURA DO ATERRO 5,00 A 7,50 M - AREIA E BRITA COMERCIAIS</v>
          </cell>
          <cell r="D825" t="str">
            <v>M</v>
          </cell>
          <cell r="E825">
            <v>1</v>
          </cell>
          <cell r="F825">
            <v>4572.28</v>
          </cell>
        </row>
        <row r="826">
          <cell r="B826">
            <v>705276</v>
          </cell>
          <cell r="C826" t="str">
            <v>CORPO DE BDCC 2,00 X 2,00 M - MOLDADO NO LOCAL - ALTURA DO ATERRO 5,00 A 7,50 M - AREIA EXTRAÍDA E BRITA PRODUZIDA</v>
          </cell>
          <cell r="D826" t="str">
            <v>M</v>
          </cell>
          <cell r="E826">
            <v>1</v>
          </cell>
          <cell r="F826">
            <v>4206.45</v>
          </cell>
        </row>
        <row r="827">
          <cell r="B827">
            <v>705279</v>
          </cell>
          <cell r="C827" t="str">
            <v>CORPO DE BDCC 2,00 X 2,00 M - MOLDADO NO LOCAL - ALTURA DO ATERRO 7,50 A 10,00 M - AREIA E BRITA COMERCIAIS</v>
          </cell>
          <cell r="D827" t="str">
            <v>M</v>
          </cell>
          <cell r="E827">
            <v>1</v>
          </cell>
          <cell r="F827">
            <v>5188.7</v>
          </cell>
        </row>
        <row r="828">
          <cell r="B828">
            <v>705278</v>
          </cell>
          <cell r="C828" t="str">
            <v>CORPO DE BDCC 2,00 X 2,00 M - MOLDADO NO LOCAL - ALTURA DO ATERRO 7,50 A 10,00 M - AREIA EXTRAÍDA E BRITA PRODUZIDA</v>
          </cell>
          <cell r="D828" t="str">
            <v>M</v>
          </cell>
          <cell r="E828">
            <v>1</v>
          </cell>
          <cell r="F828">
            <v>4822.8599999999997</v>
          </cell>
        </row>
        <row r="829">
          <cell r="B829">
            <v>705281</v>
          </cell>
          <cell r="C829" t="str">
            <v>CORPO DE BDCC 2,00 X 2,00 M - MOLDADO NO LOCAL - ALTURA DO ATERRO 10,00 A 12,50 M - AREIA E BRITA COMERCIAIS</v>
          </cell>
          <cell r="D829" t="str">
            <v>M</v>
          </cell>
          <cell r="E829">
            <v>1</v>
          </cell>
          <cell r="F829">
            <v>5575.79</v>
          </cell>
        </row>
        <row r="830">
          <cell r="B830">
            <v>705280</v>
          </cell>
          <cell r="C830" t="str">
            <v>CORPO DE BDCC 2,00 X 2,00 M - MOLDADO NO LOCAL - ALTURA DO ATERRO 10,00 A 12,50 M - AREIA EXTRAÍDA E BRITA PRODUZIDA</v>
          </cell>
          <cell r="D830" t="str">
            <v>M</v>
          </cell>
          <cell r="E830">
            <v>1</v>
          </cell>
          <cell r="F830">
            <v>5125.43</v>
          </cell>
        </row>
        <row r="831">
          <cell r="B831">
            <v>705283</v>
          </cell>
          <cell r="C831" t="str">
            <v>CORPO DE BDCC 2,00 X 2,00 M - MOLDADO NO LOCAL - ALTURA DO ATERRO 12,50 A 15,00 M - AREIA E BRITA COMERCIAIS</v>
          </cell>
          <cell r="D831" t="str">
            <v>M</v>
          </cell>
          <cell r="E831">
            <v>1</v>
          </cell>
          <cell r="F831">
            <v>5715.92</v>
          </cell>
        </row>
        <row r="832">
          <cell r="B832">
            <v>705282</v>
          </cell>
          <cell r="C832" t="str">
            <v>CORPO DE BDCC 2,00 X 2,00 M - MOLDADO NO LOCAL - ALTURA DO ATERRO 12,50 A 15,00 M - AREIA EXTRAÍDA E BRITA PRODUZIDA</v>
          </cell>
          <cell r="D832" t="str">
            <v>M</v>
          </cell>
          <cell r="E832">
            <v>1</v>
          </cell>
          <cell r="F832">
            <v>5265.55</v>
          </cell>
        </row>
        <row r="833">
          <cell r="B833">
            <v>705285</v>
          </cell>
          <cell r="C833" t="str">
            <v>CORPO DE BDCC 2,50 X 2,50 M - MOLDADO NO LOCAL - ALTURA DO ATERRO 0,00 A 1,00 M - AREIA E BRITA COMERCIAIS</v>
          </cell>
          <cell r="D833" t="str">
            <v>M</v>
          </cell>
          <cell r="E833">
            <v>1</v>
          </cell>
          <cell r="F833">
            <v>5252.17</v>
          </cell>
        </row>
        <row r="834">
          <cell r="B834">
            <v>705284</v>
          </cell>
          <cell r="C834" t="str">
            <v>CORPO DE BDCC 2,50 X 2,50 M - MOLDADO NO LOCAL - ALTURA DO ATERRO 0,00 A 1,00 M - AREIA EXTRAÍDA E BRITA PRODUZIDA</v>
          </cell>
          <cell r="D834" t="str">
            <v>M</v>
          </cell>
          <cell r="E834">
            <v>1</v>
          </cell>
          <cell r="F834">
            <v>4899.8</v>
          </cell>
        </row>
        <row r="835">
          <cell r="B835">
            <v>705287</v>
          </cell>
          <cell r="C835" t="str">
            <v>CORPO DE BDCC 2,50 X 2,50 M - MOLDADO NO LOCAL - ALTURA DO ATERRO 1,00 A 2,50 M - AREIA E BRITA COMERCIAIS</v>
          </cell>
          <cell r="D835" t="str">
            <v>M</v>
          </cell>
          <cell r="E835">
            <v>1</v>
          </cell>
          <cell r="F835">
            <v>4809.45</v>
          </cell>
        </row>
        <row r="836">
          <cell r="B836">
            <v>705286</v>
          </cell>
          <cell r="C836" t="str">
            <v>CORPO DE BDCC 2,50 X 2,50 M - MOLDADO NO LOCAL - ALTURA DO ATERRO 1,00 A 2,50 M - AREIA EXTRAÍDA E BRITA PRODUZIDA</v>
          </cell>
          <cell r="D836" t="str">
            <v>M</v>
          </cell>
          <cell r="E836">
            <v>1</v>
          </cell>
          <cell r="F836">
            <v>4457.08</v>
          </cell>
        </row>
        <row r="837">
          <cell r="B837">
            <v>705289</v>
          </cell>
          <cell r="C837" t="str">
            <v>CORPO DE BDCC 2,50 X 2,50 M - MOLDADO NO LOCAL - ALTURA DO ATERRO 2,50 A 5,00 M - AREIA E BRITA COMERCIAIS</v>
          </cell>
          <cell r="D837" t="str">
            <v>M</v>
          </cell>
          <cell r="E837">
            <v>1</v>
          </cell>
          <cell r="F837">
            <v>5409.87</v>
          </cell>
        </row>
        <row r="838">
          <cell r="B838">
            <v>705288</v>
          </cell>
          <cell r="C838" t="str">
            <v>CORPO DE BDCC 2,50 X 2,50 M - MOLDADO NO LOCAL - ALTURA DO ATERRO 2,50 A 5,00 M - AREIA EXTRAÍDA E BRITA PRODUZIDA</v>
          </cell>
          <cell r="D838" t="str">
            <v>M</v>
          </cell>
          <cell r="E838">
            <v>1</v>
          </cell>
          <cell r="F838">
            <v>4964.4799999999996</v>
          </cell>
        </row>
        <row r="839">
          <cell r="B839">
            <v>705291</v>
          </cell>
          <cell r="C839" t="str">
            <v>CORPO DE BDCC 2,50 X 2,50 M - MOLDADO NO LOCAL - ALTURA DO ATERRO 5,00 A 7,50 M - AREIA E BRITA COMERCIAIS</v>
          </cell>
          <cell r="D839" t="str">
            <v>M</v>
          </cell>
          <cell r="E839">
            <v>1</v>
          </cell>
          <cell r="F839">
            <v>6151.86</v>
          </cell>
        </row>
        <row r="840">
          <cell r="B840">
            <v>705290</v>
          </cell>
          <cell r="C840" t="str">
            <v>CORPO DE BDCC 2,50 X 2,50 M - MOLDADO NO LOCAL - ALTURA DO ATERRO 5,00 A 7,50 M - AREIA EXTRAÍDA E BRITA PRODUZIDA</v>
          </cell>
          <cell r="D840" t="str">
            <v>M</v>
          </cell>
          <cell r="E840">
            <v>1</v>
          </cell>
          <cell r="F840">
            <v>5706.46</v>
          </cell>
        </row>
        <row r="841">
          <cell r="B841">
            <v>705293</v>
          </cell>
          <cell r="C841" t="str">
            <v>CORPO DE BDCC 2,50 X 2,50 M - MOLDADO NO LOCAL - ALTURA DO ATERRO 7,50 A 10,00 M - AREIA E BRITA COMERCIAIS</v>
          </cell>
          <cell r="D841" t="str">
            <v>M</v>
          </cell>
          <cell r="E841">
            <v>1</v>
          </cell>
          <cell r="F841">
            <v>6619.1</v>
          </cell>
        </row>
        <row r="842">
          <cell r="B842">
            <v>705292</v>
          </cell>
          <cell r="C842" t="str">
            <v>CORPO DE BDCC 2,50 X 2,50 M - MOLDADO NO LOCAL - ALTURA DO ATERRO 7,50 A 10,00 M - AREIA EXTRAÍDA E BRITA PRODUZIDA</v>
          </cell>
          <cell r="D842" t="str">
            <v>M</v>
          </cell>
          <cell r="E842">
            <v>1</v>
          </cell>
          <cell r="F842">
            <v>6076.95</v>
          </cell>
        </row>
        <row r="843">
          <cell r="B843">
            <v>705295</v>
          </cell>
          <cell r="C843" t="str">
            <v>CORPO DE BDCC 2,50 X 2,50 M - MOLDADO NO LOCAL - ALTURA DO ATERRO 10,00 A 12,50 M - AREIA E BRITA COMERCIAIS</v>
          </cell>
          <cell r="D843" t="str">
            <v>M</v>
          </cell>
          <cell r="E843">
            <v>1</v>
          </cell>
          <cell r="F843">
            <v>7301.01</v>
          </cell>
        </row>
        <row r="844">
          <cell r="B844">
            <v>705294</v>
          </cell>
          <cell r="C844" t="str">
            <v>CORPO DE BDCC 2,50 X 2,50 M - MOLDADO NO LOCAL - ALTURA DO ATERRO 10,00 A 12,50 M - AREIA EXTRAÍDA E BRITA PRODUZIDA</v>
          </cell>
          <cell r="D844" t="str">
            <v>M</v>
          </cell>
          <cell r="E844">
            <v>1</v>
          </cell>
          <cell r="F844">
            <v>6758.86</v>
          </cell>
        </row>
        <row r="845">
          <cell r="B845">
            <v>705297</v>
          </cell>
          <cell r="C845" t="str">
            <v>CORPO DE BDCC 2,50 X 2,50 M - MOLDADO NO LOCAL - ALTURA DO ATERRO 12,50 A 15,00 M - AREIA E BRITA COMERCIAIS</v>
          </cell>
          <cell r="D845" t="str">
            <v>M</v>
          </cell>
          <cell r="E845">
            <v>1</v>
          </cell>
          <cell r="F845">
            <v>7880.85</v>
          </cell>
        </row>
        <row r="846">
          <cell r="B846">
            <v>705296</v>
          </cell>
          <cell r="C846" t="str">
            <v>CORPO DE BDCC 2,50 X 2,50 M - MOLDADO NO LOCAL - ALTURA DO ATERRO 12,50 A 15,00 M - AREIA EXTRAÍDA E BRITA PRODUZIDA</v>
          </cell>
          <cell r="D846" t="str">
            <v>M</v>
          </cell>
          <cell r="E846">
            <v>1</v>
          </cell>
          <cell r="F846">
            <v>7338.71</v>
          </cell>
        </row>
        <row r="847">
          <cell r="B847">
            <v>705299</v>
          </cell>
          <cell r="C847" t="str">
            <v>CORPO DE BDCC 3,00 X 3,00 M - MOLDADO NO LOCAL - ALTURA DO ATERRO 0,00 A 1,00 M - AREIA E BRITA COMERCIAIS</v>
          </cell>
          <cell r="D847" t="str">
            <v>M</v>
          </cell>
          <cell r="E847">
            <v>1</v>
          </cell>
          <cell r="F847">
            <v>6724.75</v>
          </cell>
        </row>
        <row r="848">
          <cell r="B848">
            <v>705298</v>
          </cell>
          <cell r="C848" t="str">
            <v>CORPO DE BDCC 3,00 X 3,00 M - MOLDADO NO LOCAL - ALTURA DO ATERRO 0,00 A 1,00 M - AREIA EXTRAÍDA E BRITA PRODUZIDA</v>
          </cell>
          <cell r="D848" t="str">
            <v>M</v>
          </cell>
          <cell r="E848">
            <v>1</v>
          </cell>
          <cell r="F848">
            <v>6199.79</v>
          </cell>
        </row>
        <row r="849">
          <cell r="B849">
            <v>705301</v>
          </cell>
          <cell r="C849" t="str">
            <v>CORPO DE BDCC 3,00 X 3,00 M - MOLDADO NO LOCAL - ALTURA DO ATERRO 1,00 A 2,50 M - AREIA E BRITA COMERCIAIS</v>
          </cell>
          <cell r="D849" t="str">
            <v>M</v>
          </cell>
          <cell r="E849">
            <v>1</v>
          </cell>
          <cell r="F849">
            <v>6303</v>
          </cell>
        </row>
        <row r="850">
          <cell r="B850">
            <v>705300</v>
          </cell>
          <cell r="C850" t="str">
            <v>CORPO DE BDCC 3,00 X 3,00 M - MOLDADO NO LOCAL - ALTURA DO ATERRO 1,00 A 2,50 M - AREIA EXTRAÍDA E BRITA PRODUZIDA</v>
          </cell>
          <cell r="D850" t="str">
            <v>M</v>
          </cell>
          <cell r="E850">
            <v>1</v>
          </cell>
          <cell r="F850">
            <v>5778.04</v>
          </cell>
        </row>
        <row r="851">
          <cell r="B851">
            <v>705303</v>
          </cell>
          <cell r="C851" t="str">
            <v>CORPO DE BDCC 3,00 X 3,00 M - MOLDADO NO LOCAL - ALTURA DO ATERRO 2,50 A 5,00 M - AREIA E BRITA COMERCIAIS</v>
          </cell>
          <cell r="D851" t="str">
            <v>M</v>
          </cell>
          <cell r="E851">
            <v>1</v>
          </cell>
          <cell r="F851">
            <v>6760.06</v>
          </cell>
        </row>
        <row r="852">
          <cell r="B852">
            <v>705302</v>
          </cell>
          <cell r="C852" t="str">
            <v>CORPO DE BDCC 3,00 X 3,00 M - MOLDADO NO LOCAL - ALTURA DO ATERRO 2,50 A 5,00 M - AREIA EXTRAÍDA E BRITA PRODUZIDA</v>
          </cell>
          <cell r="D852" t="str">
            <v>M</v>
          </cell>
          <cell r="E852">
            <v>1</v>
          </cell>
          <cell r="F852">
            <v>6121.43</v>
          </cell>
        </row>
        <row r="853">
          <cell r="B853">
            <v>705305</v>
          </cell>
          <cell r="C853" t="str">
            <v>CORPO DE BDCC 3,00 X 3,00 M - MOLDADO NO LOCAL - ALTURA DO ATERRO 5,00 A 7,50 M - AREIA E BRITA COMERCIAIS</v>
          </cell>
          <cell r="D853" t="str">
            <v>M</v>
          </cell>
          <cell r="E853">
            <v>1</v>
          </cell>
          <cell r="F853">
            <v>8222.57</v>
          </cell>
        </row>
        <row r="854">
          <cell r="B854">
            <v>705304</v>
          </cell>
          <cell r="C854" t="str">
            <v>CORPO DE BDCC 3,00 X 3,00 M - MOLDADO NO LOCAL - ALTURA DO ATERRO 5,00 A 7,50 M - AREIA EXTRAÍDA E BRITA PRODUZIDA</v>
          </cell>
          <cell r="D854" t="str">
            <v>M</v>
          </cell>
          <cell r="E854">
            <v>1</v>
          </cell>
          <cell r="F854">
            <v>7583.94</v>
          </cell>
        </row>
        <row r="855">
          <cell r="B855">
            <v>705307</v>
          </cell>
          <cell r="C855" t="str">
            <v>CORPO DE BDCC 3,00 X 3,00 M - MOLDADO NO LOCAL - ALTURA DO ATERRO 7,50 A 10,00 M - AREIA E BRITA COMERCIAIS</v>
          </cell>
          <cell r="D855" t="str">
            <v>M</v>
          </cell>
          <cell r="E855">
            <v>1</v>
          </cell>
          <cell r="F855">
            <v>9042.52</v>
          </cell>
        </row>
        <row r="856">
          <cell r="B856">
            <v>705306</v>
          </cell>
          <cell r="C856" t="str">
            <v>CORPO DE BDCC 3,00 X 3,00 M - MOLDADO NO LOCAL - ALTURA DO ATERRO 7,50 A 10,00 M - AREIA EXTRAÍDA E BRITA PRODUZIDA</v>
          </cell>
          <cell r="D856" t="str">
            <v>M</v>
          </cell>
          <cell r="E856">
            <v>1</v>
          </cell>
          <cell r="F856">
            <v>8259.16</v>
          </cell>
        </row>
        <row r="857">
          <cell r="B857">
            <v>705309</v>
          </cell>
          <cell r="C857" t="str">
            <v>CORPO DE BDCC 3,00 X 3,00 M - MOLDADO NO LOCAL - ALTURA DO ATERRO 10,00 A 12,50 M - AREIA E BRITA COMERCIAIS</v>
          </cell>
          <cell r="D857" t="str">
            <v>M</v>
          </cell>
          <cell r="E857">
            <v>1</v>
          </cell>
          <cell r="F857">
            <v>10095.99</v>
          </cell>
        </row>
        <row r="858">
          <cell r="B858">
            <v>705308</v>
          </cell>
          <cell r="C858" t="str">
            <v>CORPO DE BDCC 3,00 X 3,00 M - MOLDADO NO LOCAL - ALTURA DO ATERRO 10,00 A 12,50 M - AREIA EXTRAÍDA E BRITA PRODUZIDA</v>
          </cell>
          <cell r="D858" t="str">
            <v>M</v>
          </cell>
          <cell r="E858">
            <v>1</v>
          </cell>
          <cell r="F858">
            <v>9312.6299999999992</v>
          </cell>
        </row>
        <row r="859">
          <cell r="B859">
            <v>705311</v>
          </cell>
          <cell r="C859" t="str">
            <v>CORPO DE BDCC 3,00 X 3,00 M - MOLDADO NO LOCAL - ALTURA DO ATERRO 12,50 A 15,00 M - AREIA E BRITA COMERCIAIS</v>
          </cell>
          <cell r="D859" t="str">
            <v>M</v>
          </cell>
          <cell r="E859">
            <v>1</v>
          </cell>
          <cell r="F859">
            <v>10029.73</v>
          </cell>
        </row>
        <row r="860">
          <cell r="B860">
            <v>705310</v>
          </cell>
          <cell r="C860" t="str">
            <v>CORPO DE BDCC 3,00 X 3,00 M - MOLDADO NO LOCAL - ALTURA DO ATERRO 12,50 A 15,00 M - AREIA EXTRAÍDA E BRITA PRODUZIDA</v>
          </cell>
          <cell r="D860" t="str">
            <v>M</v>
          </cell>
          <cell r="E860">
            <v>1</v>
          </cell>
          <cell r="F860">
            <v>9246.36</v>
          </cell>
        </row>
        <row r="861">
          <cell r="B861">
            <v>705346</v>
          </cell>
          <cell r="C861" t="str">
            <v>CORPO DE BTCC 1,50 X 1,50 M - MOLDADO NO LOCAL - ALTURA DO ATERRO 0,00 A 1,00 M - AREIA E BRITA COMERCIAIS</v>
          </cell>
          <cell r="D861" t="str">
            <v>M</v>
          </cell>
          <cell r="E861">
            <v>1</v>
          </cell>
          <cell r="F861">
            <v>3918.1</v>
          </cell>
        </row>
        <row r="862">
          <cell r="B862">
            <v>705345</v>
          </cell>
          <cell r="C862" t="str">
            <v>CORPO DE BTCC 1,50 X 1,50 M - MOLDADO NO LOCAL - ALTURA DO ATERRO 0,00 A 1,00 M - AREIA EXTRAÍDA E BRITA PRODUZIDA</v>
          </cell>
          <cell r="D862" t="str">
            <v>M</v>
          </cell>
          <cell r="E862">
            <v>1</v>
          </cell>
          <cell r="F862">
            <v>3606.02</v>
          </cell>
        </row>
        <row r="863">
          <cell r="B863">
            <v>705348</v>
          </cell>
          <cell r="C863" t="str">
            <v>CORPO DE BTCC 1,50 X 1,50 M - MOLDADO NO LOCAL - ALTURA DO ATERRO 1,00 A 2,50 M - AREIA E BRITA COMERCIAIS</v>
          </cell>
          <cell r="D863" t="str">
            <v>M</v>
          </cell>
          <cell r="E863">
            <v>1</v>
          </cell>
          <cell r="F863">
            <v>3524.1</v>
          </cell>
        </row>
        <row r="864">
          <cell r="B864">
            <v>705347</v>
          </cell>
          <cell r="C864" t="str">
            <v>CORPO DE BTCC 1,50 X 1,50 M - MOLDADO NO LOCAL - ALTURA DO ATERRO 1,00 A 2,50 M - AREIA EXTRAÍDA E BRITA PRODUZIDA</v>
          </cell>
          <cell r="D864" t="str">
            <v>M</v>
          </cell>
          <cell r="E864">
            <v>1</v>
          </cell>
          <cell r="F864">
            <v>3212.02</v>
          </cell>
        </row>
        <row r="865">
          <cell r="B865">
            <v>705350</v>
          </cell>
          <cell r="C865" t="str">
            <v>CORPO DE BTCC 1,50 X 1,50 M - MOLDADO NO LOCAL - ALTURA DO ATERRO 2,50 A 5,00 M - AREIA E BRITA COMERCIAIS</v>
          </cell>
          <cell r="D865" t="str">
            <v>M</v>
          </cell>
          <cell r="E865">
            <v>1</v>
          </cell>
          <cell r="F865">
            <v>3846.13</v>
          </cell>
        </row>
        <row r="866">
          <cell r="B866">
            <v>705349</v>
          </cell>
          <cell r="C866" t="str">
            <v>CORPO DE BTCC 1,50 X 1,50 M - MOLDADO NO LOCAL - ALTURA DO ATERRO 2,50 A 5,00 M - AREIA EXTRAÍDA E BRITA PRODUZIDA</v>
          </cell>
          <cell r="D866" t="str">
            <v>M</v>
          </cell>
          <cell r="E866">
            <v>1</v>
          </cell>
          <cell r="F866">
            <v>3534.05</v>
          </cell>
        </row>
        <row r="867">
          <cell r="B867">
            <v>705352</v>
          </cell>
          <cell r="C867" t="str">
            <v>CORPO DE BTCC 1,50 X 1,50 M - MOLDADO NO LOCAL - ALTURA DO ATERRO 5,00 A 7,50 M - AREIA E BRITA COMERCIAIS</v>
          </cell>
          <cell r="D867" t="str">
            <v>M</v>
          </cell>
          <cell r="E867">
            <v>1</v>
          </cell>
          <cell r="F867">
            <v>4121.17</v>
          </cell>
        </row>
        <row r="868">
          <cell r="B868">
            <v>705351</v>
          </cell>
          <cell r="C868" t="str">
            <v>CORPO DE BTCC 1,50 X 1,50 M - MOLDADO NO LOCAL - ALTURA DO ATERRO 5,00 A 7,50 M - AREIA EXTRAÍDA E BRITA PRODUZIDA</v>
          </cell>
          <cell r="D868" t="str">
            <v>M</v>
          </cell>
          <cell r="E868">
            <v>1</v>
          </cell>
          <cell r="F868">
            <v>3809.09</v>
          </cell>
        </row>
        <row r="869">
          <cell r="B869">
            <v>705354</v>
          </cell>
          <cell r="C869" t="str">
            <v>CORPO DE BTCC 1,50 X 1,50 M - MOLDADO NO LOCAL - ALTURA DO ATERRO 7,50 A 10,00 M - AREIA E BRITA COMERCIAIS</v>
          </cell>
          <cell r="D869" t="str">
            <v>M</v>
          </cell>
          <cell r="E869">
            <v>1</v>
          </cell>
          <cell r="F869">
            <v>4536.93</v>
          </cell>
        </row>
        <row r="870">
          <cell r="B870">
            <v>705353</v>
          </cell>
          <cell r="C870" t="str">
            <v>CORPO DE BTCC 1,50 X 1,50 M - MOLDADO NO LOCAL - ALTURA DO ATERRO 7,50 A 10,00 M - AREIA EXTRAÍDA E BRITA PRODUZIDA</v>
          </cell>
          <cell r="D870" t="str">
            <v>M</v>
          </cell>
          <cell r="E870">
            <v>1</v>
          </cell>
          <cell r="F870">
            <v>4224.8500000000004</v>
          </cell>
        </row>
        <row r="871">
          <cell r="B871">
            <v>705356</v>
          </cell>
          <cell r="C871" t="str">
            <v>CORPO DE BTCC 1,50 X 1,50 M - MOLDADO NO LOCAL - ALTURA DO ATERRO 10,00 A 12,50 M - AREIA E BRITA COMERCIAIS</v>
          </cell>
          <cell r="D871" t="str">
            <v>M</v>
          </cell>
          <cell r="E871">
            <v>1</v>
          </cell>
          <cell r="F871">
            <v>5184.78</v>
          </cell>
        </row>
        <row r="872">
          <cell r="B872">
            <v>705355</v>
          </cell>
          <cell r="C872" t="str">
            <v>CORPO DE BTCC 1,50 X 1,50 M - MOLDADO NO LOCAL - ALTURA DO ATERRO 10,00 A 12,50 M - AREIA EXTRAÍDA E BRITA PRODUZIDA</v>
          </cell>
          <cell r="D872" t="str">
            <v>M</v>
          </cell>
          <cell r="E872">
            <v>1</v>
          </cell>
          <cell r="F872">
            <v>4770.3</v>
          </cell>
        </row>
        <row r="873">
          <cell r="B873">
            <v>705358</v>
          </cell>
          <cell r="C873" t="str">
            <v>CORPO DE BTCC 1,50 X 1,50 M - MOLDADO NO LOCAL - ALTURA DO ATERRO 12,50 A 15,00 M - AREIA E BRITA COMERCIAIS</v>
          </cell>
          <cell r="D873" t="str">
            <v>M</v>
          </cell>
          <cell r="E873">
            <v>1</v>
          </cell>
          <cell r="F873">
            <v>5264.65</v>
          </cell>
        </row>
        <row r="874">
          <cell r="B874">
            <v>705357</v>
          </cell>
          <cell r="C874" t="str">
            <v>CORPO DE BTCC 1,50 X 1,50 M - MOLDADO NO LOCAL - ALTURA DO ATERRO 12,50 A 15,00 M - AREIA EXTRAÍDA E BRITA PRODUZIDA</v>
          </cell>
          <cell r="D874" t="str">
            <v>M</v>
          </cell>
          <cell r="E874">
            <v>1</v>
          </cell>
          <cell r="F874">
            <v>4850.18</v>
          </cell>
        </row>
        <row r="875">
          <cell r="B875">
            <v>705360</v>
          </cell>
          <cell r="C875" t="str">
            <v>CORPO DE BTCC 2,00 X 2,00 M - MOLDADO NO LOCAL - ALTURA DO ATERRO 0,00 A 1,00 M - AREIA E BRITA COMERCIAIS</v>
          </cell>
          <cell r="D875" t="str">
            <v>M</v>
          </cell>
          <cell r="E875">
            <v>1</v>
          </cell>
          <cell r="F875">
            <v>5622.63</v>
          </cell>
        </row>
        <row r="876">
          <cell r="B876">
            <v>705359</v>
          </cell>
          <cell r="C876" t="str">
            <v>CORPO DE BTCC 2,00 X 2,00 M - MOLDADO NO LOCAL - ALTURA DO ATERRO 0,00 A 1,00 M - AREIA EXTRAÍDA E BRITA PRODUZIDA</v>
          </cell>
          <cell r="D876" t="str">
            <v>M</v>
          </cell>
          <cell r="E876">
            <v>1</v>
          </cell>
          <cell r="F876">
            <v>5219.88</v>
          </cell>
        </row>
        <row r="877">
          <cell r="B877">
            <v>705362</v>
          </cell>
          <cell r="C877" t="str">
            <v>CORPO DE BTCC 2,00 X 2,00 M - MOLDADO NO LOCAL - ALTURA DO ATERRO 1,00 A 2,50 M - AREIA E BRITA COMERCIAIS</v>
          </cell>
          <cell r="D877" t="str">
            <v>M</v>
          </cell>
          <cell r="E877">
            <v>1</v>
          </cell>
          <cell r="F877">
            <v>5114.21</v>
          </cell>
        </row>
        <row r="878">
          <cell r="B878">
            <v>705361</v>
          </cell>
          <cell r="C878" t="str">
            <v>CORPO DE BTCC 2,00 X 2,00 M - MOLDADO NO LOCAL - ALTURA DO ATERRO 1,00 A 2,50 M - AREIA EXTRAÍDA E BRITA PRODUZIDA</v>
          </cell>
          <cell r="D878" t="str">
            <v>M</v>
          </cell>
          <cell r="E878">
            <v>1</v>
          </cell>
          <cell r="F878">
            <v>4711.46</v>
          </cell>
        </row>
        <row r="879">
          <cell r="B879">
            <v>705364</v>
          </cell>
          <cell r="C879" t="str">
            <v>CORPO DE BTCC 2,00 X 2,00 M - MOLDADO NO LOCAL - ALTURA DO ATERRO 2,50 A 5,00 M - AREIA E BRITA COMERCIAIS</v>
          </cell>
          <cell r="D879" t="str">
            <v>M</v>
          </cell>
          <cell r="E879">
            <v>1</v>
          </cell>
          <cell r="F879">
            <v>5794.24</v>
          </cell>
        </row>
        <row r="880">
          <cell r="B880">
            <v>705363</v>
          </cell>
          <cell r="C880" t="str">
            <v>CORPO DE BTCC 2,00 X 2,00 M - MOLDADO NO LOCAL - ALTURA DO ATERRO 2,50 A 5,00 M - AREIA EXTRAÍDA E BRITA PRODUZIDA</v>
          </cell>
          <cell r="D880" t="str">
            <v>M</v>
          </cell>
          <cell r="E880">
            <v>1</v>
          </cell>
          <cell r="F880">
            <v>5391.5</v>
          </cell>
        </row>
        <row r="881">
          <cell r="B881">
            <v>705366</v>
          </cell>
          <cell r="C881" t="str">
            <v>CORPO DE BTCC 2,00 X 2,00 M - MOLDADO NO LOCAL - ALTURA DO ATERRO 5,00 A 7,50 M - AREIA E BRITA COMERCIAIS</v>
          </cell>
          <cell r="D881" t="str">
            <v>M</v>
          </cell>
          <cell r="E881">
            <v>1</v>
          </cell>
          <cell r="F881">
            <v>6300.66</v>
          </cell>
        </row>
        <row r="882">
          <cell r="B882">
            <v>705365</v>
          </cell>
          <cell r="C882" t="str">
            <v>CORPO DE BTCC 2,00 X 2,00 M - MOLDADO NO LOCAL - ALTURA DO ATERRO 5,00 A 7,50 M - AREIA EXTRAÍDA E BRITA PRODUZIDA</v>
          </cell>
          <cell r="D882" t="str">
            <v>M</v>
          </cell>
          <cell r="E882">
            <v>1</v>
          </cell>
          <cell r="F882">
            <v>5772.02</v>
          </cell>
        </row>
        <row r="883">
          <cell r="B883">
            <v>705368</v>
          </cell>
          <cell r="C883" t="str">
            <v>CORPO DE BTCC 2,00 X 2,00 M - MOLDADO NO LOCAL - ALTURA DO ATERRO 7,50 A 10,00 M - AREIA E BRITA COMERCIAIS</v>
          </cell>
          <cell r="D883" t="str">
            <v>M</v>
          </cell>
          <cell r="E883">
            <v>1</v>
          </cell>
          <cell r="F883">
            <v>7069.8</v>
          </cell>
        </row>
        <row r="884">
          <cell r="B884">
            <v>705367</v>
          </cell>
          <cell r="C884" t="str">
            <v>CORPO DE BTCC 2,00 X 2,00 M - MOLDADO NO LOCAL - ALTURA DO ATERRO 7,50 A 10,00 M - AREIA EXTRAÍDA E BRITA PRODUZIDA</v>
          </cell>
          <cell r="D884" t="str">
            <v>M</v>
          </cell>
          <cell r="E884">
            <v>1</v>
          </cell>
          <cell r="F884">
            <v>6541.16</v>
          </cell>
        </row>
        <row r="885">
          <cell r="B885">
            <v>705370</v>
          </cell>
          <cell r="C885" t="str">
            <v>CORPO DE BTCC 2,00 X 2,00 M - MOLDADO NO LOCAL - ALTURA DO ATERRO 10,00 A 12,50 M - AREIA E BRITA COMERCIAIS</v>
          </cell>
          <cell r="D885" t="str">
            <v>M</v>
          </cell>
          <cell r="E885">
            <v>1</v>
          </cell>
          <cell r="F885">
            <v>7582.63</v>
          </cell>
        </row>
        <row r="886">
          <cell r="B886">
            <v>705369</v>
          </cell>
          <cell r="C886" t="str">
            <v>CORPO DE BTCC 2,00 X 2,00 M - MOLDADO NO LOCAL - ALTURA DO ATERRO 10,00 A 12,50 M - AREIA EXTRAÍDA E BRITA PRODUZIDA</v>
          </cell>
          <cell r="D886" t="str">
            <v>M</v>
          </cell>
          <cell r="E886">
            <v>1</v>
          </cell>
          <cell r="F886">
            <v>6941.26</v>
          </cell>
        </row>
        <row r="887">
          <cell r="B887">
            <v>705372</v>
          </cell>
          <cell r="C887" t="str">
            <v>CORPO DE BTCC 2,00 X 2,00 M - MOLDADO NO LOCAL - ALTURA DO ATERRO 12,50 A 15,00 M - AREIA E BRITA COMERCIAIS</v>
          </cell>
          <cell r="D887" t="str">
            <v>M</v>
          </cell>
          <cell r="E887">
            <v>1</v>
          </cell>
          <cell r="F887">
            <v>8080.51</v>
          </cell>
        </row>
        <row r="888">
          <cell r="B888">
            <v>705371</v>
          </cell>
          <cell r="C888" t="str">
            <v>CORPO DE BTCC 2,00 X 2,00 M - MOLDADO NO LOCAL - ALTURA DO ATERRO 12,50 A 15,00 M - AREIA EXTRAÍDA E BRITA PRODUZIDA</v>
          </cell>
          <cell r="D888" t="str">
            <v>M</v>
          </cell>
          <cell r="E888">
            <v>1</v>
          </cell>
          <cell r="F888">
            <v>7439.13</v>
          </cell>
        </row>
        <row r="889">
          <cell r="B889">
            <v>705374</v>
          </cell>
          <cell r="C889" t="str">
            <v>CORPO DE BTCC 2,50 X 2,50 M - MOLDADO NO LOCAL - ALTURA DO ATERRO 0,00 A 1,00 M - AREIA E BRITA COMERCIAIS</v>
          </cell>
          <cell r="D889" t="str">
            <v>M</v>
          </cell>
          <cell r="E889">
            <v>1</v>
          </cell>
          <cell r="F889">
            <v>7412.26</v>
          </cell>
        </row>
        <row r="890">
          <cell r="B890">
            <v>705373</v>
          </cell>
          <cell r="C890" t="str">
            <v>CORPO DE BTCC 2,50 X 2,50 M - MOLDADO NO LOCAL - ALTURA DO ATERRO 0,00 A 1,00 M - AREIA EXTRAÍDA E BRITA PRODUZIDA</v>
          </cell>
          <cell r="D890" t="str">
            <v>M</v>
          </cell>
          <cell r="E890">
            <v>1</v>
          </cell>
          <cell r="F890">
            <v>6900.98</v>
          </cell>
        </row>
        <row r="891">
          <cell r="B891">
            <v>705376</v>
          </cell>
          <cell r="C891" t="str">
            <v>CORPO DE BTCC 2,50 X 2,50 M - MOLDADO NO LOCAL - ALTURA DO ATERRO 1,00 A 2,50 M - AREIA E BRITA COMERCIAIS</v>
          </cell>
          <cell r="D891" t="str">
            <v>M</v>
          </cell>
          <cell r="E891">
            <v>1</v>
          </cell>
          <cell r="F891">
            <v>6640.02</v>
          </cell>
        </row>
        <row r="892">
          <cell r="B892">
            <v>705375</v>
          </cell>
          <cell r="C892" t="str">
            <v>CORPO DE BTCC 2,50 X 2,50 M - MOLDADO NO LOCAL - ALTURA DO ATERRO 1,00 A 2,50 M - AREIA EXTRAÍDA E BRITA PRODUZIDA</v>
          </cell>
          <cell r="D892" t="str">
            <v>M</v>
          </cell>
          <cell r="E892">
            <v>1</v>
          </cell>
          <cell r="F892">
            <v>6128.73</v>
          </cell>
        </row>
        <row r="893">
          <cell r="B893">
            <v>705378</v>
          </cell>
          <cell r="C893" t="str">
            <v>CORPO DE BTCC 2,50 X 2,50 M - MOLDADO NO LOCAL - ALTURA DO ATERRO 2,50 A 5,00 M - AREIA E BRITA COMERCIAIS</v>
          </cell>
          <cell r="D893" t="str">
            <v>M</v>
          </cell>
          <cell r="E893">
            <v>1</v>
          </cell>
          <cell r="F893">
            <v>7517.88</v>
          </cell>
        </row>
        <row r="894">
          <cell r="B894">
            <v>705377</v>
          </cell>
          <cell r="C894" t="str">
            <v>CORPO DE BTCC 2,50 X 2,50 M - MOLDADO NO LOCAL - ALTURA DO ATERRO 2,50 A 5,00 M - AREIA EXTRAÍDA E BRITA PRODUZIDA</v>
          </cell>
          <cell r="D894" t="str">
            <v>M</v>
          </cell>
          <cell r="E894">
            <v>1</v>
          </cell>
          <cell r="F894">
            <v>6874.12</v>
          </cell>
        </row>
        <row r="895">
          <cell r="B895">
            <v>705380</v>
          </cell>
          <cell r="C895" t="str">
            <v>CORPO DE BTCC 2,50 X 2,50 M - MOLDADO NO LOCAL - ALTURA DO ATERRO 5,00 A 7,50 M - AREIA E BRITA COMERCIAIS</v>
          </cell>
          <cell r="D895" t="str">
            <v>M</v>
          </cell>
          <cell r="E895">
            <v>1</v>
          </cell>
          <cell r="F895">
            <v>8537.5400000000009</v>
          </cell>
        </row>
        <row r="896">
          <cell r="B896">
            <v>705379</v>
          </cell>
          <cell r="C896" t="str">
            <v>CORPO DE BTCC 2,50 X 2,50 M - MOLDADO NO LOCAL - ALTURA DO ATERRO 5,00 A 7,50 M - AREIA EXTRAÍDA E BRITA PRODUZIDA</v>
          </cell>
          <cell r="D896" t="str">
            <v>M</v>
          </cell>
          <cell r="E896">
            <v>1</v>
          </cell>
          <cell r="F896">
            <v>7893.78</v>
          </cell>
        </row>
        <row r="897">
          <cell r="B897">
            <v>705382</v>
          </cell>
          <cell r="C897" t="str">
            <v>CORPO DE BTCC 2,50 X 2,50 M - MOLDADO NO LOCAL - ALTURA DO ATERRO 7,50 A 10,00 M - AREIA E BRITA COMERCIAIS</v>
          </cell>
          <cell r="D897" t="str">
            <v>M</v>
          </cell>
          <cell r="E897">
            <v>1</v>
          </cell>
          <cell r="F897">
            <v>9378.19</v>
          </cell>
        </row>
        <row r="898">
          <cell r="B898">
            <v>705381</v>
          </cell>
          <cell r="C898" t="str">
            <v>CORPO DE BTCC 2,50 X 2,50 M - MOLDADO NO LOCAL - ALTURA DO ATERRO 7,50 A 10,00 M - AREIA EXTRAÍDA E BRITA PRODUZIDA</v>
          </cell>
          <cell r="D898" t="str">
            <v>M</v>
          </cell>
          <cell r="E898">
            <v>1</v>
          </cell>
          <cell r="F898">
            <v>8598.2000000000007</v>
          </cell>
        </row>
        <row r="899">
          <cell r="B899">
            <v>705384</v>
          </cell>
          <cell r="C899" t="str">
            <v>CORPO DE BTCC 2,50 X 2,50 M - MOLDADO NO LOCAL - ALTURA DO ATERRO 10,00 A 12,50 M - AREIA E BRITA COMERCIAIS</v>
          </cell>
          <cell r="D899" t="str">
            <v>M</v>
          </cell>
          <cell r="E899">
            <v>1</v>
          </cell>
          <cell r="F899">
            <v>10033.85</v>
          </cell>
        </row>
        <row r="900">
          <cell r="B900">
            <v>705383</v>
          </cell>
          <cell r="C900" t="str">
            <v>CORPO DE BTCC 2,50 X 2,50 M - MOLDADO NO LOCAL - ALTURA DO ATERRO 10,00 A 12,50 M - AREIA EXTRAÍDA E BRITA PRODUZIDA</v>
          </cell>
          <cell r="D900" t="str">
            <v>M</v>
          </cell>
          <cell r="E900">
            <v>1</v>
          </cell>
          <cell r="F900">
            <v>9253.85</v>
          </cell>
        </row>
        <row r="901">
          <cell r="B901">
            <v>705386</v>
          </cell>
          <cell r="C901" t="str">
            <v>CORPO DE BTCC 2,50 X 2,50 M - MOLDADO NO LOCAL - ALTURA DO ATERRO 12,50 A 15,00 M - AREIA E BRITA COMERCIAIS</v>
          </cell>
          <cell r="D901" t="str">
            <v>M</v>
          </cell>
          <cell r="E901">
            <v>1</v>
          </cell>
          <cell r="F901">
            <v>10824.34</v>
          </cell>
        </row>
        <row r="902">
          <cell r="B902">
            <v>705385</v>
          </cell>
          <cell r="C902" t="str">
            <v>CORPO DE BTCC 2,50 X 2,50 M - MOLDADO NO LOCAL - ALTURA DO ATERRO 12,50 A 15,00 M - AREIA EXTRAÍDA E BRITA PRODUZIDA</v>
          </cell>
          <cell r="D902" t="str">
            <v>M</v>
          </cell>
          <cell r="E902">
            <v>1</v>
          </cell>
          <cell r="F902">
            <v>10044.35</v>
          </cell>
        </row>
        <row r="903">
          <cell r="B903">
            <v>705388</v>
          </cell>
          <cell r="C903" t="str">
            <v>CORPO DE BTCC 3,00 X 3,00 M - MOLDADO NO LOCAL - ALTURA DO ATERRO 0,00 A 1,00 M - AREIA E BRITA COMERCIAIS</v>
          </cell>
          <cell r="D903" t="str">
            <v>M</v>
          </cell>
          <cell r="E903">
            <v>1</v>
          </cell>
          <cell r="F903">
            <v>9269.1200000000008</v>
          </cell>
        </row>
        <row r="904">
          <cell r="B904">
            <v>705387</v>
          </cell>
          <cell r="C904" t="str">
            <v>CORPO DE BTCC 3,00 X 3,00 M - MOLDADO NO LOCAL - ALTURA DO ATERRO 0,00 A 1,00 M - AREIA EXTRAÍDA E BRITA PRODUZIDA</v>
          </cell>
          <cell r="D904" t="str">
            <v>M</v>
          </cell>
          <cell r="E904">
            <v>1</v>
          </cell>
          <cell r="F904">
            <v>8511.19</v>
          </cell>
        </row>
        <row r="905">
          <cell r="B905">
            <v>705389</v>
          </cell>
          <cell r="C905" t="str">
            <v>CORPO DE BTCC 3,00 X 3,00 M - MOLDADO NO LOCAL - ALTURA DO ATERRO 1,00 A 2,50 M - AREIA EXTRAÍDA E BRITA PRODUZIDA</v>
          </cell>
          <cell r="D905" t="str">
            <v>M</v>
          </cell>
          <cell r="E905">
            <v>1</v>
          </cell>
          <cell r="F905">
            <v>7964.9</v>
          </cell>
        </row>
        <row r="906">
          <cell r="B906">
            <v>705390</v>
          </cell>
          <cell r="C906" t="str">
            <v>CORPO DE BTCC 3,00 X 3,00 M - MOLDADO NO LOCAL - ALTURA DO ATERRO 1,00 A 2,50 MM - AREIA E BRITA COMERCIAIS</v>
          </cell>
          <cell r="D906" t="str">
            <v>M</v>
          </cell>
          <cell r="E906">
            <v>1</v>
          </cell>
          <cell r="F906">
            <v>8722.82</v>
          </cell>
        </row>
        <row r="907">
          <cell r="B907">
            <v>705392</v>
          </cell>
          <cell r="C907" t="str">
            <v>CORPO DE BTCC 3,00 X 3,00 M - MOLDADO NO LOCAL - ALTURA DO ATERRO 2,50 A 5,00 M - AREIA E BRITA COMERCIAIS</v>
          </cell>
          <cell r="D907" t="str">
            <v>M</v>
          </cell>
          <cell r="E907">
            <v>1</v>
          </cell>
          <cell r="F907">
            <v>9921.67</v>
          </cell>
        </row>
        <row r="908">
          <cell r="B908">
            <v>705391</v>
          </cell>
          <cell r="C908" t="str">
            <v>CORPO DE BTCC 3,00 X 3,00 M - MOLDADO NO LOCAL - ALTURA DO ATERRO 2,50 A 5,00 M - AREIA EXTRAÍDA E BRITA PRODUZIDA</v>
          </cell>
          <cell r="D908" t="str">
            <v>M</v>
          </cell>
          <cell r="E908">
            <v>1</v>
          </cell>
          <cell r="F908">
            <v>9004.01</v>
          </cell>
        </row>
        <row r="909">
          <cell r="B909">
            <v>705395</v>
          </cell>
          <cell r="C909" t="str">
            <v>CORPO DE BTCC 3,00 X 3,00 M - MOLDADO NO LOCAL - ALTURA DO ATERRO 5,00 A 7,50 M - AREIA E BRITA COMERCIAIS</v>
          </cell>
          <cell r="D909" t="str">
            <v>M</v>
          </cell>
          <cell r="E909">
            <v>1</v>
          </cell>
          <cell r="F909">
            <v>11341.87</v>
          </cell>
        </row>
        <row r="910">
          <cell r="B910">
            <v>705394</v>
          </cell>
          <cell r="C910" t="str">
            <v>CORPO DE BTCC 3,00 X 3,00 M - MOLDADO NO LOCAL - ALTURA DO ATERRO 5,00 A 7,50 M - AREIA EXTRAÍDA E BRITA PRODUZIDA</v>
          </cell>
          <cell r="D910" t="str">
            <v>M</v>
          </cell>
          <cell r="E910">
            <v>1</v>
          </cell>
          <cell r="F910">
            <v>10424.209999999999</v>
          </cell>
        </row>
        <row r="911">
          <cell r="B911">
            <v>705397</v>
          </cell>
          <cell r="C911" t="str">
            <v>CORPO DE BTCC 3,00 X 3,00 M - MOLDADO NO LOCAL - ALTURA DO ATERRO 7,50 A 10,00 M - AREIA E BRITA COMERCIAIS</v>
          </cell>
          <cell r="D911" t="str">
            <v>M</v>
          </cell>
          <cell r="E911">
            <v>1</v>
          </cell>
          <cell r="F911">
            <v>12383.75</v>
          </cell>
        </row>
        <row r="912">
          <cell r="B912">
            <v>705396</v>
          </cell>
          <cell r="C912" t="str">
            <v>CORPO DE BTCC 3,00 X 3,00 M - MOLDADO NO LOCAL - ALTURA DO ATERRO 7,50 A 10,00 M - AREIA EXTRAÍDA E BRITA PRODUZIDA</v>
          </cell>
          <cell r="D912" t="str">
            <v>M</v>
          </cell>
          <cell r="E912">
            <v>1</v>
          </cell>
          <cell r="F912">
            <v>11249.95</v>
          </cell>
        </row>
        <row r="913">
          <cell r="B913">
            <v>705399</v>
          </cell>
          <cell r="C913" t="str">
            <v>CORPO DE BTCC 3,00 X 3,00 M - MOLDADO NO LOCAL - ALTURA DO ATERRO 10,00 A 12,50 M - AREIA E BRITA COMERCIAIS</v>
          </cell>
          <cell r="D913" t="str">
            <v>M</v>
          </cell>
          <cell r="E913">
            <v>1</v>
          </cell>
          <cell r="F913">
            <v>13405.79</v>
          </cell>
        </row>
        <row r="914">
          <cell r="B914">
            <v>705398</v>
          </cell>
          <cell r="C914" t="str">
            <v>CORPO DE BTCC 3,00 X 3,00 M - MOLDADO NO LOCAL - ALTURA DO ATERRO 10,00 A 12,50 M - AREIA EXTRAÍDA E BRITA PRODUZIDA</v>
          </cell>
          <cell r="D914" t="str">
            <v>M</v>
          </cell>
          <cell r="E914">
            <v>1</v>
          </cell>
          <cell r="F914">
            <v>12271.98</v>
          </cell>
        </row>
        <row r="915">
          <cell r="B915">
            <v>705401</v>
          </cell>
          <cell r="C915" t="str">
            <v>CORPO DE BTCC 3,00 X 3,00 M - MOLDADO NO LOCAL - ALTURA DO ATERRO 12,50 A 15,00 M - AREIA E BRITA COMERCIAIS</v>
          </cell>
          <cell r="D915" t="str">
            <v>M</v>
          </cell>
          <cell r="E915">
            <v>1</v>
          </cell>
          <cell r="F915">
            <v>14476.34</v>
          </cell>
        </row>
        <row r="916">
          <cell r="B916">
            <v>705400</v>
          </cell>
          <cell r="C916" t="str">
            <v>CORPO DE BTCC 3,00 X 3,00 M - MOLDADO NO LOCAL - ALTURA DO ATERRO 12,50 A 15,00 M - AREIA EXTRAÍDA E BRITA PRODUZIDA</v>
          </cell>
          <cell r="D916" t="str">
            <v>M</v>
          </cell>
          <cell r="E916">
            <v>1</v>
          </cell>
          <cell r="F916">
            <v>13342.54</v>
          </cell>
        </row>
        <row r="917">
          <cell r="B917">
            <v>804061</v>
          </cell>
          <cell r="C917" t="str">
            <v>BOCA BSTC D = 0,40 M - ESCONSIDADE 0° - AREIA E BRITA COMERCIAIS - ALAS RETAS</v>
          </cell>
          <cell r="D917" t="str">
            <v>UN</v>
          </cell>
          <cell r="E917">
            <v>1</v>
          </cell>
          <cell r="F917">
            <v>253.7</v>
          </cell>
        </row>
        <row r="918">
          <cell r="B918">
            <v>804060</v>
          </cell>
          <cell r="C918" t="str">
            <v>BOCA BSTC D = 0,40 M - ESCONSIDADE 0° - AREIA EXTRAÍDA E BRITA PRODUZIDA - ALAS RETAS</v>
          </cell>
          <cell r="D918" t="str">
            <v>UN</v>
          </cell>
          <cell r="E918">
            <v>1</v>
          </cell>
          <cell r="F918">
            <v>213.93</v>
          </cell>
        </row>
        <row r="919">
          <cell r="B919">
            <v>804063</v>
          </cell>
          <cell r="C919" t="str">
            <v>BOCA BSTC D = 0,40 M - ESCONSIDADE 5° - AREIA E BRITA COMERCIAIS - ALAS RETAS</v>
          </cell>
          <cell r="D919" t="str">
            <v>UN</v>
          </cell>
          <cell r="E919">
            <v>1</v>
          </cell>
          <cell r="F919">
            <v>254.24</v>
          </cell>
        </row>
        <row r="920">
          <cell r="B920">
            <v>804062</v>
          </cell>
          <cell r="C920" t="str">
            <v>BOCA BSTC D = 0,40 M - ESCONSIDADE 5° - AREIA EXTRAÍDA E BRITA PRODUZIDA - ALAS RETAS</v>
          </cell>
          <cell r="D920" t="str">
            <v>UN</v>
          </cell>
          <cell r="E920">
            <v>1</v>
          </cell>
          <cell r="F920">
            <v>214.47</v>
          </cell>
        </row>
        <row r="921">
          <cell r="B921">
            <v>804065</v>
          </cell>
          <cell r="C921" t="str">
            <v>BOCA BSTC D = 0,40 M - ESCONSIDADE 10° - AREIA E BRITA COMERCIAIS - ALAS RETAS</v>
          </cell>
          <cell r="D921" t="str">
            <v>UN</v>
          </cell>
          <cell r="E921">
            <v>1</v>
          </cell>
          <cell r="F921">
            <v>254.78</v>
          </cell>
        </row>
        <row r="922">
          <cell r="B922">
            <v>804064</v>
          </cell>
          <cell r="C922" t="str">
            <v>BOCA BSTC D = 0,40 M - ESCONSIDADE 10° - AREIA EXTRAÍDA E BRITA PRODUZIDA - ALAS RETAS</v>
          </cell>
          <cell r="D922" t="str">
            <v>UN</v>
          </cell>
          <cell r="E922">
            <v>1</v>
          </cell>
          <cell r="F922">
            <v>215.01</v>
          </cell>
        </row>
        <row r="923">
          <cell r="B923">
            <v>804067</v>
          </cell>
          <cell r="C923" t="str">
            <v>BOCA BSTC D = 0,40 M - ESCONSIDADE 15° - AREIA E BRITA COMERCIAIS - ALAS RETAS</v>
          </cell>
          <cell r="D923" t="str">
            <v>UN</v>
          </cell>
          <cell r="E923">
            <v>1</v>
          </cell>
          <cell r="F923">
            <v>255.86</v>
          </cell>
        </row>
        <row r="924">
          <cell r="B924">
            <v>804066</v>
          </cell>
          <cell r="C924" t="str">
            <v>BOCA BSTC D = 0,40 M - ESCONSIDADE 15° - AREIA EXTRAÍDA E BRITA PRODUZIDA - ALAS RETAS</v>
          </cell>
          <cell r="D924" t="str">
            <v>UN</v>
          </cell>
          <cell r="E924">
            <v>1</v>
          </cell>
          <cell r="F924">
            <v>216.09</v>
          </cell>
        </row>
        <row r="925">
          <cell r="B925">
            <v>804069</v>
          </cell>
          <cell r="C925" t="str">
            <v>BOCA BSTC D = 0,40 M - ESCONSIDADE 20° - AREIA E BRITA COMERCIAIS - ALAS RETAS</v>
          </cell>
          <cell r="D925" t="str">
            <v>UN</v>
          </cell>
          <cell r="E925">
            <v>1</v>
          </cell>
          <cell r="F925">
            <v>257.79000000000002</v>
          </cell>
        </row>
        <row r="926">
          <cell r="B926">
            <v>804068</v>
          </cell>
          <cell r="C926" t="str">
            <v>BOCA BSTC D = 0,40 M - ESCONSIDADE 20° - AREIA EXTRAÍDA E BRITA PRODUZIDA - ALAS RETAS</v>
          </cell>
          <cell r="D926" t="str">
            <v>UN</v>
          </cell>
          <cell r="E926">
            <v>1</v>
          </cell>
          <cell r="F926">
            <v>217.93</v>
          </cell>
        </row>
        <row r="927">
          <cell r="B927">
            <v>804071</v>
          </cell>
          <cell r="C927" t="str">
            <v>BOCA BSTC D = 0,40 M - ESCONSIDADE 25° - AREIA E BRITA COMERCIAIS - ALAS RETAS</v>
          </cell>
          <cell r="D927" t="str">
            <v>UN</v>
          </cell>
          <cell r="E927">
            <v>1</v>
          </cell>
          <cell r="F927">
            <v>260.49</v>
          </cell>
        </row>
        <row r="928">
          <cell r="B928">
            <v>804070</v>
          </cell>
          <cell r="C928" t="str">
            <v>BOCA BSTC D = 0,40 M - ESCONSIDADE 25° - AREIA EXTRAÍDA E BRITA PRODUZIDA - ALAS RETAS</v>
          </cell>
          <cell r="D928" t="str">
            <v>UN</v>
          </cell>
          <cell r="E928">
            <v>1</v>
          </cell>
          <cell r="F928">
            <v>220.63</v>
          </cell>
        </row>
        <row r="929">
          <cell r="B929">
            <v>804073</v>
          </cell>
          <cell r="C929" t="str">
            <v>BOCA BSTC D = 0,40 M - ESCONSIDADE 30° - AREIA E BRITA COMERCIAIS - ALAS RETAS</v>
          </cell>
          <cell r="D929" t="str">
            <v>UN</v>
          </cell>
          <cell r="E929">
            <v>1</v>
          </cell>
          <cell r="F929">
            <v>264.04000000000002</v>
          </cell>
        </row>
        <row r="930">
          <cell r="B930">
            <v>804072</v>
          </cell>
          <cell r="C930" t="str">
            <v>BOCA BSTC D = 0,40 M - ESCONSIDADE 30° - AREIA EXTRAÍDA E BRITA PRODUZIDA - ALAS RETAS</v>
          </cell>
          <cell r="D930" t="str">
            <v>UN</v>
          </cell>
          <cell r="E930">
            <v>1</v>
          </cell>
          <cell r="F930">
            <v>224.09</v>
          </cell>
        </row>
        <row r="931">
          <cell r="B931">
            <v>804075</v>
          </cell>
          <cell r="C931" t="str">
            <v>BOCA BSTC D = 0,40 M - ESCONSIDADE 35° - AREIA E BRITA COMERCIAIS - ALAS RETAS</v>
          </cell>
          <cell r="D931" t="str">
            <v>UN</v>
          </cell>
          <cell r="E931">
            <v>1</v>
          </cell>
          <cell r="F931">
            <v>268.91000000000003</v>
          </cell>
        </row>
        <row r="932">
          <cell r="B932">
            <v>804074</v>
          </cell>
          <cell r="C932" t="str">
            <v>BOCA BSTC D = 0,40 M - ESCONSIDADE 35° - AREIA EXTRAÍDA E BRITA PRODUZIDA - ALAS RETAS</v>
          </cell>
          <cell r="D932" t="str">
            <v>UN</v>
          </cell>
          <cell r="E932">
            <v>1</v>
          </cell>
          <cell r="F932">
            <v>228.96</v>
          </cell>
        </row>
        <row r="933">
          <cell r="B933">
            <v>804077</v>
          </cell>
          <cell r="C933" t="str">
            <v>BOCA BSTC D = 0,40 M - ESCONSIDADE 40° - AREIA E BRITA COMERCIAIS - ALAS RETAS</v>
          </cell>
          <cell r="D933" t="str">
            <v>UN</v>
          </cell>
          <cell r="E933">
            <v>1</v>
          </cell>
          <cell r="F933">
            <v>275.17</v>
          </cell>
        </row>
        <row r="934">
          <cell r="B934">
            <v>804076</v>
          </cell>
          <cell r="C934" t="str">
            <v>BOCA BSTC D = 0,40 M - ESCONSIDADE 40° - AREIA EXTRAÍDA E BRITA PRODUZIDA - ALAS RETAS</v>
          </cell>
          <cell r="D934" t="str">
            <v>UN</v>
          </cell>
          <cell r="E934">
            <v>1</v>
          </cell>
          <cell r="F934">
            <v>235.12</v>
          </cell>
        </row>
        <row r="935">
          <cell r="B935">
            <v>804079</v>
          </cell>
          <cell r="C935" t="str">
            <v>BOCA BSTC D = 0,40 M - ESCONSIDADE 45° - AREIA E BRITA COMERCIAIS - ALAS RETAS</v>
          </cell>
          <cell r="D935" t="str">
            <v>UN</v>
          </cell>
          <cell r="E935">
            <v>1</v>
          </cell>
          <cell r="F935">
            <v>284.66000000000003</v>
          </cell>
        </row>
        <row r="936">
          <cell r="B936">
            <v>804078</v>
          </cell>
          <cell r="C936" t="str">
            <v>BOCA BSTC D = 0,40 M - ESCONSIDADE 45° - AREIA EXTRAÍDA E BRITA PRODUZIDA - ALAS RETAS</v>
          </cell>
          <cell r="D936" t="str">
            <v>UN</v>
          </cell>
          <cell r="E936">
            <v>1</v>
          </cell>
          <cell r="F936">
            <v>244.52</v>
          </cell>
        </row>
        <row r="937">
          <cell r="B937">
            <v>804377</v>
          </cell>
          <cell r="C937" t="str">
            <v>BOCA BSTC D = 0,60 M - ESCONSIDADE 0° - AREIA E BRITA COMERCIAIS - ALAS ESCONSAS</v>
          </cell>
          <cell r="D937" t="str">
            <v>UN</v>
          </cell>
          <cell r="E937">
            <v>1</v>
          </cell>
          <cell r="F937">
            <v>756.84</v>
          </cell>
        </row>
        <row r="938">
          <cell r="B938">
            <v>804081</v>
          </cell>
          <cell r="C938" t="str">
            <v>BOCA BSTC D = 0,60 M - ESCONSIDADE 0° - AREIA E BRITA COMERCIAIS - ALAS RETAS</v>
          </cell>
          <cell r="D938" t="str">
            <v>UN</v>
          </cell>
          <cell r="E938">
            <v>1</v>
          </cell>
          <cell r="F938">
            <v>511.63</v>
          </cell>
        </row>
        <row r="939">
          <cell r="B939">
            <v>804376</v>
          </cell>
          <cell r="C939" t="str">
            <v>BOCA BSTC D = 0,60 M - ESCONSIDADE 0° - AREIA EXTRAÍDA E BRITA PRODUZIDA - ALAS ESCONSAS</v>
          </cell>
          <cell r="D939" t="str">
            <v>UN</v>
          </cell>
          <cell r="E939">
            <v>1</v>
          </cell>
          <cell r="F939">
            <v>648.45000000000005</v>
          </cell>
        </row>
        <row r="940">
          <cell r="B940">
            <v>804080</v>
          </cell>
          <cell r="C940" t="str">
            <v>BOCA BSTC D = 0,60 M - ESCONSIDADE 0° - AREIA EXTRAÍDA E BRITA PRODUZIDA - ALAS RETAS</v>
          </cell>
          <cell r="D940" t="str">
            <v>UN</v>
          </cell>
          <cell r="E940">
            <v>1</v>
          </cell>
          <cell r="F940">
            <v>424.02</v>
          </cell>
        </row>
        <row r="941">
          <cell r="B941">
            <v>804083</v>
          </cell>
          <cell r="C941" t="str">
            <v>BOCA BSTC D = 0,60 M - ESCONSIDADE 5° - AREIA E BRITA COMERCIAIS - ALAS RETAS</v>
          </cell>
          <cell r="D941" t="str">
            <v>UN</v>
          </cell>
          <cell r="E941">
            <v>1</v>
          </cell>
          <cell r="F941">
            <v>512.16999999999996</v>
          </cell>
        </row>
        <row r="942">
          <cell r="B942">
            <v>804082</v>
          </cell>
          <cell r="C942" t="str">
            <v>BOCA BSTC D = 0,60 M - ESCONSIDADE 5° - AREIA EXTRAÍDA E BRITA PRODUZIDA - ALAS RETAS</v>
          </cell>
          <cell r="D942" t="str">
            <v>UN</v>
          </cell>
          <cell r="E942">
            <v>1</v>
          </cell>
          <cell r="F942">
            <v>424.56</v>
          </cell>
        </row>
        <row r="943">
          <cell r="B943">
            <v>804085</v>
          </cell>
          <cell r="C943" t="str">
            <v>BOCA BSTC D = 0,60 M - ESCONSIDADE 10° - AREIA E BRITA COMERCIAIS - ALAS RETAS</v>
          </cell>
          <cell r="D943" t="str">
            <v>UN</v>
          </cell>
          <cell r="E943">
            <v>1</v>
          </cell>
          <cell r="F943">
            <v>513.55999999999995</v>
          </cell>
        </row>
        <row r="944">
          <cell r="B944">
            <v>804084</v>
          </cell>
          <cell r="C944" t="str">
            <v>BOCA BSTC D = 0,60 M - ESCONSIDADE 10° - AREIA EXTRAÍDA E BRITA PRODUZIDA - ALAS RETAS</v>
          </cell>
          <cell r="D944" t="str">
            <v>UN</v>
          </cell>
          <cell r="E944">
            <v>1</v>
          </cell>
          <cell r="F944">
            <v>425.85</v>
          </cell>
        </row>
        <row r="945">
          <cell r="B945">
            <v>804379</v>
          </cell>
          <cell r="C945" t="str">
            <v>BOCA BSTC D = 0,60 M - ESCONSIDADE 15° - AREIA E BRITA COMERCIAIS - ALAS ESCONSAS</v>
          </cell>
          <cell r="D945" t="str">
            <v>UN</v>
          </cell>
          <cell r="E945">
            <v>1</v>
          </cell>
          <cell r="F945">
            <v>634.59</v>
          </cell>
        </row>
        <row r="946">
          <cell r="B946">
            <v>804087</v>
          </cell>
          <cell r="C946" t="str">
            <v>BOCA BSTC D = 0,60 M - ESCONSIDADE 15° - AREIA E BRITA COMERCIAIS - ALAS RETAS</v>
          </cell>
          <cell r="D946" t="str">
            <v>UN</v>
          </cell>
          <cell r="E946">
            <v>1</v>
          </cell>
          <cell r="F946">
            <v>515.73</v>
          </cell>
        </row>
        <row r="947">
          <cell r="B947">
            <v>804378</v>
          </cell>
          <cell r="C947" t="str">
            <v>BOCA BSTC D = 0,60 M - ESCONSIDADE 15° - AREIA EXTRAÍDA E BRITA PRODUZIDA - ALAS ESCONSAS</v>
          </cell>
          <cell r="D947" t="str">
            <v>UN</v>
          </cell>
          <cell r="E947">
            <v>1</v>
          </cell>
          <cell r="F947">
            <v>520.09</v>
          </cell>
        </row>
        <row r="948">
          <cell r="B948">
            <v>804086</v>
          </cell>
          <cell r="C948" t="str">
            <v>BOCA BSTC D = 0,60 M - ESCONSIDADE 15° - AREIA EXTRAÍDA E BRITA PRODUZIDA - ALAS RETAS</v>
          </cell>
          <cell r="D948" t="str">
            <v>UN</v>
          </cell>
          <cell r="E948">
            <v>1</v>
          </cell>
          <cell r="F948">
            <v>428.01</v>
          </cell>
        </row>
        <row r="949">
          <cell r="B949">
            <v>804089</v>
          </cell>
          <cell r="C949" t="str">
            <v>BOCA BSTC D = 0,60 M - ESCONSIDADE 20° - AREIA E BRITA COMERCIAIS - ALAS RETAS</v>
          </cell>
          <cell r="D949" t="str">
            <v>UN</v>
          </cell>
          <cell r="E949">
            <v>1</v>
          </cell>
          <cell r="F949">
            <v>519.28</v>
          </cell>
        </row>
        <row r="950">
          <cell r="B950">
            <v>804088</v>
          </cell>
          <cell r="C950" t="str">
            <v>BOCA BSTC D = 0,60 M - ESCONSIDADE 20° - AREIA EXTRAÍDA E BRITA PRODUZIDA - ALAS RETAS</v>
          </cell>
          <cell r="D950" t="str">
            <v>UN</v>
          </cell>
          <cell r="E950">
            <v>1</v>
          </cell>
          <cell r="F950">
            <v>431.47</v>
          </cell>
        </row>
        <row r="951">
          <cell r="B951">
            <v>804091</v>
          </cell>
          <cell r="C951" t="str">
            <v>BOCA BSTC D = 0,60 M - ESCONSIDADE 25° - AREIA E BRITA COMERCIAIS - ALAS RETAS</v>
          </cell>
          <cell r="D951" t="str">
            <v>UN</v>
          </cell>
          <cell r="E951">
            <v>1</v>
          </cell>
          <cell r="F951">
            <v>523.91</v>
          </cell>
        </row>
        <row r="952">
          <cell r="B952">
            <v>804090</v>
          </cell>
          <cell r="C952" t="str">
            <v>BOCA BSTC D = 0,60 M - ESCONSIDADE 25° - AREIA EXTRAÍDA E BRITA PRODUZIDA - ALAS RETAS</v>
          </cell>
          <cell r="D952" t="str">
            <v>UN</v>
          </cell>
          <cell r="E952">
            <v>1</v>
          </cell>
          <cell r="F952">
            <v>436.01</v>
          </cell>
        </row>
        <row r="953">
          <cell r="B953">
            <v>804381</v>
          </cell>
          <cell r="C953" t="str">
            <v>BOCA BSTC D = 0,60 M - ESCONSIDADE 30° - AREIA E BRITA COMERCIAIS - ALAS ESCONSAS</v>
          </cell>
          <cell r="D953" t="str">
            <v>UN</v>
          </cell>
          <cell r="E953">
            <v>1</v>
          </cell>
          <cell r="F953">
            <v>894.66</v>
          </cell>
        </row>
        <row r="954">
          <cell r="B954">
            <v>804093</v>
          </cell>
          <cell r="C954" t="str">
            <v>BOCA BSTC D = 0,60 M - ESCONSIDADE 30° - AREIA E BRITA COMERCIAIS - ALAS RETAS</v>
          </cell>
          <cell r="D954" t="str">
            <v>UN</v>
          </cell>
          <cell r="E954">
            <v>1</v>
          </cell>
          <cell r="F954">
            <v>530.47</v>
          </cell>
        </row>
        <row r="955">
          <cell r="B955">
            <v>804380</v>
          </cell>
          <cell r="C955" t="str">
            <v>BOCA BSTC D = 0,60 M - ESCONSIDADE 30° - AREIA EXTRAÍDA E BRITA PRODUZIDA - ALAS ESCONSAS</v>
          </cell>
          <cell r="D955" t="str">
            <v>UN</v>
          </cell>
          <cell r="E955">
            <v>1</v>
          </cell>
          <cell r="F955">
            <v>764.93</v>
          </cell>
        </row>
        <row r="956">
          <cell r="B956">
            <v>804092</v>
          </cell>
          <cell r="C956" t="str">
            <v>BOCA BSTC D = 0,60 M - ESCONSIDADE 30° - AREIA EXTRAÍDA E BRITA PRODUZIDA - ALAS RETAS</v>
          </cell>
          <cell r="D956" t="str">
            <v>UN</v>
          </cell>
          <cell r="E956">
            <v>1</v>
          </cell>
          <cell r="F956">
            <v>442.38</v>
          </cell>
        </row>
        <row r="957">
          <cell r="B957">
            <v>804095</v>
          </cell>
          <cell r="C957" t="str">
            <v>BOCA BSTC D = 0,60 M - ESCONSIDADE 35° - AREIA E BRITA COMERCIAIS - ALAS RETAS</v>
          </cell>
          <cell r="D957" t="str">
            <v>UN</v>
          </cell>
          <cell r="E957">
            <v>1</v>
          </cell>
          <cell r="F957">
            <v>539.42999999999995</v>
          </cell>
        </row>
        <row r="958">
          <cell r="B958">
            <v>804094</v>
          </cell>
          <cell r="C958" t="str">
            <v>BOCA BSTC D = 0,60 M - ESCONSIDADE 35° - AREIA EXTRAÍDA E BRITA PRODUZIDA - ALAS RETAS</v>
          </cell>
          <cell r="D958" t="str">
            <v>UN</v>
          </cell>
          <cell r="E958">
            <v>1</v>
          </cell>
          <cell r="F958">
            <v>451.25</v>
          </cell>
        </row>
        <row r="959">
          <cell r="B959">
            <v>804097</v>
          </cell>
          <cell r="C959" t="str">
            <v>BOCA BSTC D = 0,60 M - ESCONSIDADE 40° - AREIA E BRITA COMERCIAIS - ALAS RETAS</v>
          </cell>
          <cell r="D959" t="str">
            <v>UN</v>
          </cell>
          <cell r="E959">
            <v>1</v>
          </cell>
          <cell r="F959">
            <v>550.86</v>
          </cell>
        </row>
        <row r="960">
          <cell r="B960">
            <v>804096</v>
          </cell>
          <cell r="C960" t="str">
            <v>BOCA BSTC D = 0,60 M - ESCONSIDADE 40° - AREIA EXTRAÍDA E BRITA PRODUZIDA - ALAS RETAS</v>
          </cell>
          <cell r="D960" t="str">
            <v>UN</v>
          </cell>
          <cell r="E960">
            <v>1</v>
          </cell>
          <cell r="F960">
            <v>462.49</v>
          </cell>
        </row>
        <row r="961">
          <cell r="B961">
            <v>804383</v>
          </cell>
          <cell r="C961" t="str">
            <v>BOCA BSTC D = 0,60 M - ESCONSIDADE 45° - AREIA E BRITA COMERCIAIS - ALAS ESCONSAS</v>
          </cell>
          <cell r="D961" t="str">
            <v>UN</v>
          </cell>
          <cell r="E961">
            <v>1</v>
          </cell>
          <cell r="F961">
            <v>1106.19</v>
          </cell>
        </row>
        <row r="962">
          <cell r="B962">
            <v>804099</v>
          </cell>
          <cell r="C962" t="str">
            <v>BOCA BSTC D = 0,60 M - ESCONSIDADE 45° - AREIA E BRITA COMERCIAIS - ALAS RETAS</v>
          </cell>
          <cell r="D962" t="str">
            <v>UN</v>
          </cell>
          <cell r="E962">
            <v>1</v>
          </cell>
          <cell r="F962">
            <v>567.15</v>
          </cell>
        </row>
        <row r="963">
          <cell r="B963">
            <v>804382</v>
          </cell>
          <cell r="C963" t="str">
            <v>BOCA BSTC D = 0,60 M - ESCONSIDADE 45° - AREIA EXTRAÍDA E BRITA PRODUZIDA - ALAS ESCONSAS</v>
          </cell>
          <cell r="D963" t="str">
            <v>UN</v>
          </cell>
          <cell r="E963">
            <v>1</v>
          </cell>
          <cell r="F963">
            <v>944.31</v>
          </cell>
        </row>
        <row r="964">
          <cell r="B964">
            <v>804098</v>
          </cell>
          <cell r="C964" t="str">
            <v>BOCA BSTC D = 0,60 M - ESCONSIDADE 45° - AREIA EXTRAÍDA E BRITA PRODUZIDA - ALAS RETAS</v>
          </cell>
          <cell r="D964" t="str">
            <v>UN</v>
          </cell>
          <cell r="E964">
            <v>1</v>
          </cell>
          <cell r="F964">
            <v>478.59</v>
          </cell>
        </row>
        <row r="965">
          <cell r="B965">
            <v>804385</v>
          </cell>
          <cell r="C965" t="str">
            <v>BOCA BSTC D = 0,80 M - ESCONSIDADE 0° - AREIA E BRITA COMERCIAIS - ALAS ESCONSAS</v>
          </cell>
          <cell r="D965" t="str">
            <v>UN</v>
          </cell>
          <cell r="E965">
            <v>1</v>
          </cell>
          <cell r="F965">
            <v>1261.03</v>
          </cell>
        </row>
        <row r="966">
          <cell r="B966">
            <v>804101</v>
          </cell>
          <cell r="C966" t="str">
            <v>BOCA BSTC D = 0,80 M - ESCONSIDADE 0° - AREIA E BRITA COMERCIAIS - ALAS RETAS</v>
          </cell>
          <cell r="D966" t="str">
            <v>UN</v>
          </cell>
          <cell r="E966">
            <v>1</v>
          </cell>
          <cell r="F966">
            <v>866.4</v>
          </cell>
        </row>
        <row r="967">
          <cell r="B967">
            <v>804384</v>
          </cell>
          <cell r="C967" t="str">
            <v>BOCA BSTC D = 0,80 M - ESCONSIDADE 0° - AREIA EXTRAÍDA E BRITA PRODUZIDA - ALAS ESCONSAS</v>
          </cell>
          <cell r="D967" t="str">
            <v>UN</v>
          </cell>
          <cell r="E967">
            <v>1</v>
          </cell>
          <cell r="F967">
            <v>1059.8499999999999</v>
          </cell>
        </row>
        <row r="968">
          <cell r="B968">
            <v>804100</v>
          </cell>
          <cell r="C968" t="str">
            <v>BOCA BSTC D = 0,80 M - ESCONSIDADE 0° - AREIA EXTRAÍDA E BRITA PRODUZIDA - ALAS RETAS</v>
          </cell>
          <cell r="D968" t="str">
            <v>UN</v>
          </cell>
          <cell r="E968">
            <v>1</v>
          </cell>
          <cell r="F968">
            <v>714.19</v>
          </cell>
        </row>
        <row r="969">
          <cell r="B969">
            <v>804103</v>
          </cell>
          <cell r="C969" t="str">
            <v>BOCA BSTC D = 0,80 M - ESCONSIDADE 5° - AREIA E BRITA COMERCIAIS - ALAS RETAS</v>
          </cell>
          <cell r="D969" t="str">
            <v>UN</v>
          </cell>
          <cell r="E969">
            <v>1</v>
          </cell>
          <cell r="F969">
            <v>867.48</v>
          </cell>
        </row>
        <row r="970">
          <cell r="B970">
            <v>804102</v>
          </cell>
          <cell r="C970" t="str">
            <v>BOCA BSTC D = 0,80 M - ESCONSIDADE 5° - AREIA EXTRAÍDA E BRITA PRODUZIDA - ALAS RETAS</v>
          </cell>
          <cell r="D970" t="str">
            <v>UN</v>
          </cell>
          <cell r="E970">
            <v>1</v>
          </cell>
          <cell r="F970">
            <v>715.28</v>
          </cell>
        </row>
        <row r="971">
          <cell r="B971">
            <v>804105</v>
          </cell>
          <cell r="C971" t="str">
            <v>BOCA BSTC D = 0,80 M - ESCONSIDADE 10° - AREIA E BRITA COMERCIAIS - ALAS RETAS</v>
          </cell>
          <cell r="D971" t="str">
            <v>UN</v>
          </cell>
          <cell r="E971">
            <v>1</v>
          </cell>
          <cell r="F971">
            <v>869.41</v>
          </cell>
        </row>
        <row r="972">
          <cell r="B972">
            <v>804104</v>
          </cell>
          <cell r="C972" t="str">
            <v>BOCA BSTC D = 0,80 M - ESCONSIDADE 10° - AREIA EXTRAÍDA E BRITA PRODUZIDA - ALAS RETAS</v>
          </cell>
          <cell r="D972" t="str">
            <v>UN</v>
          </cell>
          <cell r="E972">
            <v>1</v>
          </cell>
          <cell r="F972">
            <v>717.11</v>
          </cell>
        </row>
        <row r="973">
          <cell r="B973">
            <v>804387</v>
          </cell>
          <cell r="C973" t="str">
            <v>BOCA BSTC D = 0,80 M - ESCONSIDADE 15° - AREIA E BRITA COMERCIAIS - ALAS ESCONSAS</v>
          </cell>
          <cell r="D973" t="str">
            <v>UN</v>
          </cell>
          <cell r="E973">
            <v>1</v>
          </cell>
          <cell r="F973">
            <v>1328.77</v>
          </cell>
        </row>
        <row r="974">
          <cell r="B974">
            <v>804107</v>
          </cell>
          <cell r="C974" t="str">
            <v>BOCA BSTC D = 0,80 M - ESCONSIDADE 15° - AREIA E BRITA COMERCIAIS - ALAS RETAS</v>
          </cell>
          <cell r="D974" t="str">
            <v>UN</v>
          </cell>
          <cell r="E974">
            <v>1</v>
          </cell>
          <cell r="F974">
            <v>873.5</v>
          </cell>
        </row>
        <row r="975">
          <cell r="B975">
            <v>804386</v>
          </cell>
          <cell r="C975" t="str">
            <v>BOCA BSTC D = 0,80 M - ESCONSIDADE 15° - AREIA EXTRAÍDA E BRITA PRODUZIDA - ALAS ESCONSAS</v>
          </cell>
          <cell r="D975" t="str">
            <v>UN</v>
          </cell>
          <cell r="E975">
            <v>1</v>
          </cell>
          <cell r="F975">
            <v>1116.1199999999999</v>
          </cell>
        </row>
        <row r="976">
          <cell r="B976">
            <v>804106</v>
          </cell>
          <cell r="C976" t="str">
            <v>BOCA BSTC D = 0,80 M - ESCONSIDADE 15° - AREIA EXTRAÍDA E BRITA PRODUZIDA - ALAS RETAS</v>
          </cell>
          <cell r="D976" t="str">
            <v>UN</v>
          </cell>
          <cell r="E976">
            <v>1</v>
          </cell>
          <cell r="F976">
            <v>721.11</v>
          </cell>
        </row>
        <row r="977">
          <cell r="B977">
            <v>804109</v>
          </cell>
          <cell r="C977" t="str">
            <v>BOCA BSTC D = 0,80 M - ESCONSIDADE 20° - AREIA E BRITA COMERCIAIS - ALAS RETAS</v>
          </cell>
          <cell r="D977" t="str">
            <v>UN</v>
          </cell>
          <cell r="E977">
            <v>1</v>
          </cell>
          <cell r="F977">
            <v>879.75</v>
          </cell>
        </row>
        <row r="978">
          <cell r="B978">
            <v>804108</v>
          </cell>
          <cell r="C978" t="str">
            <v>BOCA BSTC D = 0,80 M - ESCONSIDADE 20° - AREIA EXTRAÍDA E BRITA PRODUZIDA - ALAS RETAS</v>
          </cell>
          <cell r="D978" t="str">
            <v>UN</v>
          </cell>
          <cell r="E978">
            <v>1</v>
          </cell>
          <cell r="F978">
            <v>727.27</v>
          </cell>
        </row>
        <row r="979">
          <cell r="B979">
            <v>804111</v>
          </cell>
          <cell r="C979" t="str">
            <v>BOCA BSTC D = 0,80 M - ESCONSIDADE 25° - AREIA E BRITA COMERCIAIS - ALAS RETAS</v>
          </cell>
          <cell r="D979" t="str">
            <v>UN</v>
          </cell>
          <cell r="E979">
            <v>1</v>
          </cell>
          <cell r="F979">
            <v>887.94</v>
          </cell>
        </row>
        <row r="980">
          <cell r="B980">
            <v>804110</v>
          </cell>
          <cell r="C980" t="str">
            <v>BOCA BSTC D = 0,80 M - ESCONSIDADE 25° - AREIA EXTRAÍDA E BRITA PRODUZIDA - ALAS RETAS</v>
          </cell>
          <cell r="D980" t="str">
            <v>UN</v>
          </cell>
          <cell r="E980">
            <v>1</v>
          </cell>
          <cell r="F980">
            <v>735.26</v>
          </cell>
        </row>
        <row r="981">
          <cell r="B981">
            <v>804389</v>
          </cell>
          <cell r="C981" t="str">
            <v>BOCA BSTC D = 0,80 M - ESCONSIDADE 30° - AREIA E BRITA COMERCIAIS - ALAS ESCONSAS</v>
          </cell>
          <cell r="D981" t="str">
            <v>UN</v>
          </cell>
          <cell r="E981">
            <v>1</v>
          </cell>
          <cell r="F981">
            <v>1484.11</v>
          </cell>
        </row>
        <row r="982">
          <cell r="B982">
            <v>804113</v>
          </cell>
          <cell r="C982" t="str">
            <v>BOCA BSTC D = 0,80 M - ESCONSIDADE 30° - AREIA E BRITA COMERCIAIS - ALAS RETAS</v>
          </cell>
          <cell r="D982" t="str">
            <v>UN</v>
          </cell>
          <cell r="E982">
            <v>1</v>
          </cell>
          <cell r="F982">
            <v>899.13</v>
          </cell>
        </row>
        <row r="983">
          <cell r="B983">
            <v>804388</v>
          </cell>
          <cell r="C983" t="str">
            <v>BOCA BSTC D = 0,80 M - ESCONSIDADE 30° - AREIA EXTRAÍDA E BRITA PRODUZIDA - ALAS ESCONSAS</v>
          </cell>
          <cell r="D983" t="str">
            <v>UN</v>
          </cell>
          <cell r="E983">
            <v>1</v>
          </cell>
          <cell r="F983">
            <v>1245.42</v>
          </cell>
        </row>
        <row r="984">
          <cell r="B984">
            <v>804112</v>
          </cell>
          <cell r="C984" t="str">
            <v>BOCA BSTC D = 0,80 M - ESCONSIDADE 30° - AREIA EXTRAÍDA E BRITA PRODUZIDA - ALAS RETAS</v>
          </cell>
          <cell r="D984" t="str">
            <v>UN</v>
          </cell>
          <cell r="E984">
            <v>1</v>
          </cell>
          <cell r="F984">
            <v>746.18</v>
          </cell>
        </row>
        <row r="985">
          <cell r="B985">
            <v>804115</v>
          </cell>
          <cell r="C985" t="str">
            <v>BOCA BSTC D = 0,80 M - ESCONSIDADE 35° - AREIA E BRITA COMERCIAIS - ALAS RETAS</v>
          </cell>
          <cell r="D985" t="str">
            <v>UN</v>
          </cell>
          <cell r="E985">
            <v>1</v>
          </cell>
          <cell r="F985">
            <v>914.65</v>
          </cell>
        </row>
        <row r="986">
          <cell r="B986">
            <v>804114</v>
          </cell>
          <cell r="C986" t="str">
            <v>BOCA BSTC D = 0,80 M - ESCONSIDADE 35° - AREIA EXTRAÍDA E BRITA PRODUZIDA - ALAS RETAS</v>
          </cell>
          <cell r="D986" t="str">
            <v>UN</v>
          </cell>
          <cell r="E986">
            <v>1</v>
          </cell>
          <cell r="F986">
            <v>761.42</v>
          </cell>
        </row>
        <row r="987">
          <cell r="B987">
            <v>804117</v>
          </cell>
          <cell r="C987" t="str">
            <v>BOCA BSTC D = 0,80 M - ESCONSIDADE 40° - AREIA E BRITA COMERCIAIS - ALAS RETAS</v>
          </cell>
          <cell r="D987" t="str">
            <v>UN</v>
          </cell>
          <cell r="E987">
            <v>1</v>
          </cell>
          <cell r="F987">
            <v>935.04</v>
          </cell>
        </row>
        <row r="988">
          <cell r="B988">
            <v>804116</v>
          </cell>
          <cell r="C988" t="str">
            <v>BOCA BSTC D = 0,80 M - ESCONSIDADE 40° - AREIA EXTRAÍDA E BRITA PRODUZIDA - ALAS RETAS</v>
          </cell>
          <cell r="D988" t="str">
            <v>UN</v>
          </cell>
          <cell r="E988">
            <v>1</v>
          </cell>
          <cell r="F988">
            <v>781.52</v>
          </cell>
        </row>
        <row r="989">
          <cell r="B989">
            <v>804391</v>
          </cell>
          <cell r="C989" t="str">
            <v>BOCA BSTC D = 0,80 M - ESCONSIDADE 45° - AREIA E BRITA COMERCIAIS - ALAS ESCONSAS</v>
          </cell>
          <cell r="D989" t="str">
            <v>UN</v>
          </cell>
          <cell r="E989">
            <v>1</v>
          </cell>
          <cell r="F989">
            <v>1842.34</v>
          </cell>
        </row>
        <row r="990">
          <cell r="B990">
            <v>804119</v>
          </cell>
          <cell r="C990" t="str">
            <v>BOCA BSTC D = 0,80 M - ESCONSIDADE 45° - AREIA E BRITA COMERCIAIS - ALAS RETAS</v>
          </cell>
          <cell r="D990" t="str">
            <v>UN</v>
          </cell>
          <cell r="E990">
            <v>1</v>
          </cell>
          <cell r="F990">
            <v>962.99</v>
          </cell>
        </row>
        <row r="991">
          <cell r="B991">
            <v>804390</v>
          </cell>
          <cell r="C991" t="str">
            <v>BOCA BSTC D = 0,80 M - ESCONSIDADE 45° - AREIA EXTRAÍDA E BRITA PRODUZIDA - ALAS ESCONSAS</v>
          </cell>
          <cell r="D991" t="str">
            <v>UN</v>
          </cell>
          <cell r="E991">
            <v>1</v>
          </cell>
          <cell r="F991">
            <v>1542.64</v>
          </cell>
        </row>
        <row r="992">
          <cell r="B992">
            <v>804118</v>
          </cell>
          <cell r="C992" t="str">
            <v>BOCA BSTC D = 0,80 M - ESCONSIDADE 45° - AREIA EXTRAÍDA E BRITA PRODUZIDA - ALAS RETAS</v>
          </cell>
          <cell r="D992" t="str">
            <v>UN</v>
          </cell>
          <cell r="E992">
            <v>1</v>
          </cell>
          <cell r="F992">
            <v>809.19</v>
          </cell>
        </row>
        <row r="993">
          <cell r="B993">
            <v>804393</v>
          </cell>
          <cell r="C993" t="str">
            <v>BOCA BSTC D = 1,00 M - ESCONSIDADE 0° - AREIA E BRITA COMERCIAIS - ALAS ESCONSAS</v>
          </cell>
          <cell r="D993" t="str">
            <v>UN</v>
          </cell>
          <cell r="E993">
            <v>1</v>
          </cell>
          <cell r="F993">
            <v>1943.03</v>
          </cell>
        </row>
        <row r="994">
          <cell r="B994">
            <v>804121</v>
          </cell>
          <cell r="C994" t="str">
            <v>BOCA BSTC D = 1,00 M - ESCONSIDADE 0° - AREIA E BRITA COMERCIAIS - ALAS RETAS</v>
          </cell>
          <cell r="D994" t="str">
            <v>UN</v>
          </cell>
          <cell r="E994">
            <v>1</v>
          </cell>
          <cell r="F994">
            <v>1295.3</v>
          </cell>
        </row>
        <row r="995">
          <cell r="B995">
            <v>804392</v>
          </cell>
          <cell r="C995" t="str">
            <v>BOCA BSTC D = 1,00 M - ESCONSIDADE 0° - AREIA EXTRAÍDA E BRITA PRODUZIDA - ALAS ESCONSAS</v>
          </cell>
          <cell r="D995" t="str">
            <v>UN</v>
          </cell>
          <cell r="E995">
            <v>1</v>
          </cell>
          <cell r="F995">
            <v>1607.7</v>
          </cell>
        </row>
        <row r="996">
          <cell r="B996">
            <v>804120</v>
          </cell>
          <cell r="C996" t="str">
            <v>BOCA BSTC D = 1,00 M - ESCONSIDADE 0° - AREIA EXTRAÍDA E BRITA PRODUZIDA - ALAS RETAS</v>
          </cell>
          <cell r="D996" t="str">
            <v>UN</v>
          </cell>
          <cell r="E996">
            <v>1</v>
          </cell>
          <cell r="F996">
            <v>1058.96</v>
          </cell>
        </row>
        <row r="997">
          <cell r="B997">
            <v>804123</v>
          </cell>
          <cell r="C997" t="str">
            <v>BOCA BSTC D = 1,00 M - ESCONSIDADE 5° - AREIA E BRITA COMERCIAIS - ALAS RETAS</v>
          </cell>
          <cell r="D997" t="str">
            <v>UN</v>
          </cell>
          <cell r="E997">
            <v>1</v>
          </cell>
          <cell r="F997">
            <v>1295.8399999999999</v>
          </cell>
        </row>
        <row r="998">
          <cell r="B998">
            <v>804122</v>
          </cell>
          <cell r="C998" t="str">
            <v>BOCA BSTC D = 1,00 M - ESCONSIDADE 5° - AREIA EXTRAÍDA E BRITA PRODUZIDA - ALAS RETAS</v>
          </cell>
          <cell r="D998" t="str">
            <v>UN</v>
          </cell>
          <cell r="E998">
            <v>1</v>
          </cell>
          <cell r="F998">
            <v>1059.5</v>
          </cell>
        </row>
        <row r="999">
          <cell r="B999">
            <v>804125</v>
          </cell>
          <cell r="C999" t="str">
            <v>BOCA BSTC D = 1,00 M - ESCONSIDADE 10° - AREIA E BRITA COMERCIAIS - ALAS RETAS</v>
          </cell>
          <cell r="D999" t="str">
            <v>UN</v>
          </cell>
          <cell r="E999">
            <v>1</v>
          </cell>
          <cell r="F999">
            <v>1299.3900000000001</v>
          </cell>
        </row>
        <row r="1000">
          <cell r="B1000">
            <v>804124</v>
          </cell>
          <cell r="C1000" t="str">
            <v>BOCA BSTC D = 1,00 M - ESCONSIDADE 10° - AREIA EXTRAÍDA E BRITA PRODUZIDA - ALAS RETAS</v>
          </cell>
          <cell r="D1000" t="str">
            <v>UN</v>
          </cell>
          <cell r="E1000">
            <v>1</v>
          </cell>
          <cell r="F1000">
            <v>1062.95</v>
          </cell>
        </row>
        <row r="1001">
          <cell r="B1001">
            <v>804395</v>
          </cell>
          <cell r="C1001" t="str">
            <v>BOCA BSTC D = 1,00 M - ESCONSIDADE 15° - AREIA E BRITA COMERCIAIS - ALAS ESCONSAS</v>
          </cell>
          <cell r="D1001" t="str">
            <v>UN</v>
          </cell>
          <cell r="E1001">
            <v>1</v>
          </cell>
          <cell r="F1001">
            <v>2040.84</v>
          </cell>
        </row>
        <row r="1002">
          <cell r="B1002">
            <v>804127</v>
          </cell>
          <cell r="C1002" t="str">
            <v>BOCA BSTC D = 1,00 M - ESCONSIDADE 15° - AREIA E BRITA COMERCIAIS - ALAS RETAS</v>
          </cell>
          <cell r="D1002" t="str">
            <v>UN</v>
          </cell>
          <cell r="E1002">
            <v>1</v>
          </cell>
          <cell r="F1002">
            <v>1305.4100000000001</v>
          </cell>
        </row>
        <row r="1003">
          <cell r="B1003">
            <v>804394</v>
          </cell>
          <cell r="C1003" t="str">
            <v>BOCA BSTC D = 1,00 M - ESCONSIDADE 15° - AREIA EXTRAÍDA E BRITA PRODUZIDA - ALAS ESCONSAS</v>
          </cell>
          <cell r="D1003" t="str">
            <v>UN</v>
          </cell>
          <cell r="E1003">
            <v>1</v>
          </cell>
          <cell r="F1003">
            <v>1687.64</v>
          </cell>
        </row>
        <row r="1004">
          <cell r="B1004">
            <v>804126</v>
          </cell>
          <cell r="C1004" t="str">
            <v>BOCA BSTC D = 1,00 M - ESCONSIDADE 15° - AREIA EXTRAÍDA E BRITA PRODUZIDA - ALAS RETAS</v>
          </cell>
          <cell r="D1004" t="str">
            <v>UN</v>
          </cell>
          <cell r="E1004">
            <v>1</v>
          </cell>
          <cell r="F1004">
            <v>1068.79</v>
          </cell>
        </row>
        <row r="1005">
          <cell r="B1005">
            <v>804129</v>
          </cell>
          <cell r="C1005" t="str">
            <v>BOCA BSTC D = 1,00 M - ESCONSIDADE 20° - AREIA E BRITA COMERCIAIS - ALAS RETAS</v>
          </cell>
          <cell r="D1005" t="str">
            <v>UN</v>
          </cell>
          <cell r="E1005">
            <v>1</v>
          </cell>
          <cell r="F1005">
            <v>1313.9</v>
          </cell>
        </row>
        <row r="1006">
          <cell r="B1006">
            <v>804128</v>
          </cell>
          <cell r="C1006" t="str">
            <v>BOCA BSTC D = 1,00 M - ESCONSIDADE 20° - AREIA EXTRAÍDA E BRITA PRODUZIDA - ALAS RETAS</v>
          </cell>
          <cell r="D1006" t="str">
            <v>UN</v>
          </cell>
          <cell r="E1006">
            <v>1</v>
          </cell>
          <cell r="F1006">
            <v>1076.99</v>
          </cell>
        </row>
        <row r="1007">
          <cell r="B1007">
            <v>804131</v>
          </cell>
          <cell r="C1007" t="str">
            <v>BOCA BSTC D = 1,00 M - ESCONSIDADE 25° - AREIA E BRITA COMERCIAIS - ALAS RETAS</v>
          </cell>
          <cell r="D1007" t="str">
            <v>UN</v>
          </cell>
          <cell r="E1007">
            <v>1</v>
          </cell>
          <cell r="F1007">
            <v>1325.64</v>
          </cell>
        </row>
        <row r="1008">
          <cell r="B1008">
            <v>804130</v>
          </cell>
          <cell r="C1008" t="str">
            <v>BOCA BSTC D = 1,00 M - ESCONSIDADE 25° - AREIA EXTRAÍDA E BRITA PRODUZIDA - ALAS RETAS</v>
          </cell>
          <cell r="D1008" t="str">
            <v>UN</v>
          </cell>
          <cell r="E1008">
            <v>1</v>
          </cell>
          <cell r="F1008">
            <v>1088.45</v>
          </cell>
        </row>
        <row r="1009">
          <cell r="B1009">
            <v>804397</v>
          </cell>
          <cell r="C1009" t="str">
            <v>BOCA BSTC D = 1,00 M - ESCONSIDADE 30° - AREIA E BRITA COMERCIAIS - ALAS ESCONSAS</v>
          </cell>
          <cell r="D1009" t="str">
            <v>UN</v>
          </cell>
          <cell r="E1009">
            <v>1</v>
          </cell>
          <cell r="F1009">
            <v>2274.64</v>
          </cell>
        </row>
        <row r="1010">
          <cell r="B1010">
            <v>804133</v>
          </cell>
          <cell r="C1010" t="str">
            <v>BOCA BSTC D = 1,00 M - ESCONSIDADE 30° - AREIA E BRITA COMERCIAIS - ALAS RETAS</v>
          </cell>
          <cell r="D1010" t="str">
            <v>UN</v>
          </cell>
          <cell r="E1010">
            <v>1</v>
          </cell>
          <cell r="F1010">
            <v>1342</v>
          </cell>
        </row>
        <row r="1011">
          <cell r="B1011">
            <v>804396</v>
          </cell>
          <cell r="C1011" t="str">
            <v>BOCA BSTC D = 1,00 M - ESCONSIDADE 30° - AREIA EXTRAÍDA E BRITA PRODUZIDA - ALAS ESCONSAS</v>
          </cell>
          <cell r="D1011" t="str">
            <v>UN</v>
          </cell>
          <cell r="E1011">
            <v>1</v>
          </cell>
          <cell r="F1011">
            <v>1879.32</v>
          </cell>
        </row>
        <row r="1012">
          <cell r="B1012">
            <v>804132</v>
          </cell>
          <cell r="C1012" t="str">
            <v>BOCA BSTC D = 1,00 M - ESCONSIDADE 30° - AREIA EXTRAÍDA E BRITA PRODUZIDA - ALAS RETAS</v>
          </cell>
          <cell r="D1012" t="str">
            <v>UN</v>
          </cell>
          <cell r="E1012">
            <v>1</v>
          </cell>
          <cell r="F1012">
            <v>1104.44</v>
          </cell>
        </row>
        <row r="1013">
          <cell r="B1013">
            <v>804135</v>
          </cell>
          <cell r="C1013" t="str">
            <v>BOCA BSTC D = 1,00 M - ESCONSIDADE 35° - AREIA E BRITA COMERCIAIS - ALAS RETAS</v>
          </cell>
          <cell r="D1013" t="str">
            <v>UN</v>
          </cell>
          <cell r="E1013">
            <v>1</v>
          </cell>
          <cell r="F1013">
            <v>1363.24</v>
          </cell>
        </row>
        <row r="1014">
          <cell r="B1014">
            <v>804134</v>
          </cell>
          <cell r="C1014" t="str">
            <v>BOCA BSTC D = 1,00 M - ESCONSIDADE 35° - AREIA EXTRAÍDA E BRITA PRODUZIDA - ALAS RETAS</v>
          </cell>
          <cell r="D1014" t="str">
            <v>UN</v>
          </cell>
          <cell r="E1014">
            <v>1</v>
          </cell>
          <cell r="F1014">
            <v>1125.3</v>
          </cell>
        </row>
        <row r="1015">
          <cell r="B1015">
            <v>804137</v>
          </cell>
          <cell r="C1015" t="str">
            <v>BOCA BSTC D = 1,00 M - ESCONSIDADE 40° - AREIA E BRITA COMERCIAIS - ALAS RETAS</v>
          </cell>
          <cell r="D1015" t="str">
            <v>UN</v>
          </cell>
          <cell r="E1015">
            <v>1</v>
          </cell>
          <cell r="F1015">
            <v>1338.82</v>
          </cell>
        </row>
        <row r="1016">
          <cell r="B1016">
            <v>804136</v>
          </cell>
          <cell r="C1016" t="str">
            <v>BOCA BSTC D = 1,00 M - ESCONSIDADE 40° - AREIA EXTRAÍDA E BRITA PRODUZIDA - ALAS RETAS</v>
          </cell>
          <cell r="D1016" t="str">
            <v>UN</v>
          </cell>
          <cell r="E1016">
            <v>1</v>
          </cell>
          <cell r="F1016">
            <v>1100.4100000000001</v>
          </cell>
        </row>
        <row r="1017">
          <cell r="B1017">
            <v>804399</v>
          </cell>
          <cell r="C1017" t="str">
            <v>BOCA BSTC D = 1,00 M - ESCONSIDADE 45° - AREIA E BRITA COMERCIAIS - ALAS ESCONSAS</v>
          </cell>
          <cell r="D1017" t="str">
            <v>UN</v>
          </cell>
          <cell r="E1017">
            <v>1</v>
          </cell>
          <cell r="F1017">
            <v>2830.92</v>
          </cell>
        </row>
        <row r="1018">
          <cell r="B1018">
            <v>804139</v>
          </cell>
          <cell r="C1018" t="str">
            <v>BOCA BSTC D = 1,00 M - ESCONSIDADE 45° - AREIA E BRITA COMERCIAIS - ALAS RETAS</v>
          </cell>
          <cell r="D1018" t="str">
            <v>UN</v>
          </cell>
          <cell r="E1018">
            <v>1</v>
          </cell>
          <cell r="F1018">
            <v>1433.12</v>
          </cell>
        </row>
        <row r="1019">
          <cell r="B1019">
            <v>804398</v>
          </cell>
          <cell r="C1019" t="str">
            <v>BOCA BSTC D = 1,00 M - ESCONSIDADE 45° - AREIA EXTRAÍDA E BRITA PRODUZIDA - ALAS ESCONSAS</v>
          </cell>
          <cell r="D1019" t="str">
            <v>UN</v>
          </cell>
          <cell r="E1019">
            <v>1</v>
          </cell>
          <cell r="F1019">
            <v>2333.33</v>
          </cell>
        </row>
        <row r="1020">
          <cell r="B1020">
            <v>804138</v>
          </cell>
          <cell r="C1020" t="str">
            <v>BOCA BSTC D = 1,00 M - ESCONSIDADE 45° - AREIA EXTRAÍDA E BRITA PRODUZIDA - ALAS RETAS</v>
          </cell>
          <cell r="D1020" t="str">
            <v>UN</v>
          </cell>
          <cell r="E1020">
            <v>1</v>
          </cell>
          <cell r="F1020">
            <v>1194.1500000000001</v>
          </cell>
        </row>
        <row r="1021">
          <cell r="B1021">
            <v>804401</v>
          </cell>
          <cell r="C1021" t="str">
            <v>BOCA BSTC D = 1,20 M - ESCONSIDADE 0° - AREIA E BRITA COMERCIAIS - ALAS ESCONSAS</v>
          </cell>
          <cell r="D1021" t="str">
            <v>UN</v>
          </cell>
          <cell r="E1021">
            <v>1</v>
          </cell>
          <cell r="F1021">
            <v>2807.11</v>
          </cell>
        </row>
        <row r="1022">
          <cell r="B1022">
            <v>804141</v>
          </cell>
          <cell r="C1022" t="str">
            <v>BOCA BSTC D = 1,20 M - ESCONSIDADE 0° - AREIA E BRITA COMERCIAIS - ALAS RETAS</v>
          </cell>
          <cell r="D1022" t="str">
            <v>UN</v>
          </cell>
          <cell r="E1022">
            <v>1</v>
          </cell>
          <cell r="F1022">
            <v>1798.83</v>
          </cell>
        </row>
        <row r="1023">
          <cell r="B1023">
            <v>804400</v>
          </cell>
          <cell r="C1023" t="str">
            <v>BOCA BSTC D = 1,20 M - ESCONSIDADE 0° - AREIA EXTRAÍDA E BRITA PRODUZIDA - ALAS ESCONSAS</v>
          </cell>
          <cell r="D1023" t="str">
            <v>UN</v>
          </cell>
          <cell r="E1023">
            <v>1</v>
          </cell>
          <cell r="F1023">
            <v>2289.4899999999998</v>
          </cell>
        </row>
        <row r="1024">
          <cell r="B1024">
            <v>804140</v>
          </cell>
          <cell r="C1024" t="str">
            <v>BOCA BSTC D = 1,20 M - ESCONSIDADE 0° - AREIA EXTRAÍDA E BRITA PRODUZIDA - ALAS RETAS</v>
          </cell>
          <cell r="D1024" t="str">
            <v>UN</v>
          </cell>
          <cell r="E1024">
            <v>1</v>
          </cell>
          <cell r="F1024">
            <v>1456.83</v>
          </cell>
        </row>
        <row r="1025">
          <cell r="B1025">
            <v>804143</v>
          </cell>
          <cell r="C1025" t="str">
            <v>BOCA BSTC D = 1,20 M - ESCONSIDADE 5° - AREIA E BRITA COMERCIAIS - ALAS RETAS</v>
          </cell>
          <cell r="D1025" t="str">
            <v>UN</v>
          </cell>
          <cell r="E1025">
            <v>1</v>
          </cell>
          <cell r="F1025">
            <v>1800.76</v>
          </cell>
        </row>
        <row r="1026">
          <cell r="B1026">
            <v>804142</v>
          </cell>
          <cell r="C1026" t="str">
            <v>BOCA BSTC D = 1,20 M - ESCONSIDADE 5° - AREIA EXTRAÍDA E BRITA PRODUZIDA - ALAS RETAS</v>
          </cell>
          <cell r="D1026" t="str">
            <v>UN</v>
          </cell>
          <cell r="E1026">
            <v>1</v>
          </cell>
          <cell r="F1026">
            <v>1458.66</v>
          </cell>
        </row>
        <row r="1027">
          <cell r="B1027">
            <v>804145</v>
          </cell>
          <cell r="C1027" t="str">
            <v>BOCA BSTC D = 1,20 M - ESCONSIDADE 10° - AREIA E BRITA COMERCIAIS - ALAS RETAS</v>
          </cell>
          <cell r="D1027" t="str">
            <v>UN</v>
          </cell>
          <cell r="E1027">
            <v>1</v>
          </cell>
          <cell r="F1027">
            <v>1805.47</v>
          </cell>
        </row>
        <row r="1028">
          <cell r="B1028">
            <v>804144</v>
          </cell>
          <cell r="C1028" t="str">
            <v>BOCA BSTC D = 1,20 M - ESCONSIDADE 10° - AREIA EXTRAÍDA E BRITA PRODUZIDA - ALAS RETAS</v>
          </cell>
          <cell r="D1028" t="str">
            <v>UN</v>
          </cell>
          <cell r="E1028">
            <v>1</v>
          </cell>
          <cell r="F1028">
            <v>1463.09</v>
          </cell>
        </row>
        <row r="1029">
          <cell r="B1029">
            <v>804403</v>
          </cell>
          <cell r="C1029" t="str">
            <v>BOCA BSTC D = 1,20 M - ESCONSIDADE 15° - AREIA E BRITA COMERCIAIS - ALAS ESCONSAS</v>
          </cell>
          <cell r="D1029" t="str">
            <v>UN</v>
          </cell>
          <cell r="E1029">
            <v>1</v>
          </cell>
          <cell r="F1029">
            <v>2956.2</v>
          </cell>
        </row>
        <row r="1030">
          <cell r="B1030">
            <v>804147</v>
          </cell>
          <cell r="C1030" t="str">
            <v>BOCA BSTC D = 1,20 M - ESCONSIDADE 15° - AREIA E BRITA COMERCIAIS - ALAS RETAS</v>
          </cell>
          <cell r="D1030" t="str">
            <v>UN</v>
          </cell>
          <cell r="E1030">
            <v>1</v>
          </cell>
          <cell r="F1030">
            <v>1813.73</v>
          </cell>
        </row>
        <row r="1031">
          <cell r="B1031">
            <v>804402</v>
          </cell>
          <cell r="C1031" t="str">
            <v>BOCA BSTC D = 1,20 M - ESCONSIDADE 15° - AREIA EXTRAÍDA E BRITA PRODUZIDA - ALAS ESCONSAS</v>
          </cell>
          <cell r="D1031" t="str">
            <v>UN</v>
          </cell>
          <cell r="E1031">
            <v>1</v>
          </cell>
          <cell r="F1031">
            <v>2409.16</v>
          </cell>
        </row>
        <row r="1032">
          <cell r="B1032">
            <v>804146</v>
          </cell>
          <cell r="C1032" t="str">
            <v>BOCA BSTC D = 1,20 M - ESCONSIDADE 15° - AREIA EXTRAÍDA E BRITA PRODUZIDA - ALAS RETAS</v>
          </cell>
          <cell r="D1032" t="str">
            <v>UN</v>
          </cell>
          <cell r="E1032">
            <v>1</v>
          </cell>
          <cell r="F1032">
            <v>1470.97</v>
          </cell>
        </row>
        <row r="1033">
          <cell r="B1033">
            <v>804149</v>
          </cell>
          <cell r="C1033" t="str">
            <v>BOCA BSTC D = 1,20 M - ESCONSIDADE 20° - AREIA E BRITA COMERCIAIS - ALAS RETAS</v>
          </cell>
          <cell r="D1033" t="str">
            <v>UN</v>
          </cell>
          <cell r="E1033">
            <v>1</v>
          </cell>
          <cell r="F1033">
            <v>1826.15</v>
          </cell>
        </row>
        <row r="1034">
          <cell r="B1034">
            <v>804148</v>
          </cell>
          <cell r="C1034" t="str">
            <v>BOCA BSTC D = 1,20 M - ESCONSIDADE 20° - AREIA EXTRAÍDA E BRITA PRODUZIDA - ALAS RETAS</v>
          </cell>
          <cell r="D1034" t="str">
            <v>UN</v>
          </cell>
          <cell r="E1034">
            <v>1</v>
          </cell>
          <cell r="F1034">
            <v>1482.73</v>
          </cell>
        </row>
        <row r="1035">
          <cell r="B1035">
            <v>804151</v>
          </cell>
          <cell r="C1035" t="str">
            <v>BOCA BSTC D = 1,20 M - ESCONSIDADE 25° - AREIA E BRITA COMERCIAIS - ALAS RETAS</v>
          </cell>
          <cell r="D1035" t="str">
            <v>UN</v>
          </cell>
          <cell r="E1035">
            <v>1</v>
          </cell>
          <cell r="F1035">
            <v>1843.2</v>
          </cell>
        </row>
        <row r="1036">
          <cell r="B1036">
            <v>804150</v>
          </cell>
          <cell r="C1036" t="str">
            <v>BOCA BSTC D = 1,20 M - ESCONSIDADE 25° - AREIA EXTRAÍDA E BRITA PRODUZIDA - ALAS RETAS</v>
          </cell>
          <cell r="D1036" t="str">
            <v>UN</v>
          </cell>
          <cell r="E1036">
            <v>1</v>
          </cell>
          <cell r="F1036">
            <v>1499.03</v>
          </cell>
        </row>
        <row r="1037">
          <cell r="B1037">
            <v>804405</v>
          </cell>
          <cell r="C1037" t="str">
            <v>BOCA BSTC D = 1,20 M - ESCONSIDADE 30° - AREIA E BRITA COMERCIAIS - ALAS ESCONSAS</v>
          </cell>
          <cell r="D1037" t="str">
            <v>UN</v>
          </cell>
          <cell r="E1037">
            <v>1</v>
          </cell>
          <cell r="F1037">
            <v>3304.49</v>
          </cell>
        </row>
        <row r="1038">
          <cell r="B1038">
            <v>804153</v>
          </cell>
          <cell r="C1038" t="str">
            <v>BOCA BSTC D = 1,20 M - ESCONSIDADE 30° - AREIA E BRITA COMERCIAIS - ALAS RETAS</v>
          </cell>
          <cell r="D1038" t="str">
            <v>UN</v>
          </cell>
          <cell r="E1038">
            <v>1</v>
          </cell>
          <cell r="F1038">
            <v>1866.28</v>
          </cell>
        </row>
        <row r="1039">
          <cell r="B1039">
            <v>804404</v>
          </cell>
          <cell r="C1039" t="str">
            <v>BOCA BSTC D = 1,20 M - ESCONSIDADE 30° - AREIA EXTRAÍDA E BRITA PRODUZIDA - ALAS ESCONSAS</v>
          </cell>
          <cell r="D1039" t="str">
            <v>UN</v>
          </cell>
          <cell r="E1039">
            <v>1</v>
          </cell>
          <cell r="F1039">
            <v>2690.04</v>
          </cell>
        </row>
        <row r="1040">
          <cell r="B1040">
            <v>804152</v>
          </cell>
          <cell r="C1040" t="str">
            <v>BOCA BSTC D = 1,20 M - ESCONSIDADE 30° - AREIA EXTRAÍDA E BRITA PRODUZIDA - ALAS RETAS</v>
          </cell>
          <cell r="D1040" t="str">
            <v>UN</v>
          </cell>
          <cell r="E1040">
            <v>1</v>
          </cell>
          <cell r="F1040">
            <v>1521.17</v>
          </cell>
        </row>
        <row r="1041">
          <cell r="B1041">
            <v>804155</v>
          </cell>
          <cell r="C1041" t="str">
            <v>BOCA BSTC D = 1,20 M - ESCONSIDADE 35° - AREIA E BRITA COMERCIAIS - ALAS RETAS</v>
          </cell>
          <cell r="D1041" t="str">
            <v>UN</v>
          </cell>
          <cell r="E1041">
            <v>1</v>
          </cell>
          <cell r="F1041">
            <v>1896.15</v>
          </cell>
        </row>
        <row r="1042">
          <cell r="B1042">
            <v>804154</v>
          </cell>
          <cell r="C1042" t="str">
            <v>BOCA BSTC D = 1,20 M - ESCONSIDADE 35° - AREIA EXTRAÍDA E BRITA PRODUZIDA - ALAS RETAS</v>
          </cell>
          <cell r="D1042" t="str">
            <v>UN</v>
          </cell>
          <cell r="E1042">
            <v>1</v>
          </cell>
          <cell r="F1042">
            <v>1550.01</v>
          </cell>
        </row>
        <row r="1043">
          <cell r="B1043">
            <v>804157</v>
          </cell>
          <cell r="C1043" t="str">
            <v>BOCA BSTC D = 1,20 M - ESCONSIDADE 40° - AREIA E BRITA COMERCIAIS - ALAS RETAS</v>
          </cell>
          <cell r="D1043" t="str">
            <v>UN</v>
          </cell>
          <cell r="E1043">
            <v>1</v>
          </cell>
          <cell r="F1043">
            <v>1937.45</v>
          </cell>
        </row>
        <row r="1044">
          <cell r="B1044">
            <v>804156</v>
          </cell>
          <cell r="C1044" t="str">
            <v>BOCA BSTC D = 1,20 M - ESCONSIDADE 40° - AREIA EXTRAÍDA E BRITA PRODUZIDA - ALAS RETAS</v>
          </cell>
          <cell r="D1044" t="str">
            <v>UN</v>
          </cell>
          <cell r="E1044">
            <v>1</v>
          </cell>
          <cell r="F1044">
            <v>1590.09</v>
          </cell>
        </row>
        <row r="1045">
          <cell r="B1045">
            <v>804407</v>
          </cell>
          <cell r="C1045" t="str">
            <v>BOCA BSTC D = 1,20 M - ESCONSIDADE 45° - AREIA E BRITA COMERCIAIS - ALAS ESCONSAS</v>
          </cell>
          <cell r="D1045" t="str">
            <v>UN</v>
          </cell>
          <cell r="E1045">
            <v>1</v>
          </cell>
          <cell r="F1045">
            <v>4117.34</v>
          </cell>
        </row>
        <row r="1046">
          <cell r="B1046">
            <v>804159</v>
          </cell>
          <cell r="C1046" t="str">
            <v>BOCA BSTC D = 1,20 M - ESCONSIDADE 45° - AREIA E BRITA COMERCIAIS - ALAS RETAS</v>
          </cell>
          <cell r="D1046" t="str">
            <v>UN</v>
          </cell>
          <cell r="E1046">
            <v>1</v>
          </cell>
          <cell r="F1046">
            <v>1992.58</v>
          </cell>
        </row>
        <row r="1047">
          <cell r="B1047">
            <v>804406</v>
          </cell>
          <cell r="C1047" t="str">
            <v>BOCA BSTC D = 1,20 M - ESCONSIDADE 45° - AREIA EXTRAÍDA E BRITA PRODUZIDA - ALAS ESCONSAS</v>
          </cell>
          <cell r="D1047" t="str">
            <v>UN</v>
          </cell>
          <cell r="E1047">
            <v>1</v>
          </cell>
          <cell r="F1047">
            <v>3342.42</v>
          </cell>
        </row>
        <row r="1048">
          <cell r="B1048">
            <v>804158</v>
          </cell>
          <cell r="C1048" t="str">
            <v>BOCA BSTC D = 1,20 M - ESCONSIDADE 45° - AREIA EXTRAÍDA E BRITA PRODUZIDA - ALAS RETAS</v>
          </cell>
          <cell r="D1048" t="str">
            <v>UN</v>
          </cell>
          <cell r="E1048">
            <v>1</v>
          </cell>
          <cell r="F1048">
            <v>1643.89</v>
          </cell>
        </row>
        <row r="1049">
          <cell r="B1049">
            <v>804409</v>
          </cell>
          <cell r="C1049" t="str">
            <v>BOCA BSTC D = 1,50 M - ESCONSIDADE 0° - AREIA E BRITA COMERCIAIS - ALAS ESCONSAS</v>
          </cell>
          <cell r="D1049" t="str">
            <v>UN</v>
          </cell>
          <cell r="E1049">
            <v>1</v>
          </cell>
          <cell r="F1049">
            <v>5078.54</v>
          </cell>
        </row>
        <row r="1050">
          <cell r="B1050">
            <v>804161</v>
          </cell>
          <cell r="C1050" t="str">
            <v>BOCA BSTC D = 1,50 M - ESCONSIDADE 0° - AREIA E BRITA COMERCIAIS - ALAS RETAS</v>
          </cell>
          <cell r="D1050" t="str">
            <v>UN</v>
          </cell>
          <cell r="E1050">
            <v>1</v>
          </cell>
          <cell r="F1050">
            <v>3094.26</v>
          </cell>
        </row>
        <row r="1051">
          <cell r="B1051">
            <v>804408</v>
          </cell>
          <cell r="C1051" t="str">
            <v>BOCA BSTC D = 1,50 M - ESCONSIDADE 0° - AREIA EXTRAÍDA E BRITA PRODUZIDA - ALAS ESCONSAS</v>
          </cell>
          <cell r="D1051" t="str">
            <v>UN</v>
          </cell>
          <cell r="E1051">
            <v>1</v>
          </cell>
          <cell r="F1051">
            <v>4062.29</v>
          </cell>
        </row>
        <row r="1052">
          <cell r="B1052">
            <v>804160</v>
          </cell>
          <cell r="C1052" t="str">
            <v>BOCA BSTC D = 1,50 M - ESCONSIDADE 0° - AREIA EXTRAÍDA E BRITA PRODUZIDA - ALAS RETAS</v>
          </cell>
          <cell r="D1052" t="str">
            <v>UN</v>
          </cell>
          <cell r="E1052">
            <v>1</v>
          </cell>
          <cell r="F1052">
            <v>2484.41</v>
          </cell>
        </row>
        <row r="1053">
          <cell r="B1053">
            <v>804163</v>
          </cell>
          <cell r="C1053" t="str">
            <v>BOCA BSTC D = 1,50 M - ESCONSIDADE 5° - AREIA E BRITA COMERCIAIS - ALAS RETAS</v>
          </cell>
          <cell r="D1053" t="str">
            <v>UN</v>
          </cell>
          <cell r="E1053">
            <v>1</v>
          </cell>
          <cell r="F1053">
            <v>3096.73</v>
          </cell>
        </row>
        <row r="1054">
          <cell r="B1054">
            <v>804162</v>
          </cell>
          <cell r="C1054" t="str">
            <v>BOCA BSTC D = 1,50 M - ESCONSIDADE 5° - AREIA EXTRAÍDA E BRITA PRODUZIDA - ALAS RETAS</v>
          </cell>
          <cell r="D1054" t="str">
            <v>UN</v>
          </cell>
          <cell r="E1054">
            <v>1</v>
          </cell>
          <cell r="F1054">
            <v>2486.79</v>
          </cell>
        </row>
        <row r="1055">
          <cell r="B1055">
            <v>804165</v>
          </cell>
          <cell r="C1055" t="str">
            <v>BOCA BSTC D = 1,50 M - ESCONSIDADE 10° - AREIA E BRITA COMERCIAIS - ALAS RETAS</v>
          </cell>
          <cell r="D1055" t="str">
            <v>UN</v>
          </cell>
          <cell r="E1055">
            <v>1</v>
          </cell>
          <cell r="F1055">
            <v>3103.36</v>
          </cell>
        </row>
        <row r="1056">
          <cell r="B1056">
            <v>804164</v>
          </cell>
          <cell r="C1056" t="str">
            <v>BOCA BSTC D = 1,50 M - ESCONSIDADE 10° - AREIA EXTRAÍDA E BRITA PRODUZIDA - ALAS RETAS</v>
          </cell>
          <cell r="D1056" t="str">
            <v>UN</v>
          </cell>
          <cell r="E1056">
            <v>1</v>
          </cell>
          <cell r="F1056">
            <v>2493.0500000000002</v>
          </cell>
        </row>
        <row r="1057">
          <cell r="B1057">
            <v>804411</v>
          </cell>
          <cell r="C1057" t="str">
            <v>BOCA BSTC D = 1,50 M - ESCONSIDADE 15° - AREIA E BRITA COMERCIAIS - ALAS ESCONSAS</v>
          </cell>
          <cell r="D1057" t="str">
            <v>UN</v>
          </cell>
          <cell r="E1057">
            <v>1</v>
          </cell>
          <cell r="F1057">
            <v>5356.26</v>
          </cell>
        </row>
        <row r="1058">
          <cell r="B1058">
            <v>804167</v>
          </cell>
          <cell r="C1058" t="str">
            <v>BOCA BSTC D = 1,50 M - ESCONSIDADE 15° - AREIA E BRITA COMERCIAIS - ALAS RETAS</v>
          </cell>
          <cell r="D1058" t="str">
            <v>UN</v>
          </cell>
          <cell r="E1058">
            <v>1</v>
          </cell>
          <cell r="F1058">
            <v>3115.24</v>
          </cell>
        </row>
        <row r="1059">
          <cell r="B1059">
            <v>804410</v>
          </cell>
          <cell r="C1059" t="str">
            <v>BOCA BSTC D = 1,50 M - ESCONSIDADE 15° - AREIA EXTRAÍDA E BRITA PRODUZIDA - ALAS ESCONSAS</v>
          </cell>
          <cell r="D1059" t="str">
            <v>UN</v>
          </cell>
          <cell r="E1059">
            <v>1</v>
          </cell>
          <cell r="F1059">
            <v>4281.6400000000003</v>
          </cell>
        </row>
        <row r="1060">
          <cell r="B1060">
            <v>804166</v>
          </cell>
          <cell r="C1060" t="str">
            <v>BOCA BSTC D = 1,50 M - ESCONSIDADE 15° - AREIA EXTRAÍDA E BRITA PRODUZIDA - ALAS RETAS</v>
          </cell>
          <cell r="D1060" t="str">
            <v>UN</v>
          </cell>
          <cell r="E1060">
            <v>1</v>
          </cell>
          <cell r="F1060">
            <v>2504.27</v>
          </cell>
        </row>
        <row r="1061">
          <cell r="B1061">
            <v>804169</v>
          </cell>
          <cell r="C1061" t="str">
            <v>BOCA BSTC D = 1,50 M - ESCONSIDADE 20° - AREIA E BRITA COMERCIAIS - ALAS RETAS</v>
          </cell>
          <cell r="D1061" t="str">
            <v>UN</v>
          </cell>
          <cell r="E1061">
            <v>1</v>
          </cell>
          <cell r="F1061">
            <v>3132.6</v>
          </cell>
        </row>
        <row r="1062">
          <cell r="B1062">
            <v>804168</v>
          </cell>
          <cell r="C1062" t="str">
            <v>BOCA BSTC D = 1,50 M - ESCONSIDADE 20° - AREIA EXTRAÍDA E BRITA PRODUZIDA - ALAS RETAS</v>
          </cell>
          <cell r="D1062" t="str">
            <v>UN</v>
          </cell>
          <cell r="E1062">
            <v>1</v>
          </cell>
          <cell r="F1062">
            <v>2520.79</v>
          </cell>
        </row>
        <row r="1063">
          <cell r="B1063">
            <v>804171</v>
          </cell>
          <cell r="C1063" t="str">
            <v>BOCA BSTC D = 1,50 M - ESCONSIDADE 25° - AREIA E BRITA COMERCIAIS - ALAS RETAS</v>
          </cell>
          <cell r="D1063" t="str">
            <v>UN</v>
          </cell>
          <cell r="E1063">
            <v>1</v>
          </cell>
          <cell r="F1063">
            <v>3156.3</v>
          </cell>
        </row>
        <row r="1064">
          <cell r="B1064">
            <v>804170</v>
          </cell>
          <cell r="C1064" t="str">
            <v>BOCA BSTC D = 1,50 M - ESCONSIDADE 25° - AREIA EXTRAÍDA E BRITA PRODUZIDA - ALAS RETAS</v>
          </cell>
          <cell r="D1064" t="str">
            <v>UN</v>
          </cell>
          <cell r="E1064">
            <v>1</v>
          </cell>
          <cell r="F1064">
            <v>2543.35</v>
          </cell>
        </row>
        <row r="1065">
          <cell r="B1065">
            <v>804413</v>
          </cell>
          <cell r="C1065" t="str">
            <v>BOCA BSTC D = 1,50 M - ESCONSIDADE 30° - AREIA E BRITA COMERCIAIS - ALAS ESCONSAS</v>
          </cell>
          <cell r="D1065" t="str">
            <v>UN</v>
          </cell>
          <cell r="E1065">
            <v>1</v>
          </cell>
          <cell r="F1065">
            <v>6002.95</v>
          </cell>
        </row>
        <row r="1066">
          <cell r="B1066">
            <v>804173</v>
          </cell>
          <cell r="C1066" t="str">
            <v>BOCA BSTC D = 1,50 M - ESCONSIDADE 30° - AREIA E BRITA COMERCIAIS - ALAS RETAS</v>
          </cell>
          <cell r="D1066" t="str">
            <v>UN</v>
          </cell>
          <cell r="E1066">
            <v>1</v>
          </cell>
          <cell r="F1066">
            <v>3188.17</v>
          </cell>
        </row>
        <row r="1067">
          <cell r="B1067">
            <v>804412</v>
          </cell>
          <cell r="C1067" t="str">
            <v>BOCA BSTC D = 1,50 M - ESCONSIDADE 30° - AREIA EXTRAÍDA E BRITA PRODUZIDA - ALAS ESCONSAS</v>
          </cell>
          <cell r="D1067" t="str">
            <v>UN</v>
          </cell>
          <cell r="E1067">
            <v>1</v>
          </cell>
          <cell r="F1067">
            <v>4793.2299999999996</v>
          </cell>
        </row>
        <row r="1068">
          <cell r="B1068">
            <v>804172</v>
          </cell>
          <cell r="C1068" t="str">
            <v>BOCA BSTC D = 1,50 M - ESCONSIDADE 30° - AREIA EXTRAÍDA E BRITA PRODUZIDA - ALAS RETAS</v>
          </cell>
          <cell r="D1068" t="str">
            <v>UN</v>
          </cell>
          <cell r="E1068">
            <v>1</v>
          </cell>
          <cell r="F1068">
            <v>2573.91</v>
          </cell>
        </row>
        <row r="1069">
          <cell r="B1069">
            <v>804175</v>
          </cell>
          <cell r="C1069" t="str">
            <v>BOCA BSTC D = 1,50 M - ESCONSIDADE 35° - AREIA E BRITA COMERCIAIS - ALAS RETAS</v>
          </cell>
          <cell r="D1069" t="str">
            <v>UN</v>
          </cell>
          <cell r="E1069">
            <v>1</v>
          </cell>
          <cell r="F1069">
            <v>3230.93</v>
          </cell>
        </row>
        <row r="1070">
          <cell r="B1070">
            <v>804174</v>
          </cell>
          <cell r="C1070" t="str">
            <v>BOCA BSTC D = 1,50 M - ESCONSIDADE 35° - AREIA EXTRAÍDA E BRITA PRODUZIDA - ALAS RETAS</v>
          </cell>
          <cell r="D1070" t="str">
            <v>UN</v>
          </cell>
          <cell r="E1070">
            <v>1</v>
          </cell>
          <cell r="F1070">
            <v>2615.17</v>
          </cell>
        </row>
        <row r="1071">
          <cell r="B1071">
            <v>804177</v>
          </cell>
          <cell r="C1071" t="str">
            <v>BOCA BSTC D = 1,50 M - ESCONSIDADE 40° - AREIA E BRITA COMERCIAIS - ALAS RETAS</v>
          </cell>
          <cell r="D1071" t="str">
            <v>UN</v>
          </cell>
          <cell r="E1071">
            <v>1</v>
          </cell>
          <cell r="F1071">
            <v>3288.13</v>
          </cell>
        </row>
        <row r="1072">
          <cell r="B1072">
            <v>804176</v>
          </cell>
          <cell r="C1072" t="str">
            <v>BOCA BSTC D = 1,50 M - ESCONSIDADE 40° - AREIA EXTRAÍDA E BRITA PRODUZIDA - ALAS RETAS</v>
          </cell>
          <cell r="D1072" t="str">
            <v>UN</v>
          </cell>
          <cell r="E1072">
            <v>1</v>
          </cell>
          <cell r="F1072">
            <v>2670.58</v>
          </cell>
        </row>
        <row r="1073">
          <cell r="B1073">
            <v>804415</v>
          </cell>
          <cell r="C1073" t="str">
            <v>BOCA BSTC D = 1,50 M - ESCONSIDADE 45° - AREIA E BRITA COMERCIAIS - ALAS ESCONSAS</v>
          </cell>
          <cell r="D1073" t="str">
            <v>UN</v>
          </cell>
          <cell r="E1073">
            <v>1</v>
          </cell>
          <cell r="F1073">
            <v>7525.34</v>
          </cell>
        </row>
        <row r="1074">
          <cell r="B1074">
            <v>804179</v>
          </cell>
          <cell r="C1074" t="str">
            <v>BOCA BSTC D = 1,50 M - ESCONSIDADE 45° - AREIA E BRITA COMERCIAIS - ALAS RETAS</v>
          </cell>
          <cell r="D1074" t="str">
            <v>UN</v>
          </cell>
          <cell r="E1074">
            <v>1</v>
          </cell>
          <cell r="F1074">
            <v>3366.49</v>
          </cell>
        </row>
        <row r="1075">
          <cell r="B1075">
            <v>804414</v>
          </cell>
          <cell r="C1075" t="str">
            <v>BOCA BSTC D = 1,50 M - ESCONSIDADE 45° - AREIA EXTRAÍDA E BRITA PRODUZIDA - ALAS ESCONSAS</v>
          </cell>
          <cell r="D1075" t="str">
            <v>UN</v>
          </cell>
          <cell r="E1075">
            <v>1</v>
          </cell>
          <cell r="F1075">
            <v>5992.69</v>
          </cell>
        </row>
        <row r="1076">
          <cell r="B1076">
            <v>804178</v>
          </cell>
          <cell r="C1076" t="str">
            <v>BOCA BSTC D = 1,50 M - ESCONSIDADE 45° - AREIA EXTRAÍDA E BRITA PRODUZIDA - ALAS RETAS</v>
          </cell>
          <cell r="D1076" t="str">
            <v>UN</v>
          </cell>
          <cell r="E1076">
            <v>1</v>
          </cell>
          <cell r="F1076">
            <v>2746.97</v>
          </cell>
        </row>
        <row r="1077">
          <cell r="B1077">
            <v>804213</v>
          </cell>
          <cell r="C1077" t="str">
            <v>BOCA BDTC D = 0,80 M - ESCONSIDADE 0° - AREIA E BRITA COMERCIAIS - ALAS RETAS</v>
          </cell>
          <cell r="D1077" t="str">
            <v>UN</v>
          </cell>
          <cell r="E1077">
            <v>1</v>
          </cell>
          <cell r="F1077">
            <v>1046.95</v>
          </cell>
        </row>
        <row r="1078">
          <cell r="B1078">
            <v>804212</v>
          </cell>
          <cell r="C1078" t="str">
            <v>BOCA BDTC D = 0,80 M - ESCONSIDADE 0° - AREIA EXTRAÍDA E BRITA PRODUZIDA - ALAS RETAS</v>
          </cell>
          <cell r="D1078" t="str">
            <v>UN</v>
          </cell>
          <cell r="E1078">
            <v>1</v>
          </cell>
          <cell r="F1078">
            <v>862.98</v>
          </cell>
        </row>
        <row r="1079">
          <cell r="B1079">
            <v>804215</v>
          </cell>
          <cell r="C1079" t="str">
            <v>BOCA BDTC D = 0,80 M - ESCONSIDADE 5° - AREIA E BRITA COMERCIAIS - ALAS RETAS</v>
          </cell>
          <cell r="D1079" t="str">
            <v>UN</v>
          </cell>
          <cell r="E1079">
            <v>1</v>
          </cell>
          <cell r="F1079">
            <v>1048.3399999999999</v>
          </cell>
        </row>
        <row r="1080">
          <cell r="B1080">
            <v>804214</v>
          </cell>
          <cell r="C1080" t="str">
            <v>BOCA BDTC D = 0,80 M - ESCONSIDADE 5° - AREIA EXTRAÍDA E BRITA PRODUZIDA - ALAS RETAS</v>
          </cell>
          <cell r="D1080" t="str">
            <v>UN</v>
          </cell>
          <cell r="E1080">
            <v>1</v>
          </cell>
          <cell r="F1080">
            <v>864.27</v>
          </cell>
        </row>
        <row r="1081">
          <cell r="B1081">
            <v>804217</v>
          </cell>
          <cell r="C1081" t="str">
            <v>BOCA BDTC D = 0,80 M - ESCONSIDADE 10° - AREIA E BRITA COMERCIAIS - ALAS RETAS</v>
          </cell>
          <cell r="D1081" t="str">
            <v>UN</v>
          </cell>
          <cell r="E1081">
            <v>1</v>
          </cell>
          <cell r="F1081">
            <v>1053.05</v>
          </cell>
        </row>
        <row r="1082">
          <cell r="B1082">
            <v>804216</v>
          </cell>
          <cell r="C1082" t="str">
            <v>BOCA BDTC D = 0,80 M - ESCONSIDADE 10° - AREIA EXTRAÍDA E BRITA PRODUZIDA - ALAS RETAS</v>
          </cell>
          <cell r="D1082" t="str">
            <v>UN</v>
          </cell>
          <cell r="E1082">
            <v>1</v>
          </cell>
          <cell r="F1082">
            <v>868.7</v>
          </cell>
        </row>
        <row r="1083">
          <cell r="B1083">
            <v>804219</v>
          </cell>
          <cell r="C1083" t="str">
            <v>BOCA BDTC D = 0,80 M - ESCONSIDADE 15° - AREIA E BRITA COMERCIAIS - ALAS RETAS</v>
          </cell>
          <cell r="D1083" t="str">
            <v>UN</v>
          </cell>
          <cell r="E1083">
            <v>1</v>
          </cell>
          <cell r="F1083">
            <v>1060.77</v>
          </cell>
        </row>
        <row r="1084">
          <cell r="B1084">
            <v>804218</v>
          </cell>
          <cell r="C1084" t="str">
            <v>BOCA BDTC D = 0,80 M - ESCONSIDADE 15° - AREIA EXTRAÍDA E BRITA PRODUZIDA - ALAS RETAS</v>
          </cell>
          <cell r="D1084" t="str">
            <v>UN</v>
          </cell>
          <cell r="E1084">
            <v>1</v>
          </cell>
          <cell r="F1084">
            <v>876.04</v>
          </cell>
        </row>
        <row r="1085">
          <cell r="B1085">
            <v>804221</v>
          </cell>
          <cell r="C1085" t="str">
            <v>BOCA BDTC D = 0,80 M - ESCONSIDADE 20° - AREIA E BRITA COMERCIAIS - ALAS RETAS</v>
          </cell>
          <cell r="D1085" t="str">
            <v>UN</v>
          </cell>
          <cell r="E1085">
            <v>1</v>
          </cell>
          <cell r="F1085">
            <v>1073.19</v>
          </cell>
        </row>
        <row r="1086">
          <cell r="B1086">
            <v>804220</v>
          </cell>
          <cell r="C1086" t="str">
            <v>BOCA BDTC D = 0,80 M - ESCONSIDADE 20° - AREIA EXTRAÍDA E BRITA PRODUZIDA - ALAS RETAS</v>
          </cell>
          <cell r="D1086" t="str">
            <v>UN</v>
          </cell>
          <cell r="E1086">
            <v>1</v>
          </cell>
          <cell r="F1086">
            <v>887.8</v>
          </cell>
        </row>
        <row r="1087">
          <cell r="B1087">
            <v>804223</v>
          </cell>
          <cell r="C1087" t="str">
            <v>BOCA BDTC D = 0,80 M - ESCONSIDADE 25° - AREIA E BRITA COMERCIAIS - ALAS RETAS</v>
          </cell>
          <cell r="D1087" t="str">
            <v>UN</v>
          </cell>
          <cell r="E1087">
            <v>1</v>
          </cell>
          <cell r="F1087">
            <v>1089.47</v>
          </cell>
        </row>
        <row r="1088">
          <cell r="B1088">
            <v>804222</v>
          </cell>
          <cell r="C1088" t="str">
            <v>BOCA BDTC D = 0,80 M - ESCONSIDADE 25° - AREIA EXTRAÍDA E BRITA PRODUZIDA - ALAS RETAS</v>
          </cell>
          <cell r="D1088" t="str">
            <v>UN</v>
          </cell>
          <cell r="E1088">
            <v>1</v>
          </cell>
          <cell r="F1088">
            <v>903.24</v>
          </cell>
        </row>
        <row r="1089">
          <cell r="B1089">
            <v>804225</v>
          </cell>
          <cell r="C1089" t="str">
            <v>BOCA BDTC D = 0,80 M - ESCONSIDADE 30° - AREIA E BRITA COMERCIAIS - ALAS RETAS</v>
          </cell>
          <cell r="D1089" t="str">
            <v>UN</v>
          </cell>
          <cell r="E1089">
            <v>1</v>
          </cell>
          <cell r="F1089">
            <v>1110.92</v>
          </cell>
        </row>
        <row r="1090">
          <cell r="B1090">
            <v>804224</v>
          </cell>
          <cell r="C1090" t="str">
            <v>BOCA BDTC D = 0,80 M - ESCONSIDADE 30° - AREIA EXTRAÍDA E BRITA PRODUZIDA - ALAS RETAS</v>
          </cell>
          <cell r="D1090" t="str">
            <v>UN</v>
          </cell>
          <cell r="E1090">
            <v>1</v>
          </cell>
          <cell r="F1090">
            <v>923.75</v>
          </cell>
        </row>
        <row r="1091">
          <cell r="B1091">
            <v>804227</v>
          </cell>
          <cell r="C1091" t="str">
            <v>BOCA BDTC D = 0,80 M - ESCONSIDADE 35° - AREIA E BRITA COMERCIAIS - ALAS RETAS</v>
          </cell>
          <cell r="D1091" t="str">
            <v>UN</v>
          </cell>
          <cell r="E1091">
            <v>1</v>
          </cell>
          <cell r="F1091">
            <v>1140.02</v>
          </cell>
        </row>
        <row r="1092">
          <cell r="B1092">
            <v>804226</v>
          </cell>
          <cell r="C1092" t="str">
            <v>BOCA BDTC D = 0,80 M - ESCONSIDADE 35° - AREIA EXTRAÍDA E BRITA PRODUZIDA - ALAS RETAS</v>
          </cell>
          <cell r="D1092" t="str">
            <v>UN</v>
          </cell>
          <cell r="E1092">
            <v>1</v>
          </cell>
          <cell r="F1092">
            <v>951.72</v>
          </cell>
        </row>
        <row r="1093">
          <cell r="B1093">
            <v>804229</v>
          </cell>
          <cell r="C1093" t="str">
            <v>BOCA BDTC D = 0,80 M - ESCONSIDADE 40° - AREIA E BRITA COMERCIAIS - ALAS RETAS</v>
          </cell>
          <cell r="D1093" t="str">
            <v>UN</v>
          </cell>
          <cell r="E1093">
            <v>1</v>
          </cell>
          <cell r="F1093">
            <v>1178.08</v>
          </cell>
        </row>
        <row r="1094">
          <cell r="B1094">
            <v>804228</v>
          </cell>
          <cell r="C1094" t="str">
            <v>BOCA BDTC D = 0,80 M - ESCONSIDADE 40° - AREIA EXTRAÍDA E BRITA PRODUZIDA - ALAS RETAS</v>
          </cell>
          <cell r="D1094" t="str">
            <v>UN</v>
          </cell>
          <cell r="E1094">
            <v>1</v>
          </cell>
          <cell r="F1094">
            <v>988.55</v>
          </cell>
        </row>
        <row r="1095">
          <cell r="B1095">
            <v>804231</v>
          </cell>
          <cell r="C1095" t="str">
            <v>BOCA BDTC D = 0,80 M - ESCONSIDADE 45° - AREIA E BRITA COMERCIAIS - ALAS RETAS</v>
          </cell>
          <cell r="D1095" t="str">
            <v>UN</v>
          </cell>
          <cell r="E1095">
            <v>1</v>
          </cell>
          <cell r="F1095">
            <v>1230.26</v>
          </cell>
        </row>
        <row r="1096">
          <cell r="B1096">
            <v>804230</v>
          </cell>
          <cell r="C1096" t="str">
            <v>BOCA BDTC D = 0,80 M - ESCONSIDADE 45° - AREIA EXTRAÍDA E BRITA PRODUZIDA - ALAS RETAS</v>
          </cell>
          <cell r="D1096" t="str">
            <v>UN</v>
          </cell>
          <cell r="E1096">
            <v>1</v>
          </cell>
          <cell r="F1096">
            <v>1039.33</v>
          </cell>
        </row>
        <row r="1097">
          <cell r="B1097">
            <v>804417</v>
          </cell>
          <cell r="C1097" t="str">
            <v>BOCA BDTC D = 1,00 M - ESCONSIDADE 0° - AREIA E BRITA COMERCIAIS - ALAS ESCONSAS</v>
          </cell>
          <cell r="D1097" t="str">
            <v>UN</v>
          </cell>
          <cell r="E1097">
            <v>1</v>
          </cell>
          <cell r="F1097">
            <v>2707.54</v>
          </cell>
        </row>
        <row r="1098">
          <cell r="B1098">
            <v>804233</v>
          </cell>
          <cell r="C1098" t="str">
            <v>BOCA BDTC D = 1,00 M - ESCONSIDADE 0° - AREIA E BRITA COMERCIAIS - ALAS RETAS</v>
          </cell>
          <cell r="D1098" t="str">
            <v>UN</v>
          </cell>
          <cell r="E1098">
            <v>1</v>
          </cell>
          <cell r="F1098">
            <v>1554.83</v>
          </cell>
        </row>
        <row r="1099">
          <cell r="B1099">
            <v>804416</v>
          </cell>
          <cell r="C1099" t="str">
            <v>BOCA BDTC D = 1,00 M - ESCONSIDADE 0° - AREIA EXTRAÍDA E BRITA PRODUZIDA - ALAS ESCONSAS</v>
          </cell>
          <cell r="D1099" t="str">
            <v>UN</v>
          </cell>
          <cell r="E1099">
            <v>1</v>
          </cell>
          <cell r="F1099">
            <v>2227.5300000000002</v>
          </cell>
        </row>
        <row r="1100">
          <cell r="B1100">
            <v>804232</v>
          </cell>
          <cell r="C1100" t="str">
            <v>BOCA BDTC D = 1,00 M - ESCONSIDADE 0° - AREIA EXTRAÍDA E BRITA PRODUZIDA - ALAS RETAS</v>
          </cell>
          <cell r="D1100" t="str">
            <v>UN</v>
          </cell>
          <cell r="E1100">
            <v>1</v>
          </cell>
          <cell r="F1100">
            <v>1269.32</v>
          </cell>
        </row>
        <row r="1101">
          <cell r="B1101">
            <v>804235</v>
          </cell>
          <cell r="C1101" t="str">
            <v>BOCA BDTC D = 1,00 M - ESCONSIDADE 5° - AREIA E BRITA COMERCIAIS - ALAS RETAS</v>
          </cell>
          <cell r="D1101" t="str">
            <v>UN</v>
          </cell>
          <cell r="E1101">
            <v>1</v>
          </cell>
          <cell r="F1101">
            <v>1557.06</v>
          </cell>
        </row>
        <row r="1102">
          <cell r="B1102">
            <v>804234</v>
          </cell>
          <cell r="C1102" t="str">
            <v>BOCA BDTC D = 1,00 M - ESCONSIDADE 5° - AREIA EXTRAÍDA E BRITA PRODUZIDA - ALAS RETAS</v>
          </cell>
          <cell r="D1102" t="str">
            <v>UN</v>
          </cell>
          <cell r="E1102">
            <v>1</v>
          </cell>
          <cell r="F1102">
            <v>1271.3699999999999</v>
          </cell>
        </row>
        <row r="1103">
          <cell r="B1103">
            <v>804237</v>
          </cell>
          <cell r="C1103" t="str">
            <v>BOCA BDTC D = 1,00 M - ESCONSIDADE 10° - AREIA E BRITA COMERCIAIS - ALAS RETAS</v>
          </cell>
          <cell r="D1103" t="str">
            <v>UN</v>
          </cell>
          <cell r="E1103">
            <v>1</v>
          </cell>
          <cell r="F1103">
            <v>1564</v>
          </cell>
        </row>
        <row r="1104">
          <cell r="B1104">
            <v>804236</v>
          </cell>
          <cell r="C1104" t="str">
            <v>BOCA BDTC D = 1,00 M - ESCONSIDADE 10° - AREIA EXTRAÍDA E BRITA PRODUZIDA - ALAS RETAS</v>
          </cell>
          <cell r="D1104" t="str">
            <v>UN</v>
          </cell>
          <cell r="E1104">
            <v>1</v>
          </cell>
          <cell r="F1104">
            <v>1277.8399999999999</v>
          </cell>
        </row>
        <row r="1105">
          <cell r="B1105">
            <v>804419</v>
          </cell>
          <cell r="C1105" t="str">
            <v>BOCA BDTC D = 1,00 M - ESCONSIDADE 15° - AREIA E BRITA COMERCIAIS - ALAS ESCONSAS</v>
          </cell>
          <cell r="D1105" t="str">
            <v>UN</v>
          </cell>
          <cell r="E1105">
            <v>1</v>
          </cell>
          <cell r="F1105">
            <v>2832.2</v>
          </cell>
        </row>
        <row r="1106">
          <cell r="B1106">
            <v>804239</v>
          </cell>
          <cell r="C1106" t="str">
            <v>BOCA BDTC D = 1,00 M - ESCONSIDADE 15° - AREIA E BRITA COMERCIAIS - ALAS RETAS</v>
          </cell>
          <cell r="D1106" t="str">
            <v>UN</v>
          </cell>
          <cell r="E1106">
            <v>1</v>
          </cell>
          <cell r="F1106">
            <v>1575.96</v>
          </cell>
        </row>
        <row r="1107">
          <cell r="B1107">
            <v>804418</v>
          </cell>
          <cell r="C1107" t="str">
            <v>BOCA BDTC D = 1,00 M - ESCONSIDADE 15° - AREIA EXTRAÍDA E BRITA PRODUZIDA - ALAS ESCONSAS</v>
          </cell>
          <cell r="D1107" t="str">
            <v>UN</v>
          </cell>
          <cell r="E1107">
            <v>1</v>
          </cell>
          <cell r="F1107">
            <v>2329.25</v>
          </cell>
        </row>
        <row r="1108">
          <cell r="B1108">
            <v>804238</v>
          </cell>
          <cell r="C1108" t="str">
            <v>BOCA BDTC D = 1,00 M - ESCONSIDADE 15° - AREIA EXTRAÍDA E BRITA PRODUZIDA - ALAS RETAS</v>
          </cell>
          <cell r="D1108" t="str">
            <v>UN</v>
          </cell>
          <cell r="E1108">
            <v>1</v>
          </cell>
          <cell r="F1108">
            <v>1288.95</v>
          </cell>
        </row>
        <row r="1109">
          <cell r="B1109">
            <v>804241</v>
          </cell>
          <cell r="C1109" t="str">
            <v>BOCA BDTC D = 1,00 M - ESCONSIDADE 20° - AREIA E BRITA COMERCIAIS - ALAS RETAS</v>
          </cell>
          <cell r="D1109" t="str">
            <v>UN</v>
          </cell>
          <cell r="E1109">
            <v>1</v>
          </cell>
          <cell r="F1109">
            <v>1593.16</v>
          </cell>
        </row>
        <row r="1110">
          <cell r="B1110">
            <v>804240</v>
          </cell>
          <cell r="C1110" t="str">
            <v>BOCA BDTC D = 1,00 M - ESCONSIDADE 20° - AREIA EXTRAÍDA E BRITA PRODUZIDA - ALAS RETAS</v>
          </cell>
          <cell r="D1110" t="str">
            <v>UN</v>
          </cell>
          <cell r="E1110">
            <v>1</v>
          </cell>
          <cell r="F1110">
            <v>1305.02</v>
          </cell>
        </row>
        <row r="1111">
          <cell r="B1111">
            <v>804243</v>
          </cell>
          <cell r="C1111" t="str">
            <v>BOCA BDTC D = 1,00 M - ESCONSIDADE 25° - AREIA E BRITA COMERCIAIS - ALAS RETAS</v>
          </cell>
          <cell r="D1111" t="str">
            <v>UN</v>
          </cell>
          <cell r="E1111">
            <v>1</v>
          </cell>
          <cell r="F1111">
            <v>1616.69</v>
          </cell>
        </row>
        <row r="1112">
          <cell r="B1112">
            <v>804242</v>
          </cell>
          <cell r="C1112" t="str">
            <v>BOCA BDTC D = 1,00 M - ESCONSIDADE 25° - AREIA EXTRAÍDA E BRITA PRODUZIDA - ALAS RETAS</v>
          </cell>
          <cell r="D1112" t="str">
            <v>UN</v>
          </cell>
          <cell r="E1112">
            <v>1</v>
          </cell>
          <cell r="F1112">
            <v>1327.14</v>
          </cell>
        </row>
        <row r="1113">
          <cell r="B1113">
            <v>804421</v>
          </cell>
          <cell r="C1113" t="str">
            <v>BOCA BDTC D = 1,00 M - ESCONSIDADE 30° - AREIA E BRITA COMERCIAIS - ALAS ESCONSAS</v>
          </cell>
          <cell r="D1113" t="str">
            <v>UN</v>
          </cell>
          <cell r="E1113">
            <v>1</v>
          </cell>
          <cell r="F1113">
            <v>3160.26</v>
          </cell>
        </row>
        <row r="1114">
          <cell r="B1114">
            <v>804245</v>
          </cell>
          <cell r="C1114" t="str">
            <v>BOCA BDTC D = 1,00 M - ESCONSIDADE 30° - AREIA E BRITA COMERCIAIS - ALAS RETAS</v>
          </cell>
          <cell r="D1114" t="str">
            <v>UN</v>
          </cell>
          <cell r="E1114">
            <v>1</v>
          </cell>
          <cell r="F1114">
            <v>1648.48</v>
          </cell>
        </row>
        <row r="1115">
          <cell r="B1115">
            <v>804420</v>
          </cell>
          <cell r="C1115" t="str">
            <v>BOCA BDTC D = 1,00 M - ESCONSIDADE 30° - AREIA EXTRAÍDA E BRITA PRODUZIDA - ALAS ESCONSAS</v>
          </cell>
          <cell r="D1115" t="str">
            <v>UN</v>
          </cell>
          <cell r="E1115">
            <v>1</v>
          </cell>
          <cell r="F1115">
            <v>2597.42</v>
          </cell>
        </row>
        <row r="1116">
          <cell r="B1116">
            <v>804244</v>
          </cell>
          <cell r="C1116" t="str">
            <v>BOCA BDTC D = 1,00 M - ESCONSIDADE 30° - AREIA EXTRAÍDA E BRITA PRODUZIDA - ALAS RETAS</v>
          </cell>
          <cell r="D1116" t="str">
            <v>UN</v>
          </cell>
          <cell r="E1116">
            <v>1</v>
          </cell>
          <cell r="F1116">
            <v>1357.14</v>
          </cell>
        </row>
        <row r="1117">
          <cell r="B1117">
            <v>804247</v>
          </cell>
          <cell r="C1117" t="str">
            <v>BOCA BDTC D = 1,00 M - ESCONSIDADE 35° - AREIA E BRITA COMERCIAIS - ALAS RETAS</v>
          </cell>
          <cell r="D1117" t="str">
            <v>UN</v>
          </cell>
          <cell r="E1117">
            <v>1</v>
          </cell>
          <cell r="F1117">
            <v>1690.07</v>
          </cell>
        </row>
        <row r="1118">
          <cell r="B1118">
            <v>804246</v>
          </cell>
          <cell r="C1118" t="str">
            <v>BOCA BDTC D = 1,00 M - ESCONSIDADE 35° - AREIA EXTRAÍDA E BRITA PRODUZIDA - ALAS RETAS</v>
          </cell>
          <cell r="D1118" t="str">
            <v>UN</v>
          </cell>
          <cell r="E1118">
            <v>1</v>
          </cell>
          <cell r="F1118">
            <v>1396.76</v>
          </cell>
        </row>
        <row r="1119">
          <cell r="B1119">
            <v>804249</v>
          </cell>
          <cell r="C1119" t="str">
            <v>BOCA BDTC D = 1,00 M - ESCONSIDADE 40° - AREIA E BRITA COMERCIAIS - ALAS RETAS</v>
          </cell>
          <cell r="D1119" t="str">
            <v>UN</v>
          </cell>
          <cell r="E1119">
            <v>1</v>
          </cell>
          <cell r="F1119">
            <v>1745.87</v>
          </cell>
        </row>
        <row r="1120">
          <cell r="B1120">
            <v>804248</v>
          </cell>
          <cell r="C1120" t="str">
            <v>BOCA BDTC D = 1,00 M - ESCONSIDADE 40° - AREIA EXTRAÍDA E BRITA PRODUZIDA - ALAS RETAS</v>
          </cell>
          <cell r="D1120" t="str">
            <v>UN</v>
          </cell>
          <cell r="E1120">
            <v>1</v>
          </cell>
          <cell r="F1120">
            <v>1450.21</v>
          </cell>
        </row>
        <row r="1121">
          <cell r="B1121">
            <v>804423</v>
          </cell>
          <cell r="C1121" t="str">
            <v>BOCA BDTC D = 1,00 M - ESCONSIDADE 45° - AREIA E BRITA COMERCIAIS - ALAS ESCONSAS</v>
          </cell>
          <cell r="D1121" t="str">
            <v>UN</v>
          </cell>
          <cell r="E1121">
            <v>1</v>
          </cell>
          <cell r="F1121">
            <v>3912.44</v>
          </cell>
        </row>
        <row r="1122">
          <cell r="B1122">
            <v>804251</v>
          </cell>
          <cell r="C1122" t="str">
            <v>BOCA BDTC D = 1,00 M - ESCONSIDADE 45° - AREIA E BRITA COMERCIAIS - ALAS RETAS</v>
          </cell>
          <cell r="D1122" t="str">
            <v>UN</v>
          </cell>
          <cell r="E1122">
            <v>1</v>
          </cell>
          <cell r="F1122">
            <v>1820.36</v>
          </cell>
        </row>
        <row r="1123">
          <cell r="B1123">
            <v>804422</v>
          </cell>
          <cell r="C1123" t="str">
            <v>BOCA BDTC D = 1,00 M - ESCONSIDADE 45° - AREIA EXTRAÍDA E BRITA PRODUZIDA - ALAS ESCONSAS</v>
          </cell>
          <cell r="D1123" t="str">
            <v>UN</v>
          </cell>
          <cell r="E1123">
            <v>1</v>
          </cell>
          <cell r="F1123">
            <v>3210.19</v>
          </cell>
        </row>
        <row r="1124">
          <cell r="B1124">
            <v>804250</v>
          </cell>
          <cell r="C1124" t="str">
            <v>BOCA BDTC D = 1,00 M - ESCONSIDADE 45° - AREIA EXTRAÍDA E BRITA PRODUZIDA - ALAS RETAS</v>
          </cell>
          <cell r="D1124" t="str">
            <v>UN</v>
          </cell>
          <cell r="E1124">
            <v>1</v>
          </cell>
          <cell r="F1124">
            <v>1522.25</v>
          </cell>
        </row>
        <row r="1125">
          <cell r="B1125">
            <v>804425</v>
          </cell>
          <cell r="C1125" t="str">
            <v>BOCA BDTC D = 1,20 M - ESCONSIDADE 0° - AREIA E BRITA COMERCIAIS - ALAS ESCONSAS</v>
          </cell>
          <cell r="D1125" t="str">
            <v>UN</v>
          </cell>
          <cell r="E1125">
            <v>1</v>
          </cell>
          <cell r="F1125">
            <v>3922.68</v>
          </cell>
        </row>
        <row r="1126">
          <cell r="B1126">
            <v>804253</v>
          </cell>
          <cell r="C1126" t="str">
            <v>BOCA BDTC D = 1,20 M - ESCONSIDADE 0° - AREIA E BRITA COMERCIAIS - ALAS RETAS</v>
          </cell>
          <cell r="D1126" t="str">
            <v>UN</v>
          </cell>
          <cell r="E1126">
            <v>1</v>
          </cell>
          <cell r="F1126">
            <v>2160.16</v>
          </cell>
        </row>
        <row r="1127">
          <cell r="B1127">
            <v>804424</v>
          </cell>
          <cell r="C1127" t="str">
            <v>BOCA BDTC D = 1,20 M - ESCONSIDADE 0° - AREIA EXTRAÍDA E BRITA PRODUZIDA - ALAS ESCONSAS</v>
          </cell>
          <cell r="D1127" t="str">
            <v>UN</v>
          </cell>
          <cell r="E1127">
            <v>1</v>
          </cell>
          <cell r="F1127">
            <v>3181.04</v>
          </cell>
        </row>
        <row r="1128">
          <cell r="B1128">
            <v>804252</v>
          </cell>
          <cell r="C1128" t="str">
            <v>BOCA BDTC D = 1,20 M - ESCONSIDADE 0° - AREIA EXTRAÍDA E BRITA PRODUZIDA - ALAS RETAS</v>
          </cell>
          <cell r="D1128" t="str">
            <v>UN</v>
          </cell>
          <cell r="E1128">
            <v>1</v>
          </cell>
          <cell r="F1128">
            <v>1745.76</v>
          </cell>
        </row>
        <row r="1129">
          <cell r="B1129">
            <v>804255</v>
          </cell>
          <cell r="C1129" t="str">
            <v>BOCA BDTC D = 1,20 M - ESCONSIDADE 5° - AREIA E BRITA COMERCIAIS - ALAS RETAS</v>
          </cell>
          <cell r="D1129" t="str">
            <v>UN</v>
          </cell>
          <cell r="E1129">
            <v>1</v>
          </cell>
          <cell r="F1129">
            <v>2163.5500000000002</v>
          </cell>
        </row>
        <row r="1130">
          <cell r="B1130">
            <v>804254</v>
          </cell>
          <cell r="C1130" t="str">
            <v>BOCA BDTC D = 1,20 M - ESCONSIDADE 5° - AREIA EXTRAÍDA E BRITA PRODUZIDA - ALAS RETAS</v>
          </cell>
          <cell r="D1130" t="str">
            <v>UN</v>
          </cell>
          <cell r="E1130">
            <v>1</v>
          </cell>
          <cell r="F1130">
            <v>1748.78</v>
          </cell>
        </row>
        <row r="1131">
          <cell r="B1131">
            <v>804257</v>
          </cell>
          <cell r="C1131" t="str">
            <v>BOCA BDTC D = 1,20 M - ESCONSIDADE 10° - AREIA E BRITA COMERCIAIS - ALAS RETAS</v>
          </cell>
          <cell r="D1131" t="str">
            <v>UN</v>
          </cell>
          <cell r="E1131">
            <v>1</v>
          </cell>
          <cell r="F1131">
            <v>2173.65</v>
          </cell>
        </row>
        <row r="1132">
          <cell r="B1132">
            <v>804256</v>
          </cell>
          <cell r="C1132" t="str">
            <v>BOCA BDTC D = 1,20 M - ESCONSIDADE 10° - AREIA EXTRAÍDA E BRITA PRODUZIDA - ALAS RETAS</v>
          </cell>
          <cell r="D1132" t="str">
            <v>UN</v>
          </cell>
          <cell r="E1132">
            <v>1</v>
          </cell>
          <cell r="F1132">
            <v>1757.94</v>
          </cell>
        </row>
        <row r="1133">
          <cell r="B1133">
            <v>804427</v>
          </cell>
          <cell r="C1133" t="str">
            <v>BOCA BDTC D = 1,20 M - ESCONSIDADE 15° - AREIA E BRITA COMERCIAIS - ALAS ESCONSAS</v>
          </cell>
          <cell r="D1133" t="str">
            <v>UN</v>
          </cell>
          <cell r="E1133">
            <v>1</v>
          </cell>
          <cell r="F1133">
            <v>4112.54</v>
          </cell>
        </row>
        <row r="1134">
          <cell r="B1134">
            <v>804259</v>
          </cell>
          <cell r="C1134" t="str">
            <v>BOCA BDTC D = 1,20 M - ESCONSIDADE 15° - AREIA E BRITA COMERCIAIS - ALAS RETAS</v>
          </cell>
          <cell r="D1134" t="str">
            <v>UN</v>
          </cell>
          <cell r="E1134">
            <v>1</v>
          </cell>
          <cell r="F1134">
            <v>2190.7600000000002</v>
          </cell>
        </row>
        <row r="1135">
          <cell r="B1135">
            <v>804426</v>
          </cell>
          <cell r="C1135" t="str">
            <v>BOCA BDTC D = 1,20 M - ESCONSIDADE 15° - AREIA EXTRAÍDA E BRITA PRODUZIDA - ALAS ESCONSAS</v>
          </cell>
          <cell r="D1135" t="str">
            <v>UN</v>
          </cell>
          <cell r="E1135">
            <v>1</v>
          </cell>
          <cell r="F1135">
            <v>3333.3</v>
          </cell>
        </row>
        <row r="1136">
          <cell r="B1136">
            <v>804258</v>
          </cell>
          <cell r="C1136" t="str">
            <v>BOCA BDTC D = 1,20 M - ESCONSIDADE 15° - AREIA EXTRAÍDA E BRITA PRODUZIDA - ALAS RETAS</v>
          </cell>
          <cell r="D1136" t="str">
            <v>UN</v>
          </cell>
          <cell r="E1136">
            <v>1</v>
          </cell>
          <cell r="F1136">
            <v>1773.45</v>
          </cell>
        </row>
        <row r="1137">
          <cell r="B1137">
            <v>804261</v>
          </cell>
          <cell r="C1137" t="str">
            <v>BOCA BDTC D = 1,20 M - ESCONSIDADE 20° - AREIA E BRITA COMERCIAIS - ALAS RETAS</v>
          </cell>
          <cell r="D1137" t="str">
            <v>UN</v>
          </cell>
          <cell r="E1137">
            <v>1</v>
          </cell>
          <cell r="F1137">
            <v>2215.9699999999998</v>
          </cell>
        </row>
        <row r="1138">
          <cell r="B1138">
            <v>804260</v>
          </cell>
          <cell r="C1138" t="str">
            <v>BOCA BDTC D = 1,20 M - ESCONSIDADE 20° - AREIA EXTRAÍDA E BRITA PRODUZIDA - ALAS RETAS</v>
          </cell>
          <cell r="D1138" t="str">
            <v>UN</v>
          </cell>
          <cell r="E1138">
            <v>1</v>
          </cell>
          <cell r="F1138">
            <v>1796.41</v>
          </cell>
        </row>
        <row r="1139">
          <cell r="B1139">
            <v>804263</v>
          </cell>
          <cell r="C1139" t="str">
            <v>BOCA BDTC D = 1,20 M - ESCONSIDADE 25° - AREIA E BRITA COMERCIAIS - ALAS RETAS</v>
          </cell>
          <cell r="D1139" t="str">
            <v>UN</v>
          </cell>
          <cell r="E1139">
            <v>1</v>
          </cell>
          <cell r="F1139">
            <v>2250.36</v>
          </cell>
        </row>
        <row r="1140">
          <cell r="B1140">
            <v>804262</v>
          </cell>
          <cell r="C1140" t="str">
            <v>BOCA BDTC D = 1,20 M - ESCONSIDADE 25° - AREIA EXTRAÍDA E BRITA PRODUZIDA - ALAS RETAS</v>
          </cell>
          <cell r="D1140" t="str">
            <v>UN</v>
          </cell>
          <cell r="E1140">
            <v>1</v>
          </cell>
          <cell r="F1140">
            <v>1827.88</v>
          </cell>
        </row>
        <row r="1141">
          <cell r="B1141">
            <v>804429</v>
          </cell>
          <cell r="C1141" t="str">
            <v>BOCA BDTC D = 1,20 M - ESCONSIDADE 30° - AREIA E BRITA COMERCIAIS - ALAS ESCONSAS</v>
          </cell>
          <cell r="D1141" t="str">
            <v>UN</v>
          </cell>
          <cell r="E1141">
            <v>1</v>
          </cell>
          <cell r="F1141">
            <v>4590.3</v>
          </cell>
        </row>
        <row r="1142">
          <cell r="B1142">
            <v>804265</v>
          </cell>
          <cell r="C1142" t="str">
            <v>BOCA BDTC D = 1,20 M - ESCONSIDADE 30° - AREIA E BRITA COMERCIAIS - ALAS RETAS</v>
          </cell>
          <cell r="D1142" t="str">
            <v>UN</v>
          </cell>
          <cell r="E1142">
            <v>1</v>
          </cell>
          <cell r="F1142">
            <v>2296.33</v>
          </cell>
        </row>
        <row r="1143">
          <cell r="B1143">
            <v>804428</v>
          </cell>
          <cell r="C1143" t="str">
            <v>BOCA BDTC D = 1,20 M - ESCONSIDADE 30° - AREIA EXTRAÍDA E BRITA PRODUZIDA - ALAS ESCONSAS</v>
          </cell>
          <cell r="D1143" t="str">
            <v>UN</v>
          </cell>
          <cell r="E1143">
            <v>1</v>
          </cell>
          <cell r="F1143">
            <v>3717.42</v>
          </cell>
        </row>
        <row r="1144">
          <cell r="B1144">
            <v>804264</v>
          </cell>
          <cell r="C1144" t="str">
            <v>BOCA BDTC D = 1,20 M - ESCONSIDADE 30° - AREIA EXTRAÍDA E BRITA PRODUZIDA - ALAS RETAS</v>
          </cell>
          <cell r="D1144" t="str">
            <v>UN</v>
          </cell>
          <cell r="E1144">
            <v>1</v>
          </cell>
          <cell r="F1144">
            <v>1870.37</v>
          </cell>
        </row>
        <row r="1145">
          <cell r="B1145">
            <v>804267</v>
          </cell>
          <cell r="C1145" t="str">
            <v>BOCA BDTC D = 1,20 M - ESCONSIDADE 35° - AREIA E BRITA COMERCIAIS - ALAS RETAS</v>
          </cell>
          <cell r="D1145" t="str">
            <v>UN</v>
          </cell>
          <cell r="E1145">
            <v>1</v>
          </cell>
          <cell r="F1145">
            <v>2355.19</v>
          </cell>
        </row>
        <row r="1146">
          <cell r="B1146">
            <v>804266</v>
          </cell>
          <cell r="C1146" t="str">
            <v>BOCA BDTC D = 1,20 M - ESCONSIDADE 35° - AREIA EXTRAÍDA E BRITA PRODUZIDA - ALAS RETAS</v>
          </cell>
          <cell r="D1146" t="str">
            <v>UN</v>
          </cell>
          <cell r="E1146">
            <v>1</v>
          </cell>
          <cell r="F1146">
            <v>1925.28</v>
          </cell>
        </row>
        <row r="1147">
          <cell r="B1147">
            <v>804269</v>
          </cell>
          <cell r="C1147" t="str">
            <v>BOCA BDTC D = 1,20 M - ESCONSIDADE 40° - AREIA E BRITA COMERCIAIS - ALAS RETAS</v>
          </cell>
          <cell r="D1147" t="str">
            <v>UN</v>
          </cell>
          <cell r="E1147">
            <v>1</v>
          </cell>
          <cell r="F1147">
            <v>2433.4899999999998</v>
          </cell>
        </row>
        <row r="1148">
          <cell r="B1148">
            <v>804268</v>
          </cell>
          <cell r="C1148" t="str">
            <v>BOCA BDTC D = 1,20 M - ESCONSIDADE 40° - AREIA EXTRAÍDA E BRITA PRODUZIDA - ALAS RETAS</v>
          </cell>
          <cell r="D1148" t="str">
            <v>UN</v>
          </cell>
          <cell r="E1148">
            <v>1</v>
          </cell>
          <cell r="F1148">
            <v>1998.98</v>
          </cell>
        </row>
        <row r="1149">
          <cell r="B1149">
            <v>804431</v>
          </cell>
          <cell r="C1149" t="str">
            <v>BOCA BDTC D = 1,20 M - ESCONSIDADE 45° - AREIA E BRITA COMERCIAIS - ALAS ESCONSAS</v>
          </cell>
          <cell r="D1149" t="str">
            <v>UN</v>
          </cell>
          <cell r="E1149">
            <v>1</v>
          </cell>
          <cell r="F1149">
            <v>5691.47</v>
          </cell>
        </row>
        <row r="1150">
          <cell r="B1150">
            <v>804271</v>
          </cell>
          <cell r="C1150" t="str">
            <v>BOCA BDTC D = 1,20 M - ESCONSIDADE 45° - AREIA E BRITA COMERCIAIS - ALAS RETAS</v>
          </cell>
          <cell r="D1150" t="str">
            <v>UN</v>
          </cell>
          <cell r="E1150">
            <v>1</v>
          </cell>
          <cell r="F1150">
            <v>2538.21</v>
          </cell>
        </row>
        <row r="1151">
          <cell r="B1151">
            <v>804430</v>
          </cell>
          <cell r="C1151" t="str">
            <v>BOCA BDTC D = 1,20 M - ESCONSIDADE 45° - AREIA EXTRAÍDA E BRITA PRODUZIDA - ALAS ESCONSAS</v>
          </cell>
          <cell r="D1151" t="str">
            <v>UN</v>
          </cell>
          <cell r="E1151">
            <v>1</v>
          </cell>
          <cell r="F1151">
            <v>4600.29</v>
          </cell>
        </row>
        <row r="1152">
          <cell r="B1152">
            <v>804270</v>
          </cell>
          <cell r="C1152" t="str">
            <v>BOCA BDTC D = 1,20 M - ESCONSIDADE 45° - AREIA EXTRAÍDA E BRITA PRODUZIDA - ALAS RETAS</v>
          </cell>
          <cell r="D1152" t="str">
            <v>UN</v>
          </cell>
          <cell r="E1152">
            <v>1</v>
          </cell>
          <cell r="F1152">
            <v>2098.62</v>
          </cell>
        </row>
        <row r="1153">
          <cell r="B1153">
            <v>804433</v>
          </cell>
          <cell r="C1153" t="str">
            <v>BOCA BDTC D = 1,50 M - ESCONSIDADE 0° - AREIA E BRITA COMERCIAIS - ALAS ESCONSAS</v>
          </cell>
          <cell r="D1153" t="str">
            <v>UN</v>
          </cell>
          <cell r="E1153">
            <v>1</v>
          </cell>
          <cell r="F1153">
            <v>6926.48</v>
          </cell>
        </row>
        <row r="1154">
          <cell r="B1154">
            <v>804273</v>
          </cell>
          <cell r="C1154" t="str">
            <v>BOCA BDTC D = 1,50 M - ESCONSIDADE 0° - AREIA E BRITA COMERCIAIS - ALAS RETAS</v>
          </cell>
          <cell r="D1154" t="str">
            <v>UN</v>
          </cell>
          <cell r="E1154">
            <v>1</v>
          </cell>
          <cell r="F1154">
            <v>3705.71</v>
          </cell>
        </row>
        <row r="1155">
          <cell r="B1155">
            <v>804432</v>
          </cell>
          <cell r="C1155" t="str">
            <v>BOCA BDTC D = 1,50 M - ESCONSIDADE 0° - AREIA EXTRAÍDA E BRITA PRODUZIDA - ALAS ESCONSAS</v>
          </cell>
          <cell r="D1155" t="str">
            <v>UN</v>
          </cell>
          <cell r="E1155">
            <v>1</v>
          </cell>
          <cell r="F1155">
            <v>5503.36</v>
          </cell>
        </row>
        <row r="1156">
          <cell r="B1156">
            <v>804272</v>
          </cell>
          <cell r="C1156" t="str">
            <v>BOCA BDTC D = 1,50 M - ESCONSIDADE 0° - AREIA EXTRAÍDA E BRITA PRODUZIDA - ALAS RETAS</v>
          </cell>
          <cell r="D1156" t="str">
            <v>UN</v>
          </cell>
          <cell r="E1156">
            <v>1</v>
          </cell>
          <cell r="F1156">
            <v>2964.44</v>
          </cell>
        </row>
        <row r="1157">
          <cell r="B1157">
            <v>804275</v>
          </cell>
          <cell r="C1157" t="str">
            <v>BOCA BDTC D = 1,50 M - ESCONSIDADE 5° - AREIA E BRITA COMERCIAIS - ALAS RETAS</v>
          </cell>
          <cell r="D1157" t="str">
            <v>UN</v>
          </cell>
          <cell r="E1157">
            <v>1</v>
          </cell>
          <cell r="F1157">
            <v>3710.8</v>
          </cell>
        </row>
        <row r="1158">
          <cell r="B1158">
            <v>804274</v>
          </cell>
          <cell r="C1158" t="str">
            <v>BOCA BDTC D = 1,50 M - ESCONSIDADE 5° - AREIA EXTRAÍDA E BRITA PRODUZIDA - ALAS RETAS</v>
          </cell>
          <cell r="D1158" t="str">
            <v>UN</v>
          </cell>
          <cell r="E1158">
            <v>1</v>
          </cell>
          <cell r="F1158">
            <v>2968.97</v>
          </cell>
        </row>
        <row r="1159">
          <cell r="B1159">
            <v>804277</v>
          </cell>
          <cell r="C1159" t="str">
            <v>BOCA BDTC D = 1,50 M - ESCONSIDADE 10° - AREIA E BRITA COMERCIAIS - ALAS RETAS</v>
          </cell>
          <cell r="D1159" t="str">
            <v>UN</v>
          </cell>
          <cell r="E1159">
            <v>1</v>
          </cell>
          <cell r="F1159">
            <v>3726.06</v>
          </cell>
        </row>
        <row r="1160">
          <cell r="B1160">
            <v>804276</v>
          </cell>
          <cell r="C1160" t="str">
            <v>BOCA BDTC D = 1,50 M - ESCONSIDADE 10° - AREIA EXTRAÍDA E BRITA PRODUZIDA - ALAS RETAS</v>
          </cell>
          <cell r="D1160" t="str">
            <v>UN</v>
          </cell>
          <cell r="E1160">
            <v>1</v>
          </cell>
          <cell r="F1160">
            <v>2982.53</v>
          </cell>
        </row>
        <row r="1161">
          <cell r="B1161">
            <v>804435</v>
          </cell>
          <cell r="C1161" t="str">
            <v>BOCA BDTC D = 1,50 M - ESCONSIDADE 15° - AREIA E BRITA COMERCIAIS - ALAS ESCONSAS</v>
          </cell>
          <cell r="D1161" t="str">
            <v>UN</v>
          </cell>
          <cell r="E1161">
            <v>1</v>
          </cell>
          <cell r="F1161">
            <v>7269.57</v>
          </cell>
        </row>
        <row r="1162">
          <cell r="B1162">
            <v>804279</v>
          </cell>
          <cell r="C1162" t="str">
            <v>BOCA BDTC D = 1,50 M - ESCONSIDADE 15° - AREIA E BRITA COMERCIAIS - ALAS RETAS</v>
          </cell>
          <cell r="D1162" t="str">
            <v>UN</v>
          </cell>
          <cell r="E1162">
            <v>1</v>
          </cell>
          <cell r="F1162">
            <v>3751.49</v>
          </cell>
        </row>
        <row r="1163">
          <cell r="B1163">
            <v>804434</v>
          </cell>
          <cell r="C1163" t="str">
            <v>BOCA BDTC D = 1,50 M - ESCONSIDADE 15° - AREIA EXTRAÍDA E BRITA PRODUZIDA - ALAS ESCONSAS</v>
          </cell>
          <cell r="D1163" t="str">
            <v>UN</v>
          </cell>
          <cell r="E1163">
            <v>1</v>
          </cell>
          <cell r="F1163">
            <v>5773.68</v>
          </cell>
        </row>
        <row r="1164">
          <cell r="B1164">
            <v>804278</v>
          </cell>
          <cell r="C1164" t="str">
            <v>BOCA BDTC D = 1,50 M - ESCONSIDADE 15° - AREIA EXTRAÍDA E BRITA PRODUZIDA - ALAS RETAS</v>
          </cell>
          <cell r="D1164" t="str">
            <v>UN</v>
          </cell>
          <cell r="E1164">
            <v>1</v>
          </cell>
          <cell r="F1164">
            <v>3005.15</v>
          </cell>
        </row>
        <row r="1165">
          <cell r="B1165">
            <v>804281</v>
          </cell>
          <cell r="C1165" t="str">
            <v>BOCA BDTC D = 1,50 M - ESCONSIDADE 20° - AREIA E BRITA COMERCIAIS - ALAS RETAS</v>
          </cell>
          <cell r="D1165" t="str">
            <v>UN</v>
          </cell>
          <cell r="E1165">
            <v>1</v>
          </cell>
          <cell r="F1165">
            <v>3788.95</v>
          </cell>
        </row>
        <row r="1166">
          <cell r="B1166">
            <v>804280</v>
          </cell>
          <cell r="C1166" t="str">
            <v>BOCA BDTC D = 1,50 M - ESCONSIDADE 20° - AREIA EXTRAÍDA E BRITA PRODUZIDA - ALAS RETAS</v>
          </cell>
          <cell r="D1166" t="str">
            <v>UN</v>
          </cell>
          <cell r="E1166">
            <v>1</v>
          </cell>
          <cell r="F1166">
            <v>3038.75</v>
          </cell>
        </row>
        <row r="1167">
          <cell r="B1167">
            <v>804283</v>
          </cell>
          <cell r="C1167" t="str">
            <v>BOCA BDTC D = 1,50 M - ESCONSIDADE 25° - AREIA E BRITA COMERCIAIS - ALAS RETAS</v>
          </cell>
          <cell r="D1167" t="str">
            <v>UN</v>
          </cell>
          <cell r="E1167">
            <v>1</v>
          </cell>
          <cell r="F1167">
            <v>3840.06</v>
          </cell>
        </row>
        <row r="1168">
          <cell r="B1168">
            <v>804282</v>
          </cell>
          <cell r="C1168" t="str">
            <v>BOCA BDTC D = 1,50 M - ESCONSIDADE 25° - AREIA EXTRAÍDA E BRITA PRODUZIDA - ALAS RETAS</v>
          </cell>
          <cell r="D1168" t="str">
            <v>UN</v>
          </cell>
          <cell r="E1168">
            <v>1</v>
          </cell>
          <cell r="F1168">
            <v>3084.98</v>
          </cell>
        </row>
        <row r="1169">
          <cell r="B1169">
            <v>804437</v>
          </cell>
          <cell r="C1169" t="str">
            <v>BOCA BDTC D = 1,50 M - ESCONSIDADE 30° - AREIA E BRITA COMERCIAIS - ALAS ESCONSAS</v>
          </cell>
          <cell r="D1169" t="str">
            <v>UN</v>
          </cell>
          <cell r="E1169">
            <v>1</v>
          </cell>
          <cell r="F1169">
            <v>8141.32</v>
          </cell>
        </row>
        <row r="1170">
          <cell r="B1170">
            <v>804285</v>
          </cell>
          <cell r="C1170" t="str">
            <v>BOCA BDTC D = 1,50 M - ESCONSIDADE 30° - AREIA E BRITA COMERCIAIS - ALAS RETAS</v>
          </cell>
          <cell r="D1170" t="str">
            <v>UN</v>
          </cell>
          <cell r="E1170">
            <v>1</v>
          </cell>
          <cell r="F1170">
            <v>3907.3</v>
          </cell>
        </row>
        <row r="1171">
          <cell r="B1171">
            <v>804436</v>
          </cell>
          <cell r="C1171" t="str">
            <v>BOCA BDTC D = 1,50 M - ESCONSIDADE 30° - AREIA EXTRAÍDA E BRITA PRODUZIDA - ALAS ESCONSAS</v>
          </cell>
          <cell r="D1171" t="str">
            <v>UN</v>
          </cell>
          <cell r="E1171">
            <v>1</v>
          </cell>
          <cell r="F1171">
            <v>6460.8</v>
          </cell>
        </row>
        <row r="1172">
          <cell r="B1172">
            <v>804284</v>
          </cell>
          <cell r="C1172" t="str">
            <v>BOCA BDTC D = 1,50 M - ESCONSIDADE 30° - AREIA EXTRAÍDA E BRITA PRODUZIDA - ALAS RETAS</v>
          </cell>
          <cell r="D1172" t="str">
            <v>UN</v>
          </cell>
          <cell r="E1172">
            <v>1</v>
          </cell>
          <cell r="F1172">
            <v>3146.19</v>
          </cell>
        </row>
        <row r="1173">
          <cell r="B1173">
            <v>804287</v>
          </cell>
          <cell r="C1173" t="str">
            <v>BOCA BDTC D = 1,50 M - ESCONSIDADE 35° - AREIA E BRITA COMERCIAIS - ALAS RETAS</v>
          </cell>
          <cell r="D1173" t="str">
            <v>UN</v>
          </cell>
          <cell r="E1173">
            <v>1</v>
          </cell>
          <cell r="F1173">
            <v>3994.59</v>
          </cell>
        </row>
        <row r="1174">
          <cell r="B1174">
            <v>804286</v>
          </cell>
          <cell r="C1174" t="str">
            <v>BOCA BDTC D = 1,50 M - ESCONSIDADE 35° - AREIA EXTRAÍDA E BRITA PRODUZIDA - ALAS RETAS</v>
          </cell>
          <cell r="D1174" t="str">
            <v>UN</v>
          </cell>
          <cell r="E1174">
            <v>1</v>
          </cell>
          <cell r="F1174">
            <v>3226.63</v>
          </cell>
        </row>
        <row r="1175">
          <cell r="B1175">
            <v>804289</v>
          </cell>
          <cell r="C1175" t="str">
            <v>BOCA BDTC D = 1,50 M - ESCONSIDADE 40° - AREIA E BRITA COMERCIAIS - ALAS RETAS</v>
          </cell>
          <cell r="D1175" t="str">
            <v>UN</v>
          </cell>
          <cell r="E1175">
            <v>1</v>
          </cell>
          <cell r="F1175">
            <v>4109.0600000000004</v>
          </cell>
        </row>
        <row r="1176">
          <cell r="B1176">
            <v>804288</v>
          </cell>
          <cell r="C1176" t="str">
            <v>BOCA BDTC D = 1,50 M - ESCONSIDADE 40° - AREIA EXTRAÍDA E BRITA PRODUZIDA - ALAS RETAS</v>
          </cell>
          <cell r="D1176" t="str">
            <v>UN</v>
          </cell>
          <cell r="E1176">
            <v>1</v>
          </cell>
          <cell r="F1176">
            <v>3333.2</v>
          </cell>
        </row>
        <row r="1177">
          <cell r="B1177">
            <v>804439</v>
          </cell>
          <cell r="C1177" t="str">
            <v>BOCA BDTC D = 1,50 M - ESCONSIDADE 45° - AREIA E BRITA COMERCIAIS - ALAS ESCONSAS</v>
          </cell>
          <cell r="D1177" t="str">
            <v>UN</v>
          </cell>
          <cell r="E1177">
            <v>1</v>
          </cell>
          <cell r="F1177">
            <v>10138.379999999999</v>
          </cell>
        </row>
        <row r="1178">
          <cell r="B1178">
            <v>804291</v>
          </cell>
          <cell r="C1178" t="str">
            <v>BOCA BDTC D = 1,50 M - ESCONSIDADE 45° - AREIA E BRITA COMERCIAIS - ALAS RETAS</v>
          </cell>
          <cell r="D1178" t="str">
            <v>UN</v>
          </cell>
          <cell r="E1178">
            <v>1</v>
          </cell>
          <cell r="F1178">
            <v>4260.59</v>
          </cell>
        </row>
        <row r="1179">
          <cell r="B1179">
            <v>804438</v>
          </cell>
          <cell r="C1179" t="str">
            <v>BOCA BDTC D = 1,50 M - ESCONSIDADE 45° - AREIA EXTRAÍDA E BRITA PRODUZIDA - ALAS ESCONSAS</v>
          </cell>
          <cell r="D1179" t="str">
            <v>UN</v>
          </cell>
          <cell r="E1179">
            <v>1</v>
          </cell>
          <cell r="F1179">
            <v>8030.49</v>
          </cell>
        </row>
        <row r="1180">
          <cell r="B1180">
            <v>804290</v>
          </cell>
          <cell r="C1180" t="str">
            <v>BOCA BDTC D = 1,50 M - ESCONSIDADE 45° - AREIA EXTRAÍDA E BRITA PRODUZIDA - ALAS RETAS</v>
          </cell>
          <cell r="D1180" t="str">
            <v>UN</v>
          </cell>
          <cell r="E1180">
            <v>1</v>
          </cell>
          <cell r="F1180">
            <v>3476.07</v>
          </cell>
        </row>
        <row r="1181">
          <cell r="B1181">
            <v>804441</v>
          </cell>
          <cell r="C1181" t="str">
            <v>BOCA BTTC D = 1,00 M - ESCONSIDADE 0° - AREIA E BRITA COMERCIAIS - ALAS ESCONSAS</v>
          </cell>
          <cell r="D1181" t="str">
            <v>UN</v>
          </cell>
          <cell r="E1181">
            <v>1</v>
          </cell>
          <cell r="F1181">
            <v>3472.05</v>
          </cell>
        </row>
        <row r="1182">
          <cell r="B1182">
            <v>804317</v>
          </cell>
          <cell r="C1182" t="str">
            <v>BOCA BTTC D = 1,00 M - ESCONSIDADE 0° - AREIA E BRITA COMERCIAIS - ALAS RETAS</v>
          </cell>
          <cell r="D1182" t="str">
            <v>UN</v>
          </cell>
          <cell r="E1182">
            <v>1</v>
          </cell>
          <cell r="F1182">
            <v>1891.42</v>
          </cell>
        </row>
        <row r="1183">
          <cell r="B1183">
            <v>804440</v>
          </cell>
          <cell r="C1183" t="str">
            <v>BOCA BTTC D = 1,00 M - ESCONSIDADE 0° - AREIA EXTRAÍDA E BRITA PRODUZIDA - ALAS ESCONSAS</v>
          </cell>
          <cell r="D1183" t="str">
            <v>UN</v>
          </cell>
          <cell r="E1183">
            <v>1</v>
          </cell>
          <cell r="F1183">
            <v>2847.36</v>
          </cell>
        </row>
        <row r="1184">
          <cell r="B1184">
            <v>804316</v>
          </cell>
          <cell r="C1184" t="str">
            <v>BOCA BTTC D = 1,00 M - ESCONSIDADE 0° - AREIA EXTRAÍDA E BRITA PRODUZIDA - ALAS RETAS</v>
          </cell>
          <cell r="D1184" t="str">
            <v>UN</v>
          </cell>
          <cell r="E1184">
            <v>1</v>
          </cell>
          <cell r="F1184">
            <v>1533.15</v>
          </cell>
        </row>
        <row r="1185">
          <cell r="B1185">
            <v>804319</v>
          </cell>
          <cell r="C1185" t="str">
            <v>BOCA BTTC D = 1,00 M - ESCONSIDADE 5° - AREIA E BRITA COMERCIAIS - ALAS RETAS</v>
          </cell>
          <cell r="D1185" t="str">
            <v>UN</v>
          </cell>
          <cell r="E1185">
            <v>1</v>
          </cell>
          <cell r="F1185">
            <v>1894.51</v>
          </cell>
        </row>
        <row r="1186">
          <cell r="B1186">
            <v>804318</v>
          </cell>
          <cell r="C1186" t="str">
            <v>BOCA BTTC D = 1,00 M - ESCONSIDADE 5° - AREIA EXTRAÍDA E BRITA PRODUZIDA - ALAS RETAS</v>
          </cell>
          <cell r="D1186" t="str">
            <v>UN</v>
          </cell>
          <cell r="E1186">
            <v>1</v>
          </cell>
          <cell r="F1186">
            <v>1535.95</v>
          </cell>
        </row>
        <row r="1187">
          <cell r="B1187">
            <v>804321</v>
          </cell>
          <cell r="C1187" t="str">
            <v>BOCA BTTC D = 1,00 M - ESCONSIDADE 10° - AREIA E BRITA COMERCIAIS - ALAS RETAS</v>
          </cell>
          <cell r="D1187" t="str">
            <v>UN</v>
          </cell>
          <cell r="E1187">
            <v>1</v>
          </cell>
          <cell r="F1187">
            <v>1904.84</v>
          </cell>
        </row>
        <row r="1188">
          <cell r="B1188">
            <v>804320</v>
          </cell>
          <cell r="C1188" t="str">
            <v>BOCA BTTC D = 1,00 M - ESCONSIDADE 10° - AREIA EXTRAÍDA E BRITA PRODUZIDA - ALAS RETAS</v>
          </cell>
          <cell r="D1188" t="str">
            <v>UN</v>
          </cell>
          <cell r="E1188">
            <v>1</v>
          </cell>
          <cell r="F1188">
            <v>1545.44</v>
          </cell>
        </row>
        <row r="1189">
          <cell r="B1189">
            <v>804443</v>
          </cell>
          <cell r="C1189" t="str">
            <v>BOCA BTTC D = 1,00 M - ESCONSIDADE 15° - AREIA E BRITA COMERCIAIS - ALAS ESCONSAS</v>
          </cell>
          <cell r="D1189" t="str">
            <v>UN</v>
          </cell>
          <cell r="E1189">
            <v>1</v>
          </cell>
          <cell r="F1189">
            <v>3623.26</v>
          </cell>
        </row>
        <row r="1190">
          <cell r="B1190">
            <v>804323</v>
          </cell>
          <cell r="C1190" t="str">
            <v>BOCA BTTC D = 1,00 M - ESCONSIDADE 15° - AREIA E BRITA COMERCIAIS - ALAS RETAS</v>
          </cell>
          <cell r="D1190" t="str">
            <v>UN</v>
          </cell>
          <cell r="E1190">
            <v>1</v>
          </cell>
          <cell r="F1190">
            <v>1922.73</v>
          </cell>
        </row>
        <row r="1191">
          <cell r="B1191">
            <v>804442</v>
          </cell>
          <cell r="C1191" t="str">
            <v>BOCA BTTC D = 1,00 M - ESCONSIDADE 15° - AREIA EXTRAÍDA E BRITA PRODUZIDA - ALAS ESCONSAS</v>
          </cell>
          <cell r="D1191" t="str">
            <v>UN</v>
          </cell>
          <cell r="E1191">
            <v>1</v>
          </cell>
          <cell r="F1191">
            <v>2970.65</v>
          </cell>
        </row>
        <row r="1192">
          <cell r="B1192">
            <v>804322</v>
          </cell>
          <cell r="C1192" t="str">
            <v>BOCA BTTC D = 1,00 M - ESCONSIDADE 15° - AREIA EXTRAÍDA E BRITA PRODUZIDA - ALAS RETAS</v>
          </cell>
          <cell r="D1192" t="str">
            <v>UN</v>
          </cell>
          <cell r="E1192">
            <v>1</v>
          </cell>
          <cell r="F1192">
            <v>1561.83</v>
          </cell>
        </row>
        <row r="1193">
          <cell r="B1193">
            <v>804325</v>
          </cell>
          <cell r="C1193" t="str">
            <v>BOCA BTTC D = 1,00 M - ESCONSIDADE 20° - AREIA E BRITA COMERCIAIS - ALAS RETAS</v>
          </cell>
          <cell r="D1193" t="str">
            <v>UN</v>
          </cell>
          <cell r="E1193">
            <v>1</v>
          </cell>
          <cell r="F1193">
            <v>1948.64</v>
          </cell>
        </row>
        <row r="1194">
          <cell r="B1194">
            <v>804324</v>
          </cell>
          <cell r="C1194" t="str">
            <v>BOCA BTTC D = 1,00 M - ESCONSIDADE 20° - AREIA EXTRAÍDA E BRITA PRODUZIDA - ALAS RETAS</v>
          </cell>
          <cell r="D1194" t="str">
            <v>UN</v>
          </cell>
          <cell r="E1194">
            <v>1</v>
          </cell>
          <cell r="F1194">
            <v>1585.76</v>
          </cell>
        </row>
        <row r="1195">
          <cell r="B1195">
            <v>804327</v>
          </cell>
          <cell r="C1195" t="str">
            <v>BOCA BTTC D = 1,00 M - ESCONSIDADE 25° - AREIA E BRITA COMERCIAIS - ALAS RETAS</v>
          </cell>
          <cell r="D1195" t="str">
            <v>UN</v>
          </cell>
          <cell r="E1195">
            <v>1</v>
          </cell>
          <cell r="F1195">
            <v>1984.27</v>
          </cell>
        </row>
        <row r="1196">
          <cell r="B1196">
            <v>804326</v>
          </cell>
          <cell r="C1196" t="str">
            <v>BOCA BTTC D = 1,00 M - ESCONSIDADE 25° - AREIA EXTRAÍDA E BRITA PRODUZIDA - ALAS RETAS</v>
          </cell>
          <cell r="D1196" t="str">
            <v>UN</v>
          </cell>
          <cell r="E1196">
            <v>1</v>
          </cell>
          <cell r="F1196">
            <v>1618.76</v>
          </cell>
        </row>
        <row r="1197">
          <cell r="B1197">
            <v>804445</v>
          </cell>
          <cell r="C1197" t="str">
            <v>BOCA BTTC D = 1,00 M - ESCONSIDADE 30° - AREIA E BRITA COMERCIAIS - ALAS ESCONSAS</v>
          </cell>
          <cell r="D1197" t="str">
            <v>UN</v>
          </cell>
          <cell r="E1197">
            <v>1</v>
          </cell>
          <cell r="F1197">
            <v>4043.34</v>
          </cell>
        </row>
        <row r="1198">
          <cell r="B1198">
            <v>804329</v>
          </cell>
          <cell r="C1198" t="str">
            <v>BOCA BTTC D = 1,00 M - ESCONSIDADE 30° - AREIA E BRITA COMERCIAIS - ALAS RETAS</v>
          </cell>
          <cell r="D1198" t="str">
            <v>UN</v>
          </cell>
          <cell r="E1198">
            <v>1</v>
          </cell>
          <cell r="F1198">
            <v>2031.72</v>
          </cell>
        </row>
        <row r="1199">
          <cell r="B1199">
            <v>804444</v>
          </cell>
          <cell r="C1199" t="str">
            <v>BOCA BTTC D = 1,00 M - ESCONSIDADE 30° - AREIA EXTRAÍDA E BRITA PRODUZIDA - ALAS ESCONSAS</v>
          </cell>
          <cell r="D1199" t="str">
            <v>UN</v>
          </cell>
          <cell r="E1199">
            <v>1</v>
          </cell>
          <cell r="F1199">
            <v>3313.26</v>
          </cell>
        </row>
        <row r="1200">
          <cell r="B1200">
            <v>804328</v>
          </cell>
          <cell r="C1200" t="str">
            <v>BOCA BTTC D = 1,00 M - ESCONSIDADE 30° - AREIA EXTRAÍDA E BRITA PRODUZIDA - ALAS RETAS</v>
          </cell>
          <cell r="D1200" t="str">
            <v>UN</v>
          </cell>
          <cell r="E1200">
            <v>1</v>
          </cell>
          <cell r="F1200">
            <v>1663.1</v>
          </cell>
        </row>
        <row r="1201">
          <cell r="B1201">
            <v>804331</v>
          </cell>
          <cell r="C1201" t="str">
            <v>BOCA BTTC D = 1,00 M - ESCONSIDADE 35° - AREIA E BRITA COMERCIAIS - ALAS RETAS</v>
          </cell>
          <cell r="D1201" t="str">
            <v>UN</v>
          </cell>
          <cell r="E1201">
            <v>1</v>
          </cell>
          <cell r="F1201">
            <v>2093.13</v>
          </cell>
        </row>
        <row r="1202">
          <cell r="B1202">
            <v>804330</v>
          </cell>
          <cell r="C1202" t="str">
            <v>BOCA BTTC D = 1,00 M - ESCONSIDADE 35° - AREIA EXTRAÍDA E BRITA PRODUZIDA - ALAS RETAS</v>
          </cell>
          <cell r="D1202" t="str">
            <v>UN</v>
          </cell>
          <cell r="E1202">
            <v>1</v>
          </cell>
          <cell r="F1202">
            <v>1720.94</v>
          </cell>
        </row>
        <row r="1203">
          <cell r="B1203">
            <v>804333</v>
          </cell>
          <cell r="C1203" t="str">
            <v>BOCA BTTC D = 1,00 M - ESCONSIDADE 40° - AREIA E BRITA COMERCIAIS - ALAS RETAS</v>
          </cell>
          <cell r="D1203" t="str">
            <v>UN</v>
          </cell>
          <cell r="E1203">
            <v>1</v>
          </cell>
          <cell r="F1203">
            <v>2175.31</v>
          </cell>
        </row>
        <row r="1204">
          <cell r="B1204">
            <v>804332</v>
          </cell>
          <cell r="C1204" t="str">
            <v>BOCA BTTC D = 1,00 M - ESCONSIDADE 40° - AREIA EXTRAÍDA E BRITA PRODUZIDA - ALAS RETAS</v>
          </cell>
          <cell r="D1204" t="str">
            <v>UN</v>
          </cell>
          <cell r="E1204">
            <v>1</v>
          </cell>
          <cell r="F1204">
            <v>1798.98</v>
          </cell>
        </row>
        <row r="1205">
          <cell r="B1205">
            <v>804447</v>
          </cell>
          <cell r="C1205" t="str">
            <v>BOCA BTTC D = 1,00 M - ESCONSIDADE 45° - AREIA E BRITA COMERCIAIS - ALAS ESCONSAS</v>
          </cell>
          <cell r="D1205" t="str">
            <v>UN</v>
          </cell>
          <cell r="E1205">
            <v>1</v>
          </cell>
          <cell r="F1205">
            <v>5001.76</v>
          </cell>
        </row>
        <row r="1206">
          <cell r="B1206">
            <v>804335</v>
          </cell>
          <cell r="C1206" t="str">
            <v>BOCA BTTC D = 1,00 M - ESCONSIDADE 45° - AREIA E BRITA COMERCIAIS - ALAS RETAS</v>
          </cell>
          <cell r="D1206" t="str">
            <v>UN</v>
          </cell>
          <cell r="E1206">
            <v>1</v>
          </cell>
          <cell r="F1206">
            <v>2284.13</v>
          </cell>
        </row>
        <row r="1207">
          <cell r="B1207">
            <v>804446</v>
          </cell>
          <cell r="C1207" t="str">
            <v>BOCA BTTC D = 1,00 M - ESCONSIDADE 45° - AREIA EXTRAÍDA E BRITA PRODUZIDA - ALAS ESCONSAS</v>
          </cell>
          <cell r="D1207" t="str">
            <v>UN</v>
          </cell>
          <cell r="E1207">
            <v>1</v>
          </cell>
          <cell r="F1207">
            <v>4094.28</v>
          </cell>
        </row>
        <row r="1208">
          <cell r="B1208">
            <v>804334</v>
          </cell>
          <cell r="C1208" t="str">
            <v>BOCA BTTC D = 1,00 M - ESCONSIDADE 45° - AREIA EXTRAÍDA E BRITA PRODUZIDA - ALAS RETAS</v>
          </cell>
          <cell r="D1208" t="str">
            <v>UN</v>
          </cell>
          <cell r="E1208">
            <v>1</v>
          </cell>
          <cell r="F1208">
            <v>1903.29</v>
          </cell>
        </row>
        <row r="1209">
          <cell r="B1209">
            <v>804449</v>
          </cell>
          <cell r="C1209" t="str">
            <v>BOCA BTTC D = 1,20 M - ESCONSIDADE 0° - AREIA E BRITA COMERCIAIS - ALAS ESCONSAS</v>
          </cell>
          <cell r="D1209" t="str">
            <v>UN</v>
          </cell>
          <cell r="E1209">
            <v>1</v>
          </cell>
          <cell r="F1209">
            <v>5037.71</v>
          </cell>
        </row>
        <row r="1210">
          <cell r="B1210">
            <v>804337</v>
          </cell>
          <cell r="C1210" t="str">
            <v>BOCA BTTC D = 1,20 M - ESCONSIDADE 0° - AREIA E BRITA COMERCIAIS - ALAS RETAS</v>
          </cell>
          <cell r="D1210" t="str">
            <v>UN</v>
          </cell>
          <cell r="E1210">
            <v>1</v>
          </cell>
          <cell r="F1210">
            <v>2588.61</v>
          </cell>
        </row>
        <row r="1211">
          <cell r="B1211">
            <v>804448</v>
          </cell>
          <cell r="C1211" t="str">
            <v>BOCA BTTC D = 1,20 M - ESCONSIDADE 0° - AREIA EXTRAÍDA E BRITA PRODUZIDA - ALAS ESCONSAS</v>
          </cell>
          <cell r="D1211" t="str">
            <v>UN</v>
          </cell>
          <cell r="E1211">
            <v>1</v>
          </cell>
          <cell r="F1211">
            <v>4072.04</v>
          </cell>
        </row>
        <row r="1212">
          <cell r="B1212">
            <v>804336</v>
          </cell>
          <cell r="C1212" t="str">
            <v>BOCA BTTC D = 1,20 M - ESCONSIDADE 0° - AREIA EXTRAÍDA E BRITA PRODUZIDA - ALAS RETAS</v>
          </cell>
          <cell r="D1212" t="str">
            <v>UN</v>
          </cell>
          <cell r="E1212">
            <v>1</v>
          </cell>
          <cell r="F1212">
            <v>2071.83</v>
          </cell>
        </row>
        <row r="1213">
          <cell r="B1213">
            <v>804339</v>
          </cell>
          <cell r="C1213" t="str">
            <v>BOCA BTTC D = 1,20 M - ESCONSIDADE 5° - AREIA E BRITA COMERCIAIS - ALAS RETAS</v>
          </cell>
          <cell r="D1213" t="str">
            <v>UN</v>
          </cell>
          <cell r="E1213">
            <v>1</v>
          </cell>
          <cell r="F1213">
            <v>2593.69</v>
          </cell>
        </row>
        <row r="1214">
          <cell r="B1214">
            <v>804338</v>
          </cell>
          <cell r="C1214" t="str">
            <v>BOCA BTTC D = 1,20 M - ESCONSIDADE 5° - AREIA EXTRAÍDA E BRITA PRODUZIDA - ALAS RETAS</v>
          </cell>
          <cell r="D1214" t="str">
            <v>UN</v>
          </cell>
          <cell r="E1214">
            <v>1</v>
          </cell>
          <cell r="F1214">
            <v>2076.35</v>
          </cell>
        </row>
        <row r="1215">
          <cell r="B1215">
            <v>804341</v>
          </cell>
          <cell r="C1215" t="str">
            <v>BOCA BTTC D = 1,20 M - ESCONSIDADE 10° - AREIA E BRITA COMERCIAIS - ALAS RETAS</v>
          </cell>
          <cell r="D1215" t="str">
            <v>UN</v>
          </cell>
          <cell r="E1215">
            <v>1</v>
          </cell>
          <cell r="F1215">
            <v>2608.9499999999998</v>
          </cell>
        </row>
        <row r="1216">
          <cell r="B1216">
            <v>804340</v>
          </cell>
          <cell r="C1216" t="str">
            <v>BOCA BTTC D = 1,20 M - ESCONSIDADE 10° - AREIA EXTRAÍDA E BRITA PRODUZIDA - ALAS RETAS</v>
          </cell>
          <cell r="D1216" t="str">
            <v>UN</v>
          </cell>
          <cell r="E1216">
            <v>1</v>
          </cell>
          <cell r="F1216">
            <v>2089.92</v>
          </cell>
        </row>
        <row r="1217">
          <cell r="B1217">
            <v>804451</v>
          </cell>
          <cell r="C1217" t="str">
            <v>BOCA BTTC D = 1,20 M - ESCONSIDADE 15° - AREIA E BRITA COMERCIAIS - ALAS ESCONSAS</v>
          </cell>
          <cell r="D1217" t="str">
            <v>UN</v>
          </cell>
          <cell r="E1217">
            <v>1</v>
          </cell>
          <cell r="F1217">
            <v>5268.89</v>
          </cell>
        </row>
        <row r="1218">
          <cell r="B1218">
            <v>804343</v>
          </cell>
          <cell r="C1218" t="str">
            <v>BOCA BTTC D = 1,20 M - ESCONSIDADE 15° - AREIA E BRITA COMERCIAIS - ALAS RETAS</v>
          </cell>
          <cell r="D1218" t="str">
            <v>UN</v>
          </cell>
          <cell r="E1218">
            <v>1</v>
          </cell>
          <cell r="F1218">
            <v>2634.92</v>
          </cell>
        </row>
        <row r="1219">
          <cell r="B1219">
            <v>804450</v>
          </cell>
          <cell r="C1219" t="str">
            <v>BOCA BTTC D = 1,20 M - ESCONSIDADE 15° - AREIA EXTRAÍDA E BRITA PRODUZIDA - ALAS ESCONSAS</v>
          </cell>
          <cell r="D1219" t="str">
            <v>UN</v>
          </cell>
          <cell r="E1219">
            <v>1</v>
          </cell>
          <cell r="F1219">
            <v>4257.43</v>
          </cell>
        </row>
        <row r="1220">
          <cell r="B1220">
            <v>804342</v>
          </cell>
          <cell r="C1220" t="str">
            <v>BOCA BTTC D = 1,20 M - ESCONSIDADE 15° - AREIA EXTRAÍDA E BRITA PRODUZIDA - ALAS RETAS</v>
          </cell>
          <cell r="D1220" t="str">
            <v>UN</v>
          </cell>
          <cell r="E1220">
            <v>1</v>
          </cell>
          <cell r="F1220">
            <v>2113.0700000000002</v>
          </cell>
        </row>
        <row r="1221">
          <cell r="B1221">
            <v>804345</v>
          </cell>
          <cell r="C1221" t="str">
            <v>BOCA BTTC D = 1,20 M - ESCONSIDADE 20° - AREIA E BRITA COMERCIAIS - ALAS RETAS</v>
          </cell>
          <cell r="D1221" t="str">
            <v>UN</v>
          </cell>
          <cell r="E1221">
            <v>1</v>
          </cell>
          <cell r="F1221">
            <v>2672.93</v>
          </cell>
        </row>
        <row r="1222">
          <cell r="B1222">
            <v>804344</v>
          </cell>
          <cell r="C1222" t="str">
            <v>BOCA BTTC D = 1,20 M - ESCONSIDADE 20° - AREIA EXTRAÍDA E BRITA PRODUZIDA - ALAS RETAS</v>
          </cell>
          <cell r="D1222" t="str">
            <v>UN</v>
          </cell>
          <cell r="E1222">
            <v>1</v>
          </cell>
          <cell r="F1222">
            <v>2147.2199999999998</v>
          </cell>
        </row>
        <row r="1223">
          <cell r="B1223">
            <v>804347</v>
          </cell>
          <cell r="C1223" t="str">
            <v>BOCA BTTC D = 1,20 M - ESCONSIDADE 25° - AREIA E BRITA COMERCIAIS - ALAS RETAS</v>
          </cell>
          <cell r="D1223" t="str">
            <v>UN</v>
          </cell>
          <cell r="E1223">
            <v>1</v>
          </cell>
          <cell r="F1223">
            <v>2724.88</v>
          </cell>
        </row>
        <row r="1224">
          <cell r="B1224">
            <v>804346</v>
          </cell>
          <cell r="C1224" t="str">
            <v>BOCA BTTC D = 1,20 M - ESCONSIDADE 25° - AREIA EXTRAÍDA E BRITA PRODUZIDA - ALAS RETAS</v>
          </cell>
          <cell r="D1224" t="str">
            <v>UN</v>
          </cell>
          <cell r="E1224">
            <v>1</v>
          </cell>
          <cell r="F1224">
            <v>2194.1999999999998</v>
          </cell>
        </row>
        <row r="1225">
          <cell r="B1225">
            <v>804453</v>
          </cell>
          <cell r="C1225" t="str">
            <v>BOCA BTTC D = 1,20 M - ESCONSIDADE 30° - AREIA E BRITA COMERCIAIS - ALAS ESCONSAS</v>
          </cell>
          <cell r="D1225" t="str">
            <v>UN</v>
          </cell>
          <cell r="E1225">
            <v>1</v>
          </cell>
          <cell r="F1225">
            <v>5873.85</v>
          </cell>
        </row>
        <row r="1226">
          <cell r="B1226">
            <v>804349</v>
          </cell>
          <cell r="C1226" t="str">
            <v>BOCA BTTC D = 1,20 M - ESCONSIDADE 30° - AREIA E BRITA COMERCIAIS - ALAS RETAS</v>
          </cell>
          <cell r="D1226" t="str">
            <v>UN</v>
          </cell>
          <cell r="E1226">
            <v>1</v>
          </cell>
          <cell r="F1226">
            <v>2793.2</v>
          </cell>
        </row>
        <row r="1227">
          <cell r="B1227">
            <v>804452</v>
          </cell>
          <cell r="C1227" t="str">
            <v>BOCA BTTC D = 1,20 M - ESCONSIDADE 30° - AREIA EXTRAÍDA E BRITA PRODUZIDA - ALAS ESCONSAS</v>
          </cell>
          <cell r="D1227" t="str">
            <v>UN</v>
          </cell>
          <cell r="E1227">
            <v>1</v>
          </cell>
          <cell r="F1227">
            <v>4742.07</v>
          </cell>
        </row>
        <row r="1228">
          <cell r="B1228">
            <v>804348</v>
          </cell>
          <cell r="C1228" t="str">
            <v>BOCA BTTC D = 1,20 M - ESCONSIDADE 30° - AREIA EXTRAÍDA E BRITA PRODUZIDA - ALAS RETAS</v>
          </cell>
          <cell r="D1228" t="str">
            <v>UN</v>
          </cell>
          <cell r="E1228">
            <v>1</v>
          </cell>
          <cell r="F1228">
            <v>2256.5</v>
          </cell>
        </row>
        <row r="1229">
          <cell r="B1229">
            <v>804351</v>
          </cell>
          <cell r="C1229" t="str">
            <v>BOCA BTTC D = 1,20 M - ESCONSIDADE 35° - AREIA E BRITA COMERCIAIS - ALAS RETAS</v>
          </cell>
          <cell r="D1229" t="str">
            <v>UN</v>
          </cell>
          <cell r="E1229">
            <v>1</v>
          </cell>
          <cell r="F1229">
            <v>2881.34</v>
          </cell>
        </row>
        <row r="1230">
          <cell r="B1230">
            <v>804350</v>
          </cell>
          <cell r="C1230" t="str">
            <v>BOCA BTTC D = 1,20 M - ESCONSIDADE 35° - AREIA EXTRAÍDA E BRITA PRODUZIDA - ALAS RETAS</v>
          </cell>
          <cell r="D1230" t="str">
            <v>UN</v>
          </cell>
          <cell r="E1230">
            <v>1</v>
          </cell>
          <cell r="F1230">
            <v>2337.6799999999998</v>
          </cell>
        </row>
        <row r="1231">
          <cell r="B1231">
            <v>804353</v>
          </cell>
          <cell r="C1231" t="str">
            <v>BOCA BTTC D = 1,20 M - ESCONSIDADE 40° - AREIA E BRITA COMERCIAIS - ALAS RETAS</v>
          </cell>
          <cell r="D1231" t="str">
            <v>UN</v>
          </cell>
          <cell r="E1231">
            <v>1</v>
          </cell>
          <cell r="F1231">
            <v>2997.43</v>
          </cell>
        </row>
        <row r="1232">
          <cell r="B1232">
            <v>804352</v>
          </cell>
          <cell r="C1232" t="str">
            <v>BOCA BTTC D = 1,20 M - ESCONSIDADE 40° - AREIA EXTRAÍDA E BRITA PRODUZIDA - ALAS RETAS</v>
          </cell>
          <cell r="D1232" t="str">
            <v>UN</v>
          </cell>
          <cell r="E1232">
            <v>1</v>
          </cell>
          <cell r="F1232">
            <v>2445.88</v>
          </cell>
        </row>
        <row r="1233">
          <cell r="B1233">
            <v>804455</v>
          </cell>
          <cell r="C1233" t="str">
            <v>BOCA BTTC D = 1,20 M - ESCONSIDADE 45° - AREIA E BRITA COMERCIAIS - ALAS ESCONSAS</v>
          </cell>
          <cell r="D1233" t="str">
            <v>UN</v>
          </cell>
          <cell r="E1233">
            <v>1</v>
          </cell>
          <cell r="F1233">
            <v>7270.9</v>
          </cell>
        </row>
        <row r="1234">
          <cell r="B1234">
            <v>804355</v>
          </cell>
          <cell r="C1234" t="str">
            <v>BOCA BTTC D = 1,20 M - ESCONSIDADE 45° - AREIA E BRITA COMERCIAIS - ALAS RETAS</v>
          </cell>
          <cell r="D1234" t="str">
            <v>UN</v>
          </cell>
          <cell r="E1234">
            <v>1</v>
          </cell>
          <cell r="F1234">
            <v>3150.65</v>
          </cell>
        </row>
        <row r="1235">
          <cell r="B1235">
            <v>804454</v>
          </cell>
          <cell r="C1235" t="str">
            <v>BOCA BTTC D = 1,20 M - ESCONSIDADE 45° - AREIA EXTRAÍDA E BRITA PRODUZIDA - ALAS ESCONSAS</v>
          </cell>
          <cell r="D1235" t="str">
            <v>UN</v>
          </cell>
          <cell r="E1235">
            <v>1</v>
          </cell>
          <cell r="F1235">
            <v>5862.35</v>
          </cell>
        </row>
        <row r="1236">
          <cell r="B1236">
            <v>804354</v>
          </cell>
          <cell r="C1236" t="str">
            <v>BOCA BTTC D = 1,20 M - ESCONSIDADE 45° - AREIA EXTRAÍDA E BRITA PRODUZIDA - ALAS RETAS</v>
          </cell>
          <cell r="D1236" t="str">
            <v>UN</v>
          </cell>
          <cell r="E1236">
            <v>1</v>
          </cell>
          <cell r="F1236">
            <v>2590.2600000000002</v>
          </cell>
        </row>
        <row r="1237">
          <cell r="B1237">
            <v>804457</v>
          </cell>
          <cell r="C1237" t="str">
            <v>BOCA BTTC D = 1,50 M - ESCONSIDADE 0° - AREIA E BRITA COMERCIAIS - ALAS ESCONSAS</v>
          </cell>
          <cell r="D1237" t="str">
            <v>UN</v>
          </cell>
          <cell r="E1237">
            <v>1</v>
          </cell>
          <cell r="F1237">
            <v>8807.6200000000008</v>
          </cell>
        </row>
        <row r="1238">
          <cell r="B1238">
            <v>804357</v>
          </cell>
          <cell r="C1238" t="str">
            <v>BOCA BTTC D = 1,50 M - ESCONSIDADE 0° - AREIA E BRITA COMERCIAIS - ALAS RETAS</v>
          </cell>
          <cell r="D1238" t="str">
            <v>UN</v>
          </cell>
          <cell r="E1238">
            <v>1</v>
          </cell>
          <cell r="F1238">
            <v>4363.96</v>
          </cell>
        </row>
        <row r="1239">
          <cell r="B1239">
            <v>804456</v>
          </cell>
          <cell r="C1239" t="str">
            <v>BOCA BTTC D = 1,50 M - ESCONSIDADE 0° - AREIA EXTRAÍDA E BRITA PRODUZIDA - ALAS ESCONSAS</v>
          </cell>
          <cell r="D1239" t="str">
            <v>UN</v>
          </cell>
          <cell r="E1239">
            <v>1</v>
          </cell>
          <cell r="F1239">
            <v>6972.92</v>
          </cell>
        </row>
        <row r="1240">
          <cell r="B1240">
            <v>804356</v>
          </cell>
          <cell r="C1240" t="str">
            <v>BOCA BTTC D = 1,50 M - ESCONSIDADE 0° - AREIA EXTRAÍDA E BRITA PRODUZIDA - ALAS RETAS</v>
          </cell>
          <cell r="D1240" t="str">
            <v>UN</v>
          </cell>
          <cell r="E1240">
            <v>1</v>
          </cell>
          <cell r="F1240">
            <v>3448.96</v>
          </cell>
        </row>
        <row r="1241">
          <cell r="B1241">
            <v>804359</v>
          </cell>
          <cell r="C1241" t="str">
            <v>BOCA BTTC D = 1,50 M - ESCONSIDADE 5° - AREIA E BRITA COMERCIAIS - ALAS RETAS</v>
          </cell>
          <cell r="D1241" t="str">
            <v>UN</v>
          </cell>
          <cell r="E1241">
            <v>1</v>
          </cell>
          <cell r="F1241">
            <v>4371.8999999999996</v>
          </cell>
        </row>
        <row r="1242">
          <cell r="B1242">
            <v>804358</v>
          </cell>
          <cell r="C1242" t="str">
            <v>BOCA BTTC D = 1,50 M - ESCONSIDADE 5° - AREIA EXTRAÍDA E BRITA PRODUZIDA - ALAS RETAS</v>
          </cell>
          <cell r="D1242" t="str">
            <v>UN</v>
          </cell>
          <cell r="E1242">
            <v>1</v>
          </cell>
          <cell r="F1242">
            <v>3455.96</v>
          </cell>
        </row>
        <row r="1243">
          <cell r="B1243">
            <v>804361</v>
          </cell>
          <cell r="C1243" t="str">
            <v>BOCA BTTC D = 1,50 M - ESCONSIDADE 10° - AREIA E BRITA COMERCIAIS - ALAS RETAS</v>
          </cell>
          <cell r="D1243" t="str">
            <v>UN</v>
          </cell>
          <cell r="E1243">
            <v>1</v>
          </cell>
          <cell r="F1243">
            <v>4395.24</v>
          </cell>
        </row>
        <row r="1244">
          <cell r="B1244">
            <v>804360</v>
          </cell>
          <cell r="C1244" t="str">
            <v>BOCA BTTC D = 1,50 M - ESCONSIDADE 10° - AREIA EXTRAÍDA E BRITA PRODUZIDA - ALAS RETAS</v>
          </cell>
          <cell r="D1244" t="str">
            <v>UN</v>
          </cell>
          <cell r="E1244">
            <v>1</v>
          </cell>
          <cell r="F1244">
            <v>3476.29</v>
          </cell>
        </row>
        <row r="1245">
          <cell r="B1245">
            <v>804459</v>
          </cell>
          <cell r="C1245" t="str">
            <v>BOCA BTTC D = 1,50 M - ESCONSIDADE 15° - AREIA E BRITA COMERCIAIS - ALAS ESCONSAS</v>
          </cell>
          <cell r="D1245" t="str">
            <v>UN</v>
          </cell>
          <cell r="E1245">
            <v>1</v>
          </cell>
          <cell r="F1245">
            <v>9217.5300000000007</v>
          </cell>
        </row>
        <row r="1246">
          <cell r="B1246">
            <v>804363</v>
          </cell>
          <cell r="C1246" t="str">
            <v>BOCA BTTC D = 1,50 M - ESCONSIDADE 15° - AREIA E BRITA COMERCIAIS - ALAS RETAS</v>
          </cell>
          <cell r="D1246" t="str">
            <v>UN</v>
          </cell>
          <cell r="E1246">
            <v>1</v>
          </cell>
          <cell r="F1246">
            <v>4435.3</v>
          </cell>
        </row>
        <row r="1247">
          <cell r="B1247">
            <v>804458</v>
          </cell>
          <cell r="C1247" t="str">
            <v>BOCA BTTC D = 1,50 M - ESCONSIDADE 15° - AREIA EXTRAÍDA E BRITA PRODUZIDA - ALAS ESCONSAS</v>
          </cell>
          <cell r="D1247" t="str">
            <v>UN</v>
          </cell>
          <cell r="E1247">
            <v>1</v>
          </cell>
          <cell r="F1247">
            <v>7295.4</v>
          </cell>
        </row>
        <row r="1248">
          <cell r="B1248">
            <v>804362</v>
          </cell>
          <cell r="C1248" t="str">
            <v>BOCA BTTC D = 1,50 M - ESCONSIDADE 15° - AREIA EXTRAÍDA E BRITA PRODUZIDA - ALAS RETAS</v>
          </cell>
          <cell r="D1248" t="str">
            <v>UN</v>
          </cell>
          <cell r="E1248">
            <v>1</v>
          </cell>
          <cell r="F1248">
            <v>3511.37</v>
          </cell>
        </row>
        <row r="1249">
          <cell r="B1249">
            <v>804365</v>
          </cell>
          <cell r="C1249" t="str">
            <v>BOCA BTTC D = 1,50 M - ESCONSIDADE 20° - AREIA E BRITA COMERCIAIS - ALAS RETAS</v>
          </cell>
          <cell r="D1249" t="str">
            <v>UN</v>
          </cell>
          <cell r="E1249">
            <v>1</v>
          </cell>
          <cell r="F1249">
            <v>4493.17</v>
          </cell>
        </row>
        <row r="1250">
          <cell r="B1250">
            <v>804364</v>
          </cell>
          <cell r="C1250" t="str">
            <v>BOCA BTTC D = 1,50 M - ESCONSIDADE 20° - AREIA EXTRAÍDA E BRITA PRODUZIDA - ALAS RETAS</v>
          </cell>
          <cell r="D1250" t="str">
            <v>UN</v>
          </cell>
          <cell r="E1250">
            <v>1</v>
          </cell>
          <cell r="F1250">
            <v>3562.28</v>
          </cell>
        </row>
        <row r="1251">
          <cell r="B1251">
            <v>804367</v>
          </cell>
          <cell r="C1251" t="str">
            <v>BOCA BTTC D = 1,50 M - ESCONSIDADE 25° - AREIA E BRITA COMERCIAIS - ALAS RETAS</v>
          </cell>
          <cell r="D1251" t="str">
            <v>UN</v>
          </cell>
          <cell r="E1251">
            <v>1</v>
          </cell>
          <cell r="F1251">
            <v>4571.78</v>
          </cell>
        </row>
        <row r="1252">
          <cell r="B1252">
            <v>804366</v>
          </cell>
          <cell r="C1252" t="str">
            <v>BOCA BTTC D = 1,50 M - ESCONSIDADE 25° - AREIA EXTRAÍDA E BRITA PRODUZIDA - ALAS RETAS</v>
          </cell>
          <cell r="D1252" t="str">
            <v>UN</v>
          </cell>
          <cell r="E1252">
            <v>1</v>
          </cell>
          <cell r="F1252">
            <v>3632.05</v>
          </cell>
        </row>
        <row r="1253">
          <cell r="B1253">
            <v>804461</v>
          </cell>
          <cell r="C1253" t="str">
            <v>BOCA BTTC D = 1,50 M - ESCONSIDADE 30° - AREIA E BRITA COMERCIAIS - ALAS ESCONSAS</v>
          </cell>
          <cell r="D1253" t="str">
            <v>UN</v>
          </cell>
          <cell r="E1253">
            <v>1</v>
          </cell>
          <cell r="F1253">
            <v>10305.98</v>
          </cell>
        </row>
        <row r="1254">
          <cell r="B1254">
            <v>804369</v>
          </cell>
          <cell r="C1254" t="str">
            <v>BOCA BTTC D = 1,50 M - ESCONSIDADE 30° - AREIA E BRITA COMERCIAIS - ALAS RETAS</v>
          </cell>
          <cell r="D1254" t="str">
            <v>UN</v>
          </cell>
          <cell r="E1254">
            <v>1</v>
          </cell>
          <cell r="F1254">
            <v>4674.37</v>
          </cell>
        </row>
        <row r="1255">
          <cell r="B1255">
            <v>804460</v>
          </cell>
          <cell r="C1255" t="str">
            <v>BOCA BTTC D = 1,50 M - ESCONSIDADE 30° - AREIA EXTRAÍDA E BRITA PRODUZIDA - ALAS ESCONSAS</v>
          </cell>
          <cell r="D1255" t="str">
            <v>UN</v>
          </cell>
          <cell r="E1255">
            <v>1</v>
          </cell>
          <cell r="F1255">
            <v>8151.74</v>
          </cell>
        </row>
        <row r="1256">
          <cell r="B1256">
            <v>804368</v>
          </cell>
          <cell r="C1256" t="str">
            <v>BOCA BTTC D = 1,50 M ESCONSIDADE 30° - AREIA EXTRAÍDA E BRITA PRODUZIDA - ALAS RETAS</v>
          </cell>
          <cell r="D1256" t="str">
            <v>UN</v>
          </cell>
          <cell r="E1256">
            <v>1</v>
          </cell>
          <cell r="F1256">
            <v>3723.93</v>
          </cell>
        </row>
        <row r="1257">
          <cell r="B1257">
            <v>804371</v>
          </cell>
          <cell r="C1257" t="str">
            <v>BOCA BTTC D = 1,50 M - ESCONSIDADE 35° - AREIA E BRITA COMERCIAIS - ALAS RETAS</v>
          </cell>
          <cell r="D1257" t="str">
            <v>UN</v>
          </cell>
          <cell r="E1257">
            <v>1</v>
          </cell>
          <cell r="F1257">
            <v>4806.82</v>
          </cell>
        </row>
        <row r="1258">
          <cell r="B1258">
            <v>804370</v>
          </cell>
          <cell r="C1258" t="str">
            <v>BOCA BTTC D = 1,50 M - ESCONSIDADE 35° - AREIA EXTRAÍDA E BRITA PRODUZIDA - ALAS RETAS</v>
          </cell>
          <cell r="D1258" t="str">
            <v>UN</v>
          </cell>
          <cell r="E1258">
            <v>1</v>
          </cell>
          <cell r="F1258">
            <v>3843.97</v>
          </cell>
        </row>
        <row r="1259">
          <cell r="B1259">
            <v>804373</v>
          </cell>
          <cell r="C1259" t="str">
            <v>BOCA BTTC D = 1,50 M - ESCONSIDADE 40° - AREIA E BRITA COMERCIAIS - ALAS RETAS</v>
          </cell>
          <cell r="D1259" t="str">
            <v>UN</v>
          </cell>
          <cell r="E1259">
            <v>1</v>
          </cell>
          <cell r="F1259">
            <v>4978.01</v>
          </cell>
        </row>
        <row r="1260">
          <cell r="B1260">
            <v>804372</v>
          </cell>
          <cell r="C1260" t="str">
            <v>BOCA BTTC D = 1,50 M - ESCONSIDADE 40° - AREIA EXTRAÍDA E BRITA PRODUZIDA - ALAS RETAS</v>
          </cell>
          <cell r="D1260" t="str">
            <v>UN</v>
          </cell>
          <cell r="E1260">
            <v>1</v>
          </cell>
          <cell r="F1260">
            <v>4001.15</v>
          </cell>
        </row>
        <row r="1261">
          <cell r="B1261">
            <v>804463</v>
          </cell>
          <cell r="C1261" t="str">
            <v>BOCA BTTC D = 1,50 M - ESCONSIDADE 45° - AREIA E BRITA COMERCIAIS - ALAS ESCONSAS</v>
          </cell>
          <cell r="D1261" t="str">
            <v>UN</v>
          </cell>
          <cell r="E1261">
            <v>1</v>
          </cell>
          <cell r="F1261">
            <v>12799.33</v>
          </cell>
        </row>
        <row r="1262">
          <cell r="B1262">
            <v>804375</v>
          </cell>
          <cell r="C1262" t="str">
            <v>BOCA BTTC D = 1,50 M - ESCONSIDADE 45° - AREIA E BRITA COMERCIAIS - ALAS RETAS</v>
          </cell>
          <cell r="D1262" t="str">
            <v>UN</v>
          </cell>
          <cell r="E1262">
            <v>1</v>
          </cell>
          <cell r="F1262">
            <v>5203.62</v>
          </cell>
        </row>
        <row r="1263">
          <cell r="B1263">
            <v>804462</v>
          </cell>
          <cell r="C1263" t="str">
            <v>BOCA BTTC D = 1,50 M - ESCONSIDADE 45° - AREIA EXTRAÍDA E BRITA PRODUZIDA - ALAS ESCONSAS</v>
          </cell>
          <cell r="D1263" t="str">
            <v>UN</v>
          </cell>
          <cell r="E1263">
            <v>1</v>
          </cell>
          <cell r="F1263">
            <v>10109.14</v>
          </cell>
        </row>
        <row r="1264">
          <cell r="B1264">
            <v>804374</v>
          </cell>
          <cell r="C1264" t="str">
            <v>BOCA BTTC D = 1,50 M - ESCONSIDADE 45° - AREIA EXTRAÍDA E BRITA PRODUZIDA - ALAS RETAS</v>
          </cell>
          <cell r="D1264" t="str">
            <v>UN</v>
          </cell>
          <cell r="E1264">
            <v>1</v>
          </cell>
          <cell r="F1264">
            <v>4211.16</v>
          </cell>
        </row>
        <row r="1265">
          <cell r="B1265">
            <v>804465</v>
          </cell>
          <cell r="C1265" t="str">
            <v>CONFECÇÃO DE TUBOS DE CONCRETO ARMADO D = 0,60 M CA-1 - AREIA E BRITA COMERCIAIS</v>
          </cell>
          <cell r="D1265" t="str">
            <v>M</v>
          </cell>
          <cell r="E1265">
            <v>6.2249999999999996</v>
          </cell>
          <cell r="F1265">
            <v>87.68</v>
          </cell>
        </row>
        <row r="1266">
          <cell r="B1266">
            <v>804464</v>
          </cell>
          <cell r="C1266" t="str">
            <v>CONFECÇÃO DE TUBOS DE CONCRETO ARMADO D = 0,60 M CA-1 - AREIA EXTRAÍDA E BRITA PRODUZIDA</v>
          </cell>
          <cell r="D1266" t="str">
            <v>M</v>
          </cell>
          <cell r="E1266">
            <v>6.2249999999999996</v>
          </cell>
          <cell r="F1266">
            <v>74.540000000000006</v>
          </cell>
        </row>
        <row r="1267">
          <cell r="B1267">
            <v>804475</v>
          </cell>
          <cell r="C1267" t="str">
            <v>CONFECÇÃO DE TUBOS DE CONCRETO ARMADO D = 0,60 M CA-2 - AREIA E BRITA COMERCIAIS</v>
          </cell>
          <cell r="D1267" t="str">
            <v>M</v>
          </cell>
          <cell r="E1267">
            <v>6.2249999999999996</v>
          </cell>
          <cell r="F1267">
            <v>96.18</v>
          </cell>
        </row>
        <row r="1268">
          <cell r="B1268">
            <v>804474</v>
          </cell>
          <cell r="C1268" t="str">
            <v>CONFECÇÃO DE TUBOS DE CONCRETO ARMADO D = 0,60 M CA-2 - AREIA EXTRAÍDA E BRITA PRODUZIDA</v>
          </cell>
          <cell r="D1268" t="str">
            <v>M</v>
          </cell>
          <cell r="E1268">
            <v>6.2249999999999996</v>
          </cell>
          <cell r="F1268">
            <v>83.04</v>
          </cell>
        </row>
        <row r="1269">
          <cell r="B1269">
            <v>804485</v>
          </cell>
          <cell r="C1269" t="str">
            <v>CONFECÇÃO DE TUBOS DE CONCRETO ARMADO D = 0,60 M CA-3 - AREIA E BRITA COMERCIAIS</v>
          </cell>
          <cell r="D1269" t="str">
            <v>M</v>
          </cell>
          <cell r="E1269">
            <v>6.2249999999999996</v>
          </cell>
          <cell r="F1269">
            <v>138.68</v>
          </cell>
        </row>
        <row r="1270">
          <cell r="B1270">
            <v>804484</v>
          </cell>
          <cell r="C1270" t="str">
            <v>CONFECÇÃO DE TUBOS DE CONCRETO ARMADO D = 0,60 M CA-3 - AREIA EXTRAÍDA E BRITA PRODUZIDA</v>
          </cell>
          <cell r="D1270" t="str">
            <v>M</v>
          </cell>
          <cell r="E1270">
            <v>6.2249999999999996</v>
          </cell>
          <cell r="F1270">
            <v>125.54</v>
          </cell>
        </row>
        <row r="1271">
          <cell r="B1271">
            <v>804495</v>
          </cell>
          <cell r="C1271" t="str">
            <v>CONFECÇÃO DE TUBOS DE CONCRETO ARMADO D = 0,60 M CA-4 - AREIA E BRITA COMERCIAIS</v>
          </cell>
          <cell r="D1271" t="str">
            <v>M</v>
          </cell>
          <cell r="E1271">
            <v>6.2249999999999996</v>
          </cell>
          <cell r="F1271">
            <v>164.18</v>
          </cell>
        </row>
        <row r="1272">
          <cell r="B1272">
            <v>804494</v>
          </cell>
          <cell r="C1272" t="str">
            <v>CONFECÇÃO DE TUBOS DE CONCRETO ARMADO D = 0,60 M CA-4 - AREIA EXTRAÍDA E BRITA PRODUZIDA</v>
          </cell>
          <cell r="D1272" t="str">
            <v>M</v>
          </cell>
          <cell r="E1272">
            <v>6.2249999999999996</v>
          </cell>
          <cell r="F1272">
            <v>151.04</v>
          </cell>
        </row>
        <row r="1273">
          <cell r="B1273">
            <v>804467</v>
          </cell>
          <cell r="C1273" t="str">
            <v>CONFECÇÃO DE TUBOS DE CONCRETO ARMADO D = 0,80 M CA-1 - AREIA E BRITA COMERCIAIS</v>
          </cell>
          <cell r="D1273" t="str">
            <v>M</v>
          </cell>
          <cell r="E1273">
            <v>5.1875</v>
          </cell>
          <cell r="F1273">
            <v>132.88999999999999</v>
          </cell>
        </row>
        <row r="1274">
          <cell r="B1274">
            <v>804466</v>
          </cell>
          <cell r="C1274" t="str">
            <v>CONFECÇÃO DE TUBOS DE CONCRETO ARMADO D = 0,80 M CA-1 - AREIA EXTRAÍDA E BRITA PRODUZIDA</v>
          </cell>
          <cell r="D1274" t="str">
            <v>M</v>
          </cell>
          <cell r="E1274">
            <v>5.1875</v>
          </cell>
          <cell r="F1274">
            <v>111.84</v>
          </cell>
        </row>
        <row r="1275">
          <cell r="B1275">
            <v>804477</v>
          </cell>
          <cell r="C1275" t="str">
            <v>CONFECÇÃO DE TUBOS DE CONCRETO ARMADO D = 0,80 M CA-2 - AREIA E BRITA COMERCIAIS</v>
          </cell>
          <cell r="D1275" t="str">
            <v>M</v>
          </cell>
          <cell r="E1275">
            <v>5.1875</v>
          </cell>
          <cell r="F1275">
            <v>166.89</v>
          </cell>
        </row>
        <row r="1276">
          <cell r="B1276">
            <v>804476</v>
          </cell>
          <cell r="C1276" t="str">
            <v>CONFECÇÃO DE TUBOS DE CONCRETO ARMADO D = 0,80 M CA-2 - AREIA EXTRAÍDA E BRITA PRODUZIDA</v>
          </cell>
          <cell r="D1276" t="str">
            <v>M</v>
          </cell>
          <cell r="E1276">
            <v>5.1875</v>
          </cell>
          <cell r="F1276">
            <v>145.84</v>
          </cell>
        </row>
        <row r="1277">
          <cell r="B1277">
            <v>804487</v>
          </cell>
          <cell r="C1277" t="str">
            <v>CONFECÇÃO DE TUBOS DE CONCRETO ARMADO D = 0,80 M CA-3 - AREIA E BRITA COMERCIAIS</v>
          </cell>
          <cell r="D1277" t="str">
            <v>M</v>
          </cell>
          <cell r="E1277">
            <v>5.1875</v>
          </cell>
          <cell r="F1277">
            <v>226.39</v>
          </cell>
        </row>
        <row r="1278">
          <cell r="B1278">
            <v>804486</v>
          </cell>
          <cell r="C1278" t="str">
            <v>CONFECÇÃO DE TUBOS DE CONCRETO ARMADO D = 0,80 M CA-3 - AREIA EXTRAÍDA E BRITA PRODUZIDA</v>
          </cell>
          <cell r="D1278" t="str">
            <v>M</v>
          </cell>
          <cell r="E1278">
            <v>5.1875</v>
          </cell>
          <cell r="F1278">
            <v>205.34</v>
          </cell>
        </row>
        <row r="1279">
          <cell r="B1279">
            <v>804497</v>
          </cell>
          <cell r="C1279" t="str">
            <v>CONFECÇÃO DE TUBOS DE CONCRETO ARMADO D = 0,80 M CA-4 - AREIA E BRITA COMERCIAIS</v>
          </cell>
          <cell r="D1279" t="str">
            <v>M</v>
          </cell>
          <cell r="E1279">
            <v>5.1875</v>
          </cell>
          <cell r="F1279">
            <v>251.89</v>
          </cell>
        </row>
        <row r="1280">
          <cell r="B1280">
            <v>804496</v>
          </cell>
          <cell r="C1280" t="str">
            <v>CONFECÇÃO DE TUBOS DE CONCRETO ARMADO D = 0,80 M CA-4 -AREIA EXTRAÍDA E BRITA PRODUZIDA</v>
          </cell>
          <cell r="D1280" t="str">
            <v>M</v>
          </cell>
          <cell r="E1280">
            <v>5.1875</v>
          </cell>
          <cell r="F1280">
            <v>230.84</v>
          </cell>
        </row>
        <row r="1281">
          <cell r="B1281">
            <v>804469</v>
          </cell>
          <cell r="C1281" t="str">
            <v>CONFECÇÃO DE TUBOS DE CONCRETO ARMADO D = 1,00 M CA-1 - AREIA E BRITA COMERCIAIS</v>
          </cell>
          <cell r="D1281" t="str">
            <v>M</v>
          </cell>
          <cell r="E1281">
            <v>4.1500000000000004</v>
          </cell>
          <cell r="F1281">
            <v>230.52</v>
          </cell>
        </row>
        <row r="1282">
          <cell r="B1282">
            <v>804468</v>
          </cell>
          <cell r="C1282" t="str">
            <v>CONFECÇÃO DE TUBOS DE CONCRETO ARMADO D = 1,00 M CA-1 - AREIA EXTRAÍDA E BRITA PRODUZIDA</v>
          </cell>
          <cell r="D1282" t="str">
            <v>M</v>
          </cell>
          <cell r="E1282">
            <v>4.1500000000000004</v>
          </cell>
          <cell r="F1282">
            <v>201.49</v>
          </cell>
        </row>
        <row r="1283">
          <cell r="B1283">
            <v>804479</v>
          </cell>
          <cell r="C1283" t="str">
            <v>CONFECÇÃO DE TUBOS DE CONCRETO ARMADO D = 1,00 M CA-2 - AREIA E BRITA COMERCIAIS</v>
          </cell>
          <cell r="D1283" t="str">
            <v>M</v>
          </cell>
          <cell r="E1283">
            <v>4.1500000000000004</v>
          </cell>
          <cell r="F1283">
            <v>264.52</v>
          </cell>
        </row>
        <row r="1284">
          <cell r="B1284">
            <v>804478</v>
          </cell>
          <cell r="C1284" t="str">
            <v>CONFECÇÃO DE TUBOS DE CONCRETO ARMADO D = 1,00 M CA-2 - AREIA EXTRAÍDA E BRITA PRODUZIDA</v>
          </cell>
          <cell r="D1284" t="str">
            <v>M</v>
          </cell>
          <cell r="E1284">
            <v>4.1500000000000004</v>
          </cell>
          <cell r="F1284">
            <v>235.49</v>
          </cell>
        </row>
        <row r="1285">
          <cell r="B1285">
            <v>804489</v>
          </cell>
          <cell r="C1285" t="str">
            <v>CONFECÇÃO DE TUBOS DE CONCRETO ARMADO D = 1,00 M CA-3 - AREIA E BRITA COMERCIAIS</v>
          </cell>
          <cell r="D1285" t="str">
            <v>M</v>
          </cell>
          <cell r="E1285">
            <v>4.1500000000000004</v>
          </cell>
          <cell r="F1285">
            <v>307.02</v>
          </cell>
        </row>
        <row r="1286">
          <cell r="B1286">
            <v>804488</v>
          </cell>
          <cell r="C1286" t="str">
            <v>CONFECÇÃO DE TUBOS DE CONCRETO ARMADO D = 1,00 M CA-3 - AREIA EXTRAÍDA E BRITA PRODUZIDA</v>
          </cell>
          <cell r="D1286" t="str">
            <v>M</v>
          </cell>
          <cell r="E1286">
            <v>4.1500000000000004</v>
          </cell>
          <cell r="F1286">
            <v>277.99</v>
          </cell>
        </row>
        <row r="1287">
          <cell r="B1287">
            <v>804499</v>
          </cell>
          <cell r="C1287" t="str">
            <v>CONFECÇÃO DE TUBOS DE CONCRETO ARMADO D = 1,00 M CA-4 - AREIA E BRITA COMERCIAIS</v>
          </cell>
          <cell r="D1287" t="str">
            <v>M</v>
          </cell>
          <cell r="E1287">
            <v>4.1500000000000004</v>
          </cell>
          <cell r="F1287">
            <v>375.02</v>
          </cell>
        </row>
        <row r="1288">
          <cell r="B1288">
            <v>804498</v>
          </cell>
          <cell r="C1288" t="str">
            <v>CONFECÇÃO DE TUBOS DE CONCRETO ARMADO D = 1,00 M CA-4 - AREIA EXTRAÍDA E BRITA PRODUZIDA</v>
          </cell>
          <cell r="D1288" t="str">
            <v>M</v>
          </cell>
          <cell r="E1288">
            <v>4.1500000000000004</v>
          </cell>
          <cell r="F1288">
            <v>345.99</v>
          </cell>
        </row>
        <row r="1289">
          <cell r="B1289">
            <v>804471</v>
          </cell>
          <cell r="C1289" t="str">
            <v>CONFECÇÃO DE TUBOS DE CONCRETO ARMADO D = 1,20 M CA-1 - AREIA E BRITA COMERCIAIS</v>
          </cell>
          <cell r="D1289" t="str">
            <v>M</v>
          </cell>
          <cell r="E1289">
            <v>3.113</v>
          </cell>
          <cell r="F1289">
            <v>314.27999999999997</v>
          </cell>
        </row>
        <row r="1290">
          <cell r="B1290">
            <v>804470</v>
          </cell>
          <cell r="C1290" t="str">
            <v>CONFECÇÃO DE TUBOS DE CONCRETO ARMADO D = 1,20 M CA-1 - AREIA EXTRAÍDA E BRITA PRODUZIDA</v>
          </cell>
          <cell r="D1290" t="str">
            <v>M</v>
          </cell>
          <cell r="E1290">
            <v>3.113</v>
          </cell>
          <cell r="F1290">
            <v>271.72000000000003</v>
          </cell>
        </row>
        <row r="1291">
          <cell r="B1291">
            <v>804481</v>
          </cell>
          <cell r="C1291" t="str">
            <v>CONFECÇÃO DE TUBOS DE CONCRETO ARMADO D = 1,20 M CA-2 - AREIA E BRITA COMERCIAIS</v>
          </cell>
          <cell r="D1291" t="str">
            <v>M</v>
          </cell>
          <cell r="E1291">
            <v>3.113</v>
          </cell>
          <cell r="F1291">
            <v>390.78</v>
          </cell>
        </row>
        <row r="1292">
          <cell r="B1292">
            <v>804480</v>
          </cell>
          <cell r="C1292" t="str">
            <v>CONFECÇÃO DE TUBOS DE CONCRETO ARMADO D = 1,20 M CA-2 - AREIA EXTRAÍDA E BRITA PRODUZIDA</v>
          </cell>
          <cell r="D1292" t="str">
            <v>M</v>
          </cell>
          <cell r="E1292">
            <v>3.113</v>
          </cell>
          <cell r="F1292">
            <v>348.22</v>
          </cell>
        </row>
        <row r="1293">
          <cell r="B1293">
            <v>804491</v>
          </cell>
          <cell r="C1293" t="str">
            <v>CONFECÇÃO DE TUBOS DE CONCRETO ARMADO D = 1,20 M CA-3 - AREIA E BRITA COMERCIAIS</v>
          </cell>
          <cell r="D1293" t="str">
            <v>M</v>
          </cell>
          <cell r="E1293">
            <v>3.113</v>
          </cell>
          <cell r="F1293">
            <v>467.28</v>
          </cell>
        </row>
        <row r="1294">
          <cell r="B1294">
            <v>804490</v>
          </cell>
          <cell r="C1294" t="str">
            <v>CONFECÇÃO DE TUBOS DE CONCRETO ARMADO D = 1,20 M CA-3 - AREIA EXTRAÍDA E BRITA PRODUZIDA</v>
          </cell>
          <cell r="D1294" t="str">
            <v>M</v>
          </cell>
          <cell r="E1294">
            <v>3.113</v>
          </cell>
          <cell r="F1294">
            <v>424.72</v>
          </cell>
        </row>
        <row r="1295">
          <cell r="B1295">
            <v>804501</v>
          </cell>
          <cell r="C1295" t="str">
            <v>CONFECÇÃO DE TUBOS DE CONCRETO ARMADO D = 1,20 M CA-4 - AREIA E BRITA COMERCIAIS</v>
          </cell>
          <cell r="D1295" t="str">
            <v>M</v>
          </cell>
          <cell r="E1295">
            <v>3.113</v>
          </cell>
          <cell r="F1295">
            <v>543.78</v>
          </cell>
        </row>
        <row r="1296">
          <cell r="B1296">
            <v>804500</v>
          </cell>
          <cell r="C1296" t="str">
            <v>CONFECÇÃO DE TUBOS DE CONCRETO ARMADO D = 1,20 M CA-4 - AREIA EXTRAÍDA E BRITA PRODUZIDA</v>
          </cell>
          <cell r="D1296" t="str">
            <v>M</v>
          </cell>
          <cell r="E1296">
            <v>3.113</v>
          </cell>
          <cell r="F1296">
            <v>501.22</v>
          </cell>
        </row>
        <row r="1297">
          <cell r="B1297">
            <v>804473</v>
          </cell>
          <cell r="C1297" t="str">
            <v>CONFECÇÃO DE TUBOS DE CONCRETO ARMADO D = 1,50 M CA-1 - AREIA E BRITA COMERCIAIS</v>
          </cell>
          <cell r="D1297" t="str">
            <v>M</v>
          </cell>
          <cell r="E1297">
            <v>2.0750000000000002</v>
          </cell>
          <cell r="F1297">
            <v>508.32</v>
          </cell>
        </row>
        <row r="1298">
          <cell r="B1298">
            <v>804472</v>
          </cell>
          <cell r="C1298" t="str">
            <v>CONFECÇÃO DE TUBOS DE CONCRETO ARMADO D = 1,50 M CA-1 - AREIA EXTRAÍDA E BRITA PRODUZIDA</v>
          </cell>
          <cell r="D1298" t="str">
            <v>M</v>
          </cell>
          <cell r="E1298">
            <v>2.0750000000000002</v>
          </cell>
          <cell r="F1298">
            <v>441.01</v>
          </cell>
        </row>
        <row r="1299">
          <cell r="B1299">
            <v>804483</v>
          </cell>
          <cell r="C1299" t="str">
            <v>CONFECÇÃO DE TUBOS DE CONCRETO ARMADO D = 1,50 M CA-2 - AREIA E BRITA COMERCIAIS</v>
          </cell>
          <cell r="D1299" t="str">
            <v>M</v>
          </cell>
          <cell r="E1299">
            <v>2.0750000000000002</v>
          </cell>
          <cell r="F1299">
            <v>627.32000000000005</v>
          </cell>
        </row>
        <row r="1300">
          <cell r="B1300">
            <v>804482</v>
          </cell>
          <cell r="C1300" t="str">
            <v>CONFECÇÃO DE TUBOS DE CONCRETO ARMADO D = 1,50 M CA-2 - AREIA EXTRAÍDA E BRITA PRODUZIDA</v>
          </cell>
          <cell r="D1300" t="str">
            <v>M</v>
          </cell>
          <cell r="E1300">
            <v>2.0750000000000002</v>
          </cell>
          <cell r="F1300">
            <v>560.01</v>
          </cell>
        </row>
        <row r="1301">
          <cell r="B1301">
            <v>804493</v>
          </cell>
          <cell r="C1301" t="str">
            <v>CONFECÇÃO DE TUBOS DE CONCRETO ARMADO D = 1,50 M CA-3 - AREIA E BRITA COMERCIAIS</v>
          </cell>
          <cell r="D1301" t="str">
            <v>M</v>
          </cell>
          <cell r="E1301">
            <v>2.0750000000000002</v>
          </cell>
          <cell r="F1301">
            <v>754.82</v>
          </cell>
        </row>
        <row r="1302">
          <cell r="B1302">
            <v>804492</v>
          </cell>
          <cell r="C1302" t="str">
            <v>CONFECÇÃO DE TUBOS DE CONCRETO ARMADO D = 1,50 M CA-3 - AREIA EXTRAÍDA E BRITA PRODUZIDA</v>
          </cell>
          <cell r="D1302" t="str">
            <v>M</v>
          </cell>
          <cell r="E1302">
            <v>2.0750000000000002</v>
          </cell>
          <cell r="F1302">
            <v>687.51</v>
          </cell>
        </row>
        <row r="1303">
          <cell r="B1303">
            <v>804503</v>
          </cell>
          <cell r="C1303" t="str">
            <v>CONFECÇÃO DE TUBOS DE CONCRETO ARMADO D = 1,50 M CA-4 - AREIA E BRITA COMERCIAIS</v>
          </cell>
          <cell r="D1303" t="str">
            <v>M</v>
          </cell>
          <cell r="E1303">
            <v>2.0750000000000002</v>
          </cell>
          <cell r="F1303">
            <v>899.32</v>
          </cell>
        </row>
        <row r="1304">
          <cell r="B1304">
            <v>804502</v>
          </cell>
          <cell r="C1304" t="str">
            <v>CONFECÇÃO DE TUBOS DE CONCRETO ARMADO D = 1,50 M CA-4 - AREIA EXTRAÍDA E BRITA PRODUZIDA</v>
          </cell>
          <cell r="D1304" t="str">
            <v>M</v>
          </cell>
          <cell r="E1304">
            <v>2.0750000000000002</v>
          </cell>
          <cell r="F1304">
            <v>832.01</v>
          </cell>
        </row>
        <row r="1305">
          <cell r="B1305">
            <v>804012</v>
          </cell>
          <cell r="C1305" t="str">
            <v>CORPO DE BSTC D = 0,40 M CA1 - AREIA EXTRAÍDA E BRITA E PEDRA DE MÃO PRODUZIDAS</v>
          </cell>
          <cell r="D1305" t="str">
            <v>M</v>
          </cell>
          <cell r="E1305">
            <v>12.45</v>
          </cell>
          <cell r="F1305">
            <v>154.74</v>
          </cell>
        </row>
        <row r="1306">
          <cell r="B1306">
            <v>804013</v>
          </cell>
          <cell r="C1306" t="str">
            <v>CORPO DE BSTC D = 0,40 M CA1 - AREIA, BRITA E PEDRA DE MÃO COMERCIAIS</v>
          </cell>
          <cell r="D1306" t="str">
            <v>M</v>
          </cell>
          <cell r="E1306">
            <v>12.45</v>
          </cell>
          <cell r="F1306">
            <v>168.77</v>
          </cell>
        </row>
        <row r="1307">
          <cell r="B1307">
            <v>804014</v>
          </cell>
          <cell r="C1307" t="str">
            <v>CORPO DE BSTC D = 0,40 M CA2 - AREIA EXTRAÍDA E BRITA E PEDRA DE MÃO PRODUZIDAS</v>
          </cell>
          <cell r="D1307" t="str">
            <v>M</v>
          </cell>
          <cell r="E1307">
            <v>12.45</v>
          </cell>
          <cell r="F1307">
            <v>165.24</v>
          </cell>
        </row>
        <row r="1308">
          <cell r="B1308">
            <v>804015</v>
          </cell>
          <cell r="C1308" t="str">
            <v>CORPO DE BSTC D = 0,40 M CA2 - AREIA, BRITA E PEDRA DE MÃO COMERCIAIS</v>
          </cell>
          <cell r="D1308" t="str">
            <v>M</v>
          </cell>
          <cell r="E1308">
            <v>12.45</v>
          </cell>
          <cell r="F1308">
            <v>179.27</v>
          </cell>
        </row>
        <row r="1309">
          <cell r="B1309">
            <v>804016</v>
          </cell>
          <cell r="C1309" t="str">
            <v>CORPO DE BSTC D = 0,40 M CA3 - AREIA EXTRAÍDA E BRITA E PEDRA DE MÃO PRODUZIDAS</v>
          </cell>
          <cell r="D1309" t="str">
            <v>M</v>
          </cell>
          <cell r="E1309">
            <v>12.45</v>
          </cell>
          <cell r="F1309">
            <v>186.88</v>
          </cell>
        </row>
        <row r="1310">
          <cell r="B1310">
            <v>804017</v>
          </cell>
          <cell r="C1310" t="str">
            <v>CORPO DE BSTC D = 0,40 M CA3 - AREIA, BRITA E PEDRA DE MÃO COMERCIAIS</v>
          </cell>
          <cell r="D1310" t="str">
            <v>M</v>
          </cell>
          <cell r="E1310">
            <v>12.45</v>
          </cell>
          <cell r="F1310">
            <v>200.91</v>
          </cell>
        </row>
        <row r="1311">
          <cell r="B1311">
            <v>804018</v>
          </cell>
          <cell r="C1311" t="str">
            <v>CORPO DE BSTC D = 0,40 M CA4 - AREIA EXTRAÍDA E BRITA E PEDRA DE MÃO PRODUZIDAS</v>
          </cell>
          <cell r="D1311" t="str">
            <v>M</v>
          </cell>
          <cell r="E1311">
            <v>12.45</v>
          </cell>
          <cell r="F1311">
            <v>233.02</v>
          </cell>
        </row>
        <row r="1312">
          <cell r="B1312">
            <v>804019</v>
          </cell>
          <cell r="C1312" t="str">
            <v>CORPO DE BSTC D = 0,40 M CA4 - AREIA, BRITA E PEDRA DE MÃO COMERCIAIS</v>
          </cell>
          <cell r="D1312" t="str">
            <v>M</v>
          </cell>
          <cell r="E1312">
            <v>12.45</v>
          </cell>
          <cell r="F1312">
            <v>247.05</v>
          </cell>
        </row>
        <row r="1313">
          <cell r="B1313">
            <v>804020</v>
          </cell>
          <cell r="C1313" t="str">
            <v>CORPO DE BSTC D = 0,60 M CA1 - AREIA EXTRAÍDA E BRITA E PEDRA DE MÃO PRODUZIDAS</v>
          </cell>
          <cell r="D1313" t="str">
            <v>M</v>
          </cell>
          <cell r="E1313">
            <v>6.2249999999999996</v>
          </cell>
          <cell r="F1313">
            <v>239.3</v>
          </cell>
        </row>
        <row r="1314">
          <cell r="B1314">
            <v>804021</v>
          </cell>
          <cell r="C1314" t="str">
            <v>CORPO DE BSTC D = 0,60 M CA1 - AREIA, BRITA E PEDRA DE MÃO COMERCIAIS</v>
          </cell>
          <cell r="D1314" t="str">
            <v>M</v>
          </cell>
          <cell r="E1314">
            <v>6.2249999999999996</v>
          </cell>
          <cell r="F1314">
            <v>260.33</v>
          </cell>
        </row>
        <row r="1315">
          <cell r="B1315">
            <v>804022</v>
          </cell>
          <cell r="C1315" t="str">
            <v>CORPO DE BSTC D = 0,60 M CA2 - AREIA EXTRAÍDA E BRITA E PEDRA DE MÃO PRODUZIDAS</v>
          </cell>
          <cell r="D1315" t="str">
            <v>M</v>
          </cell>
          <cell r="E1315">
            <v>6.2249999999999996</v>
          </cell>
          <cell r="F1315">
            <v>258.26</v>
          </cell>
        </row>
        <row r="1316">
          <cell r="B1316">
            <v>804023</v>
          </cell>
          <cell r="C1316" t="str">
            <v>CORPO DE BSTC D = 0,60 M CA2 - AREIA, BRITA E PEDRA DE MÃO COMERCIAIS</v>
          </cell>
          <cell r="D1316" t="str">
            <v>M</v>
          </cell>
          <cell r="E1316">
            <v>6.2249999999999996</v>
          </cell>
          <cell r="F1316">
            <v>279.29000000000002</v>
          </cell>
        </row>
        <row r="1317">
          <cell r="B1317">
            <v>804024</v>
          </cell>
          <cell r="C1317" t="str">
            <v>CORPO DE BSTC D = 0,60 M CA3 - AREIA EXTRAÍDA E BRITA E PEDRA DE MÃO PRODUZIDAS</v>
          </cell>
          <cell r="D1317" t="str">
            <v>M</v>
          </cell>
          <cell r="E1317">
            <v>6.2249999999999996</v>
          </cell>
          <cell r="F1317">
            <v>282.33</v>
          </cell>
        </row>
        <row r="1318">
          <cell r="B1318">
            <v>804025</v>
          </cell>
          <cell r="C1318" t="str">
            <v>CORPO DE BSTC D = 0,60 M CA3 - AREIA, BRITA E PEDRA DE MÃO COMERCIAIS</v>
          </cell>
          <cell r="D1318" t="str">
            <v>M</v>
          </cell>
          <cell r="E1318">
            <v>6.2249999999999996</v>
          </cell>
          <cell r="F1318">
            <v>303.36</v>
          </cell>
        </row>
        <row r="1319">
          <cell r="B1319">
            <v>804026</v>
          </cell>
          <cell r="C1319" t="str">
            <v>CORPO DE BSTC D = 0,60 M CA4 - AREIA EXTRAÍDA E BRITA E PEDRA DE MÃO PRODUZIDAS</v>
          </cell>
          <cell r="D1319" t="str">
            <v>M</v>
          </cell>
          <cell r="E1319">
            <v>6.2249999999999996</v>
          </cell>
          <cell r="F1319">
            <v>351.41</v>
          </cell>
        </row>
        <row r="1320">
          <cell r="B1320">
            <v>804027</v>
          </cell>
          <cell r="C1320" t="str">
            <v>CORPO DE BSTC D = 0,60 M CA4 - AREIA, BRITA E PEDRA DE MÃO COMERCIAIS</v>
          </cell>
          <cell r="D1320" t="str">
            <v>M</v>
          </cell>
          <cell r="E1320">
            <v>6.2249999999999996</v>
          </cell>
          <cell r="F1320">
            <v>372.44</v>
          </cell>
        </row>
        <row r="1321">
          <cell r="B1321">
            <v>804028</v>
          </cell>
          <cell r="C1321" t="str">
            <v>CORPO DE BSTC D = 0,80 M CA1 - AREIA EXTRAÍDA E BRITA E PEDRA DE MÃO PRODUZIDAS</v>
          </cell>
          <cell r="D1321" t="str">
            <v>M</v>
          </cell>
          <cell r="E1321">
            <v>4.1500000000000004</v>
          </cell>
          <cell r="F1321">
            <v>374.55</v>
          </cell>
        </row>
        <row r="1322">
          <cell r="B1322">
            <v>804029</v>
          </cell>
          <cell r="C1322" t="str">
            <v>CORPO DE BSTC D = 0,80 M CA1 - AREIA, BRITA E PEDRA DE MÃO COMERCIAIS</v>
          </cell>
          <cell r="D1322" t="str">
            <v>M</v>
          </cell>
          <cell r="E1322">
            <v>4.1500000000000004</v>
          </cell>
          <cell r="F1322">
            <v>403.34</v>
          </cell>
        </row>
        <row r="1323">
          <cell r="B1323">
            <v>804030</v>
          </cell>
          <cell r="C1323" t="str">
            <v>CORPO DE BSTC D = 0,80 M CA2 - AREIA EXTRAÍDA E BRITA E PEDRA DE MÃO PRODUZIDAS</v>
          </cell>
          <cell r="D1323" t="str">
            <v>M</v>
          </cell>
          <cell r="E1323">
            <v>4.1500000000000004</v>
          </cell>
          <cell r="F1323">
            <v>430.2</v>
          </cell>
        </row>
        <row r="1324">
          <cell r="B1324">
            <v>804031</v>
          </cell>
          <cell r="C1324" t="str">
            <v>CORPO DE BSTC D = 0,80 M CA2 - AREIA, BRITA E PEDRA DE MÃO COMERCIAIS</v>
          </cell>
          <cell r="D1324" t="str">
            <v>M</v>
          </cell>
          <cell r="E1324">
            <v>4.1500000000000004</v>
          </cell>
          <cell r="F1324">
            <v>458.99</v>
          </cell>
        </row>
        <row r="1325">
          <cell r="B1325">
            <v>804032</v>
          </cell>
          <cell r="C1325" t="str">
            <v>CORPO DE BSTC D = 0,80 M CA3 - AREIA EXTRAÍDA E BRITA E PEDRA DE MÃO PRODUZIDAS</v>
          </cell>
          <cell r="D1325" t="str">
            <v>M</v>
          </cell>
          <cell r="E1325">
            <v>4.1500000000000004</v>
          </cell>
          <cell r="F1325">
            <v>436.34</v>
          </cell>
        </row>
        <row r="1326">
          <cell r="B1326">
            <v>804033</v>
          </cell>
          <cell r="C1326" t="str">
            <v>CORPO DE BSTC D = 0,80 M CA3 - AREIA, BRITA E PEDRA DE MÃO COMERCIAIS</v>
          </cell>
          <cell r="D1326" t="str">
            <v>M</v>
          </cell>
          <cell r="E1326">
            <v>4.1500000000000004</v>
          </cell>
          <cell r="F1326">
            <v>465.14</v>
          </cell>
        </row>
        <row r="1327">
          <cell r="B1327">
            <v>804034</v>
          </cell>
          <cell r="C1327" t="str">
            <v>CORPO DE BSTC D = 0,80 M CA4 - AREIA EXTRAÍDA E BRITA E PEDRA DE MÃO PRODUZIDAS</v>
          </cell>
          <cell r="D1327" t="str">
            <v>M</v>
          </cell>
          <cell r="E1327">
            <v>4.1500000000000004</v>
          </cell>
          <cell r="F1327">
            <v>446.32</v>
          </cell>
        </row>
        <row r="1328">
          <cell r="B1328">
            <v>804035</v>
          </cell>
          <cell r="C1328" t="str">
            <v>CORPO DE BSTC D = 0,80 M CA4 - AREIA, BRITA E PEDRA DE MÃO COMERCIAIS</v>
          </cell>
          <cell r="D1328" t="str">
            <v>M</v>
          </cell>
          <cell r="E1328">
            <v>4.1500000000000004</v>
          </cell>
          <cell r="F1328">
            <v>475.11</v>
          </cell>
        </row>
        <row r="1329">
          <cell r="B1329">
            <v>804036</v>
          </cell>
          <cell r="C1329" t="str">
            <v>CORPO DE BSTC D = 1,00 M CA1 - AREIA EXTRAÍDA E BRITA E PEDRA DE MÃO PRODUZIDAS</v>
          </cell>
          <cell r="D1329" t="str">
            <v>M</v>
          </cell>
          <cell r="E1329">
            <v>3.1120000000000001</v>
          </cell>
          <cell r="F1329">
            <v>524.89</v>
          </cell>
        </row>
        <row r="1330">
          <cell r="B1330">
            <v>804037</v>
          </cell>
          <cell r="C1330" t="str">
            <v>CORPO DE BSTC D = 1,00 M CA1 - AREIA, BRITA E PEDRA DE MÃO COMERCIAIS</v>
          </cell>
          <cell r="D1330" t="str">
            <v>M</v>
          </cell>
          <cell r="E1330">
            <v>3.1120000000000001</v>
          </cell>
          <cell r="F1330">
            <v>562.42999999999995</v>
          </cell>
        </row>
        <row r="1331">
          <cell r="B1331">
            <v>804038</v>
          </cell>
          <cell r="C1331" t="str">
            <v>CORPO DE BSTC D = 1,00 M CA2 - AREIA EXTRAÍDA E BRITA E PEDRA DE MÃO PRODUZIDAS</v>
          </cell>
          <cell r="D1331" t="str">
            <v>M</v>
          </cell>
          <cell r="E1331">
            <v>3.1120000000000001</v>
          </cell>
          <cell r="F1331">
            <v>567.29999999999995</v>
          </cell>
        </row>
        <row r="1332">
          <cell r="B1332">
            <v>804039</v>
          </cell>
          <cell r="C1332" t="str">
            <v>CORPO DE BSTC D = 1,00 M CA2 - AREIA, BRITA E PEDRA DE MÃO COMERCIAIS</v>
          </cell>
          <cell r="D1332" t="str">
            <v>M</v>
          </cell>
          <cell r="E1332">
            <v>3.1120000000000001</v>
          </cell>
          <cell r="F1332">
            <v>604.84</v>
          </cell>
        </row>
        <row r="1333">
          <cell r="B1333">
            <v>804040</v>
          </cell>
          <cell r="C1333" t="str">
            <v>CORPO DE BSTC D = 1,00 M CA3 - AREIA EXTRAÍDA E BRITA E PEDRA DE MÃO PRODUZIDAS</v>
          </cell>
          <cell r="D1333" t="str">
            <v>M</v>
          </cell>
          <cell r="E1333">
            <v>3.1120000000000001</v>
          </cell>
          <cell r="F1333">
            <v>634</v>
          </cell>
        </row>
        <row r="1334">
          <cell r="B1334">
            <v>804041</v>
          </cell>
          <cell r="C1334" t="str">
            <v>CORPO DE BSTC D = 1,00 M CA3 - AREIA, BRITA E PEDRA DE MÃO COMERCIAIS</v>
          </cell>
          <cell r="D1334" t="str">
            <v>M</v>
          </cell>
          <cell r="E1334">
            <v>3.1120000000000001</v>
          </cell>
          <cell r="F1334">
            <v>671.54</v>
          </cell>
        </row>
        <row r="1335">
          <cell r="B1335">
            <v>804042</v>
          </cell>
          <cell r="C1335" t="str">
            <v>CORPO DE BSTC D = 1,00 M CA4 - AREIA EXTRAÍDA E BRITA E PEDRA DE MÃO PRODUZIDAS</v>
          </cell>
          <cell r="D1335" t="str">
            <v>M</v>
          </cell>
          <cell r="E1335">
            <v>3.1120000000000001</v>
          </cell>
          <cell r="F1335">
            <v>655.61</v>
          </cell>
        </row>
        <row r="1336">
          <cell r="B1336">
            <v>804043</v>
          </cell>
          <cell r="C1336" t="str">
            <v>CORPO DE BSTC D = 1,00 M CA4 - AREIA, BRITA E PEDRA DE MÃO COMERCIAIS</v>
          </cell>
          <cell r="D1336" t="str">
            <v>M</v>
          </cell>
          <cell r="E1336">
            <v>3.1120000000000001</v>
          </cell>
          <cell r="F1336">
            <v>693.16</v>
          </cell>
        </row>
        <row r="1337">
          <cell r="B1337">
            <v>804044</v>
          </cell>
          <cell r="C1337" t="str">
            <v>CORPO DE BSTC D = 1,20 M CA1 - AREIA EXTRAÍDA E BRITA E PEDRA DE MÃO PRODUZIDAS</v>
          </cell>
          <cell r="D1337" t="str">
            <v>M</v>
          </cell>
          <cell r="E1337">
            <v>2.4900000000000002</v>
          </cell>
          <cell r="F1337">
            <v>717.87</v>
          </cell>
        </row>
        <row r="1338">
          <cell r="B1338">
            <v>804045</v>
          </cell>
          <cell r="C1338" t="str">
            <v>CORPO DE BSTC D = 1,20 M CA1 - AREIA, BRITA E PEDRA DE MÃO COMERCIAIS</v>
          </cell>
          <cell r="D1338" t="str">
            <v>M</v>
          </cell>
          <cell r="E1338">
            <v>2.4900000000000002</v>
          </cell>
          <cell r="F1338">
            <v>764.75</v>
          </cell>
        </row>
        <row r="1339">
          <cell r="B1339">
            <v>804046</v>
          </cell>
          <cell r="C1339" t="str">
            <v>CORPO DE BSTC D = 1,20 M CA2 - AREIA EXTRAÍDA E BRITA E PEDRA DE MÃO PRODUZIDAS</v>
          </cell>
          <cell r="D1339" t="str">
            <v>M</v>
          </cell>
          <cell r="E1339">
            <v>2.4900000000000002</v>
          </cell>
          <cell r="F1339">
            <v>767.1</v>
          </cell>
        </row>
        <row r="1340">
          <cell r="B1340">
            <v>804047</v>
          </cell>
          <cell r="C1340" t="str">
            <v>CORPO DE BSTC D = 1,20 M CA2 - AREIA, BRITA E PEDRA DE MÃO COMERCIAIS</v>
          </cell>
          <cell r="D1340" t="str">
            <v>M</v>
          </cell>
          <cell r="E1340">
            <v>2.4900000000000002</v>
          </cell>
          <cell r="F1340">
            <v>813.98</v>
          </cell>
        </row>
        <row r="1341">
          <cell r="B1341">
            <v>804048</v>
          </cell>
          <cell r="C1341" t="str">
            <v>CORPO DE BSTC D = 1,20 M CA3 - AREIA EXTRAÍDA E BRITA E PEDRA DE MÃO PRODUZIDAS</v>
          </cell>
          <cell r="D1341" t="str">
            <v>M</v>
          </cell>
          <cell r="E1341">
            <v>2.4900000000000002</v>
          </cell>
          <cell r="F1341">
            <v>824.76</v>
          </cell>
        </row>
        <row r="1342">
          <cell r="B1342">
            <v>804049</v>
          </cell>
          <cell r="C1342" t="str">
            <v>CORPO DE BSTC D = 1,20 M CA3 - AREIA, BRITA E PEDRA DE MÃO COMERCIAIS</v>
          </cell>
          <cell r="D1342" t="str">
            <v>M</v>
          </cell>
          <cell r="E1342">
            <v>2.4900000000000002</v>
          </cell>
          <cell r="F1342">
            <v>871.63</v>
          </cell>
        </row>
        <row r="1343">
          <cell r="B1343">
            <v>804050</v>
          </cell>
          <cell r="C1343" t="str">
            <v>CORPO DE BSTC D = 1,20 M CA4 - AREIA EXTRAÍDA E BRITA E PEDRA DE MÃO PRODUZIDAS</v>
          </cell>
          <cell r="D1343" t="str">
            <v>M</v>
          </cell>
          <cell r="E1343">
            <v>2.4900000000000002</v>
          </cell>
          <cell r="F1343">
            <v>843.5</v>
          </cell>
        </row>
        <row r="1344">
          <cell r="B1344">
            <v>804051</v>
          </cell>
          <cell r="C1344" t="str">
            <v>CORPO DE BSTC D = 1,20 M CA4 - AREIA, BRITA E PEDRA DE MÃO COMERCIAIS</v>
          </cell>
          <cell r="D1344" t="str">
            <v>M</v>
          </cell>
          <cell r="E1344">
            <v>2.4900000000000002</v>
          </cell>
          <cell r="F1344">
            <v>890.38</v>
          </cell>
        </row>
        <row r="1345">
          <cell r="B1345">
            <v>804052</v>
          </cell>
          <cell r="C1345" t="str">
            <v>CORPO DE BSTC D = 1,50 M CA1 - AREIA EXTRAÍDA E BRITA E PEDRA DE MÃO PRODUZIDAS</v>
          </cell>
          <cell r="D1345" t="str">
            <v>M</v>
          </cell>
          <cell r="E1345">
            <v>1.915</v>
          </cell>
          <cell r="F1345">
            <v>970.89</v>
          </cell>
        </row>
        <row r="1346">
          <cell r="B1346">
            <v>804053</v>
          </cell>
          <cell r="C1346" t="str">
            <v>CORPO DE BSTC D = 1,50 M CA1 - AREIA, BRITA E PEDRA DE MÃO COMERCIAIS</v>
          </cell>
          <cell r="D1346" t="str">
            <v>M</v>
          </cell>
          <cell r="E1346">
            <v>1.915</v>
          </cell>
          <cell r="F1346">
            <v>1031.5999999999999</v>
          </cell>
        </row>
        <row r="1347">
          <cell r="B1347">
            <v>804054</v>
          </cell>
          <cell r="C1347" t="str">
            <v>CORPO DE BSTC D = 1,50 M CA2 - AREIA EXTRAÍDA E BRITA E PEDRA DE MÃO PRODUZIDAS</v>
          </cell>
          <cell r="D1347" t="str">
            <v>M</v>
          </cell>
          <cell r="E1347">
            <v>1.915</v>
          </cell>
          <cell r="F1347">
            <v>1165.23</v>
          </cell>
        </row>
        <row r="1348">
          <cell r="B1348">
            <v>804055</v>
          </cell>
          <cell r="C1348" t="str">
            <v>CORPO DE BSTC D = 1,50 M CA2 - AREIA, BRITA E PEDRA DE MÃO COMERCIAIS</v>
          </cell>
          <cell r="D1348" t="str">
            <v>M</v>
          </cell>
          <cell r="E1348">
            <v>1.915</v>
          </cell>
          <cell r="F1348">
            <v>1225.94</v>
          </cell>
        </row>
        <row r="1349">
          <cell r="B1349">
            <v>804056</v>
          </cell>
          <cell r="C1349" t="str">
            <v>CORPO DE BSTC D = 1,50 M CA3 - AREIA EXTRAÍDA E BRITA E PEDRA DE MÃO PRODUZIDAS</v>
          </cell>
          <cell r="D1349" t="str">
            <v>M</v>
          </cell>
          <cell r="E1349">
            <v>1.915</v>
          </cell>
          <cell r="F1349">
            <v>1178.26</v>
          </cell>
        </row>
        <row r="1350">
          <cell r="B1350">
            <v>804057</v>
          </cell>
          <cell r="C1350" t="str">
            <v>CORPO DE BSTC D = 1,50 M CA3 - AREIA, BRITA E PEDRA DE MÃO COMERCIAIS</v>
          </cell>
          <cell r="D1350" t="str">
            <v>M</v>
          </cell>
          <cell r="E1350">
            <v>1.915</v>
          </cell>
          <cell r="F1350">
            <v>1238.97</v>
          </cell>
        </row>
        <row r="1351">
          <cell r="B1351">
            <v>804058</v>
          </cell>
          <cell r="C1351" t="str">
            <v>CORPO DE BSTC D = 1,50 M CA4 - AREIA EXTRAÍDA E BRITA E PEDRA DE MÃO PRODUZIDAS</v>
          </cell>
          <cell r="D1351" t="str">
            <v>M</v>
          </cell>
          <cell r="E1351">
            <v>1.915</v>
          </cell>
          <cell r="F1351">
            <v>1265.3599999999999</v>
          </cell>
        </row>
        <row r="1352">
          <cell r="B1352">
            <v>804059</v>
          </cell>
          <cell r="C1352" t="str">
            <v>CORPO DE BSTC D = 1,50 M CA4 - AREIA, BRITA E PEDRA DE MÃO COMERCIAIS</v>
          </cell>
          <cell r="D1352" t="str">
            <v>M</v>
          </cell>
          <cell r="E1352">
            <v>1.915</v>
          </cell>
          <cell r="F1352">
            <v>1326.08</v>
          </cell>
        </row>
        <row r="1353">
          <cell r="B1353">
            <v>804180</v>
          </cell>
          <cell r="C1353" t="str">
            <v>CORPO DE BDTC D = 0,80 M CA1 - AREIA EXTRAÍDA E BRITA E PEDRA DE MÃO PRODUZIDAS</v>
          </cell>
          <cell r="D1353" t="str">
            <v>M</v>
          </cell>
          <cell r="E1353">
            <v>2.0750000000000002</v>
          </cell>
          <cell r="F1353">
            <v>711.24</v>
          </cell>
        </row>
        <row r="1354">
          <cell r="B1354">
            <v>804181</v>
          </cell>
          <cell r="C1354" t="str">
            <v>CORPO DE BDTC D = 0,80 M CA1 - AREIA, BRITA E PEDRA DE MÃO COMERCIAIS</v>
          </cell>
          <cell r="D1354" t="str">
            <v>M</v>
          </cell>
          <cell r="E1354">
            <v>2.0750000000000002</v>
          </cell>
          <cell r="F1354">
            <v>768.83</v>
          </cell>
        </row>
        <row r="1355">
          <cell r="B1355">
            <v>804182</v>
          </cell>
          <cell r="C1355" t="str">
            <v>CORPO DE BDTC D = 0,80 M CA2 - AREIA EXTRAÍDA E BRITA E PEDRA DE MÃO PRODUZIDAS</v>
          </cell>
          <cell r="D1355" t="str">
            <v>M</v>
          </cell>
          <cell r="E1355">
            <v>2.0750000000000002</v>
          </cell>
          <cell r="F1355">
            <v>822.54</v>
          </cell>
        </row>
        <row r="1356">
          <cell r="B1356">
            <v>804183</v>
          </cell>
          <cell r="C1356" t="str">
            <v>CORPO DE BDTC D = 0,80 M CA2 - AREIA, BRITA E PEDRA DE MÃO COMERCIAIS</v>
          </cell>
          <cell r="D1356" t="str">
            <v>M</v>
          </cell>
          <cell r="E1356">
            <v>2.0750000000000002</v>
          </cell>
          <cell r="F1356">
            <v>880.13</v>
          </cell>
        </row>
        <row r="1357">
          <cell r="B1357">
            <v>804184</v>
          </cell>
          <cell r="C1357" t="str">
            <v>CORPO DE BDTC D = 0,80 M CA3 - AREIA EXTRAÍDA E BRITA E PEDRA DE MÃO PRODUZIDAS</v>
          </cell>
          <cell r="D1357" t="str">
            <v>M</v>
          </cell>
          <cell r="E1357">
            <v>2.0750000000000002</v>
          </cell>
          <cell r="F1357">
            <v>834.83</v>
          </cell>
        </row>
        <row r="1358">
          <cell r="B1358">
            <v>804185</v>
          </cell>
          <cell r="C1358" t="str">
            <v>CORPO DE BDTC D = 0,80 M CA3 - AREIA, BRITA E PEDRA DE MÃO COMERCIAIS</v>
          </cell>
          <cell r="D1358" t="str">
            <v>M</v>
          </cell>
          <cell r="E1358">
            <v>2.0750000000000002</v>
          </cell>
          <cell r="F1358">
            <v>892.42</v>
          </cell>
        </row>
        <row r="1359">
          <cell r="B1359">
            <v>804186</v>
          </cell>
          <cell r="C1359" t="str">
            <v>CORPO DE BDTC D = 0,80 M CA4 - AREIA EXTRAÍDA E BRITA E PEDRA DE MÃO PRODUZIDAS</v>
          </cell>
          <cell r="D1359" t="str">
            <v>M</v>
          </cell>
          <cell r="E1359">
            <v>2.0750000000000002</v>
          </cell>
          <cell r="F1359">
            <v>854.79</v>
          </cell>
        </row>
        <row r="1360">
          <cell r="B1360">
            <v>804187</v>
          </cell>
          <cell r="C1360" t="str">
            <v>CORPO DE BDTC D = 0,80 M CA4 - AREIA, BRITA E PEDRA DE MÃO COMERCIAIS</v>
          </cell>
          <cell r="D1360" t="str">
            <v>M</v>
          </cell>
          <cell r="E1360">
            <v>2.0750000000000002</v>
          </cell>
          <cell r="F1360">
            <v>912.38</v>
          </cell>
        </row>
        <row r="1361">
          <cell r="B1361">
            <v>804188</v>
          </cell>
          <cell r="C1361" t="str">
            <v>CORPO DE BDTC D = 1,00 M CA1 - AREIA EXTRAÍDA E BRITA E PEDRA DE MÃO PRODUZIDAS</v>
          </cell>
          <cell r="D1361" t="str">
            <v>M</v>
          </cell>
          <cell r="E1361">
            <v>1.556</v>
          </cell>
          <cell r="F1361">
            <v>1009.95</v>
          </cell>
        </row>
        <row r="1362">
          <cell r="B1362">
            <v>804189</v>
          </cell>
          <cell r="C1362" t="str">
            <v>CORPO DE BDTC D = 1,00 M CA1 - AREIA, BRITA E PEDRA DE MÃO COMERCIAIS</v>
          </cell>
          <cell r="D1362" t="str">
            <v>M</v>
          </cell>
          <cell r="E1362">
            <v>1.556</v>
          </cell>
          <cell r="F1362">
            <v>1086.8699999999999</v>
          </cell>
        </row>
        <row r="1363">
          <cell r="B1363">
            <v>804190</v>
          </cell>
          <cell r="C1363" t="str">
            <v>CORPO DE BDTC D = 1,00 M CA2 - AREIA EXTRAÍDA E BRITA E PEDRA DE MÃO PRODUZIDAS</v>
          </cell>
          <cell r="D1363" t="str">
            <v>M</v>
          </cell>
          <cell r="E1363">
            <v>1.556</v>
          </cell>
          <cell r="F1363">
            <v>1094.77</v>
          </cell>
        </row>
        <row r="1364">
          <cell r="B1364">
            <v>804191</v>
          </cell>
          <cell r="C1364" t="str">
            <v>CORPO DE BDTC D = 1,00 M CA2 - AREIA, BRITA E PEDRA DE MÃO COMERCIAIS</v>
          </cell>
          <cell r="D1364" t="str">
            <v>M</v>
          </cell>
          <cell r="E1364">
            <v>1.556</v>
          </cell>
          <cell r="F1364">
            <v>1171.69</v>
          </cell>
        </row>
        <row r="1365">
          <cell r="B1365">
            <v>804192</v>
          </cell>
          <cell r="C1365" t="str">
            <v>CORPO DE BDTC D = 1,00 M CA3 - AREIA EXTRAÍDA E BRITA E PEDRA DE MÃO PRODUZIDAS</v>
          </cell>
          <cell r="D1365" t="str">
            <v>M</v>
          </cell>
          <cell r="E1365">
            <v>1.556</v>
          </cell>
          <cell r="F1365">
            <v>1228.17</v>
          </cell>
        </row>
        <row r="1366">
          <cell r="B1366">
            <v>804193</v>
          </cell>
          <cell r="C1366" t="str">
            <v>CORPO DE BDTC D = 1,00 M CA3 - AREIA, BRITA E PEDRA DE MÃO COMERCIAIS</v>
          </cell>
          <cell r="D1366" t="str">
            <v>M</v>
          </cell>
          <cell r="E1366">
            <v>1.556</v>
          </cell>
          <cell r="F1366">
            <v>1305.0899999999999</v>
          </cell>
        </row>
        <row r="1367">
          <cell r="B1367">
            <v>804194</v>
          </cell>
          <cell r="C1367" t="str">
            <v>CORPO DE BDTC D = 1,00 M CA4 - AREIA EXTRAÍDA E BRITA E PEDRA DE MÃO PRODUZIDAS</v>
          </cell>
          <cell r="D1367" t="str">
            <v>M</v>
          </cell>
          <cell r="E1367">
            <v>1.556</v>
          </cell>
          <cell r="F1367">
            <v>1271.4000000000001</v>
          </cell>
        </row>
        <row r="1368">
          <cell r="B1368">
            <v>804195</v>
          </cell>
          <cell r="C1368" t="str">
            <v>CORPO DE BDTC D = 1,00 M CA4 - AREIA, BRITA E PEDRA DE MÃO COMERCIAIS</v>
          </cell>
          <cell r="D1368" t="str">
            <v>M</v>
          </cell>
          <cell r="E1368">
            <v>1.556</v>
          </cell>
          <cell r="F1368">
            <v>1348.32</v>
          </cell>
        </row>
        <row r="1369">
          <cell r="B1369">
            <v>804196</v>
          </cell>
          <cell r="C1369" t="str">
            <v>CORPO DE BDTC D = 1,20 M CA1 - AREIA EXTRAÍDA E BRITA E PEDRA DE MÃO PRODUZIDAS</v>
          </cell>
          <cell r="D1369" t="str">
            <v>M</v>
          </cell>
          <cell r="E1369">
            <v>1.2450000000000001</v>
          </cell>
          <cell r="F1369">
            <v>1394.97</v>
          </cell>
        </row>
        <row r="1370">
          <cell r="B1370">
            <v>804197</v>
          </cell>
          <cell r="C1370" t="str">
            <v>CORPO DE BDTC D = 1,20 M CA1 - AREIA, BRITA E PEDRA DE MÃO COMERCIAIS</v>
          </cell>
          <cell r="D1370" t="str">
            <v>M</v>
          </cell>
          <cell r="E1370">
            <v>1.2450000000000001</v>
          </cell>
          <cell r="F1370">
            <v>1492.95</v>
          </cell>
        </row>
        <row r="1371">
          <cell r="B1371">
            <v>804198</v>
          </cell>
          <cell r="C1371" t="str">
            <v>CORPO DE BDTC D = 1,20 M CA2 - AREIA EXTRAÍDA E BRITA E PEDRA DE MÃO PRODUZIDAS</v>
          </cell>
          <cell r="D1371" t="str">
            <v>M</v>
          </cell>
          <cell r="E1371">
            <v>1.2450000000000001</v>
          </cell>
          <cell r="F1371">
            <v>1493.43</v>
          </cell>
        </row>
        <row r="1372">
          <cell r="B1372">
            <v>804199</v>
          </cell>
          <cell r="C1372" t="str">
            <v>CORPO DE BDTC D = 1,20 M CA2 - AREIA, BRITA E PEDRA DE MÃO COMERCIAIS</v>
          </cell>
          <cell r="D1372" t="str">
            <v>M</v>
          </cell>
          <cell r="E1372">
            <v>1.2450000000000001</v>
          </cell>
          <cell r="F1372">
            <v>1591.41</v>
          </cell>
        </row>
        <row r="1373">
          <cell r="B1373">
            <v>804200</v>
          </cell>
          <cell r="C1373" t="str">
            <v>CORPO DE BDTC D = 1,20 M CA3 - AREIA EXTRAÍDA E BRITA E PEDRA DE MÃO PRODUZIDAS</v>
          </cell>
          <cell r="D1373" t="str">
            <v>M</v>
          </cell>
          <cell r="E1373">
            <v>1.2450000000000001</v>
          </cell>
          <cell r="F1373">
            <v>1608.74</v>
          </cell>
        </row>
        <row r="1374">
          <cell r="B1374">
            <v>804201</v>
          </cell>
          <cell r="C1374" t="str">
            <v>CORPO DE BDTC D = 1,20 M CA3 - AREIA, BRITA E PEDRA DE MÃO COMERCIAIS</v>
          </cell>
          <cell r="D1374" t="str">
            <v>M</v>
          </cell>
          <cell r="E1374">
            <v>1.2450000000000001</v>
          </cell>
          <cell r="F1374">
            <v>1706.72</v>
          </cell>
        </row>
        <row r="1375">
          <cell r="B1375">
            <v>804202</v>
          </cell>
          <cell r="C1375" t="str">
            <v>CORPO DE BDTC D = 1,20 M CA4 - AREIA EXTRAÍDA E BRITA E PEDRA DE MÃO PRODUZIDAS</v>
          </cell>
          <cell r="D1375" t="str">
            <v>M</v>
          </cell>
          <cell r="E1375">
            <v>1.2450000000000001</v>
          </cell>
          <cell r="F1375">
            <v>1646.23</v>
          </cell>
        </row>
        <row r="1376">
          <cell r="B1376">
            <v>804203</v>
          </cell>
          <cell r="C1376" t="str">
            <v>CORPO DE BDTC D = 1,20 M CA4 - AREIA, BRITA E PEDRA DE MÃO COMERCIAIS</v>
          </cell>
          <cell r="D1376" t="str">
            <v>M</v>
          </cell>
          <cell r="E1376">
            <v>1.2450000000000001</v>
          </cell>
          <cell r="F1376">
            <v>1744.21</v>
          </cell>
        </row>
        <row r="1377">
          <cell r="B1377">
            <v>804204</v>
          </cell>
          <cell r="C1377" t="str">
            <v>CORPO DE BDTC D = 1,50 M CA1 - AREIA EXTRAÍDA E BRITA E PEDRA DE MÃO PRODUZIDAS</v>
          </cell>
          <cell r="D1377" t="str">
            <v>M</v>
          </cell>
          <cell r="E1377">
            <v>0.95799999999999996</v>
          </cell>
          <cell r="F1377">
            <v>1896.14</v>
          </cell>
        </row>
        <row r="1378">
          <cell r="B1378">
            <v>804205</v>
          </cell>
          <cell r="C1378" t="str">
            <v>CORPO DE BDTC D = 1,50 M CA1 - AREIA, BRITA E PEDRA DE MÃO COMERCIAIS</v>
          </cell>
          <cell r="D1378" t="str">
            <v>M</v>
          </cell>
          <cell r="E1378">
            <v>0.95799999999999996</v>
          </cell>
          <cell r="F1378">
            <v>2022.16</v>
          </cell>
        </row>
        <row r="1379">
          <cell r="B1379">
            <v>804206</v>
          </cell>
          <cell r="C1379" t="str">
            <v>CORPO DE BDTC D = 1,50 M CA2 - AREIA EXTRAÍDA E BRITA E PEDRA DE MÃO PRODUZIDAS</v>
          </cell>
          <cell r="D1379" t="str">
            <v>M</v>
          </cell>
          <cell r="E1379">
            <v>0.95799999999999996</v>
          </cell>
          <cell r="F1379">
            <v>2284.81</v>
          </cell>
        </row>
        <row r="1380">
          <cell r="B1380">
            <v>804207</v>
          </cell>
          <cell r="C1380" t="str">
            <v>CORPO DE BDTC D = 1,50 M CA2 - AREIA, BRITA E PEDRA DE MÃO COMERCIAIS</v>
          </cell>
          <cell r="D1380" t="str">
            <v>M</v>
          </cell>
          <cell r="E1380">
            <v>0.95799999999999996</v>
          </cell>
          <cell r="F1380">
            <v>2410.84</v>
          </cell>
        </row>
        <row r="1381">
          <cell r="B1381">
            <v>804208</v>
          </cell>
          <cell r="C1381" t="str">
            <v>CORPO DE BDTC D = 1,50 M CA3 - AREIA EXTRAÍDA E BRITA E PEDRA DE MÃO PRODUZIDAS</v>
          </cell>
          <cell r="D1381" t="str">
            <v>M</v>
          </cell>
          <cell r="E1381">
            <v>0.95799999999999996</v>
          </cell>
          <cell r="F1381">
            <v>2310.87</v>
          </cell>
        </row>
        <row r="1382">
          <cell r="B1382">
            <v>804209</v>
          </cell>
          <cell r="C1382" t="str">
            <v>CORPO DE BDTC D = 1,50 M CA3 - AREIA, BRITA E PEDRA DE MÃO COMERCIAIS</v>
          </cell>
          <cell r="D1382" t="str">
            <v>M</v>
          </cell>
          <cell r="E1382">
            <v>0.95799999999999996</v>
          </cell>
          <cell r="F1382">
            <v>2436.9</v>
          </cell>
        </row>
        <row r="1383">
          <cell r="B1383">
            <v>804210</v>
          </cell>
          <cell r="C1383" t="str">
            <v>CORPO DE BDTC D = 1,50 M CA4 - AREIA EXTRAÍDA E BRITA E PEDRA DE MÃO PRODUZIDAS</v>
          </cell>
          <cell r="D1383" t="str">
            <v>M</v>
          </cell>
          <cell r="E1383">
            <v>0.95799999999999996</v>
          </cell>
          <cell r="F1383">
            <v>2485.09</v>
          </cell>
        </row>
        <row r="1384">
          <cell r="B1384">
            <v>804211</v>
          </cell>
          <cell r="C1384" t="str">
            <v>CORPO DE BDTC D = 1,50 M CA4 - AREIA, BRITA E PEDRA DE MÃO COMERCIAIS</v>
          </cell>
          <cell r="D1384" t="str">
            <v>M</v>
          </cell>
          <cell r="E1384">
            <v>0.95799999999999996</v>
          </cell>
          <cell r="F1384">
            <v>2611.12</v>
          </cell>
        </row>
        <row r="1385">
          <cell r="B1385">
            <v>804292</v>
          </cell>
          <cell r="C1385" t="str">
            <v>CORPO DE BTTC D = 1,00 M CA1 - AREIA EXTRAÍDA E BRITA E PEDRA DE MÃO PRODUZIDAS</v>
          </cell>
          <cell r="D1385" t="str">
            <v>M</v>
          </cell>
          <cell r="E1385">
            <v>1.0369999999999999</v>
          </cell>
          <cell r="F1385">
            <v>1495.09</v>
          </cell>
        </row>
        <row r="1386">
          <cell r="B1386">
            <v>804293</v>
          </cell>
          <cell r="C1386" t="str">
            <v>CORPO DE BTTC D = 1,00 M CA1 - AREIA, BRITA E PEDRA DE MÃO COMERCIAIS</v>
          </cell>
          <cell r="D1386" t="str">
            <v>M</v>
          </cell>
          <cell r="E1386">
            <v>1.0369999999999999</v>
          </cell>
          <cell r="F1386">
            <v>1611.39</v>
          </cell>
        </row>
        <row r="1387">
          <cell r="B1387">
            <v>804294</v>
          </cell>
          <cell r="C1387" t="str">
            <v>CORPO DE BTTC D = 1,00 M CA2 - AREIA EXTRAÍDA E BRITA E PEDRA DE MÃO PRODUZIDAS</v>
          </cell>
          <cell r="D1387" t="str">
            <v>M</v>
          </cell>
          <cell r="E1387">
            <v>1.0369999999999999</v>
          </cell>
          <cell r="F1387">
            <v>1622.32</v>
          </cell>
        </row>
        <row r="1388">
          <cell r="B1388">
            <v>804295</v>
          </cell>
          <cell r="C1388" t="str">
            <v>CORPO DE BTTC D = 1,00 M CA2 - AREIA, BRITA E PEDRA DE MÃO COMERCIAIS</v>
          </cell>
          <cell r="D1388" t="str">
            <v>M</v>
          </cell>
          <cell r="E1388">
            <v>1.0369999999999999</v>
          </cell>
          <cell r="F1388">
            <v>1738.62</v>
          </cell>
        </row>
        <row r="1389">
          <cell r="B1389">
            <v>804296</v>
          </cell>
          <cell r="C1389" t="str">
            <v>CORPO DE BTTC D = 1,00 M CA3 - AREIA EXTRAÍDA E BRITA E PEDRA DE MÃO PRODUZIDAS</v>
          </cell>
          <cell r="D1389" t="str">
            <v>M</v>
          </cell>
          <cell r="E1389">
            <v>1.0369999999999999</v>
          </cell>
          <cell r="F1389">
            <v>1822.43</v>
          </cell>
        </row>
        <row r="1390">
          <cell r="B1390">
            <v>804297</v>
          </cell>
          <cell r="C1390" t="str">
            <v>CORPO DE BTTC D = 1,00 M CA3 - AREIA, BRITA E PEDRA DE MÃO COMERCIAIS</v>
          </cell>
          <cell r="D1390" t="str">
            <v>M</v>
          </cell>
          <cell r="E1390">
            <v>1.0369999999999999</v>
          </cell>
          <cell r="F1390">
            <v>1938.72</v>
          </cell>
        </row>
        <row r="1391">
          <cell r="B1391">
            <v>804298</v>
          </cell>
          <cell r="C1391" t="str">
            <v>CORPO DE BTTC D = 1,00 M CA4 - AREIA EXTRAÍDA E BRITA E PEDRA DE MÃO PRODUZIDAS</v>
          </cell>
          <cell r="D1391" t="str">
            <v>M</v>
          </cell>
          <cell r="E1391">
            <v>1.0369999999999999</v>
          </cell>
          <cell r="F1391">
            <v>1887.27</v>
          </cell>
        </row>
        <row r="1392">
          <cell r="B1392">
            <v>804299</v>
          </cell>
          <cell r="C1392" t="str">
            <v>CORPO DE BTTC D = 1,00 M CA4 - AREIA, BRITA E PEDRA DE MÃO COMERCIAIS</v>
          </cell>
          <cell r="D1392" t="str">
            <v>M</v>
          </cell>
          <cell r="E1392">
            <v>1.0369999999999999</v>
          </cell>
          <cell r="F1392">
            <v>2003.57</v>
          </cell>
        </row>
        <row r="1393">
          <cell r="B1393">
            <v>804300</v>
          </cell>
          <cell r="C1393" t="str">
            <v>CORPO DE BTTC D = 1,20 M CA1 - AREIA EXTRAÍDA E BRITA E PEDRA DE MÃO PRODUZIDAS</v>
          </cell>
          <cell r="D1393" t="str">
            <v>M</v>
          </cell>
          <cell r="E1393">
            <v>0.83</v>
          </cell>
          <cell r="F1393">
            <v>2071.89</v>
          </cell>
        </row>
        <row r="1394">
          <cell r="B1394">
            <v>804301</v>
          </cell>
          <cell r="C1394" t="str">
            <v>CORPO DE BTTC D = 1,20 M CA1 - AREIA, BRITA E PEDRA DE MÃO COMERCIAIS</v>
          </cell>
          <cell r="D1394" t="str">
            <v>M</v>
          </cell>
          <cell r="E1394">
            <v>0.83</v>
          </cell>
          <cell r="F1394">
            <v>2220.88</v>
          </cell>
        </row>
        <row r="1395">
          <cell r="B1395">
            <v>804302</v>
          </cell>
          <cell r="C1395" t="str">
            <v>CORPO DE BTTC D = 1,20 M CA2 - AREIA EXTRAÍDA E BRITA E PEDRA DE MÃO PRODUZIDAS</v>
          </cell>
          <cell r="D1395" t="str">
            <v>M</v>
          </cell>
          <cell r="E1395">
            <v>0.83</v>
          </cell>
          <cell r="F1395">
            <v>2219.58</v>
          </cell>
        </row>
        <row r="1396">
          <cell r="B1396">
            <v>804303</v>
          </cell>
          <cell r="C1396" t="str">
            <v>CORPO DE BTTC D = 1,20 M CA2 - AREIA, BRITA E PEDRA DE MÃO COMERCIAIS</v>
          </cell>
          <cell r="D1396" t="str">
            <v>M</v>
          </cell>
          <cell r="E1396">
            <v>0.83</v>
          </cell>
          <cell r="F1396">
            <v>2368.5700000000002</v>
          </cell>
        </row>
        <row r="1397">
          <cell r="B1397">
            <v>804304</v>
          </cell>
          <cell r="C1397" t="str">
            <v>CORPO DE BTTC D = 1,20 M CA3 - AREIA EXTRAÍDA E BRITA E PEDRA DE MÃO PRODUZIDAS</v>
          </cell>
          <cell r="D1397" t="str">
            <v>M</v>
          </cell>
          <cell r="E1397">
            <v>0.83</v>
          </cell>
          <cell r="F1397">
            <v>2392.5500000000002</v>
          </cell>
        </row>
        <row r="1398">
          <cell r="B1398">
            <v>804305</v>
          </cell>
          <cell r="C1398" t="str">
            <v>CORPO DE BTTC D = 1,20 M CA3 - AREIA, BRITA E PEDRA DE MÃO COMERCIAIS</v>
          </cell>
          <cell r="D1398" t="str">
            <v>M</v>
          </cell>
          <cell r="E1398">
            <v>0.83</v>
          </cell>
          <cell r="F1398">
            <v>2541.54</v>
          </cell>
        </row>
        <row r="1399">
          <cell r="B1399">
            <v>804306</v>
          </cell>
          <cell r="C1399" t="str">
            <v>CORPO DE BTTC D = 1,20 M CA4 - AREIA EXTRAÍDA E BRITA E PEDRA DE MÃO PRODUZIDAS</v>
          </cell>
          <cell r="D1399" t="str">
            <v>M</v>
          </cell>
          <cell r="E1399">
            <v>0.83</v>
          </cell>
          <cell r="F1399">
            <v>2448.7800000000002</v>
          </cell>
        </row>
        <row r="1400">
          <cell r="B1400">
            <v>804307</v>
          </cell>
          <cell r="C1400" t="str">
            <v>CORPO DE BTTC D = 1,20 M CA4 - AREIA, BRITA E PEDRA DE MÃO COMERCIAIS</v>
          </cell>
          <cell r="D1400" t="str">
            <v>M</v>
          </cell>
          <cell r="E1400">
            <v>0.83</v>
          </cell>
          <cell r="F1400">
            <v>2597.77</v>
          </cell>
        </row>
        <row r="1401">
          <cell r="B1401">
            <v>804308</v>
          </cell>
          <cell r="C1401" t="str">
            <v>CORPO DE BTTC D = 1,50 M CA1 - AREIA EXTRAÍDA E BRITA E PEDRA DE MÃO PRODUZIDAS</v>
          </cell>
          <cell r="D1401" t="str">
            <v>M</v>
          </cell>
          <cell r="E1401">
            <v>0.63800000000000001</v>
          </cell>
          <cell r="F1401">
            <v>2822.05</v>
          </cell>
        </row>
        <row r="1402">
          <cell r="B1402">
            <v>804309</v>
          </cell>
          <cell r="C1402" t="str">
            <v>CORPO DE BTTC D = 1,50 M CA1 - AREIA, BRITA E PEDRA DE MÃO COMERCIAIS</v>
          </cell>
          <cell r="D1402" t="str">
            <v>M</v>
          </cell>
          <cell r="E1402">
            <v>0.63800000000000001</v>
          </cell>
          <cell r="F1402">
            <v>3013.48</v>
          </cell>
        </row>
        <row r="1403">
          <cell r="B1403">
            <v>804310</v>
          </cell>
          <cell r="C1403" t="str">
            <v>CORPO DE BTTC D = 1,50 M CA2 - AREIA EXTRAÍDA E BRITA E PEDRA DE MÃO PRODUZIDAS</v>
          </cell>
          <cell r="D1403" t="str">
            <v>M</v>
          </cell>
          <cell r="E1403">
            <v>0.63800000000000001</v>
          </cell>
          <cell r="F1403">
            <v>3405.07</v>
          </cell>
        </row>
        <row r="1404">
          <cell r="B1404">
            <v>804311</v>
          </cell>
          <cell r="C1404" t="str">
            <v>CORPO DE BTTC D = 1,50 M CA2 - AREIA, BRITA E PEDRA DE MÃO COMERCIAIS</v>
          </cell>
          <cell r="D1404" t="str">
            <v>M</v>
          </cell>
          <cell r="E1404">
            <v>0.63800000000000001</v>
          </cell>
          <cell r="F1404">
            <v>3596.49</v>
          </cell>
        </row>
        <row r="1405">
          <cell r="B1405">
            <v>804312</v>
          </cell>
          <cell r="C1405" t="str">
            <v>CORPO DE BTTC D = 1,50 M CA3 - AREIA EXTRAÍDA E BRITA E PEDRA DE MÃO PRODUZIDAS</v>
          </cell>
          <cell r="D1405" t="str">
            <v>M</v>
          </cell>
          <cell r="E1405">
            <v>0.63800000000000001</v>
          </cell>
          <cell r="F1405">
            <v>3444.16</v>
          </cell>
        </row>
        <row r="1406">
          <cell r="B1406">
            <v>804313</v>
          </cell>
          <cell r="C1406" t="str">
            <v>CORPO DE BTTC D = 1,50 M CA3 - AREIA, BRITA E PEDRA DE MÃO COMERCIAIS</v>
          </cell>
          <cell r="D1406" t="str">
            <v>M</v>
          </cell>
          <cell r="E1406">
            <v>0.63800000000000001</v>
          </cell>
          <cell r="F1406">
            <v>3635.59</v>
          </cell>
        </row>
        <row r="1407">
          <cell r="B1407">
            <v>804314</v>
          </cell>
          <cell r="C1407" t="str">
            <v>CORPO DE BTTC D = 1,50 M CA4 - AREIA EXTRAÍDA E BRITA E PEDRA DE MÃO PRODUZIDAS</v>
          </cell>
          <cell r="D1407" t="str">
            <v>M</v>
          </cell>
          <cell r="E1407">
            <v>0.63800000000000001</v>
          </cell>
          <cell r="F1407">
            <v>3705.49</v>
          </cell>
        </row>
        <row r="1408">
          <cell r="B1408">
            <v>804315</v>
          </cell>
          <cell r="C1408" t="str">
            <v>CORPO DE BTTC D = 1,50 M CA4 - AREIA, BRITA E PEDRA DE MÃO COMERCIAIS</v>
          </cell>
          <cell r="D1408" t="str">
            <v>M</v>
          </cell>
          <cell r="E1408">
            <v>0.63800000000000001</v>
          </cell>
          <cell r="F1408">
            <v>3896.91</v>
          </cell>
        </row>
        <row r="1409">
          <cell r="B1409">
            <v>805434</v>
          </cell>
          <cell r="C1409" t="str">
            <v>DENTES PARA BUEIROS SIMPLES D = 0,40 M - AREIA EXTRAÍDA E BRITA E PEDRA DE MÃO PRODUZIDAS</v>
          </cell>
          <cell r="D1409" t="str">
            <v>UN</v>
          </cell>
          <cell r="E1409">
            <v>1</v>
          </cell>
          <cell r="F1409">
            <v>11.28</v>
          </cell>
        </row>
        <row r="1410">
          <cell r="B1410">
            <v>805435</v>
          </cell>
          <cell r="C1410" t="str">
            <v>DENTES PARA BUEIROS SIMPLES D = 0,40 M - AREIA, BRITA E PEDRA DE MÃO COMERCIAIS</v>
          </cell>
          <cell r="D1410" t="str">
            <v>UN</v>
          </cell>
          <cell r="E1410">
            <v>1</v>
          </cell>
          <cell r="F1410">
            <v>13.94</v>
          </cell>
        </row>
        <row r="1411">
          <cell r="B1411">
            <v>805436</v>
          </cell>
          <cell r="C1411" t="str">
            <v>DENTES PARA BUEIROS SIMPLES D = 0,60 M - AREIA EXTRAÍDA E BRITA E PEDRA DE MÃO PRODUZIDAS</v>
          </cell>
          <cell r="D1411" t="str">
            <v>UN</v>
          </cell>
          <cell r="E1411">
            <v>1</v>
          </cell>
          <cell r="F1411">
            <v>13.62</v>
          </cell>
        </row>
        <row r="1412">
          <cell r="B1412">
            <v>805437</v>
          </cell>
          <cell r="C1412" t="str">
            <v>DENTES PARA BUEIROS SIMPLES D = 0,60 M - AREIA, BRITA E PEDRA DE MÃO COMERCIAIS</v>
          </cell>
          <cell r="D1412" t="str">
            <v>UN</v>
          </cell>
          <cell r="E1412">
            <v>1</v>
          </cell>
          <cell r="F1412">
            <v>17.11</v>
          </cell>
        </row>
        <row r="1413">
          <cell r="B1413">
            <v>805438</v>
          </cell>
          <cell r="C1413" t="str">
            <v>DENTES PARA BUEIROS SIMPLES D = 0,80 M - AREIA EXTRAÍDA E BRITA E PEDRA DE MÃO PRODUZIDAS</v>
          </cell>
          <cell r="D1413" t="str">
            <v>UN</v>
          </cell>
          <cell r="E1413">
            <v>1</v>
          </cell>
          <cell r="F1413">
            <v>18.41</v>
          </cell>
        </row>
        <row r="1414">
          <cell r="B1414">
            <v>805439</v>
          </cell>
          <cell r="C1414" t="str">
            <v>DENTES PARA BUEIROS SIMPLES D = 0,80 M - AREIA, BRITA E PEDRA DE MÃO COMERCIAIS</v>
          </cell>
          <cell r="D1414" t="str">
            <v>UN</v>
          </cell>
          <cell r="E1414">
            <v>1</v>
          </cell>
          <cell r="F1414">
            <v>22.82</v>
          </cell>
        </row>
        <row r="1415">
          <cell r="B1415">
            <v>805440</v>
          </cell>
          <cell r="C1415" t="str">
            <v>DENTES PARA BUEIROS SIMPLES D = 1,00 M - AREIA EXTRAÍDA E BRITA E PEDRA DE MÃO PRODUZIDAS</v>
          </cell>
          <cell r="D1415" t="str">
            <v>UN</v>
          </cell>
          <cell r="E1415">
            <v>1</v>
          </cell>
          <cell r="F1415">
            <v>20.87</v>
          </cell>
        </row>
        <row r="1416">
          <cell r="B1416">
            <v>805441</v>
          </cell>
          <cell r="C1416" t="str">
            <v>DENTES PARA BUEIROS SIMPLES D = 1,00 M - AREIA, BRITA E PEDRA DE MÃO COMERCIAIS</v>
          </cell>
          <cell r="D1416" t="str">
            <v>UN</v>
          </cell>
          <cell r="E1416">
            <v>1</v>
          </cell>
          <cell r="F1416">
            <v>26.2</v>
          </cell>
        </row>
        <row r="1417">
          <cell r="B1417">
            <v>805442</v>
          </cell>
          <cell r="C1417" t="str">
            <v>DENTES PARA BUEIROS SIMPLES D = 1,20 M - AREIA EXTRAÍDA E BRITA E PEDRA DE MÃO PRODUZIDAS</v>
          </cell>
          <cell r="D1417" t="str">
            <v>UN</v>
          </cell>
          <cell r="E1417">
            <v>1</v>
          </cell>
          <cell r="F1417">
            <v>25.26</v>
          </cell>
        </row>
        <row r="1418">
          <cell r="B1418">
            <v>805443</v>
          </cell>
          <cell r="C1418" t="str">
            <v>DENTES PARA BUEIROS SIMPLES D = 1,20 M - AREIA, BRITA E PEDRA DE MÃO COMERCIAIS</v>
          </cell>
          <cell r="D1418" t="str">
            <v>UN</v>
          </cell>
          <cell r="E1418">
            <v>1</v>
          </cell>
          <cell r="F1418">
            <v>31.32</v>
          </cell>
        </row>
        <row r="1419">
          <cell r="B1419">
            <v>805444</v>
          </cell>
          <cell r="C1419" t="str">
            <v>DENTES PARA BUEIROS SIMPLES D = 1,50 M - AREIA EXTRAÍDA E BRITA E PEDRA DE MÃO PRODUZIDAS</v>
          </cell>
          <cell r="D1419" t="str">
            <v>UN</v>
          </cell>
          <cell r="E1419">
            <v>1</v>
          </cell>
          <cell r="F1419">
            <v>28.56</v>
          </cell>
        </row>
        <row r="1420">
          <cell r="B1420">
            <v>805445</v>
          </cell>
          <cell r="C1420" t="str">
            <v>DENTES PARA BUEIROS SIMPLES D = 1,50 M - AREIA, BRITA E PEDRA DE MÃO COMERCIAIS</v>
          </cell>
          <cell r="D1420" t="str">
            <v>UN</v>
          </cell>
          <cell r="E1420">
            <v>1</v>
          </cell>
          <cell r="F1420">
            <v>35.81</v>
          </cell>
        </row>
        <row r="1421">
          <cell r="B1421">
            <v>805446</v>
          </cell>
          <cell r="C1421" t="str">
            <v>DENTES PARA BUEIROS DUPLOS D = 0,80 M - AREIA EXTRAÍDA E BRITA E PEDRA DE MÃO PRODUZIDAS</v>
          </cell>
          <cell r="D1421" t="str">
            <v>UN</v>
          </cell>
          <cell r="E1421">
            <v>1</v>
          </cell>
          <cell r="F1421">
            <v>33.96</v>
          </cell>
        </row>
        <row r="1422">
          <cell r="B1422">
            <v>805447</v>
          </cell>
          <cell r="C1422" t="str">
            <v>DENTES PARA BUEIROS DUPLOS D = 0,80 M - AREIA, BRITA E PEDRA DE MÃO COMERCIAIS</v>
          </cell>
          <cell r="D1422" t="str">
            <v>UN</v>
          </cell>
          <cell r="E1422">
            <v>1</v>
          </cell>
          <cell r="F1422">
            <v>42.77</v>
          </cell>
        </row>
        <row r="1423">
          <cell r="B1423">
            <v>805448</v>
          </cell>
          <cell r="C1423" t="str">
            <v>DENTES PARA BUEIROS DUPLOS D = 1,00 M - AREIA EXTRAÍDA E BRITA E PEDRA DE MÃO PRODUZIDAS</v>
          </cell>
          <cell r="D1423" t="str">
            <v>UN</v>
          </cell>
          <cell r="E1423">
            <v>1</v>
          </cell>
          <cell r="F1423">
            <v>41.03</v>
          </cell>
        </row>
        <row r="1424">
          <cell r="B1424">
            <v>805449</v>
          </cell>
          <cell r="C1424" t="str">
            <v>DENTES PARA BUEIROS DUPLOS D = 1,00 M - AREIA, BRITA E PEDRA DE MÃO COMERCIAIS</v>
          </cell>
          <cell r="D1424" t="str">
            <v>UN</v>
          </cell>
          <cell r="E1424">
            <v>1</v>
          </cell>
          <cell r="F1424">
            <v>51.6</v>
          </cell>
        </row>
        <row r="1425">
          <cell r="B1425">
            <v>805450</v>
          </cell>
          <cell r="C1425" t="str">
            <v>DENTES PARA BUEIROS DUPLOS D = 1,20 M - AREIA EXTRAÍDA E BRITA E PEDRA DE MÃO PRODUZIDAS</v>
          </cell>
          <cell r="D1425" t="str">
            <v>UN</v>
          </cell>
          <cell r="E1425">
            <v>1</v>
          </cell>
          <cell r="F1425">
            <v>47.94</v>
          </cell>
        </row>
        <row r="1426">
          <cell r="B1426">
            <v>805451</v>
          </cell>
          <cell r="C1426" t="str">
            <v>DENTES PARA BUEIROS DUPLOS D = 1,20 M - AREIA, BRITA E PEDRA DE MÃO COMERCIAIS</v>
          </cell>
          <cell r="D1426" t="str">
            <v>UN</v>
          </cell>
          <cell r="E1426">
            <v>1</v>
          </cell>
          <cell r="F1426">
            <v>60.16</v>
          </cell>
        </row>
        <row r="1427">
          <cell r="B1427">
            <v>805452</v>
          </cell>
          <cell r="C1427" t="str">
            <v>DENTES PARA BUEIROS DUPLOS D = 1,50 M - AREIA EXTRAÍDA E BRITA E PEDRA DE MÃO PRODUZIDAS</v>
          </cell>
          <cell r="D1427" t="str">
            <v>UN</v>
          </cell>
          <cell r="E1427">
            <v>1</v>
          </cell>
          <cell r="F1427">
            <v>56.58</v>
          </cell>
        </row>
        <row r="1428">
          <cell r="B1428">
            <v>805453</v>
          </cell>
          <cell r="C1428" t="str">
            <v>DENTES PARA BUEIROS DUPLOS D = 1,50 M - AREIA, BRITA E PEDRA DE MÃO COMERCIAIS</v>
          </cell>
          <cell r="D1428" t="str">
            <v>UN</v>
          </cell>
          <cell r="E1428">
            <v>1</v>
          </cell>
          <cell r="F1428">
            <v>71.09</v>
          </cell>
        </row>
        <row r="1429">
          <cell r="B1429">
            <v>805454</v>
          </cell>
          <cell r="C1429" t="str">
            <v>DENTES PARA BUEIROS TRIPLOS D = 1,00 M - AREIA EXTRAÍDA E BRITA E PEDRA DE MÃO PRODUZIDAS</v>
          </cell>
          <cell r="D1429" t="str">
            <v>UN</v>
          </cell>
          <cell r="E1429">
            <v>1</v>
          </cell>
          <cell r="F1429">
            <v>61.37</v>
          </cell>
        </row>
        <row r="1430">
          <cell r="B1430">
            <v>805455</v>
          </cell>
          <cell r="C1430" t="str">
            <v>DENTES PARA BUEIROS TRIPLOS D = 1,00 M - AREIA, BRITA E PEDRA DE MÃO COMERCIAIS</v>
          </cell>
          <cell r="D1430" t="str">
            <v>UN</v>
          </cell>
          <cell r="E1430">
            <v>1</v>
          </cell>
          <cell r="F1430">
            <v>77.260000000000005</v>
          </cell>
        </row>
        <row r="1431">
          <cell r="B1431">
            <v>805456</v>
          </cell>
          <cell r="C1431" t="str">
            <v>DENTES PARA BUEIROS TRIPLOS D = 1,20 M - AREIA EXTRAÍDA E BRITA E PEDRA DE MÃO PRODUZIDAS</v>
          </cell>
          <cell r="D1431" t="str">
            <v>UN</v>
          </cell>
          <cell r="E1431">
            <v>1</v>
          </cell>
          <cell r="F1431">
            <v>70.180000000000007</v>
          </cell>
        </row>
        <row r="1432">
          <cell r="B1432">
            <v>805457</v>
          </cell>
          <cell r="C1432" t="str">
            <v>DENTES PARA BUEIROS TRIPLOS D = 1,20 M - AREIA, BRITA E PEDRA DE MÃO COMERCIAIS</v>
          </cell>
          <cell r="D1432" t="str">
            <v>UN</v>
          </cell>
          <cell r="E1432">
            <v>1</v>
          </cell>
          <cell r="F1432">
            <v>88.46</v>
          </cell>
        </row>
        <row r="1433">
          <cell r="B1433">
            <v>805458</v>
          </cell>
          <cell r="C1433" t="str">
            <v>DENTES PARA BUEIROS TRIPLOS D = 1,50 M - AREIA EXTRAÍDA E BRITA E PEDRA DE MÃO PRODUZIDAS</v>
          </cell>
          <cell r="D1433" t="str">
            <v>UN</v>
          </cell>
          <cell r="E1433">
            <v>1</v>
          </cell>
          <cell r="F1433">
            <v>84.51</v>
          </cell>
        </row>
        <row r="1434">
          <cell r="B1434">
            <v>805459</v>
          </cell>
          <cell r="C1434" t="str">
            <v>DENTES PARA BUEIROS TRIPLOS D = 1,50 M - AREIA, BRITA E PEDRA DE MÃO COMERCIAIS</v>
          </cell>
          <cell r="D1434" t="str">
            <v>UN</v>
          </cell>
          <cell r="E1434">
            <v>1</v>
          </cell>
          <cell r="F1434">
            <v>106.37</v>
          </cell>
        </row>
        <row r="1435">
          <cell r="B1435">
            <v>903804</v>
          </cell>
          <cell r="C1435" t="str">
            <v>INSTALAÇÃO DA CENTRAL DE CONCRETO COM CAPACIDADE DE 30M³/H</v>
          </cell>
          <cell r="D1435" t="str">
            <v>UN</v>
          </cell>
          <cell r="E1435">
            <v>1</v>
          </cell>
          <cell r="F1435">
            <v>42820.72</v>
          </cell>
        </row>
        <row r="1436">
          <cell r="B1436">
            <v>903805</v>
          </cell>
          <cell r="C1436" t="str">
            <v>INSTALAÇÃO DA CENTRAL DE CONCRETO COM CAPACIDADE DE 40M³/H</v>
          </cell>
          <cell r="D1436" t="str">
            <v>UN</v>
          </cell>
          <cell r="E1436">
            <v>1</v>
          </cell>
          <cell r="F1436">
            <v>51286.48</v>
          </cell>
        </row>
        <row r="1437">
          <cell r="B1437">
            <v>903806</v>
          </cell>
          <cell r="C1437" t="str">
            <v>INSTALAÇÃO DA CENTRAL DE CONCRETO COM CAPACIDADE DE 150M³/H</v>
          </cell>
          <cell r="D1437" t="str">
            <v>UN</v>
          </cell>
          <cell r="E1437">
            <v>1</v>
          </cell>
          <cell r="F1437">
            <v>120470.69</v>
          </cell>
        </row>
        <row r="1438">
          <cell r="B1438">
            <v>903807</v>
          </cell>
          <cell r="C1438" t="str">
            <v>INSTALAÇÃO DA CENTRAL DE BRITAGEM COM CAPACIDADE DE 80M³/H</v>
          </cell>
          <cell r="D1438" t="str">
            <v>UN</v>
          </cell>
          <cell r="E1438">
            <v>1</v>
          </cell>
          <cell r="F1438">
            <v>69275.62</v>
          </cell>
        </row>
        <row r="1439">
          <cell r="B1439">
            <v>903808</v>
          </cell>
          <cell r="C1439" t="str">
            <v>INSTALAÇÃO DA USINA MISTURADORA DE SOLOS COM CAPACIDADE DE 300 T/H</v>
          </cell>
          <cell r="D1439" t="str">
            <v>UN</v>
          </cell>
          <cell r="E1439">
            <v>1</v>
          </cell>
          <cell r="F1439">
            <v>72163.509999999995</v>
          </cell>
        </row>
        <row r="1440">
          <cell r="B1440">
            <v>903809</v>
          </cell>
          <cell r="C1440" t="str">
            <v>INSTALAÇÃO DA USINA DE PRÉ-MISTURADO A FRIO COM CAPACIDADE DE 60T/H</v>
          </cell>
          <cell r="D1440" t="str">
            <v>UN</v>
          </cell>
          <cell r="E1440">
            <v>1</v>
          </cell>
          <cell r="F1440">
            <v>83467.570000000007</v>
          </cell>
        </row>
        <row r="1441">
          <cell r="B1441">
            <v>903810</v>
          </cell>
          <cell r="C1441" t="str">
            <v>INSTALAÇÃO DA USINA DE ASFALTO A QUENTE CAPACIDADE DE 120 T/H</v>
          </cell>
          <cell r="D1441" t="str">
            <v>UN</v>
          </cell>
          <cell r="E1441">
            <v>1</v>
          </cell>
          <cell r="F1441">
            <v>129480.9</v>
          </cell>
        </row>
        <row r="1442">
          <cell r="B1442">
            <v>919011</v>
          </cell>
          <cell r="C1442" t="str">
            <v>MONTAGEM E DESMONTAGEM DA CENTRAL DE CONCRETO COM CAPACIDADE DE 30 M³/H - INCLUSIVE CONSTRUÇÃO E DEMOLIÇÃO DE BASES, RAMPAS E DEPÓSITOS DE AGREGADOS</v>
          </cell>
          <cell r="D1442" t="str">
            <v>UN</v>
          </cell>
          <cell r="E1442">
            <v>6.8210000000000007E-2</v>
          </cell>
          <cell r="F1442">
            <v>23844.7</v>
          </cell>
        </row>
        <row r="1443">
          <cell r="B1443">
            <v>919246</v>
          </cell>
          <cell r="C1443" t="str">
            <v>MONTAGEM E DESMONTAGEM DA CENTRAL DE CONCRETO COM CAPACIDADE DE 40 M³/H - INCLUSIVE CONSTRUÇÃO E DEMOLIÇÃO DE BASES, RAMPAS E DEPÓSITOS DE AGREGADOS</v>
          </cell>
          <cell r="D1443" t="str">
            <v>UN</v>
          </cell>
          <cell r="E1443">
            <v>4.5469999999999997E-2</v>
          </cell>
          <cell r="F1443">
            <v>33372.19</v>
          </cell>
        </row>
        <row r="1444">
          <cell r="B1444">
            <v>919007</v>
          </cell>
          <cell r="C1444" t="str">
            <v>MONTAGEM E DESMONTAGEM DA CENTRAL DE CONCRETO COM CAPACIDADE DE 150 M³/H - INCLUSIVE CONSTRUÇÃO E DEMOLIÇÃO DE BASES, RAMPAS E DEPÓSITOS DE AGREGADOS</v>
          </cell>
          <cell r="D1444" t="str">
            <v>UN</v>
          </cell>
          <cell r="E1444">
            <v>1.9480000000000001E-2</v>
          </cell>
          <cell r="F1444">
            <v>85666.26</v>
          </cell>
        </row>
        <row r="1445">
          <cell r="B1445">
            <v>919009</v>
          </cell>
          <cell r="C1445" t="str">
            <v>MONTAGEM E DESMONTAGEM DA CENTRAL DE BRITAGEM COM CAPACIDADE DE 80 M³/H - INCLUSIVE CONSTRUÇÃO DE ATERRO, CONSTRUÇÃO E DEMOLIÇÃO DE RAMPA E BASES</v>
          </cell>
          <cell r="D1445" t="str">
            <v>UN</v>
          </cell>
          <cell r="E1445">
            <v>2.273E-2</v>
          </cell>
          <cell r="F1445">
            <v>44684.959999999999</v>
          </cell>
        </row>
        <row r="1446">
          <cell r="B1446">
            <v>919012</v>
          </cell>
          <cell r="C1446" t="str">
            <v>MONTAGEM E DESMONTAGEM DA USINA MISTURADORA DE SOLOS COM CAPACIDADE DE 300 T/H - INCLUSIVE CONSTRUÇÃO E DEMOLIÇÃO DE BASES, RAMPAS E DEPÓSITOS DE AGREGADOS</v>
          </cell>
          <cell r="D1446" t="str">
            <v>UN</v>
          </cell>
          <cell r="E1446">
            <v>9.0950000000000003E-2</v>
          </cell>
          <cell r="F1446">
            <v>42489.61</v>
          </cell>
        </row>
        <row r="1447">
          <cell r="B1447">
            <v>919008</v>
          </cell>
          <cell r="C1447" t="str">
            <v>MONTAGEM E DESMONTAGEM DA USINA DE PRÉ-MISTURADO A FRIO COM CAPACIDADE DE 60 T/H - INCLUSIVE CONSTRUÇÃO E DEMOLIÇÃO DE BASES, RAMPAS, DEPÓSITOS DE AGREGADOS E BACIA DE CONTENÇÃO</v>
          </cell>
          <cell r="D1447" t="str">
            <v>UN</v>
          </cell>
          <cell r="E1447">
            <v>0.13642000000000001</v>
          </cell>
          <cell r="F1447">
            <v>66626.48</v>
          </cell>
        </row>
        <row r="1448">
          <cell r="B1448">
            <v>919013</v>
          </cell>
          <cell r="C1448" t="str">
            <v>MONTAGEM E DESMONTAGEM DA USINA DE ASFALTO A QUENTE COM CAPACIDADE DE 120 T/H - INCLUSIVE CONSTRUÇÃO E DEMOLIÇÃO DE BASES, RAMPAS, DEPÓSITOS DE AGREGADOS E DIQUE DE CONTENÇÃO</v>
          </cell>
          <cell r="D1448" t="str">
            <v>UN</v>
          </cell>
          <cell r="E1448">
            <v>1.9480000000000001E-2</v>
          </cell>
          <cell r="F1448">
            <v>94278.32</v>
          </cell>
        </row>
        <row r="1449">
          <cell r="B1449">
            <v>903845</v>
          </cell>
          <cell r="C1449" t="str">
            <v>LASTRO DE BRITA COMERCIAL - ESPALHAMENTO MECÂNICO</v>
          </cell>
          <cell r="D1449" t="str">
            <v>M³</v>
          </cell>
          <cell r="E1449">
            <v>223.74</v>
          </cell>
          <cell r="F1449">
            <v>84.72</v>
          </cell>
        </row>
        <row r="1450">
          <cell r="B1450">
            <v>903848</v>
          </cell>
          <cell r="C1450" t="str">
            <v>MURO EM ALVENARIA DE BLOCOS DE CONCRETO COM ESPESSURA DE 0,20 M H=1,0M</v>
          </cell>
          <cell r="D1450" t="str">
            <v>M</v>
          </cell>
          <cell r="E1450">
            <v>1</v>
          </cell>
          <cell r="F1450">
            <v>113.44</v>
          </cell>
        </row>
        <row r="1451">
          <cell r="B1451">
            <v>903802</v>
          </cell>
          <cell r="C1451" t="str">
            <v>BACIA DE CONTENÇÃO PARA TANQUE DE EMULSÃO DE 30000 L, SEM COBERTURA, INCLUSIVE DEMOLIÇÕES</v>
          </cell>
          <cell r="D1451" t="str">
            <v>UN</v>
          </cell>
          <cell r="E1451">
            <v>1</v>
          </cell>
          <cell r="F1451">
            <v>10569.94</v>
          </cell>
        </row>
        <row r="1452">
          <cell r="B1452">
            <v>919079</v>
          </cell>
          <cell r="C1452" t="str">
            <v>DIQUE DE CONTENÇÃO PARA USINA DE ASFALTO A QUENTE - INCLUSIVE DEMOLIÇÃO</v>
          </cell>
          <cell r="D1452" t="str">
            <v>M²</v>
          </cell>
          <cell r="E1452">
            <v>1</v>
          </cell>
          <cell r="F1452">
            <v>79.260000000000005</v>
          </cell>
        </row>
        <row r="1453">
          <cell r="B1453">
            <v>919210</v>
          </cell>
          <cell r="C1453" t="str">
            <v>RAMPA DE LAVAGEM - INCLUSIVE DEMOLIÇÃO</v>
          </cell>
          <cell r="D1453" t="str">
            <v>UN</v>
          </cell>
          <cell r="E1453">
            <v>1</v>
          </cell>
          <cell r="F1453">
            <v>14458.8</v>
          </cell>
        </row>
        <row r="1454">
          <cell r="B1454">
            <v>919002</v>
          </cell>
          <cell r="C1454" t="str">
            <v>POSTO DE COMBUSTIVEL - COM REAPROVEITAMENTO DE 2 VEZES DO TANQUE/BOMBA/COBERTURA - INCLUSIVE DEMOLIÇÃO</v>
          </cell>
          <cell r="D1454" t="str">
            <v>UN</v>
          </cell>
          <cell r="E1454">
            <v>1</v>
          </cell>
          <cell r="F1454">
            <v>24861.75</v>
          </cell>
        </row>
        <row r="1455">
          <cell r="B1455">
            <v>919016</v>
          </cell>
          <cell r="C1455" t="str">
            <v>DEPÓSITO DE ÓLEO ENTERRADO PARA OFICINA, INCLUSIVE DEMOLIÇÃO</v>
          </cell>
          <cell r="D1455" t="str">
            <v>UN</v>
          </cell>
          <cell r="E1455">
            <v>1</v>
          </cell>
          <cell r="F1455">
            <v>5614.02</v>
          </cell>
        </row>
        <row r="1456">
          <cell r="B1456">
            <v>919101</v>
          </cell>
          <cell r="C1456" t="str">
            <v>SISTEMA SEPARADOR ÁGUA E ÓLEO, INCLUSIVE DEMOLIÇÃO</v>
          </cell>
          <cell r="D1456" t="str">
            <v>UN</v>
          </cell>
          <cell r="E1456">
            <v>1</v>
          </cell>
          <cell r="F1456">
            <v>1389.74</v>
          </cell>
        </row>
        <row r="1457">
          <cell r="B1457">
            <v>903818</v>
          </cell>
          <cell r="C1457" t="str">
            <v>APLICAÇÃO MANUAL DE TINTA LÁTEX EM PAREDES, DUAS DEMÃOS</v>
          </cell>
          <cell r="D1457" t="str">
            <v>M²</v>
          </cell>
          <cell r="E1457">
            <v>1</v>
          </cell>
          <cell r="F1457">
            <v>13.01</v>
          </cell>
        </row>
        <row r="1458">
          <cell r="B1458">
            <v>903860</v>
          </cell>
          <cell r="C1458" t="str">
            <v>APLICAÇÃO DE FUNDO SELADOR ACRÍLICO EM PAREDES, UMA DEMÃO</v>
          </cell>
          <cell r="D1458" t="str">
            <v>M²</v>
          </cell>
          <cell r="E1458">
            <v>1</v>
          </cell>
          <cell r="F1458">
            <v>2.4</v>
          </cell>
        </row>
        <row r="1459">
          <cell r="B1459">
            <v>919247</v>
          </cell>
          <cell r="C1459" t="str">
            <v>COBERTURA EM CHAPAS ZINCADAS COM ESPESSURA DE 0,43MM - UTILIZAÇÃO 2 VEZES</v>
          </cell>
          <cell r="D1459" t="str">
            <v>M²</v>
          </cell>
          <cell r="E1459">
            <v>5</v>
          </cell>
          <cell r="F1459">
            <v>23.89</v>
          </cell>
        </row>
        <row r="1460">
          <cell r="B1460">
            <v>919250</v>
          </cell>
          <cell r="C1460" t="str">
            <v>FORNECIMENTO E INSTALAÇÃO DE EXTINTOR DE ESPUMA 10 L</v>
          </cell>
          <cell r="D1460" t="str">
            <v>UN</v>
          </cell>
          <cell r="E1460">
            <v>1</v>
          </cell>
          <cell r="F1460">
            <v>463.28</v>
          </cell>
        </row>
        <row r="1461">
          <cell r="B1461">
            <v>903788</v>
          </cell>
          <cell r="C1461" t="str">
            <v>CHAPISCO APLICADO EM ALVENARIAS E ESTRUTURAS DE CONCRETO, COM COLHER DE PEDREIRO</v>
          </cell>
          <cell r="D1461" t="str">
            <v>M²</v>
          </cell>
          <cell r="E1461">
            <v>1</v>
          </cell>
          <cell r="F1461">
            <v>3.05</v>
          </cell>
        </row>
        <row r="1462">
          <cell r="B1462">
            <v>903789</v>
          </cell>
          <cell r="C1462" t="str">
            <v>MASSA ÚNICA, PARA RECEBIMENTO DE PINTURA, EM ARGAMASSA TRAÇO 1:2:8, ESPESSURA DE 20MM</v>
          </cell>
          <cell r="D1462" t="str">
            <v>M²</v>
          </cell>
          <cell r="E1462">
            <v>1</v>
          </cell>
          <cell r="F1462">
            <v>22.62</v>
          </cell>
        </row>
        <row r="1463">
          <cell r="B1463">
            <v>919113</v>
          </cell>
          <cell r="C1463" t="str">
            <v>CANALETA PERFIL CARTOLA 50 X 50 X 3 MM - ABA 25 MM</v>
          </cell>
          <cell r="D1463" t="str">
            <v>M</v>
          </cell>
          <cell r="E1463">
            <v>1</v>
          </cell>
          <cell r="F1463">
            <v>40.200000000000003</v>
          </cell>
        </row>
        <row r="1464">
          <cell r="B1464">
            <v>909612</v>
          </cell>
          <cell r="C1464" t="str">
            <v>RAMPA PARA ACESSO DO MISTURADOR DE AGREGADOS PARA CENTRAIS DE 30M³ E 40M³ - INCLUSIVE DEMOLIÇÃO</v>
          </cell>
          <cell r="D1464" t="str">
            <v>UN</v>
          </cell>
          <cell r="E1464">
            <v>1</v>
          </cell>
          <cell r="F1464">
            <v>9469.2099999999991</v>
          </cell>
        </row>
        <row r="1465">
          <cell r="B1465">
            <v>909613</v>
          </cell>
          <cell r="C1465" t="str">
            <v>RAMPA PARA ACESSO DO MISTURADOR DE AGREGADOS PARA CENTRAL DE 150M³ - INCLUSIVE DEMOLIÇÃO</v>
          </cell>
          <cell r="D1465" t="str">
            <v>UN</v>
          </cell>
          <cell r="E1465">
            <v>1</v>
          </cell>
          <cell r="F1465">
            <v>15586.7</v>
          </cell>
        </row>
        <row r="1466">
          <cell r="B1466">
            <v>909614</v>
          </cell>
          <cell r="C1466" t="str">
            <v>RAMPA PARA ACESSO DO MISTURADOR DE AGREGADOS PARA CENTRAL DE BRITAGEM - INCLUSIVE DEMOLIÇÃO</v>
          </cell>
          <cell r="D1466" t="str">
            <v>UN</v>
          </cell>
          <cell r="E1466">
            <v>1</v>
          </cell>
          <cell r="F1466">
            <v>31996.33</v>
          </cell>
        </row>
        <row r="1467">
          <cell r="B1467">
            <v>909615</v>
          </cell>
          <cell r="C1467" t="str">
            <v>RAMPA PARA ACESSO DO MISTURADOR DE AGREGADOS PARA USINA DE SOLOS - INCLUSIVE DEMOLIÇÃO</v>
          </cell>
          <cell r="D1467" t="str">
            <v>UN</v>
          </cell>
          <cell r="E1467">
            <v>1</v>
          </cell>
          <cell r="F1467">
            <v>12302.22</v>
          </cell>
        </row>
        <row r="1468">
          <cell r="B1468">
            <v>909616</v>
          </cell>
          <cell r="C1468" t="str">
            <v>RAMPA PARA ACESSO DO MISTURADOR DE AGREGADOS PARA PMF - INCLUSIVE DEMOLIÇÃO</v>
          </cell>
          <cell r="D1468" t="str">
            <v>UN</v>
          </cell>
          <cell r="E1468">
            <v>1</v>
          </cell>
          <cell r="F1468">
            <v>27013.78</v>
          </cell>
        </row>
        <row r="1469">
          <cell r="B1469">
            <v>909617</v>
          </cell>
          <cell r="C1469" t="str">
            <v>RAMPA PARA ACESSO DO MISTURADOR DE AGREGADOS PARA USINA DE ASFALTO A QUENTE - INCLUSIVE DEMOLIÇÃO</v>
          </cell>
          <cell r="D1469" t="str">
            <v>UN</v>
          </cell>
          <cell r="E1469">
            <v>1</v>
          </cell>
          <cell r="F1469">
            <v>16038.46</v>
          </cell>
        </row>
        <row r="1470">
          <cell r="B1470">
            <v>909620</v>
          </cell>
          <cell r="C1470" t="str">
            <v>ALVENARIA DE BLOCOS DE CONCRETO 19 X 19 X 39 CM COM ESPESSURA DE 20 CM COM ARGAMASSA TRAÇO 1:0,5:3,5 - AREIA COMERCIAL</v>
          </cell>
          <cell r="D1470" t="str">
            <v>M²</v>
          </cell>
          <cell r="E1470">
            <v>1</v>
          </cell>
          <cell r="F1470">
            <v>83.27</v>
          </cell>
        </row>
        <row r="1471">
          <cell r="B1471">
            <v>909621</v>
          </cell>
          <cell r="C1471" t="str">
            <v>ALVENARIA DE BLOCOS DE CONCRETO 19 X 19 X 39 CM COM ESPESSURA DE 20 CM COM ARGAMASSA TRAÇO 1:0,5:3,5 - AREIA EXTRAÍDA</v>
          </cell>
          <cell r="D1471" t="str">
            <v>M²</v>
          </cell>
          <cell r="E1471">
            <v>1</v>
          </cell>
          <cell r="F1471">
            <v>82.11</v>
          </cell>
        </row>
        <row r="1472">
          <cell r="B1472">
            <v>1109697</v>
          </cell>
          <cell r="C1472" t="str">
            <v>ARGAMASSA DE CIMENTO, CAL HIDRATADA E AREIA 1:0,5:8 - CONFECÇÃO EM BETONEIRA E LANÇAMENTO MANUAL - AREIA COMERCIAL</v>
          </cell>
          <cell r="D1472" t="str">
            <v>M³</v>
          </cell>
          <cell r="E1472">
            <v>4.0903499999999999</v>
          </cell>
          <cell r="F1472">
            <v>243.99</v>
          </cell>
        </row>
        <row r="1473">
          <cell r="B1473">
            <v>1109698</v>
          </cell>
          <cell r="C1473" t="str">
            <v>ARGAMASSA DE CIMENTO, CAL HIDRATADA E AREIA 1:0,5:8 - CONFECÇÃO EM BETONEIRA E LANÇAMENTO MANUAL - AREIA EXTRAÍDA</v>
          </cell>
          <cell r="D1473" t="str">
            <v>M³</v>
          </cell>
          <cell r="E1473">
            <v>4.0903499999999999</v>
          </cell>
          <cell r="F1473">
            <v>145.66</v>
          </cell>
        </row>
        <row r="1474">
          <cell r="B1474">
            <v>1109678</v>
          </cell>
          <cell r="C1474" t="str">
            <v>ARGAMASSA DE CIMENTO, CAL HIDRATADA E AREIA 1:2:10 - CONFECÇÃO EM BETONEIRA E LANÇAMENTO MANUAL - AREIA COMERCIAL</v>
          </cell>
          <cell r="D1474" t="str">
            <v>M³</v>
          </cell>
          <cell r="E1474">
            <v>3.9523799999999998</v>
          </cell>
          <cell r="F1474">
            <v>250.49</v>
          </cell>
        </row>
        <row r="1475">
          <cell r="B1475">
            <v>1109694</v>
          </cell>
          <cell r="C1475" t="str">
            <v>ARGAMASSA DE CIMENTO, CAL HIDRATADA E AREIA 1:2:10 - CONFECÇÃO EM BETONEIRA E LANÇAMENTO MANUAL - AREIA EXTRAÍDA</v>
          </cell>
          <cell r="D1475" t="str">
            <v>M³</v>
          </cell>
          <cell r="E1475">
            <v>3.9523799999999998</v>
          </cell>
          <cell r="F1475">
            <v>154.87</v>
          </cell>
        </row>
        <row r="1476">
          <cell r="B1476">
            <v>1109673</v>
          </cell>
          <cell r="C1476" t="str">
            <v>ARGAMASSA DE CIMENTO, CAL HIDRATADA E AREIA 1:2:6 - CONFECÇÃO EM BETONEIRA E LANÇAMENTO MANUAL - AREIA COMERCIAL</v>
          </cell>
          <cell r="D1476" t="str">
            <v>M³</v>
          </cell>
          <cell r="E1476">
            <v>3.7514099999999999</v>
          </cell>
          <cell r="F1476">
            <v>289.94</v>
          </cell>
        </row>
        <row r="1477">
          <cell r="B1477">
            <v>1109690</v>
          </cell>
          <cell r="C1477" t="str">
            <v>ARGAMASSA DE CIMENTO, CAL HIDRATADA E AREIA 1:2:6 - CONFECÇÃO EM BETONEIRA E LANÇAMENTO MANUAL - AREIA EXTRAÍDA</v>
          </cell>
          <cell r="D1477" t="str">
            <v>M³</v>
          </cell>
          <cell r="E1477">
            <v>3.7514099999999999</v>
          </cell>
          <cell r="F1477">
            <v>206.65</v>
          </cell>
        </row>
        <row r="1478">
          <cell r="B1478">
            <v>1109674</v>
          </cell>
          <cell r="C1478" t="str">
            <v>ARGAMASSA DE CIMENTO, CAL HIDRATADA E AREIA 1:2:7 - CONFECÇÃO EM BETONEIRA E LANÇAMENTO MANUAL - AREIA COMERCIAL</v>
          </cell>
          <cell r="D1478" t="str">
            <v>M³</v>
          </cell>
          <cell r="E1478">
            <v>3.81609</v>
          </cell>
          <cell r="F1478">
            <v>276.66000000000003</v>
          </cell>
        </row>
        <row r="1479">
          <cell r="B1479">
            <v>1109691</v>
          </cell>
          <cell r="C1479" t="str">
            <v>ARGAMASSA DE CIMENTO, CAL HIDRATADA E AREIA 1:2:7 - CONFECÇÃO EM BETONEIRA E LANÇAMENTO MANUAL - AREIA EXTRAÍDA</v>
          </cell>
          <cell r="D1479" t="str">
            <v>M³</v>
          </cell>
          <cell r="E1479">
            <v>3.81609</v>
          </cell>
          <cell r="F1479">
            <v>189.22</v>
          </cell>
        </row>
        <row r="1480">
          <cell r="B1480">
            <v>1109675</v>
          </cell>
          <cell r="C1480" t="str">
            <v>ARGAMASSA DE CIMENTO, CAL HIDRATADA E AREIA 1:2:8 - CONFECÇÃO EM BETONEIRA E LANÇAMENTO MANUAL - AREIA COMERCIAL</v>
          </cell>
          <cell r="D1480" t="str">
            <v>M³</v>
          </cell>
          <cell r="E1480">
            <v>3.8754900000000001</v>
          </cell>
          <cell r="F1480">
            <v>266.06</v>
          </cell>
        </row>
        <row r="1481">
          <cell r="B1481">
            <v>1109692</v>
          </cell>
          <cell r="C1481" t="str">
            <v>ARGAMASSA DE CIMENTO, CAL HIDRATADA E AREIA 1:2:8 - CONFECÇÃO EM BETONEIRA E LANÇAMENTO MANUAL - AREIA EXTRAÍDA</v>
          </cell>
          <cell r="D1481" t="str">
            <v>M³</v>
          </cell>
          <cell r="E1481">
            <v>3.8754900000000001</v>
          </cell>
          <cell r="F1481">
            <v>175.32</v>
          </cell>
        </row>
        <row r="1482">
          <cell r="B1482">
            <v>1109676</v>
          </cell>
          <cell r="C1482" t="str">
            <v>ARGAMASSA DE CIMENTO, CAL HIDRATADA E AREIA 1:2:9 - CONFECÇÃO EM BETONEIRA E LANÇAMENTO MANUAL - AREIA COMERCIAL</v>
          </cell>
          <cell r="D1482" t="str">
            <v>M³</v>
          </cell>
          <cell r="E1482">
            <v>3.9212600000000002</v>
          </cell>
          <cell r="F1482">
            <v>257.49</v>
          </cell>
        </row>
        <row r="1483">
          <cell r="B1483">
            <v>1109693</v>
          </cell>
          <cell r="C1483" t="str">
            <v>ARGAMASSA DE CIMENTO, CAL HIDRATADA E AREIA 1:2:9 - CONFECÇÃO EM BETONEIRA E LANÇAMENTO MANUAL - AREIA EXTRAÍDA</v>
          </cell>
          <cell r="D1483" t="str">
            <v>M³</v>
          </cell>
          <cell r="E1483">
            <v>3.9212600000000002</v>
          </cell>
          <cell r="F1483">
            <v>164.08</v>
          </cell>
        </row>
        <row r="1484">
          <cell r="B1484">
            <v>1109679</v>
          </cell>
          <cell r="C1484" t="str">
            <v>ARGAMASSA DE CIMENTO, CAL HIDRATADA E AREIA 1:1:6 - CONFECÇÃO EM BETONEIRA E LANÇAMENTO MANUAL - AREIA COMERCIAL</v>
          </cell>
          <cell r="D1484" t="str">
            <v>M³</v>
          </cell>
          <cell r="E1484">
            <v>3.9212600000000002</v>
          </cell>
          <cell r="F1484">
            <v>272.75</v>
          </cell>
        </row>
        <row r="1485">
          <cell r="B1485">
            <v>1109665</v>
          </cell>
          <cell r="C1485" t="str">
            <v>ARGAMASSA DE CIMENTO E AREIA 1:1 - CONFECÇÃO EM BETONEIRA E LANÇAMENTO MANUAL - AREIA COMERCIAL</v>
          </cell>
          <cell r="D1485" t="str">
            <v>M³</v>
          </cell>
          <cell r="E1485">
            <v>3.7942900000000002</v>
          </cell>
          <cell r="F1485">
            <v>521.13</v>
          </cell>
        </row>
        <row r="1486">
          <cell r="B1486">
            <v>1109664</v>
          </cell>
          <cell r="C1486" t="str">
            <v>ARGAMASSA DE CIMENTO E AREIA 1:1 - CONFECÇÃO EM BETONEIRA E LANÇAMENTO MANUAL - AREIA EXTRAÍDA</v>
          </cell>
          <cell r="D1486" t="str">
            <v>M³</v>
          </cell>
          <cell r="E1486">
            <v>3.7942900000000002</v>
          </cell>
          <cell r="F1486">
            <v>475.43</v>
          </cell>
        </row>
        <row r="1487">
          <cell r="B1487">
            <v>1109667</v>
          </cell>
          <cell r="C1487" t="str">
            <v>ARGAMASSA DE CIMENTO E AREIA 1:2 - CONFECÇÃO EM BETONEIRA E LANÇAMENTO MANUAL - AREIA COMERCIAL</v>
          </cell>
          <cell r="D1487" t="str">
            <v>M³</v>
          </cell>
          <cell r="E1487">
            <v>4.0242399999999998</v>
          </cell>
          <cell r="F1487">
            <v>407.27</v>
          </cell>
        </row>
        <row r="1488">
          <cell r="B1488">
            <v>1109666</v>
          </cell>
          <cell r="C1488" t="str">
            <v>ARGAMASSA DE CIMENTO E AREIA 1:2 - CONFECÇÃO EM BETONEIRA E LANÇAMENTO MANUAL - AREIA EXTRAÍDA</v>
          </cell>
          <cell r="D1488" t="str">
            <v>M³</v>
          </cell>
          <cell r="E1488">
            <v>4.0242399999999998</v>
          </cell>
          <cell r="F1488">
            <v>328.07</v>
          </cell>
        </row>
        <row r="1489">
          <cell r="B1489">
            <v>1109669</v>
          </cell>
          <cell r="C1489" t="str">
            <v>ARGAMASSA DE CIMENTO E AREIA 1:3 - CONFECÇÃO EM BETONEIRA E LANÇAMENTO MANUAL - AREIA COMERCIAL</v>
          </cell>
          <cell r="D1489" t="str">
            <v>M³</v>
          </cell>
          <cell r="E1489">
            <v>4.2203400000000002</v>
          </cell>
          <cell r="F1489">
            <v>350.68</v>
          </cell>
        </row>
        <row r="1490">
          <cell r="B1490">
            <v>1109668</v>
          </cell>
          <cell r="C1490" t="str">
            <v>ARGAMASSA DE CIMENTO E AREIA 1:3 - CONFECÇÃO EM BETONEIRA E LANÇAMENTO MANUAL - AREIA EXTRAÍDA</v>
          </cell>
          <cell r="D1490" t="str">
            <v>M³</v>
          </cell>
          <cell r="E1490">
            <v>4.2203400000000002</v>
          </cell>
          <cell r="F1490">
            <v>255.66</v>
          </cell>
        </row>
        <row r="1491">
          <cell r="B1491">
            <v>1109671</v>
          </cell>
          <cell r="C1491" t="str">
            <v>ARGAMASSA DE CIMENTO E AREIA 1:4 - CONFECÇÃO EM BETONEIRA E LANÇAMENTO MANUAL - AREIA COMERCIAL</v>
          </cell>
          <cell r="D1491" t="str">
            <v>M³</v>
          </cell>
          <cell r="E1491">
            <v>4.1848700000000001</v>
          </cell>
          <cell r="F1491">
            <v>323.29000000000002</v>
          </cell>
        </row>
        <row r="1492">
          <cell r="B1492">
            <v>1109670</v>
          </cell>
          <cell r="C1492" t="str">
            <v>ARGAMASSA DE CIMENTO E AREIA 1:4 - CONFECÇÃO EM BETONEIRA E LANÇAMENTO MANUAL - AREIA EXTRAÍDA</v>
          </cell>
          <cell r="D1492" t="str">
            <v>M³</v>
          </cell>
          <cell r="E1492">
            <v>4.1848700000000001</v>
          </cell>
          <cell r="F1492">
            <v>219.07</v>
          </cell>
        </row>
        <row r="1493">
          <cell r="B1493">
            <v>1109672</v>
          </cell>
          <cell r="C1493" t="str">
            <v>ARGAMASSA DE CIMENTO E AREIA COM ADITIVO AGLUTINANTE 1:8 - CONFECÇÃO EM BETONEIRA E LANÇAMENTO MANUAL - AREIA COMERCIAL</v>
          </cell>
          <cell r="D1493" t="str">
            <v>M³</v>
          </cell>
          <cell r="E1493">
            <v>4.38767</v>
          </cell>
          <cell r="F1493">
            <v>268.39999999999998</v>
          </cell>
        </row>
        <row r="1494">
          <cell r="B1494">
            <v>1109680</v>
          </cell>
          <cell r="C1494" t="str">
            <v>ARGAMASSA PARA REPAROS E GRAUTEAMENTO - CONFECÇÃO EM MISTURADOR E LANÇAMENTO MANUAL</v>
          </cell>
          <cell r="D1494" t="str">
            <v>M³</v>
          </cell>
          <cell r="E1494">
            <v>1.19712</v>
          </cell>
          <cell r="F1494">
            <v>2388.0700000000002</v>
          </cell>
        </row>
        <row r="1495">
          <cell r="B1495">
            <v>1108059</v>
          </cell>
          <cell r="C1495" t="str">
            <v>MICROCONCRETO PARA REPAROS E GRAUTEAMENTO - CONFECÇÃO EM MISTURADOR E LANÇAMENTO MANUAL</v>
          </cell>
          <cell r="D1495" t="str">
            <v>M³</v>
          </cell>
          <cell r="E1495">
            <v>1.22509</v>
          </cell>
          <cell r="F1495">
            <v>2162.25</v>
          </cell>
        </row>
        <row r="1496">
          <cell r="B1496">
            <v>1108060</v>
          </cell>
          <cell r="C1496" t="str">
            <v>ARGAMASSA DE CIMENTO E AREIA 1:3 COM 8% DE MICROSSÍLICA - CONFECÇÃO EM BETONEIRA E LANÇAMENTO MANUAL - AREIA COMERCIAL</v>
          </cell>
          <cell r="D1496" t="str">
            <v>M³</v>
          </cell>
          <cell r="E1496">
            <v>3.7514099999999999</v>
          </cell>
          <cell r="F1496">
            <v>409.12</v>
          </cell>
        </row>
        <row r="1497">
          <cell r="B1497">
            <v>1107748</v>
          </cell>
          <cell r="C1497" t="str">
            <v>ARGAMASSA POLIMÉRICA DE ALTO DESEMPENHO PROJETADA PARA REPAROS SUPERFICIAIS E REFORÇOS ESTRUTURAIS - CONFECÇÃO EM MISTURADOR E LANÇAMENTO PROJETADO</v>
          </cell>
          <cell r="D1497" t="str">
            <v>M³</v>
          </cell>
          <cell r="E1497">
            <v>0.97265999999999997</v>
          </cell>
          <cell r="F1497">
            <v>8321.2099999999991</v>
          </cell>
        </row>
        <row r="1498">
          <cell r="B1498">
            <v>1106164</v>
          </cell>
          <cell r="C1498" t="str">
            <v>CONCRETO CICLÓPICO FCK = 20 MPA - CONFECÇÃO EM BETONEIRA E LANÇAMENTO MANUAL - AREIA EXTRAÍDA, BRITA E PEDRA DE MÃO PRODUZIDAS</v>
          </cell>
          <cell r="D1498" t="str">
            <v>M³</v>
          </cell>
          <cell r="E1498">
            <v>3.9289900000000002</v>
          </cell>
          <cell r="F1498">
            <v>171.46</v>
          </cell>
        </row>
        <row r="1499">
          <cell r="B1499">
            <v>1106165</v>
          </cell>
          <cell r="C1499" t="str">
            <v>CONCRETO CICLÓPICO FCK = 20 MPA - CONFECÇÃO EM BETONEIRA E LANÇAMENTO MANUAL - AREIA, BRITA E PEDRA DE MÃO COMERCIAIS</v>
          </cell>
          <cell r="D1499" t="str">
            <v>M³</v>
          </cell>
          <cell r="E1499">
            <v>3.9289900000000002</v>
          </cell>
          <cell r="F1499">
            <v>263.31</v>
          </cell>
        </row>
        <row r="1500">
          <cell r="B1500">
            <v>1106059</v>
          </cell>
          <cell r="C1500" t="str">
            <v>CONCRETO AUTOADENSÁVEL COM SILICATO DE ALUMÍNIO FCK = 20 MPA - CONFECÇÃO EM BETONEIRA E LANÇAMENTO MANUAL - AREIA E BRITA COMERCIAIS</v>
          </cell>
          <cell r="D1500" t="str">
            <v>M³</v>
          </cell>
          <cell r="E1500">
            <v>3.7656000000000001</v>
          </cell>
          <cell r="F1500">
            <v>391.45</v>
          </cell>
        </row>
        <row r="1501">
          <cell r="B1501">
            <v>1106060</v>
          </cell>
          <cell r="C1501" t="str">
            <v>CONCRETO AUTOADENSÁVEL COM SILICATO DE ALUMÍNIO FCK = 20 MPA - CONFECÇÃO EM BETONEIRA E LANÇAMENTO MANUAL - AREIA EXTRAÍDA E BRITA PRODUZIDA</v>
          </cell>
          <cell r="D1501" t="str">
            <v>M³</v>
          </cell>
          <cell r="E1501">
            <v>3.7656000000000001</v>
          </cell>
          <cell r="F1501">
            <v>297.52999999999997</v>
          </cell>
        </row>
        <row r="1502">
          <cell r="B1502">
            <v>1107892</v>
          </cell>
          <cell r="C1502" t="str">
            <v>CONCRETO FCK = 20 MPA - CONFECÇÃO EM BETONEIRA E LANÇAMENTO MANUAL - AREIA E BRITA COMERCIAIS</v>
          </cell>
          <cell r="D1502" t="str">
            <v>M³</v>
          </cell>
          <cell r="E1502">
            <v>3.9289900000000002</v>
          </cell>
          <cell r="F1502">
            <v>307.04000000000002</v>
          </cell>
        </row>
        <row r="1503">
          <cell r="B1503">
            <v>1107891</v>
          </cell>
          <cell r="C1503" t="str">
            <v>CONCRETO FCK = 20 MPA - CONFECÇÃO EM BETONEIRA E LANÇAMENTO MANUAL - AREIA EXTRAÍDA E BRITA PRODUZIDA</v>
          </cell>
          <cell r="D1503" t="str">
            <v>M³</v>
          </cell>
          <cell r="E1503">
            <v>3.9289900000000002</v>
          </cell>
          <cell r="F1503">
            <v>213.03</v>
          </cell>
        </row>
        <row r="1504">
          <cell r="B1504">
            <v>1107896</v>
          </cell>
          <cell r="C1504" t="str">
            <v>CONCRETO FCK = 25 MPA - CONFECÇÃO EM BETONEIRA E LANÇAMENTO MANUAL - AREIA E BRITA COMERCIAIS</v>
          </cell>
          <cell r="D1504" t="str">
            <v>M³</v>
          </cell>
          <cell r="E1504">
            <v>3.8906299999999998</v>
          </cell>
          <cell r="F1504">
            <v>320.61</v>
          </cell>
        </row>
        <row r="1505">
          <cell r="B1505">
            <v>1107895</v>
          </cell>
          <cell r="C1505" t="str">
            <v>CONCRETO FCK = 25 MPA - CONFECÇÃO EM BETONEIRA E LANÇAMENTO MANUAL - AREIA EXTRAÍDA E BRITA PRODUZIDA</v>
          </cell>
          <cell r="D1505" t="str">
            <v>M³</v>
          </cell>
          <cell r="E1505">
            <v>3.8906299999999998</v>
          </cell>
          <cell r="F1505">
            <v>228.37</v>
          </cell>
        </row>
        <row r="1506">
          <cell r="B1506">
            <v>1108061</v>
          </cell>
          <cell r="C1506" t="str">
            <v>CONCRETO COM LÁTEX SBR FCK = 25 MPA - CONFECÇÃO EM BETONEIRA E LANÇAMENTO MANUAL - AREIA E BRITA COMERCIAIS</v>
          </cell>
          <cell r="D1506" t="str">
            <v>M³</v>
          </cell>
          <cell r="E1506">
            <v>3.8906299999999998</v>
          </cell>
          <cell r="F1506">
            <v>537.62</v>
          </cell>
        </row>
        <row r="1507">
          <cell r="B1507">
            <v>1116127</v>
          </cell>
          <cell r="C1507" t="str">
            <v>CONCRETO FCK = 25 MPA PARA PRÉ-MOLDADOS (MOURÕES) - CONFECÇÃO EM BETONEIRA E LANÇAMENTO MANUAL - AREIA E BRITA COMERCIAIS</v>
          </cell>
          <cell r="D1507" t="str">
            <v>M³</v>
          </cell>
          <cell r="E1507">
            <v>3.8381500000000002</v>
          </cell>
          <cell r="F1507">
            <v>332.64</v>
          </cell>
        </row>
        <row r="1508">
          <cell r="B1508">
            <v>1116126</v>
          </cell>
          <cell r="C1508" t="str">
            <v>CONCRETO FCK = 25 MPA PARA PRÉ-MOLDADOS (MOURÕES) - CONFECÇÃO EM BETONEIRA E LANÇAMENTO MANUAL - AREIA EXTRAÍDA E BRITA PRODUZIDA</v>
          </cell>
          <cell r="D1508" t="str">
            <v>M³</v>
          </cell>
          <cell r="E1508">
            <v>3.8381500000000002</v>
          </cell>
          <cell r="F1508">
            <v>245.03</v>
          </cell>
        </row>
        <row r="1509">
          <cell r="B1509">
            <v>1107900</v>
          </cell>
          <cell r="C1509" t="str">
            <v>CONCRETO FCK = 30 MPA - CONFECÇÃO EM BETONEIRA E LANÇAMENTO MANUAL - AREIA E BRITA COMERCIAIS</v>
          </cell>
          <cell r="D1509" t="str">
            <v>M³</v>
          </cell>
          <cell r="E1509">
            <v>3.8530000000000002</v>
          </cell>
          <cell r="F1509">
            <v>335.71</v>
          </cell>
        </row>
        <row r="1510">
          <cell r="B1510">
            <v>1107899</v>
          </cell>
          <cell r="C1510" t="str">
            <v>CONCRETO FCK = 30 MPA - CONFECÇÃO EM BETONEIRA E LANÇAMENTO MANUAL - AREIA EXTRAÍDA E BRITA PRODUZIDA</v>
          </cell>
          <cell r="D1510" t="str">
            <v>M³</v>
          </cell>
          <cell r="E1510">
            <v>3.8530000000000002</v>
          </cell>
          <cell r="F1510">
            <v>245.45</v>
          </cell>
        </row>
        <row r="1511">
          <cell r="B1511">
            <v>1108064</v>
          </cell>
          <cell r="C1511" t="str">
            <v>CONCRETO COM LÁTEX SBR FCK = 30 MPA - CONFECÇÃO EM BETONEIRA E LANÇAMENTO MANUAL - AREIA E BRITA COMERCIAIS</v>
          </cell>
          <cell r="D1511" t="str">
            <v>M³</v>
          </cell>
          <cell r="E1511">
            <v>3.8530000000000002</v>
          </cell>
          <cell r="F1511">
            <v>578.22</v>
          </cell>
        </row>
        <row r="1512">
          <cell r="B1512">
            <v>1107904</v>
          </cell>
          <cell r="C1512" t="str">
            <v>CONCRETO FCK = 35 MPA - CONFECÇÃO EM BETONEIRA E LANÇAMENTO MANUAL - AREIA E BRITA COMERCIAIS</v>
          </cell>
          <cell r="D1512" t="str">
            <v>M³</v>
          </cell>
          <cell r="E1512">
            <v>3.8088000000000002</v>
          </cell>
          <cell r="F1512">
            <v>352.62</v>
          </cell>
        </row>
        <row r="1513">
          <cell r="B1513">
            <v>1107903</v>
          </cell>
          <cell r="C1513" t="str">
            <v>CONCRETO FCK = 35 MPA - CONFECÇÃO EM BETONEIRA E LANÇAMENTO MANUAL - AREIA EXTRAÍDA E BRITA PRODUZIDA</v>
          </cell>
          <cell r="D1513" t="str">
            <v>M³</v>
          </cell>
          <cell r="E1513">
            <v>3.8088000000000002</v>
          </cell>
          <cell r="F1513">
            <v>264.58</v>
          </cell>
        </row>
        <row r="1514">
          <cell r="B1514">
            <v>1107908</v>
          </cell>
          <cell r="C1514" t="str">
            <v>CONCRETO FCK = 40 MPA - CONFECÇÃO EM BETONEIRA E LANÇAMENTO MANUAL - AREIA E BRITA COMERCIAIS</v>
          </cell>
          <cell r="D1514" t="str">
            <v>M³</v>
          </cell>
          <cell r="E1514">
            <v>3.7656000000000001</v>
          </cell>
          <cell r="F1514">
            <v>371.45</v>
          </cell>
        </row>
        <row r="1515">
          <cell r="B1515">
            <v>1107907</v>
          </cell>
          <cell r="C1515" t="str">
            <v>CONCRETO FCK = 40 MPA - CONFECÇÃO EM BETONEIRA E LANÇAMENTO MANUAL - AREIA EXTRAÍDA E BRITA PRODUZIDA</v>
          </cell>
          <cell r="D1515" t="str">
            <v>M³</v>
          </cell>
          <cell r="E1515">
            <v>3.7656000000000001</v>
          </cell>
          <cell r="F1515">
            <v>285.89</v>
          </cell>
        </row>
        <row r="1516">
          <cell r="B1516">
            <v>1106057</v>
          </cell>
          <cell r="C1516" t="str">
            <v>CONCRETO MAGRO - CONFECÇÃO EM BETONEIRA E LANÇAMENTO MANUAL - AREIA E BRITA COMERCIAIS</v>
          </cell>
          <cell r="D1516" t="str">
            <v>M³</v>
          </cell>
          <cell r="E1516">
            <v>3.9289900000000002</v>
          </cell>
          <cell r="F1516">
            <v>296.82</v>
          </cell>
        </row>
        <row r="1517">
          <cell r="B1517">
            <v>1106058</v>
          </cell>
          <cell r="C1517" t="str">
            <v>CONCRETO MAGRO - CONFECÇÃO EM BETONEIRA E LANÇAMENTO MANUAL - AREIA EXTRAÍDA E BRITA PRODUZIDA</v>
          </cell>
          <cell r="D1517" t="str">
            <v>M³</v>
          </cell>
          <cell r="E1517">
            <v>3.9289900000000002</v>
          </cell>
          <cell r="F1517">
            <v>206.78</v>
          </cell>
        </row>
        <row r="1518">
          <cell r="B1518">
            <v>1107902</v>
          </cell>
          <cell r="C1518" t="str">
            <v>CONCRETO AUTOADENSÁVEL COM SILICATO DE ALUMÍNIO FCK = 30 MPA - CONFECÇÃO EM CENTRAL DOSADORA DE 30 M³/H - AREIA E BRITA COMERCIAIS</v>
          </cell>
          <cell r="D1518" t="str">
            <v>M³</v>
          </cell>
          <cell r="E1518">
            <v>24.9</v>
          </cell>
          <cell r="F1518">
            <v>373.77</v>
          </cell>
        </row>
        <row r="1519">
          <cell r="B1519">
            <v>1107906</v>
          </cell>
          <cell r="C1519" t="str">
            <v>CONCRETO AUTOADENSÁVEL COM SILICATO DE ALUMÍNIO FCK = 35 MPA - CONFECÇÃO EM CENTRAL DOSADORA DE 30 M³/H - AREIA E BRITA COMERCIAIS</v>
          </cell>
          <cell r="D1519" t="str">
            <v>M³</v>
          </cell>
          <cell r="E1519">
            <v>24.9</v>
          </cell>
          <cell r="F1519">
            <v>399.86</v>
          </cell>
        </row>
        <row r="1520">
          <cell r="B1520">
            <v>1106061</v>
          </cell>
          <cell r="C1520" t="str">
            <v>LANÇAMENTO MANUAL DE CONCRETO USINADO - CONFECÇÃO EM CENTRAL DOSADORA DE 30 M³/H</v>
          </cell>
          <cell r="D1520" t="str">
            <v>M³</v>
          </cell>
          <cell r="E1520">
            <v>24.9</v>
          </cell>
          <cell r="F1520">
            <v>32.79</v>
          </cell>
        </row>
        <row r="1521">
          <cell r="B1521">
            <v>1106087</v>
          </cell>
          <cell r="C1521" t="str">
            <v>LANÇAMENTO MANUAL DE CONCRETO USINADO - CONFECÇÃO EM CENTRAL DOSADORA DE 40 M³/H</v>
          </cell>
          <cell r="D1521" t="str">
            <v>M³</v>
          </cell>
          <cell r="E1521">
            <v>33.200000000000003</v>
          </cell>
          <cell r="F1521">
            <v>28.45</v>
          </cell>
        </row>
        <row r="1522">
          <cell r="B1522">
            <v>1107860</v>
          </cell>
          <cell r="C1522" t="str">
            <v>LANÇAMENTO MECÂNICO DE CONCRETO COM BOMBA LANÇA SOBRE CHASSI COM CAPACIDADE DE 50 M³/H - CONFECÇÃO EM CENTRAL DOSADORA DE 40 M³/H</v>
          </cell>
          <cell r="D1522" t="str">
            <v>M³</v>
          </cell>
          <cell r="E1522">
            <v>33.200000000000003</v>
          </cell>
          <cell r="F1522">
            <v>33.369999999999997</v>
          </cell>
        </row>
        <row r="1523">
          <cell r="B1523">
            <v>1106088</v>
          </cell>
          <cell r="C1523" t="str">
            <v>LANÇAMENTO MECÂNICO DE CONCRETO COM BOMBA REBOCÁVEL COM CAPACIDADE DE 30 M³/H - CONFECÇÃO EM CENTRAL DOSADORA DE 30 M³/H</v>
          </cell>
          <cell r="D1523" t="str">
            <v>M³</v>
          </cell>
          <cell r="E1523">
            <v>24.9</v>
          </cell>
          <cell r="F1523">
            <v>34.67</v>
          </cell>
        </row>
        <row r="1524">
          <cell r="B1524">
            <v>1107871</v>
          </cell>
          <cell r="C1524" t="str">
            <v>CONCRETO FCTM,K = 4,5 MPA - CONFECÇÃO EM CENTRAL DOSADORA DE 30 M³/H - AREIA E BRITA COMERCIAIS</v>
          </cell>
          <cell r="D1524" t="str">
            <v>M³</v>
          </cell>
          <cell r="E1524">
            <v>24.9</v>
          </cell>
          <cell r="F1524">
            <v>301.02999999999997</v>
          </cell>
        </row>
        <row r="1525">
          <cell r="B1525">
            <v>1107870</v>
          </cell>
          <cell r="C1525" t="str">
            <v>CONCRETO FCTM,K = 4,5 MPA - CONFECÇÃO EM CENTRAL DOSADORA DE 30 M³/H - AREIA EXTRAÍDA E BRITA PRODUZIDA</v>
          </cell>
          <cell r="D1525" t="str">
            <v>M³</v>
          </cell>
          <cell r="E1525">
            <v>24.9</v>
          </cell>
          <cell r="F1525">
            <v>210.84</v>
          </cell>
        </row>
        <row r="1526">
          <cell r="B1526">
            <v>1106109</v>
          </cell>
          <cell r="C1526" t="str">
            <v>CONCRETO FCK = 20 MPA - CONFECÇÃO EM CENTRAL DOSADORA DE 40 M³/H - AREIA E BRITA COMERCIAIS</v>
          </cell>
          <cell r="D1526" t="str">
            <v>M³</v>
          </cell>
          <cell r="E1526">
            <v>33.200000000000003</v>
          </cell>
          <cell r="F1526">
            <v>231.37</v>
          </cell>
        </row>
        <row r="1527">
          <cell r="B1527">
            <v>1106117</v>
          </cell>
          <cell r="C1527" t="str">
            <v>CONCRETO FCK = 20 MPA - CONFECÇÃO EM CENTRAL DOSADORA DE 40 M³/H - AREIA EXTRAÍDA E BRITA PRODUZIDA</v>
          </cell>
          <cell r="D1527" t="str">
            <v>M³</v>
          </cell>
          <cell r="E1527">
            <v>33.200000000000003</v>
          </cell>
          <cell r="F1527">
            <v>136.96</v>
          </cell>
        </row>
        <row r="1528">
          <cell r="B1528">
            <v>1107928</v>
          </cell>
          <cell r="C1528" t="str">
            <v>CONCRETO FCK = 20 MPA - CONFECÇÃO EM CENTRAL DOSADORA DE 30 M³/H - AREIA E BRITA COMERCIAIS</v>
          </cell>
          <cell r="D1528" t="str">
            <v>M³</v>
          </cell>
          <cell r="E1528">
            <v>24.9</v>
          </cell>
          <cell r="F1528">
            <v>258.06</v>
          </cell>
        </row>
        <row r="1529">
          <cell r="B1529">
            <v>1107929</v>
          </cell>
          <cell r="C1529" t="str">
            <v>CONCRETO FCK = 20 MPA - CONFECÇÃO EM CENTRAL DOSADORA DE 30 M³/H - AREIA EXTRAÍDA E BRITA PRODUZIDA</v>
          </cell>
          <cell r="D1529" t="str">
            <v>M³</v>
          </cell>
          <cell r="E1529">
            <v>24.9</v>
          </cell>
          <cell r="F1529">
            <v>163.63999999999999</v>
          </cell>
        </row>
        <row r="1530">
          <cell r="B1530">
            <v>1106284</v>
          </cell>
          <cell r="C1530" t="str">
            <v>CONCRETO SUBMERSO FCK = 20 MPA - CONFECÇÃO EM CENTRAL DOSADORA DE 30 M³/H - AREIA E BRITA COMERCIAIS</v>
          </cell>
          <cell r="D1530" t="str">
            <v>M³</v>
          </cell>
          <cell r="E1530">
            <v>24.9</v>
          </cell>
          <cell r="F1530">
            <v>295.76</v>
          </cell>
        </row>
        <row r="1531">
          <cell r="B1531">
            <v>1119528</v>
          </cell>
          <cell r="C1531" t="str">
            <v>CONCRETO FCK = 25 MPA - CONFECÇÃO EM CENTRAL DOSADORA DE 30 M³/H - AREIA E BRITA COMERCIAIS</v>
          </cell>
          <cell r="D1531" t="str">
            <v>M³</v>
          </cell>
          <cell r="E1531">
            <v>24.9</v>
          </cell>
          <cell r="F1531">
            <v>267.06</v>
          </cell>
        </row>
        <row r="1532">
          <cell r="B1532">
            <v>1106135</v>
          </cell>
          <cell r="C1532" t="str">
            <v>CONCRETO FCK = 25 MPA - CONFECÇÃO EM CENTRAL DOSADORA DE 30 M³/H - AREIA EXTRAÍDA E BRITA PRODUZIDA</v>
          </cell>
          <cell r="D1532" t="str">
            <v>M³</v>
          </cell>
          <cell r="E1532">
            <v>24.9</v>
          </cell>
          <cell r="F1532">
            <v>173.87</v>
          </cell>
        </row>
        <row r="1533">
          <cell r="B1533">
            <v>1106136</v>
          </cell>
          <cell r="C1533" t="str">
            <v>CONCRETO FCK = 25 MPA - CONFECÇÃO EM CENTRAL DOSADORA DE 40 M³/H - AREIA E BRITA COMERCIAIS</v>
          </cell>
          <cell r="D1533" t="str">
            <v>M³</v>
          </cell>
          <cell r="E1533">
            <v>33.200000000000003</v>
          </cell>
          <cell r="F1533">
            <v>238.27</v>
          </cell>
        </row>
        <row r="1534">
          <cell r="B1534">
            <v>1106137</v>
          </cell>
          <cell r="C1534" t="str">
            <v>CONCRETO FCK = 25 MPA - CONFECÇÃO EM CENTRAL DOSADORA DE 40 M³/H - AREIA EXTRAÍDA E BRITA PRODUZIDA</v>
          </cell>
          <cell r="D1534" t="str">
            <v>M³</v>
          </cell>
          <cell r="E1534">
            <v>33.200000000000003</v>
          </cell>
          <cell r="F1534">
            <v>145.08000000000001</v>
          </cell>
        </row>
        <row r="1535">
          <cell r="B1535">
            <v>1107890</v>
          </cell>
          <cell r="C1535" t="str">
            <v>CONCRETO FCK = 30 MPA - CONFECÇÃO EM CENTRAL DOSADORA DE 30 M³/H - AREIA E BRITA COMERCIAIS</v>
          </cell>
          <cell r="D1535" t="str">
            <v>M³</v>
          </cell>
          <cell r="E1535">
            <v>24.9</v>
          </cell>
          <cell r="F1535">
            <v>278.81</v>
          </cell>
        </row>
        <row r="1536">
          <cell r="B1536">
            <v>1106138</v>
          </cell>
          <cell r="C1536" t="str">
            <v>CONCRETO FCK = 30 MPA - CONFECÇÃO EM CENTRAL DOSADORA DE 30 M³/H - AREIA EXTRAÍDA E BRITA PRODUZIDA</v>
          </cell>
          <cell r="D1536" t="str">
            <v>M³</v>
          </cell>
          <cell r="E1536">
            <v>24.9</v>
          </cell>
          <cell r="F1536">
            <v>187.22</v>
          </cell>
        </row>
        <row r="1537">
          <cell r="B1537">
            <v>1106139</v>
          </cell>
          <cell r="C1537" t="str">
            <v>CONCRETO FCK = 30 MPA - CONFECÇÃO EM CENTRAL DOSADORA DE 40 M³/H - AREIA E BRITA COMERCIAIS</v>
          </cell>
          <cell r="D1537" t="str">
            <v>M³</v>
          </cell>
          <cell r="E1537">
            <v>33.200000000000003</v>
          </cell>
          <cell r="F1537">
            <v>247.32</v>
          </cell>
        </row>
        <row r="1538">
          <cell r="B1538">
            <v>1106140</v>
          </cell>
          <cell r="C1538" t="str">
            <v>CONCRETO FCK = 30 MPA - CONFECÇÃO EM CENTRAL DOSADORA DE 40 M³/H - AREIA EXTRAÍDA E BRITA PRODUZIDA</v>
          </cell>
          <cell r="D1538" t="str">
            <v>M³</v>
          </cell>
          <cell r="E1538">
            <v>33.200000000000003</v>
          </cell>
          <cell r="F1538">
            <v>155.72999999999999</v>
          </cell>
        </row>
        <row r="1539">
          <cell r="B1539">
            <v>1106159</v>
          </cell>
          <cell r="C1539" t="str">
            <v>CONCRETO AUTOADENSÁVEL COM SILICATO DE ALUMÍNIO FCK = 25 MPA - CONFECÇÃO EM CENTRAL DOSADORA DE 30 M³/H - AREIA E BRITA COMERCIAIS</v>
          </cell>
          <cell r="D1539" t="str">
            <v>M³</v>
          </cell>
          <cell r="E1539">
            <v>24.9</v>
          </cell>
          <cell r="F1539">
            <v>350.44</v>
          </cell>
        </row>
        <row r="1540">
          <cell r="B1540">
            <v>1108111</v>
          </cell>
          <cell r="C1540" t="str">
            <v>CONCRETO COM 8% DE MICROSSÍLICA FCK = 25 MPA - CONFECÇÃO EM CENTRAL DOSADORA DE 30 M³/H - AREIA E BRITA COMERCIAIS</v>
          </cell>
          <cell r="D1540" t="str">
            <v>M³</v>
          </cell>
          <cell r="E1540">
            <v>24.9</v>
          </cell>
          <cell r="F1540">
            <v>295.64</v>
          </cell>
        </row>
        <row r="1541">
          <cell r="B1541">
            <v>1108112</v>
          </cell>
          <cell r="C1541" t="str">
            <v>CONCRETO COM 8% DE MICROSSÍLICA FCK = 30 MPA - CONFECÇÃO EM CENTRAL DOSADORA DE 30 M³/H - AREIA E BRITA COMERCIAIS</v>
          </cell>
          <cell r="D1541" t="str">
            <v>M³</v>
          </cell>
          <cell r="E1541">
            <v>24.9</v>
          </cell>
          <cell r="F1541">
            <v>302.81</v>
          </cell>
        </row>
        <row r="1542">
          <cell r="B1542">
            <v>1108113</v>
          </cell>
          <cell r="C1542" t="str">
            <v>CONCRETO COM 8% DE MICROSSÍLICA FCK = 35 MPA - CONFECÇÃO EM CENTRAL DOSADORA DE 30 M³/H - AREIA E BRITA COMERCIAIS</v>
          </cell>
          <cell r="D1542" t="str">
            <v>M³</v>
          </cell>
          <cell r="E1542">
            <v>24.9</v>
          </cell>
          <cell r="F1542">
            <v>320.27999999999997</v>
          </cell>
        </row>
        <row r="1543">
          <cell r="B1543">
            <v>1107910</v>
          </cell>
          <cell r="C1543" t="str">
            <v>CONCRETO AUTOADENSÁVEL COM SILICATO DE ALUMÍNIO FCK = 40 MPA - CONFECÇÃO EM CENTRAL DOSADORA DE 30 M³/H - AREIA E BRITA COMERCIAIS</v>
          </cell>
          <cell r="D1543" t="str">
            <v>M³</v>
          </cell>
          <cell r="E1543">
            <v>24.9</v>
          </cell>
          <cell r="F1543">
            <v>429</v>
          </cell>
        </row>
        <row r="1544">
          <cell r="B1544">
            <v>1108114</v>
          </cell>
          <cell r="C1544" t="str">
            <v>CONCRETO COM 8% DE MICROSSÍLICA FCK = 40 MPA - CONFECÇÃO EM CENTRAL DOSADORA DE 30 M³/H - AREIA E BRITA COMERCIAIS</v>
          </cell>
          <cell r="D1544" t="str">
            <v>M³</v>
          </cell>
          <cell r="E1544">
            <v>24.9</v>
          </cell>
          <cell r="F1544">
            <v>339.78</v>
          </cell>
        </row>
        <row r="1545">
          <cell r="B1545">
            <v>1107911</v>
          </cell>
          <cell r="C1545" t="str">
            <v>CONCRETO AUTOADENSÁVEL COM SILICATO DE ALUMÍNIO FCK = 45 MPA - CONFECÇÃO EM CENTRAL DOSADORA DE 30 M³/H - AREIA E BRITA COMERCIAIS</v>
          </cell>
          <cell r="D1545" t="str">
            <v>M³</v>
          </cell>
          <cell r="E1545">
            <v>24.9</v>
          </cell>
          <cell r="F1545">
            <v>461.58</v>
          </cell>
        </row>
        <row r="1546">
          <cell r="B1546">
            <v>1106156</v>
          </cell>
          <cell r="C1546" t="str">
            <v>CONCRETO COM 10% DE MICROSSÍLICA FCK = 45 MPA - CONFECÇÃO EM CENTRAL DOSADORA DE 30 M³/H - AREIA E BRITA COMERCIAIS</v>
          </cell>
          <cell r="D1546" t="str">
            <v>M³</v>
          </cell>
          <cell r="E1546">
            <v>24.9</v>
          </cell>
          <cell r="F1546">
            <v>367.33</v>
          </cell>
        </row>
        <row r="1547">
          <cell r="B1547">
            <v>1107912</v>
          </cell>
          <cell r="C1547" t="str">
            <v>CONCRETO AUTOADENSÁVEL COM SILICATO DE ALUMÍNIO FCK = 50 MPA - CONFECÇÃO EM CENTRAL DOSADORA DE 30 M³/H - AREIA E BRITA COMERCIAIS</v>
          </cell>
          <cell r="D1547" t="str">
            <v>M³</v>
          </cell>
          <cell r="E1547">
            <v>24.9</v>
          </cell>
          <cell r="F1547">
            <v>506.81</v>
          </cell>
        </row>
        <row r="1548">
          <cell r="B1548">
            <v>1107932</v>
          </cell>
          <cell r="C1548" t="str">
            <v>CONCRETO COM 10% DE MICROSSÍLICA FCK = 50 MPA - CONFECÇÃO EM CENTRAL DOSADORA DE 30 M³/H - AREIA E BRITA COMERCIAIS</v>
          </cell>
          <cell r="D1548" t="str">
            <v>M³</v>
          </cell>
          <cell r="E1548">
            <v>24.9</v>
          </cell>
          <cell r="F1548">
            <v>392.39</v>
          </cell>
        </row>
        <row r="1549">
          <cell r="B1549">
            <v>1116263</v>
          </cell>
          <cell r="C1549" t="str">
            <v>CONCRETO PARA BOMBEAMENTO FCK = 25 MPA - CONFECÇÃO EM CENTRAL DOSADORA DE 40 M³/H - AREIA E BRITA COMERCIAIS</v>
          </cell>
          <cell r="D1549" t="str">
            <v>M³</v>
          </cell>
          <cell r="E1549">
            <v>33.200000000000003</v>
          </cell>
          <cell r="F1549">
            <v>251.14</v>
          </cell>
        </row>
        <row r="1550">
          <cell r="B1550">
            <v>1116267</v>
          </cell>
          <cell r="C1550" t="str">
            <v>CONCRETO PARA BOMBEAMENTO FCK = 25 MPA - CONFECÇÃO EM CENTRAL DOSADORA DE 40 M³/H - AREIA EXTRAÍDA E BRITA PRODUZIDA</v>
          </cell>
          <cell r="D1550" t="str">
            <v>M³</v>
          </cell>
          <cell r="E1550">
            <v>33.200000000000003</v>
          </cell>
          <cell r="F1550">
            <v>162.41</v>
          </cell>
        </row>
        <row r="1551">
          <cell r="B1551">
            <v>1106380</v>
          </cell>
          <cell r="C1551" t="str">
            <v>CONCRETO PARA BOMBEAMENTO FCK = 25 MPA - CONFECÇÃO EM CENTRAL DOSADORA DE 30 M³/H - AREIA E BRITA COMERCIAIS</v>
          </cell>
          <cell r="D1551" t="str">
            <v>M³</v>
          </cell>
          <cell r="E1551">
            <v>24.9</v>
          </cell>
          <cell r="F1551">
            <v>284.37</v>
          </cell>
        </row>
        <row r="1552">
          <cell r="B1552">
            <v>1106378</v>
          </cell>
          <cell r="C1552" t="str">
            <v>CONCRETO PARA BOMBEAMENTO FCK = 25 MPA - CONFECÇÃO EM CENTRAL DOSADORA DE 30 M³/H - AREIA EXTRAÍDA E BRITA PRODUZIDA</v>
          </cell>
          <cell r="D1552" t="str">
            <v>M³</v>
          </cell>
          <cell r="E1552">
            <v>24.9</v>
          </cell>
          <cell r="F1552">
            <v>195.64</v>
          </cell>
        </row>
        <row r="1553">
          <cell r="B1553">
            <v>1106280</v>
          </cell>
          <cell r="C1553" t="str">
            <v>CONCRETO PARA BOMBEAMENTO FCK = 30 MPA - CONFECÇÃO EM CENTRAL DOSADORA DE 30 M³/H - AREIA E BRITA COMERCIAIS</v>
          </cell>
          <cell r="D1553" t="str">
            <v>M³</v>
          </cell>
          <cell r="E1553">
            <v>24.9</v>
          </cell>
          <cell r="F1553">
            <v>298.20999999999998</v>
          </cell>
        </row>
        <row r="1554">
          <cell r="B1554">
            <v>1106289</v>
          </cell>
          <cell r="C1554" t="str">
            <v>CONCRETO PARA BOMBEAMENTO FCK = 30 MPA - CONFECÇÃO EM CENTRAL DOSADORA DE 30 M³/H - AREIA EXTRAÍDA E BRITA PRODUZIDA</v>
          </cell>
          <cell r="D1554" t="str">
            <v>M³</v>
          </cell>
          <cell r="E1554">
            <v>24.9</v>
          </cell>
          <cell r="F1554">
            <v>211.35</v>
          </cell>
        </row>
        <row r="1555">
          <cell r="B1555">
            <v>1116264</v>
          </cell>
          <cell r="C1555" t="str">
            <v>CONCRETO PARA BOMBEAMENTO FCK = 30 MPA - CONFECÇÃO EM CENTRAL DOSADORA DE 40 M³/H - AREIA E BRITA COMERCIAIS</v>
          </cell>
          <cell r="D1555" t="str">
            <v>M³</v>
          </cell>
          <cell r="E1555">
            <v>33.200000000000003</v>
          </cell>
          <cell r="F1555">
            <v>261.83999999999997</v>
          </cell>
        </row>
        <row r="1556">
          <cell r="B1556">
            <v>1116268</v>
          </cell>
          <cell r="C1556" t="str">
            <v>CONCRETO PARA BOMBEAMENTO FCK = 30 MPA - CONFECÇÃO EM CENTRAL DOSADORA DE 40 M³/H - AREIA EXTRAÍDA E BRITA PRODUZIDA</v>
          </cell>
          <cell r="D1556" t="str">
            <v>M³</v>
          </cell>
          <cell r="E1556">
            <v>33.200000000000003</v>
          </cell>
          <cell r="F1556">
            <v>174.98</v>
          </cell>
        </row>
        <row r="1557">
          <cell r="B1557">
            <v>1106281</v>
          </cell>
          <cell r="C1557" t="str">
            <v>CONCRETO PARA BOMBEAMENTO FCK = 35 MPA - CONFECÇÃO EM CENTRAL DOSADORA DE 30 M³/H - AREIA E BRITA COMERCIAIS</v>
          </cell>
          <cell r="D1557" t="str">
            <v>M³</v>
          </cell>
          <cell r="E1557">
            <v>24.9</v>
          </cell>
          <cell r="F1557">
            <v>316.05</v>
          </cell>
        </row>
        <row r="1558">
          <cell r="B1558">
            <v>1106382</v>
          </cell>
          <cell r="C1558" t="str">
            <v>CONCRETO PARA BOMBEAMENTO FCK = 35 MPA - CONFECÇÃO EM CENTRAL DOSADORA DE 30 M³/H - AREIA EXTRAÍDA E BRITA PRODUZIDA</v>
          </cell>
          <cell r="D1558" t="str">
            <v>M³</v>
          </cell>
          <cell r="E1558">
            <v>24.9</v>
          </cell>
          <cell r="F1558">
            <v>231.58</v>
          </cell>
        </row>
        <row r="1559">
          <cell r="B1559">
            <v>1116265</v>
          </cell>
          <cell r="C1559" t="str">
            <v>CONCRETO PARA BOMBEAMENTO FCK = 35 MPA - CONFECÇÃO EM CENTRAL DOSADORA DE 40 M³/H - AREIA E BRITA COMERCIAIS</v>
          </cell>
          <cell r="D1559" t="str">
            <v>M³</v>
          </cell>
          <cell r="E1559">
            <v>33.200000000000003</v>
          </cell>
          <cell r="F1559">
            <v>275.58999999999997</v>
          </cell>
        </row>
        <row r="1560">
          <cell r="B1560">
            <v>1116269</v>
          </cell>
          <cell r="C1560" t="str">
            <v>CONCRETO PARA BOMBEAMENTO FCK = 35 MPA - CONFECÇÃO EM CENTRAL DOSADORA DE 40 M³/H - AREIA EXTRAÍDA E BRITA PRODUZIDA</v>
          </cell>
          <cell r="D1560" t="str">
            <v>M³</v>
          </cell>
          <cell r="E1560">
            <v>33.200000000000003</v>
          </cell>
          <cell r="F1560">
            <v>191.12</v>
          </cell>
        </row>
        <row r="1561">
          <cell r="B1561">
            <v>1106282</v>
          </cell>
          <cell r="C1561" t="str">
            <v>CONCRETO PARA BOMBEAMENTO FCK = 40 MPA - CONFECÇÃO EM CENTRAL DOSADORA DE 30 M³/H - AREIA E BRITA COMERCIAIS</v>
          </cell>
          <cell r="D1561" t="str">
            <v>M³</v>
          </cell>
          <cell r="E1561">
            <v>24.9</v>
          </cell>
          <cell r="F1561">
            <v>335.96</v>
          </cell>
        </row>
        <row r="1562">
          <cell r="B1562">
            <v>1106384</v>
          </cell>
          <cell r="C1562" t="str">
            <v>CONCRETO PARA BOMBEAMENTO FCK = 40 MPA - CONFECÇÃO EM CENTRAL DOSADORA DE 30 M³/H - AREIA EXTRAÍDA E BRITA PRODUZIDA</v>
          </cell>
          <cell r="D1562" t="str">
            <v>M³</v>
          </cell>
          <cell r="E1562">
            <v>24.9</v>
          </cell>
          <cell r="F1562">
            <v>254.17</v>
          </cell>
        </row>
        <row r="1563">
          <cell r="B1563">
            <v>1116266</v>
          </cell>
          <cell r="C1563" t="str">
            <v>CONCRETO PARA BOMBEAMENTO FCK = 40 MPA - CONFECÇÃO EM CENTRAL DOSADORA DE 40 M³/H - AREIA E BRITA COMERCIAIS</v>
          </cell>
          <cell r="D1563" t="str">
            <v>M³</v>
          </cell>
          <cell r="E1563">
            <v>33.200000000000003</v>
          </cell>
          <cell r="F1563">
            <v>290.95</v>
          </cell>
        </row>
        <row r="1564">
          <cell r="B1564">
            <v>1116270</v>
          </cell>
          <cell r="C1564" t="str">
            <v>CONCRETO PARA BOMBEAMENTO FCK = 40 MPA - CONFECÇÃO EM CENTRAL DOSADORA DE 40 M³/H - AREIA EXTRAÍDA E BRITA PRODUZIDA</v>
          </cell>
          <cell r="D1564" t="str">
            <v>M³</v>
          </cell>
          <cell r="E1564">
            <v>33.200000000000003</v>
          </cell>
          <cell r="F1564">
            <v>209.16</v>
          </cell>
        </row>
        <row r="1565">
          <cell r="B1565">
            <v>1108116</v>
          </cell>
          <cell r="C1565" t="str">
            <v>CONCRETO SUBMERSO FCK = 25 MPA - CONFECÇÃO EM CENTRAL DOSADORA DE 30 M³/H - AREIA E BRITA COMERCIAIS</v>
          </cell>
          <cell r="D1565" t="str">
            <v>M³</v>
          </cell>
          <cell r="E1565">
            <v>24.9</v>
          </cell>
          <cell r="F1565">
            <v>299.62</v>
          </cell>
        </row>
        <row r="1566">
          <cell r="B1566">
            <v>1108118</v>
          </cell>
          <cell r="C1566" t="str">
            <v>CONCRETO SUBMERSO FCK = 30 MPA - CONFECÇÃO EM CENTRAL DOSADORA DE 30 M³/H - AREIA E BRITA COMERCIAIS</v>
          </cell>
          <cell r="D1566" t="str">
            <v>M³</v>
          </cell>
          <cell r="E1566">
            <v>24.9</v>
          </cell>
          <cell r="F1566">
            <v>316.29000000000002</v>
          </cell>
        </row>
        <row r="1567">
          <cell r="B1567">
            <v>1106158</v>
          </cell>
          <cell r="C1567" t="str">
            <v>CONCRETO SUBMERSO FCK = 35 MPA - CONFECÇÃO EM CENTRAL DOSADORA DE 30 M³/H - AREIA E BRITA COMERCIAIS</v>
          </cell>
          <cell r="D1567" t="str">
            <v>M³</v>
          </cell>
          <cell r="E1567">
            <v>24.9</v>
          </cell>
          <cell r="F1567">
            <v>336</v>
          </cell>
        </row>
        <row r="1568">
          <cell r="B1568">
            <v>1108120</v>
          </cell>
          <cell r="C1568" t="str">
            <v>CONCRETO SUBMERSO FCK = 40 MPA - CONFECÇÃO EM CENTRAL DOSADORA DE 30 M³/H - AREIA E BRITA COMERCIAIS</v>
          </cell>
          <cell r="D1568" t="str">
            <v>M³</v>
          </cell>
          <cell r="E1568">
            <v>24.9</v>
          </cell>
          <cell r="F1568">
            <v>358.04</v>
          </cell>
        </row>
        <row r="1569">
          <cell r="B1569">
            <v>1106128</v>
          </cell>
          <cell r="C1569" t="str">
            <v>LANÇAMENTO MECÂNICO DE CONCRETO COM BOMBA REBOCÁVEL COM CAPACIDADE DE 41 M³/H - CONFECÇÃO EM CENTRAL DOSADORA DE 40 M³/H</v>
          </cell>
          <cell r="D1569" t="str">
            <v>M³</v>
          </cell>
          <cell r="E1569">
            <v>33.200000000000003</v>
          </cell>
          <cell r="F1569">
            <v>28.57</v>
          </cell>
        </row>
        <row r="1570">
          <cell r="B1570">
            <v>1100657</v>
          </cell>
          <cell r="C1570" t="str">
            <v>ADENSAMENTO DE CONCRETO POR VIBRADOR DE IMERSÃO</v>
          </cell>
          <cell r="D1570" t="str">
            <v>M³</v>
          </cell>
          <cell r="E1570">
            <v>9</v>
          </cell>
          <cell r="F1570">
            <v>2.5499999999999998</v>
          </cell>
        </row>
        <row r="1571">
          <cell r="B1571">
            <v>1110000</v>
          </cell>
          <cell r="C1571" t="str">
            <v>CONCRETO</v>
          </cell>
          <cell r="D1571" t="str">
            <v>M³</v>
          </cell>
          <cell r="E1571">
            <v>1</v>
          </cell>
          <cell r="F1571">
            <v>0</v>
          </cell>
        </row>
        <row r="1572">
          <cell r="B1572">
            <v>1100658</v>
          </cell>
          <cell r="C1572" t="str">
            <v>CONCRETO AUTOADENSÁVEL COM SILICATO DE ALUMÍNIO FCK = 20 MPA - CONFECÇÃO EM CENTRAL DOSADORA DE 30 M³/H - AREIA E BRITA COMERCIAIS</v>
          </cell>
          <cell r="D1572" t="str">
            <v>M³</v>
          </cell>
          <cell r="E1572">
            <v>24.9</v>
          </cell>
          <cell r="F1572">
            <v>329.53</v>
          </cell>
        </row>
        <row r="1573">
          <cell r="B1573">
            <v>1106050</v>
          </cell>
          <cell r="C1573" t="str">
            <v>LANÇAMENTO LIVRE DE CONCRETO USINADO POR MEIO DE CAMINHÃO BETONEIRA - CONFECÇÃO EM CENTRAL DOSADORA DE 30 M³/H</v>
          </cell>
          <cell r="D1573" t="str">
            <v>M³</v>
          </cell>
          <cell r="E1573">
            <v>24.9</v>
          </cell>
          <cell r="F1573">
            <v>27.34</v>
          </cell>
        </row>
        <row r="1574">
          <cell r="B1574">
            <v>1106051</v>
          </cell>
          <cell r="C1574" t="str">
            <v>LANÇAMENTO LIVRE DE CONCRETO USINADO POR MEIO DE CAMINHÃO BETONEIRA - CONFECÇÃO EM CENTRAL DOSADORA DE 40 M³/H</v>
          </cell>
          <cell r="D1574" t="str">
            <v>M³</v>
          </cell>
          <cell r="E1574">
            <v>33.200000000000003</v>
          </cell>
          <cell r="F1574">
            <v>22.83</v>
          </cell>
        </row>
        <row r="1575">
          <cell r="B1575">
            <v>1108055</v>
          </cell>
          <cell r="C1575" t="str">
            <v>ARGAMASSA AUTOADENSÁVEL PARA REPAROS E GRAUTEAMENTO - CONFECÇÃO EM MISTURADOR E LANÇAMENTO MANUAL</v>
          </cell>
          <cell r="D1575" t="str">
            <v>M³</v>
          </cell>
          <cell r="E1575">
            <v>1.2176</v>
          </cell>
          <cell r="F1575">
            <v>3347.23</v>
          </cell>
        </row>
        <row r="1576">
          <cell r="B1576">
            <v>1108056</v>
          </cell>
          <cell r="C1576" t="str">
            <v>MICROCONCRETO AUTOADENSÁVEL PARA REPAROS E GRAUTEAMENTO - CONFECÇÃO EM MISTURADOR E LANÇAMENTO MANUAL</v>
          </cell>
          <cell r="D1576" t="str">
            <v>M³</v>
          </cell>
          <cell r="E1576">
            <v>1.2575799999999999</v>
          </cell>
          <cell r="F1576">
            <v>2876.79</v>
          </cell>
        </row>
        <row r="1577">
          <cell r="B1577">
            <v>1109622</v>
          </cell>
          <cell r="C1577" t="str">
            <v>ARGAMASSA DE CIMENTO, CAL HIDRATADA E AREIA 1:0,5:3,5 - CONFECÇÃO EM BETONEIRA E LANÇAMENTO MANUAL - AREIA COMERCIAL</v>
          </cell>
          <cell r="D1577" t="str">
            <v>M³</v>
          </cell>
          <cell r="E1577">
            <v>3.82342</v>
          </cell>
          <cell r="F1577">
            <v>312.20999999999998</v>
          </cell>
        </row>
        <row r="1578">
          <cell r="B1578">
            <v>1109623</v>
          </cell>
          <cell r="C1578" t="str">
            <v>ARGAMASSA DE CIMENTO, CAL HIDRATADA E AREIA 1:0,5:3,5 - CONFECÇÃO EM BETONEIRA E LANÇAMENTO MANUAL - AREIA EXTRAÍDA</v>
          </cell>
          <cell r="D1578" t="str">
            <v>M³</v>
          </cell>
          <cell r="E1578">
            <v>3.82342</v>
          </cell>
          <cell r="F1578">
            <v>234.57</v>
          </cell>
        </row>
        <row r="1579">
          <cell r="B1579">
            <v>1109626</v>
          </cell>
          <cell r="C1579" t="str">
            <v>ARGAMASSA DE CIMENTO E AREIA 1:3 COM 8% DE MICROSSÍLICA - CONFECÇÃO EM BETONEIRA E LANÇAMENTO MANUAL - AREIA EXTRAÍDA</v>
          </cell>
          <cell r="D1579" t="str">
            <v>M³</v>
          </cell>
          <cell r="E1579">
            <v>3.7514099999999999</v>
          </cell>
          <cell r="F1579">
            <v>316.01</v>
          </cell>
        </row>
        <row r="1580">
          <cell r="B1580">
            <v>1109624</v>
          </cell>
          <cell r="C1580" t="str">
            <v>ARGAMASSA DE CIMENTO E AREIA COM ADITIVO AGLUTINANTE 1:8 - CONFECÇÃO EM BETONEIRA E LANÇAMENTO MANUAL - AREIA EXTRAÍDA</v>
          </cell>
          <cell r="D1580" t="str">
            <v>M³</v>
          </cell>
          <cell r="E1580">
            <v>4.38767</v>
          </cell>
          <cell r="F1580">
            <v>148.32</v>
          </cell>
        </row>
        <row r="1581">
          <cell r="B1581">
            <v>1109625</v>
          </cell>
          <cell r="C1581" t="str">
            <v>ARGAMASSA DE CIMENTO, CAL HIDRATADA E AREIA 1:1:6 - CONFECÇÃO EM BETONEIRA E LANÇAMENTO MANUAL - AREIA EXTRAÍDA</v>
          </cell>
          <cell r="D1581" t="str">
            <v>M³</v>
          </cell>
          <cell r="E1581">
            <v>3.9212600000000002</v>
          </cell>
          <cell r="F1581">
            <v>183.56</v>
          </cell>
        </row>
        <row r="1582">
          <cell r="B1582">
            <v>1107888</v>
          </cell>
          <cell r="C1582" t="str">
            <v>CONCRETO FCK = 15 MPA - CONFECÇÃO EM BETONEIRA E LANÇAMENTO MANUAL - AREIA E BRITA COMERCIAIS</v>
          </cell>
          <cell r="D1582" t="str">
            <v>M³</v>
          </cell>
          <cell r="E1582">
            <v>3.9602400000000002</v>
          </cell>
          <cell r="F1582">
            <v>294.95</v>
          </cell>
        </row>
        <row r="1583">
          <cell r="B1583">
            <v>1107889</v>
          </cell>
          <cell r="C1583" t="str">
            <v>CONCRETO FCK = 15 MPA - CONFECÇÃO EM BETONEIRA E LANÇAMENTO MANUAL - AREIA EXTRAÍDA E BRITA PRODUZIDA</v>
          </cell>
          <cell r="D1583" t="str">
            <v>M³</v>
          </cell>
          <cell r="E1583">
            <v>3.9602400000000002</v>
          </cell>
          <cell r="F1583">
            <v>199.35</v>
          </cell>
        </row>
        <row r="1584">
          <cell r="B1584">
            <v>1107868</v>
          </cell>
          <cell r="C1584" t="str">
            <v>CONCRETO PARA SUB-BASE ADENSADO POR VIBRAÇÃO FCK = 7,5 MPA - CONFECÇÃO EM CENTRAL DOSADORA DE 30 M³/H - AREIA E BRITA COMERCIAIS</v>
          </cell>
          <cell r="D1584" t="str">
            <v>M³</v>
          </cell>
          <cell r="E1584">
            <v>24.9</v>
          </cell>
          <cell r="F1584">
            <v>228.18</v>
          </cell>
        </row>
        <row r="1585">
          <cell r="B1585">
            <v>1107869</v>
          </cell>
          <cell r="C1585" t="str">
            <v>CONCRETO PARA SUB-BASE ADENSADO POR VIBRAÇÃO FCK = 7,5 MPA - CONFECÇÃO EM CENTRAL DOSADORA DE 30 M³/H - AREIA EXTRAÍDA E BRITA PRODUZIDA</v>
          </cell>
          <cell r="D1585" t="str">
            <v>M³</v>
          </cell>
          <cell r="E1585">
            <v>24.9</v>
          </cell>
          <cell r="F1585">
            <v>129.69</v>
          </cell>
        </row>
        <row r="1586">
          <cell r="B1586">
            <v>1207700</v>
          </cell>
          <cell r="C1586" t="str">
            <v>CONCRETO FCK = 20 MPA PARA PROJEÇÃO VIA SECA - CONFECÇÃO EM BETONEIRA - AREIA E BRITA COMERCIAIS</v>
          </cell>
          <cell r="D1586" t="str">
            <v>M³</v>
          </cell>
          <cell r="E1586">
            <v>3.9135599999999999</v>
          </cell>
          <cell r="F1586">
            <v>379.04</v>
          </cell>
        </row>
        <row r="1587">
          <cell r="B1587">
            <v>1207701</v>
          </cell>
          <cell r="C1587" t="str">
            <v>CONCRETO FCK = 25 MPA PARA PROJEÇÃO VIA SECA - CONFECÇÃO EM BETONEIRA - AREIA E BRITA COMERCIAIS</v>
          </cell>
          <cell r="D1587" t="str">
            <v>M³</v>
          </cell>
          <cell r="E1587">
            <v>3.8830399999999998</v>
          </cell>
          <cell r="F1587">
            <v>402.44</v>
          </cell>
        </row>
        <row r="1588">
          <cell r="B1588">
            <v>1207702</v>
          </cell>
          <cell r="C1588" t="str">
            <v>CONCRETO FCK = 30 MPA PARA PROJEÇÃO VIA SECA - CONFECÇÃO EM BETONEIRA - AREIA E BRITA COMERCIAIS</v>
          </cell>
          <cell r="D1588" t="str">
            <v>M³</v>
          </cell>
          <cell r="E1588">
            <v>3.8455599999999999</v>
          </cell>
          <cell r="F1588">
            <v>428.64</v>
          </cell>
        </row>
        <row r="1589">
          <cell r="B1589">
            <v>1207703</v>
          </cell>
          <cell r="C1589" t="str">
            <v>CONCRETO FCK = 40 MPA PARA PROJEÇÃO VIA SECA - CONFECÇÃO EM BETONEIRA - AREIA E BRITA COMERCIAIS</v>
          </cell>
          <cell r="D1589" t="str">
            <v>M³</v>
          </cell>
          <cell r="E1589">
            <v>3.7514099999999999</v>
          </cell>
          <cell r="F1589">
            <v>490.7</v>
          </cell>
        </row>
        <row r="1590">
          <cell r="B1590">
            <v>1207710</v>
          </cell>
          <cell r="C1590" t="str">
            <v>CONCRETO PROJETADO VIA SECA FCK = 20 MPA APLICADO EM PISOS</v>
          </cell>
          <cell r="D1590" t="str">
            <v>M³</v>
          </cell>
          <cell r="E1590">
            <v>3.55572</v>
          </cell>
          <cell r="F1590">
            <v>571.03</v>
          </cell>
        </row>
        <row r="1591">
          <cell r="B1591">
            <v>1207711</v>
          </cell>
          <cell r="C1591" t="str">
            <v>CONCRETO PROJETADO VIA SECA FCK = 20 MPA APLICADO EM SUPERFÍCIES INCLINADAS E VERTICAIS</v>
          </cell>
          <cell r="D1591" t="str">
            <v>M³</v>
          </cell>
          <cell r="E1591">
            <v>2.5099200000000002</v>
          </cell>
          <cell r="F1591">
            <v>712.15</v>
          </cell>
        </row>
        <row r="1592">
          <cell r="B1592">
            <v>1207713</v>
          </cell>
          <cell r="C1592" t="str">
            <v>CONCRETO PROJETADO VIA SECA FCK = 20 MPA APLICADO EM TETO</v>
          </cell>
          <cell r="D1592" t="str">
            <v>M³</v>
          </cell>
          <cell r="E1592">
            <v>1.2450000000000001</v>
          </cell>
          <cell r="F1592">
            <v>1077.76</v>
          </cell>
        </row>
        <row r="1593">
          <cell r="B1593">
            <v>1207714</v>
          </cell>
          <cell r="C1593" t="str">
            <v>CONCRETO PROJETADO VIA SECA FCK = 25 MPA APLICADO EM PISOS</v>
          </cell>
          <cell r="D1593" t="str">
            <v>M³</v>
          </cell>
          <cell r="E1593">
            <v>3.55572</v>
          </cell>
          <cell r="F1593">
            <v>598.54999999999995</v>
          </cell>
        </row>
        <row r="1594">
          <cell r="B1594">
            <v>1207715</v>
          </cell>
          <cell r="C1594" t="str">
            <v>CONCRETO PROJETADO VIA SECA FCK = 25 MPA APLICADO EM SUPERFÍCIES INCLINADAS E VERTICAIS</v>
          </cell>
          <cell r="D1594" t="str">
            <v>M³</v>
          </cell>
          <cell r="E1594">
            <v>2.5099200000000002</v>
          </cell>
          <cell r="F1594">
            <v>745.58</v>
          </cell>
        </row>
        <row r="1595">
          <cell r="B1595">
            <v>1207717</v>
          </cell>
          <cell r="C1595" t="str">
            <v>CONCRETO PROJETADO VIA SECA FCK = 25 MPA APLICADO EM TETO</v>
          </cell>
          <cell r="D1595" t="str">
            <v>M³</v>
          </cell>
          <cell r="E1595">
            <v>1.2450000000000001</v>
          </cell>
          <cell r="F1595">
            <v>1124.56</v>
          </cell>
        </row>
        <row r="1596">
          <cell r="B1596">
            <v>1207718</v>
          </cell>
          <cell r="C1596" t="str">
            <v>CONCRETO PROJETADO VIA SECA FCK = 30 MPA APLICADO EM PISOS</v>
          </cell>
          <cell r="D1596" t="str">
            <v>M³</v>
          </cell>
          <cell r="E1596">
            <v>3.55572</v>
          </cell>
          <cell r="F1596">
            <v>629.38</v>
          </cell>
        </row>
        <row r="1597">
          <cell r="B1597">
            <v>1207719</v>
          </cell>
          <cell r="C1597" t="str">
            <v>CONCRETO PROJETADO VIA SECA FCK = 30 MPA APLICADO EM SUPERFÍCIES INCLINADAS E VERTICAIS</v>
          </cell>
          <cell r="D1597" t="str">
            <v>M³</v>
          </cell>
          <cell r="E1597">
            <v>2.5099200000000002</v>
          </cell>
          <cell r="F1597">
            <v>783.01</v>
          </cell>
        </row>
        <row r="1598">
          <cell r="B1598">
            <v>1207721</v>
          </cell>
          <cell r="C1598" t="str">
            <v>CONCRETO PROJETADO VIA SECA FCK = 30 MPA APLICADO EM TETO</v>
          </cell>
          <cell r="D1598" t="str">
            <v>M³</v>
          </cell>
          <cell r="E1598">
            <v>1.2450000000000001</v>
          </cell>
          <cell r="F1598">
            <v>1176.96</v>
          </cell>
        </row>
        <row r="1599">
          <cell r="B1599">
            <v>1207728</v>
          </cell>
          <cell r="C1599" t="str">
            <v>CONCRETO PROJETADO VIA ÚMIDA FCK = 30 MPA APLICADO EM TÚNEIS CLASSE I COM SEÇÃO DE 20 A 40 M²</v>
          </cell>
          <cell r="D1599" t="str">
            <v>M³</v>
          </cell>
          <cell r="E1599">
            <v>10.16</v>
          </cell>
          <cell r="F1599">
            <v>567.70000000000005</v>
          </cell>
        </row>
        <row r="1600">
          <cell r="B1600">
            <v>1207727</v>
          </cell>
          <cell r="C1600" t="str">
            <v>CONCRETO PROJETADO VIA ÚMIDA FCK = 30 MPA APLICADO EM TÚNEIS CLASSE I COM SEÇÃO DE 40 A 60 M²</v>
          </cell>
          <cell r="D1600" t="str">
            <v>M³</v>
          </cell>
          <cell r="E1600">
            <v>12.06</v>
          </cell>
          <cell r="F1600">
            <v>553.73</v>
          </cell>
        </row>
        <row r="1601">
          <cell r="B1601">
            <v>1207726</v>
          </cell>
          <cell r="C1601" t="str">
            <v>CONCRETO PROJETADO VIA ÚMIDA FCK = 30 MPA APLICADO EM TÚNEIS CLASSE I COM SEÇÃO DE 60 A 90 M²</v>
          </cell>
          <cell r="D1601" t="str">
            <v>M³</v>
          </cell>
          <cell r="E1601">
            <v>14.18</v>
          </cell>
          <cell r="F1601">
            <v>542.55999999999995</v>
          </cell>
        </row>
        <row r="1602">
          <cell r="B1602">
            <v>1207685</v>
          </cell>
          <cell r="C1602" t="str">
            <v>CONCRETO PROJETADO VIA ÚMIDA FCK = 30 MPA APLICADO EM TÚNEIS CLASSE II COM SEÇÃO DE 20 A 40 M²</v>
          </cell>
          <cell r="D1602" t="str">
            <v>M³</v>
          </cell>
          <cell r="E1602">
            <v>8.6278500000000005</v>
          </cell>
          <cell r="F1602">
            <v>597.96</v>
          </cell>
        </row>
        <row r="1603">
          <cell r="B1603">
            <v>1207684</v>
          </cell>
          <cell r="C1603" t="str">
            <v>CONCRETO PROJETADO VIA ÚMIDA FCK = 30 MPA APLICADO EM TÚNEIS CLASSE II COM SEÇÃO DE 40 A 60 M²</v>
          </cell>
          <cell r="D1603" t="str">
            <v>M³</v>
          </cell>
          <cell r="E1603">
            <v>10.48</v>
          </cell>
          <cell r="F1603">
            <v>579.51</v>
          </cell>
        </row>
        <row r="1604">
          <cell r="B1604">
            <v>1207683</v>
          </cell>
          <cell r="C1604" t="str">
            <v>CONCRETO PROJETADO VIA ÚMIDA FCK = 30 MPA APLICADO EM TÚNEIS CLASSE II COM SEÇÃO DE 60 A 90 M²</v>
          </cell>
          <cell r="D1604" t="str">
            <v>M³</v>
          </cell>
          <cell r="E1604">
            <v>12.53</v>
          </cell>
          <cell r="F1604">
            <v>565.44000000000005</v>
          </cell>
        </row>
        <row r="1605">
          <cell r="B1605">
            <v>1207691</v>
          </cell>
          <cell r="C1605" t="str">
            <v>CONCRETO PROJETADO VIA ÚMIDA FCK = 30 MPA APLICADO EM TÚNEIS CLASSE III COM SEÇÃO DE 20 A 40 M²</v>
          </cell>
          <cell r="D1605" t="str">
            <v>M³</v>
          </cell>
          <cell r="E1605">
            <v>7.1711999999999998</v>
          </cell>
          <cell r="F1605">
            <v>634.59</v>
          </cell>
        </row>
        <row r="1606">
          <cell r="B1606">
            <v>1207690</v>
          </cell>
          <cell r="C1606" t="str">
            <v>CONCRETO PROJETADO VIA ÚMIDA FCK = 30 MPA APLICADO EM TÚNEIS CLASSE III COM SEÇÃO DE 40 A 60 M²</v>
          </cell>
          <cell r="D1606" t="str">
            <v>M³</v>
          </cell>
          <cell r="E1606">
            <v>8.9640000000000004</v>
          </cell>
          <cell r="F1606">
            <v>609.47</v>
          </cell>
        </row>
        <row r="1607">
          <cell r="B1607">
            <v>1207689</v>
          </cell>
          <cell r="C1607" t="str">
            <v>CONCRETO PROJETADO VIA ÚMIDA FCK = 30 MPA APLICADO EM TÚNEIS CLASSE III COM SEÇÃO DE 60 A 90 M²</v>
          </cell>
          <cell r="D1607" t="str">
            <v>M³</v>
          </cell>
          <cell r="E1607">
            <v>11.35</v>
          </cell>
          <cell r="F1607">
            <v>588.34</v>
          </cell>
        </row>
        <row r="1608">
          <cell r="B1608">
            <v>1207697</v>
          </cell>
          <cell r="C1608" t="str">
            <v>CONCRETO PROJETADO VIA ÚMIDA FCK = 30 MPA APLICADO EM TÚNEIS CLASSE IV COM SEÇÃO DE 20 A 40 M²</v>
          </cell>
          <cell r="D1608" t="str">
            <v>M³</v>
          </cell>
          <cell r="E1608">
            <v>5.78925</v>
          </cell>
          <cell r="F1608">
            <v>680.99</v>
          </cell>
        </row>
        <row r="1609">
          <cell r="B1609">
            <v>1207696</v>
          </cell>
          <cell r="C1609" t="str">
            <v>CONCRETO PROJETADO VIA ÚMIDA FCK = 30 MPA APLICADO EM TÚNEIS CLASSE IV COM SEÇÃO DE 40 A 60 M²</v>
          </cell>
          <cell r="D1609" t="str">
            <v>M³</v>
          </cell>
          <cell r="E1609">
            <v>7.5260300000000004</v>
          </cell>
          <cell r="F1609">
            <v>645.08000000000004</v>
          </cell>
        </row>
        <row r="1610">
          <cell r="B1610">
            <v>1207695</v>
          </cell>
          <cell r="C1610" t="str">
            <v>CONCRETO PROJETADO VIA ÚMIDA FCK = 30 MPA APLICADO EM TÚNEIS CLASSE IV COM SEÇÃO DE 60 A 90 M²</v>
          </cell>
          <cell r="D1610" t="str">
            <v>M³</v>
          </cell>
          <cell r="E1610">
            <v>9.4557800000000007</v>
          </cell>
          <cell r="F1610">
            <v>620.66</v>
          </cell>
        </row>
        <row r="1611">
          <cell r="B1611">
            <v>1207663</v>
          </cell>
          <cell r="C1611" t="str">
            <v>CONCRETO PROJETADO VIA ÚMIDA FCK = 30 MPA APLICADO EM TÚNEIS CLASSE V COM SEÇÃO DE 20 A 40 M²</v>
          </cell>
          <cell r="D1611" t="str">
            <v>M³</v>
          </cell>
          <cell r="E1611">
            <v>1.494</v>
          </cell>
          <cell r="F1611">
            <v>740.23</v>
          </cell>
        </row>
        <row r="1612">
          <cell r="B1612">
            <v>1207662</v>
          </cell>
          <cell r="C1612" t="str">
            <v>CONCRETO PROJETADO VIA ÚMIDA FCK = 30 MPA APLICADO EM TÚNEIS CLASSE V COM SEÇÃO DE 40 A 60 M²</v>
          </cell>
          <cell r="D1612" t="str">
            <v>M³</v>
          </cell>
          <cell r="E1612">
            <v>1.68075</v>
          </cell>
          <cell r="F1612">
            <v>722.04</v>
          </cell>
        </row>
        <row r="1613">
          <cell r="B1613">
            <v>1207661</v>
          </cell>
          <cell r="C1613" t="str">
            <v>CONCRETO PROJETADO VIA ÚMIDA FCK = 30 MPA APLICADO EM TÚNEIS CLASSE V COM SEÇÃO DE 60 A 90 M²</v>
          </cell>
          <cell r="D1613" t="str">
            <v>M³</v>
          </cell>
          <cell r="E1613">
            <v>1.8674999999999999</v>
          </cell>
          <cell r="F1613">
            <v>707.5</v>
          </cell>
        </row>
        <row r="1614">
          <cell r="B1614">
            <v>1207669</v>
          </cell>
          <cell r="C1614" t="str">
            <v>CONCRETO PROJETADO VIA ÚMIDA FCK = 30 MPA APLICADO EM TÚNEIS CLASSE VI COM SEÇÃO DE 20 A 40 M²</v>
          </cell>
          <cell r="D1614" t="str">
            <v>M³</v>
          </cell>
          <cell r="E1614">
            <v>1.0831500000000001</v>
          </cell>
          <cell r="F1614">
            <v>822.18</v>
          </cell>
        </row>
        <row r="1615">
          <cell r="B1615">
            <v>1207668</v>
          </cell>
          <cell r="C1615" t="str">
            <v>CONCRETO PROJETADO VIA ÚMIDA FCK = 30 MPA APLICADO EM TÚNEIS CLASSE VI COM SEÇÃO DE 40 A 60 M²</v>
          </cell>
          <cell r="D1615" t="str">
            <v>M³</v>
          </cell>
          <cell r="E1615">
            <v>1.2035</v>
          </cell>
          <cell r="F1615">
            <v>799.61</v>
          </cell>
        </row>
        <row r="1616">
          <cell r="B1616">
            <v>1207667</v>
          </cell>
          <cell r="C1616" t="str">
            <v>CONCRETO PROJETADO VIA ÚMIDA FCK = 30 MPA APLICADO EM TÚNEIS CLASSE VI COM SEÇÃO DE 60 A 90 M²</v>
          </cell>
          <cell r="D1616" t="str">
            <v>M³</v>
          </cell>
          <cell r="E1616">
            <v>1.4441999999999999</v>
          </cell>
          <cell r="F1616">
            <v>765.75</v>
          </cell>
        </row>
        <row r="1617">
          <cell r="B1617">
            <v>1207722</v>
          </cell>
          <cell r="C1617" t="str">
            <v>CONCRETO PROJETADO VIA SECA FCK = 40 MPA APLICADO EM PISOS</v>
          </cell>
          <cell r="D1617" t="str">
            <v>M³</v>
          </cell>
          <cell r="E1617">
            <v>3.55572</v>
          </cell>
          <cell r="F1617">
            <v>702.39</v>
          </cell>
        </row>
        <row r="1618">
          <cell r="B1618">
            <v>1207723</v>
          </cell>
          <cell r="C1618" t="str">
            <v>CONCRETO PROJETADO VIA SECA FCK = 40 MPA APLICADO EM SUPERFÍCIES INCLINADAS E VERTICAIS</v>
          </cell>
          <cell r="D1618" t="str">
            <v>M³</v>
          </cell>
          <cell r="E1618">
            <v>2.5099200000000002</v>
          </cell>
          <cell r="F1618">
            <v>871.67</v>
          </cell>
        </row>
        <row r="1619">
          <cell r="B1619">
            <v>1207725</v>
          </cell>
          <cell r="C1619" t="str">
            <v>CONCRETO PROJETADO VIA SECA FCK = 40 MPA VIA SECA APLICADO EM TETO</v>
          </cell>
          <cell r="D1619" t="str">
            <v>M³</v>
          </cell>
          <cell r="E1619">
            <v>1.2450000000000001</v>
          </cell>
          <cell r="F1619">
            <v>1301.08</v>
          </cell>
        </row>
        <row r="1620">
          <cell r="B1620">
            <v>1207682</v>
          </cell>
          <cell r="C1620" t="str">
            <v>CONCRETO PROJETADO VIA ÚMIDA FCK = 40 MPA APLICADO EM TÚNEIS CLASSE I COM SEÇÃO DE 20 A 40 M²</v>
          </cell>
          <cell r="D1620" t="str">
            <v>M³</v>
          </cell>
          <cell r="E1620">
            <v>10.16</v>
          </cell>
          <cell r="F1620">
            <v>634.53</v>
          </cell>
        </row>
        <row r="1621">
          <cell r="B1621">
            <v>1207681</v>
          </cell>
          <cell r="C1621" t="str">
            <v>CONCRETO PROJETADO VIA ÚMIDA FCK = 40 MPA APLICADO EM TÚNEIS CLASSE I COM SEÇÃO DE 40 A 60 M²</v>
          </cell>
          <cell r="D1621" t="str">
            <v>M³</v>
          </cell>
          <cell r="E1621">
            <v>12.06</v>
          </cell>
          <cell r="F1621">
            <v>620.55999999999995</v>
          </cell>
        </row>
        <row r="1622">
          <cell r="B1622">
            <v>1207729</v>
          </cell>
          <cell r="C1622" t="str">
            <v>CONCRETO PROJETADO VIA ÚMIDA FCK = 40 MPA APLICADO EM TÚNEIS CLASSE I COM SEÇÃO DE 60 A 90 M²</v>
          </cell>
          <cell r="D1622" t="str">
            <v>M³</v>
          </cell>
          <cell r="E1622">
            <v>14.18</v>
          </cell>
          <cell r="F1622">
            <v>609.4</v>
          </cell>
        </row>
        <row r="1623">
          <cell r="B1623">
            <v>1207688</v>
          </cell>
          <cell r="C1623" t="str">
            <v>CONCRETO PROJETADO VIA ÚMIDA FCK = 40 MPA APLICADO EM TÚNEIS CLASSE II COM SEÇÃO DE 20 A 40 M²</v>
          </cell>
          <cell r="D1623" t="str">
            <v>M³</v>
          </cell>
          <cell r="E1623">
            <v>8.6278500000000005</v>
          </cell>
          <cell r="F1623">
            <v>666.82</v>
          </cell>
        </row>
        <row r="1624">
          <cell r="B1624">
            <v>1207687</v>
          </cell>
          <cell r="C1624" t="str">
            <v>CONCRETO PROJETADO VIA ÚMIDA FCK = 40 MPA APLICADO EM TÚNEIS CLASSE II COM SEÇÃO DE 40 A 60 M²</v>
          </cell>
          <cell r="D1624" t="str">
            <v>M³</v>
          </cell>
          <cell r="E1624">
            <v>10.48</v>
          </cell>
          <cell r="F1624">
            <v>648.37</v>
          </cell>
        </row>
        <row r="1625">
          <cell r="B1625">
            <v>1207686</v>
          </cell>
          <cell r="C1625" t="str">
            <v>CONCRETO PROJETADO VIA ÚMIDA FCK = 40 MPA APLICADO EM TÚNEIS CLASSE II COM SEÇÃO DE 60 A 90 M²</v>
          </cell>
          <cell r="D1625" t="str">
            <v>M³</v>
          </cell>
          <cell r="E1625">
            <v>12.53</v>
          </cell>
          <cell r="F1625">
            <v>634.29999999999995</v>
          </cell>
        </row>
        <row r="1626">
          <cell r="B1626">
            <v>1207694</v>
          </cell>
          <cell r="C1626" t="str">
            <v>CONCRETO PROJETADO VIA ÚMIDA FCK = 40 MPA APLICADO EM TÚNEIS CLASSE III COM SEÇÃO DE 20 A 40 M²</v>
          </cell>
          <cell r="D1626" t="str">
            <v>M³</v>
          </cell>
          <cell r="E1626">
            <v>7.1711999999999998</v>
          </cell>
          <cell r="F1626">
            <v>705.6</v>
          </cell>
        </row>
        <row r="1627">
          <cell r="B1627">
            <v>1207693</v>
          </cell>
          <cell r="C1627" t="str">
            <v>CONCRETO PROJETADO VIA ÚMIDA FCK = 40 MPA APLICADO EM TÚNEIS CLASSE III COM SEÇÃO DE 40 A 60 M²</v>
          </cell>
          <cell r="D1627" t="str">
            <v>M³</v>
          </cell>
          <cell r="E1627">
            <v>8.9640000000000004</v>
          </cell>
          <cell r="F1627">
            <v>680.48</v>
          </cell>
        </row>
        <row r="1628">
          <cell r="B1628">
            <v>1207692</v>
          </cell>
          <cell r="C1628" t="str">
            <v>CONCRETO PROJETADO VIA ÚMIDA FCK = 40 MPA APLICADO EM TÚNEIS CLASSE III COM SEÇÃO DE 60 A 90 M²</v>
          </cell>
          <cell r="D1628" t="str">
            <v>M³</v>
          </cell>
          <cell r="E1628">
            <v>11.35</v>
          </cell>
          <cell r="F1628">
            <v>659.35</v>
          </cell>
        </row>
        <row r="1629">
          <cell r="B1629">
            <v>1207660</v>
          </cell>
          <cell r="C1629" t="str">
            <v>CONCRETO PROJETADO VIA ÚMIDA FCK = 40 MPA APLICADO EM TÚNEIS CLASSE IV COM SEÇÃO DE 20 A 40 M²</v>
          </cell>
          <cell r="D1629" t="str">
            <v>M³</v>
          </cell>
          <cell r="E1629">
            <v>5.78925</v>
          </cell>
          <cell r="F1629">
            <v>754.29</v>
          </cell>
        </row>
        <row r="1630">
          <cell r="B1630">
            <v>1207699</v>
          </cell>
          <cell r="C1630" t="str">
            <v>CONCRETO PROJETADO VIA ÚMIDA FCK = 40 MPA APLICADO EM TÚNEIS CLASSE IV COM SEÇÃO DE 40 A 60 M²</v>
          </cell>
          <cell r="D1630" t="str">
            <v>M³</v>
          </cell>
          <cell r="E1630">
            <v>7.5260300000000004</v>
          </cell>
          <cell r="F1630">
            <v>718.39</v>
          </cell>
        </row>
        <row r="1631">
          <cell r="B1631">
            <v>1207698</v>
          </cell>
          <cell r="C1631" t="str">
            <v>CONCRETO PROJETADO VIA ÚMIDA FCK = 40 MPA APLICADO EM TÚNEIS CLASSE IV COM SEÇÃO DE 60 A 90 M²</v>
          </cell>
          <cell r="D1631" t="str">
            <v>M³</v>
          </cell>
          <cell r="E1631">
            <v>9.4557800000000007</v>
          </cell>
          <cell r="F1631">
            <v>693.96</v>
          </cell>
        </row>
        <row r="1632">
          <cell r="B1632">
            <v>1207666</v>
          </cell>
          <cell r="C1632" t="str">
            <v>CONCRETO PROJETADO VIA ÚMIDA FCK = 40 MPA APLICADO EM TÚNEIS CLASSE V COM SEÇÃO DE 20 A 40 M²</v>
          </cell>
          <cell r="D1632" t="str">
            <v>M³</v>
          </cell>
          <cell r="E1632">
            <v>1.494</v>
          </cell>
          <cell r="F1632">
            <v>815.97</v>
          </cell>
        </row>
        <row r="1633">
          <cell r="B1633">
            <v>1207665</v>
          </cell>
          <cell r="C1633" t="str">
            <v>CONCRETO PROJETADO VIA ÚMIDA FCK = 40 MPA APLICADO EM TÚNEIS CLASSE V COM SEÇÃO DE 40 A 60 M²</v>
          </cell>
          <cell r="D1633" t="str">
            <v>M³</v>
          </cell>
          <cell r="E1633">
            <v>1.68075</v>
          </cell>
          <cell r="F1633">
            <v>797.79</v>
          </cell>
        </row>
        <row r="1634">
          <cell r="B1634">
            <v>1207664</v>
          </cell>
          <cell r="C1634" t="str">
            <v>CONCRETO PROJETADO VIA ÚMIDA FCK = 40 MPA APLICADO EM TÚNEIS CLASSE V COM SEÇÃO DE 60 A 90 M²</v>
          </cell>
          <cell r="D1634" t="str">
            <v>M³</v>
          </cell>
          <cell r="E1634">
            <v>1.8674999999999999</v>
          </cell>
          <cell r="F1634">
            <v>783.24</v>
          </cell>
        </row>
        <row r="1635">
          <cell r="B1635">
            <v>1207672</v>
          </cell>
          <cell r="C1635" t="str">
            <v>CONCRETO PROJETADO VIA ÚMIDA FCK = 40 MPA APLICADO EM TÚNEIS CLASSE VI COM SEÇÃO DE 20 A 40 M²</v>
          </cell>
          <cell r="D1635" t="str">
            <v>M³</v>
          </cell>
          <cell r="E1635">
            <v>1.0831500000000001</v>
          </cell>
          <cell r="F1635">
            <v>900.54</v>
          </cell>
        </row>
        <row r="1636">
          <cell r="B1636">
            <v>1207671</v>
          </cell>
          <cell r="C1636" t="str">
            <v>CONCRETO PROJETADO VIA ÚMIDA FCK = 40 MPA APLICADO EM TÚNEIS CLASSE VI COM SEÇÃO DE 40 A 60 M²</v>
          </cell>
          <cell r="D1636" t="str">
            <v>M³</v>
          </cell>
          <cell r="E1636">
            <v>1.2035</v>
          </cell>
          <cell r="F1636">
            <v>877.97</v>
          </cell>
        </row>
        <row r="1637">
          <cell r="B1637">
            <v>1207670</v>
          </cell>
          <cell r="C1637" t="str">
            <v>CONCRETO PROJETADO VIA ÚMIDA FCK = 40 MPA APLICADO EM TÚNEIS CLASSE VI COM SEÇÃO DE 60 A 90 M²</v>
          </cell>
          <cell r="D1637" t="str">
            <v>M³</v>
          </cell>
          <cell r="E1637">
            <v>1.4441999999999999</v>
          </cell>
          <cell r="F1637">
            <v>844.11</v>
          </cell>
        </row>
        <row r="1638">
          <cell r="B1638">
            <v>1207708</v>
          </cell>
          <cell r="C1638" t="str">
            <v>CONCRETO FCK = 30 MPA PARA PROJEÇÃO VIA ÚMIDA - CONFECÇÃO EM CENTRAL DOSADORA DE 30 M³/H - AREIA E BRITA COMERCIAIS</v>
          </cell>
          <cell r="D1638" t="str">
            <v>M³</v>
          </cell>
          <cell r="E1638">
            <v>24.9</v>
          </cell>
          <cell r="F1638">
            <v>382.63</v>
          </cell>
        </row>
        <row r="1639">
          <cell r="B1639">
            <v>1207709</v>
          </cell>
          <cell r="C1639" t="str">
            <v>CONCRETO FCK = 40 MPA PARA PROJEÇÃO VIA ÚMIDA - CONFECÇÃO EM CENTRAL DOSADORA DE 30 M³/H - AREIA E BRITA COMERCIAIS</v>
          </cell>
          <cell r="D1639" t="str">
            <v>M³</v>
          </cell>
          <cell r="E1639">
            <v>24.9</v>
          </cell>
          <cell r="F1639">
            <v>439.44</v>
          </cell>
        </row>
        <row r="1640">
          <cell r="B1640">
            <v>1208329</v>
          </cell>
          <cell r="C1640" t="str">
            <v>CONCRETO PROJETADO VIA ÚMIDA FCK = 30 MPA APLICADO EM TÚNEIS CLASSE I COM SEÇÃO SUPERIOR A 90 M²</v>
          </cell>
          <cell r="D1640" t="str">
            <v>M³</v>
          </cell>
          <cell r="E1640">
            <v>17.78</v>
          </cell>
          <cell r="F1640">
            <v>529.70000000000005</v>
          </cell>
        </row>
        <row r="1641">
          <cell r="B1641">
            <v>1208337</v>
          </cell>
          <cell r="C1641" t="str">
            <v>CONCRETO PROJETADO VIA ÚMIDA FCK = 30 MPA APLICADO EM TÚNEIS CLASSE II COM SEÇÃO SUPERIOR A 90 M²</v>
          </cell>
          <cell r="D1641" t="str">
            <v>M³</v>
          </cell>
          <cell r="E1641">
            <v>15.82</v>
          </cell>
          <cell r="F1641">
            <v>550.49</v>
          </cell>
        </row>
        <row r="1642">
          <cell r="B1642">
            <v>1208345</v>
          </cell>
          <cell r="C1642" t="str">
            <v>CONCRETO PROJETADO VIA ÚMIDA FCK = 30 MPA APLICADO EM TÚNEIS CLASSE III COM SEÇÃO SUPERIOR A 90 M²</v>
          </cell>
          <cell r="D1642" t="str">
            <v>M³</v>
          </cell>
          <cell r="E1642">
            <v>14.54</v>
          </cell>
          <cell r="F1642">
            <v>570.92999999999995</v>
          </cell>
        </row>
        <row r="1643">
          <cell r="B1643">
            <v>1208353</v>
          </cell>
          <cell r="C1643" t="str">
            <v>CONCRETO PROJETADO VIA ÚMIDA FCK = 30 MPA APLICADO EM TÚNEIS CLASSE IV COM SEÇÃO SUPERIOR A 90 M²</v>
          </cell>
          <cell r="D1643" t="str">
            <v>M³</v>
          </cell>
          <cell r="E1643">
            <v>12.74</v>
          </cell>
          <cell r="F1643">
            <v>596.1</v>
          </cell>
        </row>
        <row r="1644">
          <cell r="B1644">
            <v>1208361</v>
          </cell>
          <cell r="C1644" t="str">
            <v>CONCRETO PROJETADO VIA ÚMIDA FCK = 30 MPA APLICADO EM TÚNEIS CLASSE V COM SEÇÃO SUPERIOR A 90 M²</v>
          </cell>
          <cell r="D1644" t="str">
            <v>M³</v>
          </cell>
          <cell r="E1644">
            <v>2.2410000000000001</v>
          </cell>
          <cell r="F1644">
            <v>685.68</v>
          </cell>
        </row>
        <row r="1645">
          <cell r="B1645">
            <v>1208369</v>
          </cell>
          <cell r="C1645" t="str">
            <v>CONCRETO PROJETADO VIA ÚMIDA FCK = 30 MPA APLICADO EM TÚNEIS CLASSE VI COM SEÇÃO SUPERIOR A 90 M²</v>
          </cell>
          <cell r="D1645" t="str">
            <v>M³</v>
          </cell>
          <cell r="E1645">
            <v>1.80525</v>
          </cell>
          <cell r="F1645">
            <v>731.89</v>
          </cell>
        </row>
        <row r="1646">
          <cell r="B1646">
            <v>1208333</v>
          </cell>
          <cell r="C1646" t="str">
            <v>CONCRETO PROJETADO VIA ÚMIDA FCK = 40 MPA APLICADO EM TÚNEIS CLASSE I COM SEÇÃO SUPERIOR A 90 M²</v>
          </cell>
          <cell r="D1646" t="str">
            <v>M³</v>
          </cell>
          <cell r="E1646">
            <v>17.78</v>
          </cell>
          <cell r="F1646">
            <v>596.53</v>
          </cell>
        </row>
        <row r="1647">
          <cell r="B1647">
            <v>1208341</v>
          </cell>
          <cell r="C1647" t="str">
            <v>CONCRETO PROJETADO VIA ÚMIDA FCK = 40 MPA APLICADO EM TÚNEIS CLASSE II COM SEÇÃO SUPERIOR A 90 M²</v>
          </cell>
          <cell r="D1647" t="str">
            <v>M³</v>
          </cell>
          <cell r="E1647">
            <v>15.82</v>
          </cell>
          <cell r="F1647">
            <v>619.35</v>
          </cell>
        </row>
        <row r="1648">
          <cell r="B1648">
            <v>1208349</v>
          </cell>
          <cell r="C1648" t="str">
            <v>CONCRETO PROJETADO VIA ÚMIDA FCK = 40 MPA APLICADO EM TÚNEIS CLASSE III COM SEÇÃO SUPERIOR A 90 M²</v>
          </cell>
          <cell r="D1648" t="str">
            <v>M³</v>
          </cell>
          <cell r="E1648">
            <v>14.54</v>
          </cell>
          <cell r="F1648">
            <v>641.94000000000005</v>
          </cell>
        </row>
        <row r="1649">
          <cell r="B1649">
            <v>1208357</v>
          </cell>
          <cell r="C1649" t="str">
            <v>CONCRETO PROJETADO VIA ÚMIDA FCK = 40 MPA APLICADO EM TÚNEIS CLASSE IV COM SEÇÃO SUPERIOR A 90 M²</v>
          </cell>
          <cell r="D1649" t="str">
            <v>M³</v>
          </cell>
          <cell r="E1649">
            <v>12.74</v>
          </cell>
          <cell r="F1649">
            <v>669.4</v>
          </cell>
        </row>
        <row r="1650">
          <cell r="B1650">
            <v>1208365</v>
          </cell>
          <cell r="C1650" t="str">
            <v>CONCRETO PROJETADO VIA ÚMIDA FCK = 40 MPA APLICADO EM TÚNEIS CLASSE V COM SEÇÃO SUPERIOR A 90 M²</v>
          </cell>
          <cell r="D1650" t="str">
            <v>M³</v>
          </cell>
          <cell r="E1650">
            <v>2.2410000000000001</v>
          </cell>
          <cell r="F1650">
            <v>761.42</v>
          </cell>
        </row>
        <row r="1651">
          <cell r="B1651">
            <v>1208373</v>
          </cell>
          <cell r="C1651" t="str">
            <v>CONCRETO PROJETADO VIA ÚMIDA FCK = 40 MPA APLICADO EM TÚNEIS CLASSE VI COM SEÇÃO SUPERIOR A 90 M²</v>
          </cell>
          <cell r="D1651" t="str">
            <v>M³</v>
          </cell>
          <cell r="E1651">
            <v>1.80525</v>
          </cell>
          <cell r="F1651">
            <v>810.25</v>
          </cell>
        </row>
        <row r="1652">
          <cell r="B1652">
            <v>1407751</v>
          </cell>
          <cell r="C1652" t="str">
            <v>ABERTURA DE RASGOS EM SUPERFÍCIE DE CONCRETO MEDINDO 10 X 10 MM PARA FIXAÇÃO DE BARRAS DE AÇO DE 8 MM</v>
          </cell>
          <cell r="D1652" t="str">
            <v>M</v>
          </cell>
          <cell r="E1652">
            <v>3.8</v>
          </cell>
          <cell r="F1652">
            <v>4.7300000000000004</v>
          </cell>
        </row>
        <row r="1653">
          <cell r="B1653">
            <v>1407752</v>
          </cell>
          <cell r="C1653" t="str">
            <v>ABERTURA DE RASGOS EM SUPERFÍCIE DE CONCRETO MEDINDO 12 X 12 MM PARA FIXAÇÃO DE BARRAS DE AÇO DE 10 MM</v>
          </cell>
          <cell r="D1653" t="str">
            <v>M</v>
          </cell>
          <cell r="E1653">
            <v>2.9</v>
          </cell>
          <cell r="F1653">
            <v>6.19</v>
          </cell>
        </row>
        <row r="1654">
          <cell r="B1654">
            <v>1407753</v>
          </cell>
          <cell r="C1654" t="str">
            <v>ABERTURA DE RASGOS EM SUPERFÍCIE DE CONCRETO MEDINDO 1 5X 15 MM PARA FIXAÇÃO DE BARRAS DE AÇO DE 12,5 MM</v>
          </cell>
          <cell r="D1654" t="str">
            <v>M</v>
          </cell>
          <cell r="E1654">
            <v>2</v>
          </cell>
          <cell r="F1654">
            <v>8.9499999999999993</v>
          </cell>
        </row>
        <row r="1655">
          <cell r="B1655">
            <v>1407750</v>
          </cell>
          <cell r="C1655" t="str">
            <v>ABERTURA DE RASGOS EM SUPERFÍCIE DE CONCRETO MEDINDO 8 X 8 MM PARA FIXAÇÃO DE BARRAS DE AÇO DE 6,3 MM</v>
          </cell>
          <cell r="D1655" t="str">
            <v>M</v>
          </cell>
          <cell r="E1655">
            <v>5</v>
          </cell>
          <cell r="F1655">
            <v>3.61</v>
          </cell>
        </row>
        <row r="1656">
          <cell r="B1656">
            <v>1400965</v>
          </cell>
          <cell r="C1656" t="str">
            <v>ABERTURA EM MURO DE ALVENARIA DE PEDRA ARGAMASSADA COM MARTELETE</v>
          </cell>
          <cell r="D1656" t="str">
            <v>M³</v>
          </cell>
          <cell r="E1656">
            <v>0.996</v>
          </cell>
          <cell r="F1656">
            <v>64.55</v>
          </cell>
        </row>
        <row r="1657">
          <cell r="B1657">
            <v>1400973</v>
          </cell>
          <cell r="C1657" t="str">
            <v>CORTE COM MAÇARICO OXIACETILENO DE CHAPAS DE AÇO COM ESPESSURA DE 3 MM</v>
          </cell>
          <cell r="D1657" t="str">
            <v>M</v>
          </cell>
          <cell r="E1657">
            <v>38.119999999999997</v>
          </cell>
          <cell r="F1657">
            <v>1.28</v>
          </cell>
        </row>
        <row r="1658">
          <cell r="B1658">
            <v>1400974</v>
          </cell>
          <cell r="C1658" t="str">
            <v>CORTE COM MAÇARICO OXIACETILENO DE CHAPAS DE AÇO COM ESPESSURA DE 5 MM</v>
          </cell>
          <cell r="D1658" t="str">
            <v>M</v>
          </cell>
          <cell r="E1658">
            <v>34.86</v>
          </cell>
          <cell r="F1658">
            <v>1.46</v>
          </cell>
        </row>
        <row r="1659">
          <cell r="B1659">
            <v>1416139</v>
          </cell>
          <cell r="C1659" t="str">
            <v>CORTE COM MAÇARICO OXIACETILENO DE CHAPAS DE AÇO COM ESPESSURA DE 6,3 MM</v>
          </cell>
          <cell r="D1659" t="str">
            <v>M</v>
          </cell>
          <cell r="E1659">
            <v>33.200000000000003</v>
          </cell>
          <cell r="F1659">
            <v>1.58</v>
          </cell>
        </row>
        <row r="1660">
          <cell r="B1660">
            <v>1416202</v>
          </cell>
          <cell r="C1660" t="str">
            <v>CORTE COM MAÇARICO OXIACETILENO DE CHAPAS DE AÇO COM ESPESSURA DE 8 MM</v>
          </cell>
          <cell r="D1660" t="str">
            <v>M</v>
          </cell>
          <cell r="E1660">
            <v>31.54</v>
          </cell>
          <cell r="F1660">
            <v>1.73</v>
          </cell>
        </row>
        <row r="1661">
          <cell r="B1661">
            <v>1416140</v>
          </cell>
          <cell r="C1661" t="str">
            <v>CORTE COM MAÇARICO OXIACETILENO DE CHAPAS DE AÇO COM ESPESSURA DE 9,5 MM</v>
          </cell>
          <cell r="D1661" t="str">
            <v>M</v>
          </cell>
          <cell r="E1661">
            <v>29.05</v>
          </cell>
          <cell r="F1661">
            <v>1.95</v>
          </cell>
        </row>
        <row r="1662">
          <cell r="B1662">
            <v>1416141</v>
          </cell>
          <cell r="C1662" t="str">
            <v>CORTE COM MAÇARICO OXIACETILENO DE CHAPAS DE AÇO COM ESPESSURA DE 12,5 MM</v>
          </cell>
          <cell r="D1662" t="str">
            <v>M</v>
          </cell>
          <cell r="E1662">
            <v>24.9</v>
          </cell>
          <cell r="F1662">
            <v>2.41</v>
          </cell>
        </row>
        <row r="1663">
          <cell r="B1663">
            <v>1416142</v>
          </cell>
          <cell r="C1663" t="str">
            <v>CORTE COM MAÇARICO OXIACETILENO DE CHAPAS DE AÇO COM ESPESSURA DE 16 MM</v>
          </cell>
          <cell r="D1663" t="str">
            <v>M</v>
          </cell>
          <cell r="E1663">
            <v>20.75</v>
          </cell>
          <cell r="F1663">
            <v>3.06</v>
          </cell>
        </row>
        <row r="1664">
          <cell r="B1664">
            <v>1408173</v>
          </cell>
          <cell r="C1664" t="str">
            <v>CORTE COM MAÇARICO OXIACETILENO DE PERFIS METÁLICOS</v>
          </cell>
          <cell r="D1664" t="str">
            <v>CM²</v>
          </cell>
          <cell r="E1664">
            <v>1029.2</v>
          </cell>
          <cell r="F1664">
            <v>0.46</v>
          </cell>
        </row>
        <row r="1665">
          <cell r="B1665">
            <v>1416201</v>
          </cell>
          <cell r="C1665" t="str">
            <v>CORTE DE BARRAS DE AÇO CA-50 COM MAÇARICO OXIACETILENO</v>
          </cell>
          <cell r="D1665" t="str">
            <v>CM²</v>
          </cell>
          <cell r="E1665">
            <v>500</v>
          </cell>
          <cell r="F1665">
            <v>0.51</v>
          </cell>
        </row>
        <row r="1666">
          <cell r="B1666">
            <v>1407063</v>
          </cell>
          <cell r="C1666" t="str">
            <v>CORTE DE TRILHO TR 45 COM UTILIZAÇÃO DE EQUIPAMENTO LEVE</v>
          </cell>
          <cell r="D1666" t="str">
            <v>UN</v>
          </cell>
          <cell r="E1666">
            <v>19.8</v>
          </cell>
          <cell r="F1666">
            <v>6.59</v>
          </cell>
        </row>
        <row r="1667">
          <cell r="B1667">
            <v>1407064</v>
          </cell>
          <cell r="C1667" t="str">
            <v>CORTE DE TRILHO TR 57 COM UTILIZAÇÃO DE EQUIPAMENTO LEVE</v>
          </cell>
          <cell r="D1667" t="str">
            <v>UN</v>
          </cell>
          <cell r="E1667">
            <v>17.29</v>
          </cell>
          <cell r="F1667">
            <v>6.78</v>
          </cell>
        </row>
        <row r="1668">
          <cell r="B1668">
            <v>1407065</v>
          </cell>
          <cell r="C1668" t="str">
            <v>CORTE DE TRILHO TR 68 COM UTILIZAÇÃO DE EQUIPAMENTO LEVE</v>
          </cell>
          <cell r="D1668" t="str">
            <v>UN</v>
          </cell>
          <cell r="E1668">
            <v>15.77</v>
          </cell>
          <cell r="F1668">
            <v>6.93</v>
          </cell>
        </row>
        <row r="1669">
          <cell r="B1669">
            <v>1407066</v>
          </cell>
          <cell r="C1669" t="str">
            <v>CORTE DE TRILHO UIC 60 COM UTILIZAÇÃO DE EQUIPAMENTO LEVE</v>
          </cell>
          <cell r="D1669" t="str">
            <v>UN</v>
          </cell>
          <cell r="E1669">
            <v>16.82</v>
          </cell>
          <cell r="F1669">
            <v>6.82</v>
          </cell>
        </row>
        <row r="1670">
          <cell r="B1670">
            <v>1407067</v>
          </cell>
          <cell r="C1670" t="str">
            <v>FURAÇÃO DE TRILHO TR 45 COM UTILIZAÇÃO DE EQUIPAMENTO LEVE</v>
          </cell>
          <cell r="D1670" t="str">
            <v>UN</v>
          </cell>
          <cell r="E1670">
            <v>30.18</v>
          </cell>
          <cell r="F1670">
            <v>2.16</v>
          </cell>
        </row>
        <row r="1671">
          <cell r="B1671">
            <v>1407068</v>
          </cell>
          <cell r="C1671" t="str">
            <v>FURAÇÃO DE TRILHO TR 57 COM UTILIZAÇÃO DE EQUIPAMENTO LEVE</v>
          </cell>
          <cell r="D1671" t="str">
            <v>UN</v>
          </cell>
          <cell r="E1671">
            <v>26.92</v>
          </cell>
          <cell r="F1671">
            <v>2.4300000000000002</v>
          </cell>
        </row>
        <row r="1672">
          <cell r="B1672">
            <v>1407069</v>
          </cell>
          <cell r="C1672" t="str">
            <v>FURAÇÃO DE TRILHO TR 68 COM UTILIZAÇÃO DE EQUIPAMENTO LEVE</v>
          </cell>
          <cell r="D1672" t="str">
            <v>UN</v>
          </cell>
          <cell r="E1672">
            <v>24.9</v>
          </cell>
          <cell r="F1672">
            <v>2.64</v>
          </cell>
        </row>
        <row r="1673">
          <cell r="B1673">
            <v>1407070</v>
          </cell>
          <cell r="C1673" t="str">
            <v>FURAÇÃO DE TRILHO UIC 60 COM UTILIZAÇÃO DE EQUIPAMENTO LEVE</v>
          </cell>
          <cell r="D1673" t="str">
            <v>UN</v>
          </cell>
          <cell r="E1673">
            <v>26.21</v>
          </cell>
          <cell r="F1673">
            <v>2.5099999999999998</v>
          </cell>
        </row>
        <row r="1674">
          <cell r="B1674">
            <v>1408021</v>
          </cell>
          <cell r="C1674" t="str">
            <v>PERFURAÇÃO EM CONCRETO COM COROA DIAMANTADA - D = 16 MM</v>
          </cell>
          <cell r="D1674" t="str">
            <v>M</v>
          </cell>
          <cell r="E1674">
            <v>2.4900000000000002</v>
          </cell>
          <cell r="F1674">
            <v>111.91</v>
          </cell>
        </row>
        <row r="1675">
          <cell r="B1675">
            <v>1408024</v>
          </cell>
          <cell r="C1675" t="str">
            <v>PERFURAÇÃO EM CONCRETO COM COROA DIAMANTADA - D = 20 MM</v>
          </cell>
          <cell r="D1675" t="str">
            <v>M</v>
          </cell>
          <cell r="E1675">
            <v>2.2000000000000002</v>
          </cell>
          <cell r="F1675">
            <v>115.19</v>
          </cell>
        </row>
        <row r="1676">
          <cell r="B1676">
            <v>1408026</v>
          </cell>
          <cell r="C1676" t="str">
            <v>PERFURAÇÃO EM CONCRETO COM COROA DIAMANTADA - D = 25 MM</v>
          </cell>
          <cell r="D1676" t="str">
            <v>M</v>
          </cell>
          <cell r="E1676">
            <v>1.95</v>
          </cell>
          <cell r="F1676">
            <v>154.77000000000001</v>
          </cell>
        </row>
        <row r="1677">
          <cell r="B1677">
            <v>1408142</v>
          </cell>
          <cell r="C1677" t="str">
            <v>PERFURAÇÃO EM CONCRETO COM COROA DIAMANTADA - D = 32 MM</v>
          </cell>
          <cell r="D1677" t="str">
            <v>M</v>
          </cell>
          <cell r="E1677">
            <v>1.66</v>
          </cell>
          <cell r="F1677">
            <v>178.76</v>
          </cell>
        </row>
        <row r="1678">
          <cell r="B1678">
            <v>1408143</v>
          </cell>
          <cell r="C1678" t="str">
            <v>PERFURAÇÃO EM CONCRETO COM COROA DIAMANTADA - D = 38 MM</v>
          </cell>
          <cell r="D1678" t="str">
            <v>M</v>
          </cell>
          <cell r="E1678">
            <v>1.49</v>
          </cell>
          <cell r="F1678">
            <v>181.63</v>
          </cell>
        </row>
        <row r="1679">
          <cell r="B1679">
            <v>1408144</v>
          </cell>
          <cell r="C1679" t="str">
            <v>PERFURAÇÃO EM CONCRETO COM COROA DIAMANTADA - D = 44 MM</v>
          </cell>
          <cell r="D1679" t="str">
            <v>M</v>
          </cell>
          <cell r="E1679">
            <v>1.33</v>
          </cell>
          <cell r="F1679">
            <v>187.97</v>
          </cell>
        </row>
        <row r="1680">
          <cell r="B1680">
            <v>1408145</v>
          </cell>
          <cell r="C1680" t="str">
            <v>PERFURAÇÃO EM CONCRETO COM COROA DIAMANTADA - D = 50 MM</v>
          </cell>
          <cell r="D1680" t="str">
            <v>M</v>
          </cell>
          <cell r="E1680">
            <v>1.25</v>
          </cell>
          <cell r="F1680">
            <v>200.99</v>
          </cell>
        </row>
        <row r="1681">
          <cell r="B1681">
            <v>1408146</v>
          </cell>
          <cell r="C1681" t="str">
            <v>PERFURAÇÃO EM CONCRETO COM COROA DIAMANTADA - D = 63 MM</v>
          </cell>
          <cell r="D1681" t="str">
            <v>M</v>
          </cell>
          <cell r="E1681">
            <v>0.996</v>
          </cell>
          <cell r="F1681">
            <v>217.24</v>
          </cell>
        </row>
        <row r="1682">
          <cell r="B1682">
            <v>1408147</v>
          </cell>
          <cell r="C1682" t="str">
            <v>PERFURAÇÃO EM CONCRETO COM COROA DIAMANTADA - D = 75 MM</v>
          </cell>
          <cell r="D1682" t="str">
            <v>M</v>
          </cell>
          <cell r="E1682">
            <v>0.83</v>
          </cell>
          <cell r="F1682">
            <v>306.98</v>
          </cell>
        </row>
        <row r="1683">
          <cell r="B1683">
            <v>1408148</v>
          </cell>
          <cell r="C1683" t="str">
            <v>PERFURAÇÃO EM CONCRETO COM COROA DIAMANTADA - D = 100 MM</v>
          </cell>
          <cell r="D1683" t="str">
            <v>M</v>
          </cell>
          <cell r="E1683">
            <v>0.66400000000000003</v>
          </cell>
          <cell r="F1683">
            <v>369.3</v>
          </cell>
        </row>
        <row r="1684">
          <cell r="B1684">
            <v>1408019</v>
          </cell>
          <cell r="C1684" t="str">
            <v>PERFURAÇÃO EM CONCRETO COM MARTELETE ELÉTRICO - D = 10 MM</v>
          </cell>
          <cell r="D1684" t="str">
            <v>M</v>
          </cell>
          <cell r="E1684">
            <v>1.49</v>
          </cell>
          <cell r="F1684">
            <v>17.260000000000002</v>
          </cell>
        </row>
        <row r="1685">
          <cell r="B1685">
            <v>1408020</v>
          </cell>
          <cell r="C1685" t="str">
            <v>PERFURAÇÃO EM CONCRETO COM MARTELETE ELÉTRICO - D = 12,5 MM</v>
          </cell>
          <cell r="D1685" t="str">
            <v>M</v>
          </cell>
          <cell r="E1685">
            <v>1.1599999999999999</v>
          </cell>
          <cell r="F1685">
            <v>24.72</v>
          </cell>
        </row>
        <row r="1686">
          <cell r="B1686">
            <v>1416254</v>
          </cell>
          <cell r="C1686" t="str">
            <v>SOLDA COM MAÇARICO OXIACETILENO DE CHAPAS DE AÇO DE 6,3 MM</v>
          </cell>
          <cell r="D1686" t="str">
            <v>M</v>
          </cell>
          <cell r="E1686">
            <v>1.08</v>
          </cell>
          <cell r="F1686">
            <v>40.47</v>
          </cell>
        </row>
        <row r="1687">
          <cell r="B1687">
            <v>1416255</v>
          </cell>
          <cell r="C1687" t="str">
            <v>SOLDA COM MAÇARICO OXIACETILENO DE CHAPAS DE AÇO DE 8 MM</v>
          </cell>
          <cell r="D1687" t="str">
            <v>M</v>
          </cell>
          <cell r="E1687">
            <v>1.33</v>
          </cell>
          <cell r="F1687">
            <v>43.65</v>
          </cell>
        </row>
        <row r="1688">
          <cell r="B1688">
            <v>1416256</v>
          </cell>
          <cell r="C1688" t="str">
            <v>SOLDA COM MAÇARICO OXIACETILENO DE CHAPAS DE AÇO DE 9,5 MM</v>
          </cell>
          <cell r="D1688" t="str">
            <v>M</v>
          </cell>
          <cell r="E1688">
            <v>1.66</v>
          </cell>
          <cell r="F1688">
            <v>47.06</v>
          </cell>
        </row>
        <row r="1689">
          <cell r="B1689">
            <v>1416257</v>
          </cell>
          <cell r="C1689" t="str">
            <v>SOLDA COM MAÇARICO OXIACETILENO DE CHAPAS DE AÇO DE 12,5 MM</v>
          </cell>
          <cell r="D1689" t="str">
            <v>M</v>
          </cell>
          <cell r="E1689">
            <v>2.08</v>
          </cell>
          <cell r="F1689">
            <v>60.07</v>
          </cell>
        </row>
        <row r="1690">
          <cell r="B1690">
            <v>1419543</v>
          </cell>
          <cell r="C1690" t="str">
            <v>CORTE DE PERFIL METÁLICO COM MÁQUINA POLICORTE COM ESPESSURA DE ATÉ 1/8"</v>
          </cell>
          <cell r="D1690" t="str">
            <v>UN</v>
          </cell>
          <cell r="E1690">
            <v>249</v>
          </cell>
          <cell r="F1690">
            <v>0.15</v>
          </cell>
        </row>
        <row r="1691">
          <cell r="B1691">
            <v>1400969</v>
          </cell>
          <cell r="C1691" t="str">
            <v>CORTE DE CANTONEIRA DE ALUMÍNIO</v>
          </cell>
          <cell r="D1691" t="str">
            <v>UN</v>
          </cell>
          <cell r="E1691">
            <v>298.8</v>
          </cell>
          <cell r="F1691">
            <v>0.1</v>
          </cell>
        </row>
        <row r="1692">
          <cell r="B1692">
            <v>1400970</v>
          </cell>
          <cell r="C1692" t="str">
            <v>CORTE A PLASMA MANUAL EM CHAPA DE AÇO CARBONO COM ESPESSURA DE 4 A 8 MM</v>
          </cell>
          <cell r="D1692" t="str">
            <v>M</v>
          </cell>
          <cell r="E1692">
            <v>64.709999999999994</v>
          </cell>
          <cell r="F1692">
            <v>4.43</v>
          </cell>
        </row>
        <row r="1693">
          <cell r="B1693">
            <v>1400971</v>
          </cell>
          <cell r="C1693" t="str">
            <v>CORTE A PLASMA MANUAL EM CHAPA DE AÇO CARBONO COM ESPESSURA DE 9 A 25 MM</v>
          </cell>
          <cell r="D1693" t="str">
            <v>M</v>
          </cell>
          <cell r="E1693">
            <v>15.11</v>
          </cell>
          <cell r="F1693">
            <v>5.87</v>
          </cell>
        </row>
        <row r="1694">
          <cell r="B1694">
            <v>1400972</v>
          </cell>
          <cell r="C1694" t="str">
            <v>CORTE A PLASMA MANUAL EM CHAPA DE ALUMÍNIO COM ESPESSURA DE 1,5 MM</v>
          </cell>
          <cell r="D1694" t="str">
            <v>M</v>
          </cell>
          <cell r="E1694">
            <v>56.35</v>
          </cell>
          <cell r="F1694">
            <v>7.8</v>
          </cell>
        </row>
        <row r="1695">
          <cell r="B1695">
            <v>1400975</v>
          </cell>
          <cell r="C1695" t="str">
            <v>CORTE DE CHAPA DE AÇO COM GUILHOTINA HIDRÁULICA</v>
          </cell>
          <cell r="D1695" t="str">
            <v>M</v>
          </cell>
          <cell r="E1695">
            <v>72</v>
          </cell>
          <cell r="F1695">
            <v>2.09</v>
          </cell>
        </row>
        <row r="1696">
          <cell r="B1696">
            <v>1400976</v>
          </cell>
          <cell r="C1696" t="str">
            <v>CORTE A PLASMA CNC EM CHAPA COM ESPESSURA DE 6,3 A 10 MM</v>
          </cell>
          <cell r="D1696" t="str">
            <v>M</v>
          </cell>
          <cell r="E1696">
            <v>98.43</v>
          </cell>
          <cell r="F1696">
            <v>18.87</v>
          </cell>
        </row>
        <row r="1697">
          <cell r="B1697">
            <v>1400977</v>
          </cell>
          <cell r="C1697" t="str">
            <v>DOBRAMENTO DE CHAPAS METÁLICAS COM ESPESSURAS DE 6,3 A 10 MM</v>
          </cell>
          <cell r="D1697" t="str">
            <v>M</v>
          </cell>
          <cell r="E1697">
            <v>87.15</v>
          </cell>
          <cell r="F1697">
            <v>1.37</v>
          </cell>
        </row>
        <row r="1698">
          <cell r="B1698">
            <v>1400978</v>
          </cell>
          <cell r="C1698" t="str">
            <v>SOLDA TIPO MIG MANUAL</v>
          </cell>
          <cell r="D1698" t="str">
            <v>KG</v>
          </cell>
          <cell r="E1698">
            <v>1.5264800000000001</v>
          </cell>
          <cell r="F1698">
            <v>138.78</v>
          </cell>
        </row>
        <row r="1699">
          <cell r="B1699">
            <v>1408027</v>
          </cell>
          <cell r="C1699" t="str">
            <v>SOLDA TIPO MIG AUTOMATIZADA</v>
          </cell>
          <cell r="D1699" t="str">
            <v>KG</v>
          </cell>
          <cell r="E1699">
            <v>1.6652499999999999</v>
          </cell>
          <cell r="F1699">
            <v>77.62</v>
          </cell>
        </row>
        <row r="1700">
          <cell r="B1700">
            <v>1408028</v>
          </cell>
          <cell r="C1700" t="str">
            <v>SOLDA ELÉTRICA MANUAL DE PERFIS METÁLICOS E CHAPAS DE AÇO COM ELETRODO E70XX</v>
          </cell>
          <cell r="D1700" t="str">
            <v>KG</v>
          </cell>
          <cell r="E1700">
            <v>1.1758299999999999</v>
          </cell>
          <cell r="F1700">
            <v>146.52000000000001</v>
          </cell>
        </row>
        <row r="1701">
          <cell r="B1701">
            <v>1506005</v>
          </cell>
          <cell r="C1701" t="str">
            <v>ATERRO COMPACTADO EM SOLO REFORÇADO COM GEOGRELHA UNIDIRECIONAL COM RESISTÊNCIA A TRAÇÃO DE 150 KN/M EM CAMADAS DE 40 CM - FORNECIMENTO E INSTALAÇÃO</v>
          </cell>
          <cell r="D1701" t="str">
            <v>M³</v>
          </cell>
          <cell r="E1701">
            <v>165.64</v>
          </cell>
          <cell r="F1701">
            <v>81.33</v>
          </cell>
        </row>
        <row r="1702">
          <cell r="B1702">
            <v>1505931</v>
          </cell>
          <cell r="C1702" t="str">
            <v>ATERRO COMPACTADO EM SOLO REFORÇADO COM GEOGRELHA UNIDIRECIONAL COM RESISTÊNCIA A TRAÇÃO DE 200 KN/M EM CAMADAS DE 60 CM - FORNECIMENTO E INSTALAÇÃO</v>
          </cell>
          <cell r="D1702" t="str">
            <v>M³</v>
          </cell>
          <cell r="E1702">
            <v>165.64</v>
          </cell>
          <cell r="F1702">
            <v>73.81</v>
          </cell>
        </row>
        <row r="1703">
          <cell r="B1703">
            <v>1505846</v>
          </cell>
          <cell r="C1703" t="str">
            <v>CONTENÇÃO COM ESTACAS DE PERFIS METÁLICOS I 254 MM X 37,7 KG/M A CADA METRO - INTERCALADAS COM PRANCHÕES DE MADEIRA COM ESPESSURA DE 5 CM E FICHA DE 0 A 0,2 H - FORNECIMENTO E INSTALAÇÃO</v>
          </cell>
          <cell r="D1703" t="str">
            <v>M²</v>
          </cell>
          <cell r="E1703">
            <v>9.9600000000000009</v>
          </cell>
          <cell r="F1703">
            <v>349.43</v>
          </cell>
        </row>
        <row r="1704">
          <cell r="B1704">
            <v>1505929</v>
          </cell>
          <cell r="C1704" t="str">
            <v>CONTENÇÃO COM ESTACAS DE PERFIS METÁLICOS I 254 MM X 37,7 KG/M A CADA METRO - INTERCALADAS COM PRANCHÕES DE MADEIRA COM ESPESSURA DE 5 CM E FICHA DE 0,20 A 0,4 H - FORNECIMENTO E INSTALAÇÃO</v>
          </cell>
          <cell r="D1704" t="str">
            <v>M²</v>
          </cell>
          <cell r="E1704">
            <v>9.9600000000000009</v>
          </cell>
          <cell r="F1704">
            <v>398.81</v>
          </cell>
        </row>
        <row r="1705">
          <cell r="B1705">
            <v>1505933</v>
          </cell>
          <cell r="C1705" t="str">
            <v>CONTENÇÃO COM ESTACAS DE PERFIS METÁLICOS I 254 MM X 37,7 KG/M A CADA METRO - INTERCALADAS COM PRANCHÕES DE MADEIRA COM ESPESSURA DE 5 CM E FICHA DE 0,40 A 0,6 H - FORNECIMENTO E INSTALAÇÃO</v>
          </cell>
          <cell r="D1705" t="str">
            <v>M²</v>
          </cell>
          <cell r="E1705">
            <v>9.9600000000000009</v>
          </cell>
          <cell r="F1705">
            <v>448.15</v>
          </cell>
        </row>
        <row r="1706">
          <cell r="B1706">
            <v>1513941</v>
          </cell>
          <cell r="C1706" t="str">
            <v>CONTENÇÃO EM AREIA-CIMENTO ENSACADA COM MISTURA DE AREIA COM 8% DE CIMENTO - CONFECÇÃO E ASSENTAMENTO</v>
          </cell>
          <cell r="D1706" t="str">
            <v>M³</v>
          </cell>
          <cell r="E1706">
            <v>1</v>
          </cell>
          <cell r="F1706">
            <v>328.57</v>
          </cell>
        </row>
        <row r="1707">
          <cell r="B1707">
            <v>1513940</v>
          </cell>
          <cell r="C1707" t="str">
            <v>CONTENÇÃO EM SOLO-CIMENTO ENSACADO COM MISTURA DE SOLO DE JAZIDA COM 8% DE CIMENTO - CONFECÇÃO E ASSENTAMENTO</v>
          </cell>
          <cell r="D1707" t="str">
            <v>M³</v>
          </cell>
          <cell r="E1707">
            <v>1</v>
          </cell>
          <cell r="F1707">
            <v>239.67</v>
          </cell>
        </row>
        <row r="1708">
          <cell r="B1708">
            <v>1505877</v>
          </cell>
          <cell r="C1708" t="str">
            <v>ENROCAMENTO COM PEDRA DE MÃO, INCLUSIVE ESPALHAMENTO E COMPACTAÇÃO MECÂNICA - FORNECIMENTO E ASSENTAMENTO</v>
          </cell>
          <cell r="D1708" t="str">
            <v>M³</v>
          </cell>
          <cell r="E1708">
            <v>50.11</v>
          </cell>
          <cell r="F1708">
            <v>101.58</v>
          </cell>
        </row>
        <row r="1709">
          <cell r="B1709">
            <v>1505879</v>
          </cell>
          <cell r="C1709" t="str">
            <v>ENROCAMENTO DE PEDRA ARRUMADA MANUALMENTE - PEDRA DE MÃO COMERCIAL - FORNECIMENTO E ASSENTAMENTO</v>
          </cell>
          <cell r="D1709" t="str">
            <v>M³</v>
          </cell>
          <cell r="E1709">
            <v>2</v>
          </cell>
          <cell r="F1709">
            <v>182.94</v>
          </cell>
        </row>
        <row r="1710">
          <cell r="B1710">
            <v>1505878</v>
          </cell>
          <cell r="C1710" t="str">
            <v>ENROCAMENTO DE PEDRA ARRUMADA MANUALMENTE - PEDRA DE MÃO PRODUZIDA - CONFECÇÃO E ASSENTAMENTO</v>
          </cell>
          <cell r="D1710" t="str">
            <v>M³</v>
          </cell>
          <cell r="E1710">
            <v>2</v>
          </cell>
          <cell r="F1710">
            <v>123.51</v>
          </cell>
        </row>
        <row r="1711">
          <cell r="B1711">
            <v>1505860</v>
          </cell>
          <cell r="C1711" t="str">
            <v>ENROCAMENTO DE PEDRA JOGADA - PEDRA DE MÃO COMERCIAL - FORNECIMENTO E ASSENTAMENTO</v>
          </cell>
          <cell r="D1711" t="str">
            <v>M³</v>
          </cell>
          <cell r="E1711">
            <v>4</v>
          </cell>
          <cell r="F1711">
            <v>113.92</v>
          </cell>
        </row>
        <row r="1712">
          <cell r="B1712">
            <v>1505859</v>
          </cell>
          <cell r="C1712" t="str">
            <v>ENROCAMENTO DE PEDRA JOGADA - PEDRA DE MÃO PRODUZIDA - CONFECÇÃO E ASSENTAMENTO</v>
          </cell>
          <cell r="D1712" t="str">
            <v>M³</v>
          </cell>
          <cell r="E1712">
            <v>4</v>
          </cell>
          <cell r="F1712">
            <v>64.400000000000006</v>
          </cell>
        </row>
        <row r="1713">
          <cell r="B1713">
            <v>1516204</v>
          </cell>
          <cell r="C1713" t="str">
            <v>FABRICAÇÃO DE BLOCOS SEGMENTAIS DE FACE PRÉ-MOLDADOS 40 X 40 X 20 CM - MASSA DE 25 KG</v>
          </cell>
          <cell r="D1713" t="str">
            <v>UN</v>
          </cell>
          <cell r="E1713">
            <v>159.36000000000001</v>
          </cell>
          <cell r="F1713">
            <v>4.1100000000000003</v>
          </cell>
        </row>
        <row r="1714">
          <cell r="B1714">
            <v>1516303</v>
          </cell>
          <cell r="C1714" t="str">
            <v>GEOCÉLULA DE PEAD , PAREDES PERFURADAS, SOLDADAS - ALTURA DE 75 MM E 250 CM² DE ÁREA DE CÉLULA - FORNECIMENTO E INSTALAÇÃO</v>
          </cell>
          <cell r="D1714" t="str">
            <v>M²</v>
          </cell>
          <cell r="E1714">
            <v>180</v>
          </cell>
          <cell r="F1714">
            <v>37.89</v>
          </cell>
        </row>
        <row r="1715">
          <cell r="B1715">
            <v>1516307</v>
          </cell>
          <cell r="C1715" t="str">
            <v>GEOCÉLULA DE PEAD , PAREDES PERFURADAS, SOLDADAS - ALTURA DE 75 MM E 460 CM² DE ÁREA DE CÉLULA - FORNECIMENTO E INSTALAÇÃO</v>
          </cell>
          <cell r="D1715" t="str">
            <v>M²</v>
          </cell>
          <cell r="E1715">
            <v>180</v>
          </cell>
          <cell r="F1715">
            <v>31.72</v>
          </cell>
        </row>
        <row r="1716">
          <cell r="B1716">
            <v>1516311</v>
          </cell>
          <cell r="C1716" t="str">
            <v>GEOCÉLULA DE PEAD , PAREDES PERFURADAS, SOLDADAS - ALTURA DE 75 MM E 1.206 CM² DE ÁREA DE CÉLULA - FORNECIMENTO E INSTALAÇÃO</v>
          </cell>
          <cell r="D1716" t="str">
            <v>M²</v>
          </cell>
          <cell r="E1716">
            <v>180</v>
          </cell>
          <cell r="F1716">
            <v>28.87</v>
          </cell>
        </row>
        <row r="1717">
          <cell r="B1717">
            <v>1516304</v>
          </cell>
          <cell r="C1717" t="str">
            <v>GEOCÉLULA DE PEAD , PAREDES PERFURADAS, SOLDADAS - ALTURA DE 100 MM E 250 CM² DE ÁREA DE CÉLULA - FORNECIMENTO E INSTALAÇÃO</v>
          </cell>
          <cell r="D1717" t="str">
            <v>M²</v>
          </cell>
          <cell r="E1717">
            <v>180</v>
          </cell>
          <cell r="F1717">
            <v>47.04</v>
          </cell>
        </row>
        <row r="1718">
          <cell r="B1718">
            <v>1516308</v>
          </cell>
          <cell r="C1718" t="str">
            <v>GEOCÉLULA DE PEAD , PAREDES PERFURADAS, SOLDADAS - ALTURA DE 100 MM E 460 CM² DE ÁREA DE CÉLULA - FORNECIMENTO E INSTALAÇÃO</v>
          </cell>
          <cell r="D1718" t="str">
            <v>M²</v>
          </cell>
          <cell r="E1718">
            <v>180</v>
          </cell>
          <cell r="F1718">
            <v>38.950000000000003</v>
          </cell>
        </row>
        <row r="1719">
          <cell r="B1719">
            <v>1516312</v>
          </cell>
          <cell r="C1719" t="str">
            <v>GEOCÉLULA DE PEAD , PAREDES PERFURADAS, SOLDADAS - ALTURA DE 100 MM E 1.206 CM² DE ÁREA DE CÉLULA - FORNECIMENTO E INSTALAÇÃO</v>
          </cell>
          <cell r="D1719" t="str">
            <v>M²</v>
          </cell>
          <cell r="E1719">
            <v>180</v>
          </cell>
          <cell r="F1719">
            <v>37.15</v>
          </cell>
        </row>
        <row r="1720">
          <cell r="B1720">
            <v>1516305</v>
          </cell>
          <cell r="C1720" t="str">
            <v>GEOCÉLULA DE PEAD , PAREDES PERFURADAS, SOLDADAS - ALTURA DE 125 MM E 250 CM² DE ÁREA DE CÉLULA - FORNECIMENTO E INSTALAÇÃO</v>
          </cell>
          <cell r="D1720" t="str">
            <v>M²</v>
          </cell>
          <cell r="E1720">
            <v>180</v>
          </cell>
          <cell r="F1720">
            <v>56.13</v>
          </cell>
        </row>
        <row r="1721">
          <cell r="B1721">
            <v>1516309</v>
          </cell>
          <cell r="C1721" t="str">
            <v>GEOCÉLULA DE PEAD , PAREDES PERFURADAS, SOLDADAS - ALTURA DE 125 MM E 460 CM² DE ÁREA DE CÉLULA - FORNECIMENTO E INSTALAÇÃO</v>
          </cell>
          <cell r="D1721" t="str">
            <v>M²</v>
          </cell>
          <cell r="E1721">
            <v>180</v>
          </cell>
          <cell r="F1721">
            <v>46.32</v>
          </cell>
        </row>
        <row r="1722">
          <cell r="B1722">
            <v>1516313</v>
          </cell>
          <cell r="C1722" t="str">
            <v>GEOCÉLULA DE PEAD , PAREDES PERFURADAS, SOLDADAS - ALTURA DE 125 MM E 1.206 CM² DE ÁREA DE CÉLULA - FORNECIMENTO E INSTALAÇÃO</v>
          </cell>
          <cell r="D1722" t="str">
            <v>M²</v>
          </cell>
          <cell r="E1722">
            <v>180</v>
          </cell>
          <cell r="F1722">
            <v>43.85</v>
          </cell>
        </row>
        <row r="1723">
          <cell r="B1723">
            <v>1516306</v>
          </cell>
          <cell r="C1723" t="str">
            <v>GEOCÉLULA DE PEAD , PAREDES PERFURADAS, SOLDADAS - ALTURA DE 200 MM E 250 CM² DE ÁREA DE CÉLULA - FORNECIMENTO E INSTALAÇÃO</v>
          </cell>
          <cell r="D1723" t="str">
            <v>M²</v>
          </cell>
          <cell r="E1723">
            <v>180</v>
          </cell>
          <cell r="F1723">
            <v>65.75</v>
          </cell>
        </row>
        <row r="1724">
          <cell r="B1724">
            <v>1516310</v>
          </cell>
          <cell r="C1724" t="str">
            <v>GEOCÉLULA DE PEAD , PAREDES PERFURADAS, SOLDADAS - ALTURA DE 200 MM E 460 CM² DE ÁREA DE CÉLULA - FORNECIMENTO E INSTALAÇÃO</v>
          </cell>
          <cell r="D1724" t="str">
            <v>M²</v>
          </cell>
          <cell r="E1724">
            <v>180</v>
          </cell>
          <cell r="F1724">
            <v>54.01</v>
          </cell>
        </row>
        <row r="1725">
          <cell r="B1725">
            <v>1516314</v>
          </cell>
          <cell r="C1725" t="str">
            <v>GEOCÉLULA DE PEAD , PAREDES PERFURADAS, SOLDADAS - ALTURA DE 200 MM E 1.206 CM² DE ÁREA DE CÉLULA - FORNECIMENTO E INSTALAÇÃO</v>
          </cell>
          <cell r="D1725" t="str">
            <v>M²</v>
          </cell>
          <cell r="E1725">
            <v>180</v>
          </cell>
          <cell r="F1725">
            <v>51.21</v>
          </cell>
        </row>
        <row r="1726">
          <cell r="B1726">
            <v>1516296</v>
          </cell>
          <cell r="C1726" t="str">
            <v>GEOGRELHA UNIDIRECIONAL COM RESISTÊNCIA A TRAÇÃO DE 60 KN/M - FORNECIMENTO E INSTALAÇÃO</v>
          </cell>
          <cell r="D1726" t="str">
            <v>M²</v>
          </cell>
          <cell r="E1726">
            <v>520</v>
          </cell>
          <cell r="F1726">
            <v>18.100000000000001</v>
          </cell>
        </row>
        <row r="1727">
          <cell r="B1727">
            <v>1516297</v>
          </cell>
          <cell r="C1727" t="str">
            <v>GEOGRELHA UNIDIRECIONAL COM RESISTÊNCIA A TRAÇÃO DE 80 KN/M - FORNECIMENTO E INSTALAÇÃO</v>
          </cell>
          <cell r="D1727" t="str">
            <v>M²</v>
          </cell>
          <cell r="E1727">
            <v>520</v>
          </cell>
          <cell r="F1727">
            <v>23.85</v>
          </cell>
        </row>
        <row r="1728">
          <cell r="B1728">
            <v>1516298</v>
          </cell>
          <cell r="C1728" t="str">
            <v>GEOGRELHA UNIDIRECIONAL COM RESISTÊNCIA A TRAÇÃO DE 100 KN/M - FORNECIMENTO E INSTALAÇÃO</v>
          </cell>
          <cell r="D1728" t="str">
            <v>M²</v>
          </cell>
          <cell r="E1728">
            <v>520</v>
          </cell>
          <cell r="F1728">
            <v>24.49</v>
          </cell>
        </row>
        <row r="1729">
          <cell r="B1729">
            <v>1516299</v>
          </cell>
          <cell r="C1729" t="str">
            <v>GEOGRELHA UNIDIRECIONAL COM RESISTÊNCIA A TRAÇÃO DE 150 KN/M - FORNECIMENTO E INSTALAÇÃO</v>
          </cell>
          <cell r="D1729" t="str">
            <v>M²</v>
          </cell>
          <cell r="E1729">
            <v>520</v>
          </cell>
          <cell r="F1729">
            <v>26.34</v>
          </cell>
        </row>
        <row r="1730">
          <cell r="B1730">
            <v>1516300</v>
          </cell>
          <cell r="C1730" t="str">
            <v>GEOGRELHA UNIDIRECIONAL COM RESISTÊNCIA A TRAÇÃO DE 200 KN/M - FORNECIMENTO E INSTALAÇÃO</v>
          </cell>
          <cell r="D1730" t="str">
            <v>M²</v>
          </cell>
          <cell r="E1730">
            <v>520</v>
          </cell>
          <cell r="F1730">
            <v>35.15</v>
          </cell>
        </row>
        <row r="1731">
          <cell r="B1731">
            <v>1516301</v>
          </cell>
          <cell r="C1731" t="str">
            <v>GEOGRELHA UNIDIRECIONAL COM RESISTÊNCIA A TRAÇÃO DE 300 KN/M - FORNECIMENTO E INSTALAÇÃO</v>
          </cell>
          <cell r="D1731" t="str">
            <v>M²</v>
          </cell>
          <cell r="E1731">
            <v>520</v>
          </cell>
          <cell r="F1731">
            <v>52.68</v>
          </cell>
        </row>
        <row r="1732">
          <cell r="B1732">
            <v>1516302</v>
          </cell>
          <cell r="C1732" t="str">
            <v>GEOGRELHA UNIDIRECIONAL COM RESISTÊNCIA A TRAÇÃO DE 400 KN/M - FORNECIMENTO E INSTALAÇÃO</v>
          </cell>
          <cell r="D1732" t="str">
            <v>M²</v>
          </cell>
          <cell r="E1732">
            <v>520</v>
          </cell>
          <cell r="F1732">
            <v>70.22</v>
          </cell>
        </row>
        <row r="1733">
          <cell r="B1733">
            <v>1505923</v>
          </cell>
          <cell r="C1733" t="str">
            <v>MURO DE ARRIMO EM PEDRA ARGAMASSADA - AREIA E PEDRA DE MÃO COMERCIAL - FORNECIMENTO E ASSENTAMENTO</v>
          </cell>
          <cell r="D1733" t="str">
            <v>M³</v>
          </cell>
          <cell r="E1733">
            <v>5</v>
          </cell>
          <cell r="F1733">
            <v>279.29000000000002</v>
          </cell>
        </row>
        <row r="1734">
          <cell r="B1734">
            <v>1516318</v>
          </cell>
          <cell r="C1734" t="str">
            <v>MURO DE FACE EM TELA METÁLICA DOBRADA E ESTABILIZADA COM TENSORES EM SOLO REFORÇADO - FORNECIMENTO E INSTALAÇÃO</v>
          </cell>
          <cell r="D1734" t="str">
            <v>M²</v>
          </cell>
          <cell r="E1734">
            <v>2.5</v>
          </cell>
          <cell r="F1734">
            <v>304.17</v>
          </cell>
        </row>
        <row r="1735">
          <cell r="B1735">
            <v>1505930</v>
          </cell>
          <cell r="C1735" t="str">
            <v>MURO EM BLOCOS SEGMENTAIS DE FACE PRÉ-MOLDADOS 40 X 40 X 20 CM COM ALTURA DE ATÉ 4 M - CONFECÇÃO E ASSENTAMENTO</v>
          </cell>
          <cell r="D1735" t="str">
            <v>M²</v>
          </cell>
          <cell r="E1735">
            <v>2.5</v>
          </cell>
          <cell r="F1735">
            <v>125.02</v>
          </cell>
        </row>
        <row r="1736">
          <cell r="B1736">
            <v>1505847</v>
          </cell>
          <cell r="C1736" t="str">
            <v>MURO EM BLOCOS SEGMENTAIS DE FACE PRÉ-MOLDADOS 40 X 40 X 20 CM COM ALTURA DE 4 A 6 M - CONFECÇÃO E ASSENTAMENTO</v>
          </cell>
          <cell r="D1736" t="str">
            <v>M²</v>
          </cell>
          <cell r="E1736">
            <v>2.5</v>
          </cell>
          <cell r="F1736">
            <v>122.64</v>
          </cell>
        </row>
        <row r="1737">
          <cell r="B1737">
            <v>1505848</v>
          </cell>
          <cell r="C1737" t="str">
            <v>MURO EM BLOCOS SEGMENTAIS DE FACE PRÉ-MOLDADOS 40 X 40 X 20 CM COM ALTURA DE 6 A 8 M - CONFECÇÃO E ASSENTAMENTO</v>
          </cell>
          <cell r="D1737" t="str">
            <v>M²</v>
          </cell>
          <cell r="E1737">
            <v>2.5</v>
          </cell>
          <cell r="F1737">
            <v>119.54</v>
          </cell>
        </row>
        <row r="1738">
          <cell r="B1738">
            <v>1505849</v>
          </cell>
          <cell r="C1738" t="str">
            <v>MURO EM BLOCOS SEGMENTAIS DE FACE PRÉ-MOLDADOS 40 X 40 X 20 CM COM ALTURA DE 8 A 10 M - CONFECÇÃO E ASSENTAMENTO</v>
          </cell>
          <cell r="D1738" t="str">
            <v>M²</v>
          </cell>
          <cell r="E1738">
            <v>2.5</v>
          </cell>
          <cell r="F1738">
            <v>117.81</v>
          </cell>
        </row>
        <row r="1739">
          <cell r="B1739">
            <v>1506055</v>
          </cell>
          <cell r="C1739" t="str">
            <v>PEDRA ARGAMASSADA COM CIMENTO E AREIA 1:3 - AREIA E PEDRA DE MÃO COMERCIAL - FORNECIMENTO E ASSENTAMENTO</v>
          </cell>
          <cell r="D1739" t="str">
            <v>M³</v>
          </cell>
          <cell r="E1739">
            <v>1</v>
          </cell>
          <cell r="F1739">
            <v>258.93</v>
          </cell>
        </row>
        <row r="1740">
          <cell r="B1740">
            <v>1506056</v>
          </cell>
          <cell r="C1740" t="str">
            <v>PEDRA ARGAMASSADA COM CIMENTO E AREIA 1:3 - AREIA EXTRAÍDA E PEDRA DE MÃO PRODUZIDA - CONFECÇÃO E ASSENTAMENTO</v>
          </cell>
          <cell r="D1740" t="str">
            <v>M³</v>
          </cell>
          <cell r="E1740">
            <v>1</v>
          </cell>
          <cell r="F1740">
            <v>171.42</v>
          </cell>
        </row>
        <row r="1741">
          <cell r="B1741">
            <v>1513945</v>
          </cell>
          <cell r="C1741" t="str">
            <v>PROTEÇÃO DE TALUDES ROCHOSOS COM TELAS METÁLICAS DE DUPLA TORÇÃO COM LIGA EM 95% ZN E 5% AL - MALHA DE 8 X 10 CM - FORNECIMENTO E INSTALAÇÃO</v>
          </cell>
          <cell r="D1741" t="str">
            <v>M²</v>
          </cell>
          <cell r="E1741">
            <v>8.3000000000000007</v>
          </cell>
          <cell r="F1741">
            <v>67.44</v>
          </cell>
        </row>
        <row r="1742">
          <cell r="B1742">
            <v>1600408</v>
          </cell>
          <cell r="C1742" t="str">
            <v>APICOAMENTO MANUAL DE CONCRETO</v>
          </cell>
          <cell r="D1742" t="str">
            <v>M²</v>
          </cell>
          <cell r="E1742">
            <v>1.1952</v>
          </cell>
          <cell r="F1742">
            <v>13.84</v>
          </cell>
        </row>
        <row r="1743">
          <cell r="B1743">
            <v>1600438</v>
          </cell>
          <cell r="C1743" t="str">
            <v>DEMOLIÇÃO DE CONCRETO ARMADO</v>
          </cell>
          <cell r="D1743" t="str">
            <v>M³</v>
          </cell>
          <cell r="E1743">
            <v>4.5969999999999997E-2</v>
          </cell>
          <cell r="F1743">
            <v>431.26</v>
          </cell>
        </row>
        <row r="1744">
          <cell r="B1744">
            <v>1600990</v>
          </cell>
          <cell r="C1744" t="str">
            <v>DEMOLIÇÃO DE CONCRETO ARMADO COM MARTELETE E CORTE OXIACETILENO</v>
          </cell>
          <cell r="D1744" t="str">
            <v>M³</v>
          </cell>
          <cell r="E1744">
            <v>0.63048000000000004</v>
          </cell>
          <cell r="F1744">
            <v>458.14</v>
          </cell>
        </row>
        <row r="1745">
          <cell r="B1745">
            <v>1600436</v>
          </cell>
          <cell r="C1745" t="str">
            <v>DEMOLIÇÃO DE CONCRETO SIMPLES</v>
          </cell>
          <cell r="D1745" t="str">
            <v>M³</v>
          </cell>
          <cell r="E1745">
            <v>7.4700000000000003E-2</v>
          </cell>
          <cell r="F1745">
            <v>292.8</v>
          </cell>
        </row>
        <row r="1746">
          <cell r="B1746">
            <v>1600989</v>
          </cell>
          <cell r="C1746" t="str">
            <v>DEMOLIÇÃO DE CONCRETO SIMPLES COM MARTELETE</v>
          </cell>
          <cell r="D1746" t="str">
            <v>M³</v>
          </cell>
          <cell r="E1746">
            <v>0.46704000000000001</v>
          </cell>
          <cell r="F1746">
            <v>231.62</v>
          </cell>
        </row>
        <row r="1747">
          <cell r="B1747">
            <v>1600897</v>
          </cell>
          <cell r="C1747" t="str">
            <v>DEMOLIÇÃO MANUAL DE CONSTRUÇÕES PROVISÓRIAS DE MADEIRA, SEM FECHAMENTO LATERAL E SEM PAVIMENTAÇÃO</v>
          </cell>
          <cell r="D1747" t="str">
            <v>M²</v>
          </cell>
          <cell r="E1747">
            <v>30</v>
          </cell>
          <cell r="F1747">
            <v>2.85</v>
          </cell>
        </row>
        <row r="1748">
          <cell r="B1748">
            <v>1600895</v>
          </cell>
          <cell r="C1748" t="str">
            <v>DEMOLIÇÃO MANUAL DE CONSTRUÇÕES PROVISÓRIAS DE MADEIRA - SEM REAPROVEITAMENTO</v>
          </cell>
          <cell r="D1748" t="str">
            <v>M²</v>
          </cell>
          <cell r="E1748">
            <v>10</v>
          </cell>
          <cell r="F1748">
            <v>10.65</v>
          </cell>
        </row>
        <row r="1749">
          <cell r="B1749">
            <v>1600896</v>
          </cell>
          <cell r="C1749" t="str">
            <v>DEMOLIÇÃO MECÂNICA DE CONSTRUÇÕES PROVISÓRIAS EM ALVENARIA COM ESCAVADEIRA HIDRÁULICA - SEM REAPROVEITAMENTO</v>
          </cell>
          <cell r="D1749" t="str">
            <v>M²</v>
          </cell>
          <cell r="E1749">
            <v>34.86</v>
          </cell>
          <cell r="F1749">
            <v>11.24</v>
          </cell>
        </row>
        <row r="1750">
          <cell r="B1750">
            <v>1600414</v>
          </cell>
          <cell r="C1750" t="str">
            <v>FRESAGEM DE PISO DE CONCRETO</v>
          </cell>
          <cell r="D1750" t="str">
            <v>M²</v>
          </cell>
          <cell r="E1750">
            <v>32.770000000000003</v>
          </cell>
          <cell r="F1750">
            <v>0.86</v>
          </cell>
        </row>
        <row r="1751">
          <cell r="B1751">
            <v>1600400</v>
          </cell>
          <cell r="C1751" t="str">
            <v>PREPARO E REGULARIZAÇÃO DE TERRENO EM DESNÍVEL</v>
          </cell>
          <cell r="D1751" t="str">
            <v>M²</v>
          </cell>
          <cell r="E1751">
            <v>4.3</v>
          </cell>
          <cell r="F1751">
            <v>3.84</v>
          </cell>
        </row>
        <row r="1752">
          <cell r="B1752">
            <v>1600412</v>
          </cell>
          <cell r="C1752" t="str">
            <v>RASPAGEM E LIMPEZA DE TERRENO PLANO</v>
          </cell>
          <cell r="D1752" t="str">
            <v>M²</v>
          </cell>
          <cell r="E1752">
            <v>5</v>
          </cell>
          <cell r="F1752">
            <v>3.3</v>
          </cell>
        </row>
        <row r="1753">
          <cell r="B1753">
            <v>1600966</v>
          </cell>
          <cell r="C1753" t="str">
            <v>REMOÇÃO DE CERCA COM MOURÕES DE CONCRETO</v>
          </cell>
          <cell r="D1753" t="str">
            <v>M</v>
          </cell>
          <cell r="E1753">
            <v>57.1</v>
          </cell>
          <cell r="F1753">
            <v>0.56999999999999995</v>
          </cell>
        </row>
        <row r="1754">
          <cell r="B1754">
            <v>1600898</v>
          </cell>
          <cell r="C1754" t="str">
            <v>REMOÇÃO DE PAINEL PUBLICITÁRIO, TIPO OUTDOOR, COM ESTRUTURA E SUPORTES EM MADEIRA</v>
          </cell>
          <cell r="D1754" t="str">
            <v>M²</v>
          </cell>
          <cell r="E1754">
            <v>27</v>
          </cell>
          <cell r="F1754">
            <v>7.92</v>
          </cell>
        </row>
        <row r="1755">
          <cell r="B1755">
            <v>1600441</v>
          </cell>
          <cell r="C1755" t="str">
            <v>REMOÇÃO DE PARALELEPÍPEDOS</v>
          </cell>
          <cell r="D1755" t="str">
            <v>M²</v>
          </cell>
          <cell r="E1755">
            <v>1.6064499999999999</v>
          </cell>
          <cell r="F1755">
            <v>2.97</v>
          </cell>
        </row>
        <row r="1756">
          <cell r="B1756">
            <v>1600404</v>
          </cell>
          <cell r="C1756" t="str">
            <v>REMOÇÃO DE TUBOS DE CONCRETO COM DIÂMETRO DE 0,40 M A 1,00 M EM VALAS E BUEIROS</v>
          </cell>
          <cell r="D1756" t="str">
            <v>M</v>
          </cell>
          <cell r="E1756">
            <v>19.38</v>
          </cell>
          <cell r="F1756">
            <v>6.39</v>
          </cell>
        </row>
        <row r="1757">
          <cell r="B1757">
            <v>1600405</v>
          </cell>
          <cell r="C1757" t="str">
            <v>REMOÇÃO DE TUBOS DE CONCRETO COM DIÂMETRO DE 1,20 M A 1,50 M EM VALAS E BUEIROS</v>
          </cell>
          <cell r="D1757" t="str">
            <v>M</v>
          </cell>
          <cell r="E1757">
            <v>19.38</v>
          </cell>
          <cell r="F1757">
            <v>7.22</v>
          </cell>
        </row>
        <row r="1758">
          <cell r="B1758">
            <v>1619003</v>
          </cell>
          <cell r="C1758" t="str">
            <v>DEMOLIÇÃO MECÂNICA DE CONCRETO ARMADO, COM ESCAVADEIRA HIDRÁULICA COM MARTELO HIDRÁULICO - SEM REAPROVEITAMENTO</v>
          </cell>
          <cell r="D1758" t="str">
            <v>M³</v>
          </cell>
          <cell r="E1758">
            <v>8.3025199999999995</v>
          </cell>
          <cell r="F1758">
            <v>60.03</v>
          </cell>
        </row>
        <row r="1759">
          <cell r="B1759">
            <v>1619004</v>
          </cell>
          <cell r="C1759" t="str">
            <v>DEMOLIÇÃO MECÂNICA DE ALVENARIA, COM CARREGADEIRA DE PNEUS - SEM REAPROVEITAMENTO</v>
          </cell>
          <cell r="D1759" t="str">
            <v>M³</v>
          </cell>
          <cell r="E1759">
            <v>68.650000000000006</v>
          </cell>
          <cell r="F1759">
            <v>4.49</v>
          </cell>
        </row>
        <row r="1760">
          <cell r="B1760">
            <v>1716605</v>
          </cell>
          <cell r="C1760" t="str">
            <v>DERROCAGEM SUBAQUÁTICA DE MATERIAL DE 3ª CATEGORIA - CARGA E LIMPEZA - PLATAFORMA COM CLAMSHELL - FLUTUANTE E BATELÃO REBOCADO DE 100 T MONTADO NA OBRA - DMT ATÉ 200 M</v>
          </cell>
          <cell r="D1760" t="str">
            <v>M³</v>
          </cell>
          <cell r="E1760">
            <v>23.74</v>
          </cell>
          <cell r="F1760">
            <v>73.540000000000006</v>
          </cell>
        </row>
        <row r="1761">
          <cell r="B1761">
            <v>1716606</v>
          </cell>
          <cell r="C1761" t="str">
            <v>DERROCAGEM SUBAQUÁTICA DE MATERIAL DE 3ª CATEGORIA - CARGA E LIMPEZA - PLATAFORMA COM CLAMSHELL - FLUTUANTE E BATELÃO REBOCADO DE 100 T MONTADO NA OBRA - DMT DE 201 A 400 M</v>
          </cell>
          <cell r="D1761" t="str">
            <v>M³</v>
          </cell>
          <cell r="E1761">
            <v>23.74</v>
          </cell>
          <cell r="F1761">
            <v>74.150000000000006</v>
          </cell>
        </row>
        <row r="1762">
          <cell r="B1762">
            <v>1716607</v>
          </cell>
          <cell r="C1762" t="str">
            <v>DERROCAGEM SUBAQUÁTICA DE MATERIAL DE 3ª CATEGORIA - CARGA E LIMPEZA - PLATAFORMA COM CLAMSHELL - FLUTUANTE E BATELÃO REBOCADO DE 100 T MONTADO NA OBRA - DMT DE 400 A 600 M</v>
          </cell>
          <cell r="D1762" t="str">
            <v>M³</v>
          </cell>
          <cell r="E1762">
            <v>23.74</v>
          </cell>
          <cell r="F1762">
            <v>74.760000000000005</v>
          </cell>
        </row>
        <row r="1763">
          <cell r="B1763">
            <v>1716608</v>
          </cell>
          <cell r="C1763" t="str">
            <v>DERROCAGEM SUBAQUÁTICA DE MATERIAL DE 3ª CATEGORIA - CARGA E LIMPEZA - PLATAFORMA COM CLAMSHELL - FLUTUANTE E BATELÃO REBOCADO DE 100 T MONTADO NA OBRA - DMT DE 600 A 800 M</v>
          </cell>
          <cell r="D1763" t="str">
            <v>M³</v>
          </cell>
          <cell r="E1763">
            <v>23.74</v>
          </cell>
          <cell r="F1763">
            <v>75.069999999999993</v>
          </cell>
        </row>
        <row r="1764">
          <cell r="B1764">
            <v>1716609</v>
          </cell>
          <cell r="C1764" t="str">
            <v>DERROCAGEM SUBAQUÁTICA DE MATERIAL DE 3ª CATEGORIA - CARGA E LIMPEZA - PLATAFORMA COM CLAMSHELL - FLUTUANTE E BATELÃO REBOCADO DE 100 T MONTADO NA OBRA - DMT DE 800 A 1.000 M</v>
          </cell>
          <cell r="D1764" t="str">
            <v>M³</v>
          </cell>
          <cell r="E1764">
            <v>23.74</v>
          </cell>
          <cell r="F1764">
            <v>75.680000000000007</v>
          </cell>
        </row>
        <row r="1765">
          <cell r="B1765">
            <v>1716610</v>
          </cell>
          <cell r="C1765" t="str">
            <v>DERROCAGEM SUBAQUÁTICA DE MATERIAL DE 3ª CATEGORIA - CARGA E LIMPEZA - PLATAFORMA COM CLAMSHELL - FLUTUANTE E BATELÃO REBOCADO DE 100 T MONTADO NA OBRA - DMT DE 1.000 A 1200 M</v>
          </cell>
          <cell r="D1765" t="str">
            <v>M³</v>
          </cell>
          <cell r="E1765">
            <v>23.74</v>
          </cell>
          <cell r="F1765">
            <v>75.989999999999995</v>
          </cell>
        </row>
        <row r="1766">
          <cell r="B1766">
            <v>1716611</v>
          </cell>
          <cell r="C1766" t="str">
            <v>DERROCAGEM SUBAQUÁTICA DE MATERIAL DE 3ª CATEGORIA - CARGA E LIMPEZA - PLATAFORMA COM CLAMSHELL - FLUTUANTE E BATELÃO REBOCADO DE 100 T MONTADO NA OBRA - DMT DE 1.200 A 1.400 M</v>
          </cell>
          <cell r="D1766" t="str">
            <v>M³</v>
          </cell>
          <cell r="E1766">
            <v>23.74</v>
          </cell>
          <cell r="F1766">
            <v>76.3</v>
          </cell>
        </row>
        <row r="1767">
          <cell r="B1767">
            <v>1716612</v>
          </cell>
          <cell r="C1767" t="str">
            <v>DERROCAGEM SUBAQUÁTICA DE MATERIAL DE 3ª CATEGORIA - CARGA E LIMPEZA - PLATAFORMA COM CLAMSHELL - FLUTUANTE E BATELÃO REBOCADO DE 100 T MONTADO NA OBRA - DMT DE 1.400 A 1.600 M</v>
          </cell>
          <cell r="D1767" t="str">
            <v>M³</v>
          </cell>
          <cell r="E1767">
            <v>23.74</v>
          </cell>
          <cell r="F1767">
            <v>76.599999999999994</v>
          </cell>
        </row>
        <row r="1768">
          <cell r="B1768">
            <v>1716613</v>
          </cell>
          <cell r="C1768" t="str">
            <v>DERROCAGEM SUBAQUÁTICA DE MATERIAL DE 3ª CATEGORIA - CARGA E LIMPEZA - PLATAFORMA COM CLAMSHELL - FLUTUANTE E BATELÃO REBOCADO DE 100 T MONTADO NA OBRA - DMT DE 1.600 A 1.800 M</v>
          </cell>
          <cell r="D1768" t="str">
            <v>M³</v>
          </cell>
          <cell r="E1768">
            <v>23.74</v>
          </cell>
          <cell r="F1768">
            <v>77.209999999999994</v>
          </cell>
        </row>
        <row r="1769">
          <cell r="B1769">
            <v>1716614</v>
          </cell>
          <cell r="C1769" t="str">
            <v>DERROCAGEM SUBAQUÁTICA DE MATERIAL DE 3ª CATEGORIA - CARGA E LIMPEZA - PLATAFORMA COM CLAMSHELL - FLUTUANTE E BATELÃO REBOCADO DE 100 T MONTADO NA OBRA - DMT DE 1.800 A 2.000 M</v>
          </cell>
          <cell r="D1769" t="str">
            <v>M³</v>
          </cell>
          <cell r="E1769">
            <v>23.74</v>
          </cell>
          <cell r="F1769">
            <v>77.52</v>
          </cell>
        </row>
        <row r="1770">
          <cell r="B1770">
            <v>1716615</v>
          </cell>
          <cell r="C1770" t="str">
            <v>DERROCAGEM SUBAQUÁTICA DE MATERIAL DE 3ª CATEGORIA - CARGA E LIMPEZA - PLATAFORMA COM CLAMSHELL - FLUTUANTE E BATELÃO REBOCADO DE 100 T MONTADO NA OBRA - DMT DE 2.000 A 2.500 M</v>
          </cell>
          <cell r="D1770" t="str">
            <v>M³</v>
          </cell>
          <cell r="E1770">
            <v>23.74</v>
          </cell>
          <cell r="F1770">
            <v>78.13</v>
          </cell>
        </row>
        <row r="1771">
          <cell r="B1771">
            <v>1716616</v>
          </cell>
          <cell r="C1771" t="str">
            <v>DERROCAGEM SUBAQUÁTICA DE MATERIAL DE 3ª CATEGORIA - CARGA E LIMPEZA - PLATAFORMA COM CLAMSHELL - FLUTUANTE E BATELÃO REBOCADO DE 100 T MONTADO NA OBRA - DMT DE 2.500 A 3.000 M</v>
          </cell>
          <cell r="D1771" t="str">
            <v>M³</v>
          </cell>
          <cell r="E1771">
            <v>23.74</v>
          </cell>
          <cell r="F1771">
            <v>79.36</v>
          </cell>
        </row>
        <row r="1772">
          <cell r="B1772">
            <v>1716617</v>
          </cell>
          <cell r="C1772" t="str">
            <v>DERROCAGEM SUBAQUÁTICA DE MATERIAL DE 3ª CATEGORIA - CARGA E LIMPEZA - PLATAFORMA COM CLAMSHELL - FLUTUANTE E BATELÃO REBOCADO DE 100 T MONTADO NA OBRA - DMT DE 3.000 M</v>
          </cell>
          <cell r="D1772" t="str">
            <v>M³</v>
          </cell>
          <cell r="E1772">
            <v>23.74</v>
          </cell>
          <cell r="F1772">
            <v>79.97</v>
          </cell>
        </row>
        <row r="1773">
          <cell r="B1773">
            <v>1716604</v>
          </cell>
          <cell r="C1773" t="str">
            <v>DERROCAGEM SUBAQUÁTICA DE MATERIAL DE 3ª CATEGORIA - CARGA E LIMPEZA - PLATAFORMA COM CLAMSHELL - FLUTUANTE MONTADO NA OBRA - SEM TRANSPORTE</v>
          </cell>
          <cell r="D1773" t="str">
            <v>M³</v>
          </cell>
          <cell r="E1773">
            <v>23.74</v>
          </cell>
          <cell r="F1773">
            <v>43.86</v>
          </cell>
        </row>
        <row r="1774">
          <cell r="B1774">
            <v>1716623</v>
          </cell>
          <cell r="C1774" t="str">
            <v>DERROCAGEM SUBAQUÁTICA DE MATERIAL DE 3ª CATEGORIA - CARGA E LIMPEZA - PLATAFORMA FLUTUANTE COM CLAMSHELL - SEM TRANSPORTE</v>
          </cell>
          <cell r="D1774" t="str">
            <v>M³</v>
          </cell>
          <cell r="E1774">
            <v>23.74</v>
          </cell>
          <cell r="F1774">
            <v>42.97</v>
          </cell>
        </row>
        <row r="1775">
          <cell r="B1775">
            <v>1716624</v>
          </cell>
          <cell r="C1775" t="str">
            <v>DERROCAGEM SUBAQUÁTICA DE MATERIAL DE 3ª CATEGORIA - CARGA E LIMPEZA - PLATAFORMA FLUTUANTE COM CLAMSHELL E BATELÃO REBOCADO DE 100 T - DMT ATÉ 200 M</v>
          </cell>
          <cell r="D1775" t="str">
            <v>M³</v>
          </cell>
          <cell r="E1775">
            <v>23.74</v>
          </cell>
          <cell r="F1775">
            <v>72.650000000000006</v>
          </cell>
        </row>
        <row r="1776">
          <cell r="B1776">
            <v>1716625</v>
          </cell>
          <cell r="C1776" t="str">
            <v>DERROCAGEM SUBAQUÁTICA DE MATERIAL DE 3ª CATEGORIA - CARGA E LIMPEZA - PLATAFORMA FLUTUANTE COM CLAMSHELL E BATELÃO REBOCADO DE 100 T - DMT DE 200 A 400 M</v>
          </cell>
          <cell r="D1776" t="str">
            <v>M³</v>
          </cell>
          <cell r="E1776">
            <v>23.74</v>
          </cell>
          <cell r="F1776">
            <v>73.260000000000005</v>
          </cell>
        </row>
        <row r="1777">
          <cell r="B1777">
            <v>1716626</v>
          </cell>
          <cell r="C1777" t="str">
            <v>DERROCAGEM SUBAQUÁTICA DE MATERIAL DE 3ª CATEGORIA - CARGA E LIMPEZA - PLATAFORMA FLUTUANTE COM CLAMSHELL E BATELÃO REBOCADO DE 100 T - DMT DE 400 A 600 M</v>
          </cell>
          <cell r="D1777" t="str">
            <v>M³</v>
          </cell>
          <cell r="E1777">
            <v>23.74</v>
          </cell>
          <cell r="F1777">
            <v>73.88</v>
          </cell>
        </row>
        <row r="1778">
          <cell r="B1778">
            <v>1716627</v>
          </cell>
          <cell r="C1778" t="str">
            <v>DERROCAGEM SUBAQUÁTICA DE MATERIAL DE 3ª CATEGORIA - CARGA E LIMPEZA - PLATAFORMA FLUTUANTE COM CLAMSHELL E BATELÃO REBOCADO DE 100 T - DMT DE 600 A 800 M</v>
          </cell>
          <cell r="D1778" t="str">
            <v>M³</v>
          </cell>
          <cell r="E1778">
            <v>23.74</v>
          </cell>
          <cell r="F1778">
            <v>74.180000000000007</v>
          </cell>
        </row>
        <row r="1779">
          <cell r="B1779">
            <v>1716628</v>
          </cell>
          <cell r="C1779" t="str">
            <v>DERROCAGEM SUBAQUÁTICA DE MATERIAL DE 3ª CATEGORIA - CARGA E LIMPEZA - PLATAFORMA FLUTUANTE COM CLAMSHELL E BATELÃO REBOCADO DE 100 T - DMT DE 800 A 1.000 M</v>
          </cell>
          <cell r="D1779" t="str">
            <v>M³</v>
          </cell>
          <cell r="E1779">
            <v>23.74</v>
          </cell>
          <cell r="F1779">
            <v>74.790000000000006</v>
          </cell>
        </row>
        <row r="1780">
          <cell r="B1780">
            <v>1716629</v>
          </cell>
          <cell r="C1780" t="str">
            <v>DERROCAGEM SUBAQUÁTICA DE MATERIAL DE 3ª CATEGORIA - CARGA E LIMPEZA - PLATAFORMA FLUTUANTE COM CLAMSHELL E BATELÃO REBOCADO DE 100 T - DMT DE 1.000 A 1.200 M</v>
          </cell>
          <cell r="D1780" t="str">
            <v>M³</v>
          </cell>
          <cell r="E1780">
            <v>23.74</v>
          </cell>
          <cell r="F1780">
            <v>75.099999999999994</v>
          </cell>
        </row>
        <row r="1781">
          <cell r="B1781">
            <v>1716630</v>
          </cell>
          <cell r="C1781" t="str">
            <v>DERROCAGEM SUBAQUÁTICA DE MATERIAL DE 3ª CATEGORIA - CARGA E LIMPEZA - PLATAFORMA FLUTUANTE COM CLAMSHELL E BATELÃO REBOCADO DE 100 T - DMT DE 1.200 A 1.400 M</v>
          </cell>
          <cell r="D1781" t="str">
            <v>M³</v>
          </cell>
          <cell r="E1781">
            <v>23.74</v>
          </cell>
          <cell r="F1781">
            <v>75.41</v>
          </cell>
        </row>
        <row r="1782">
          <cell r="B1782">
            <v>1716631</v>
          </cell>
          <cell r="C1782" t="str">
            <v>DERROCAGEM SUBAQUÁTICA DE MATERIAL DE 3ª CATEGORIA - CARGA E LIMPEZA - PLATAFORMA FLUTUANTE COM CLAMSHELL E BATELÃO REBOCADO DE 100 T - DMT DE 1.400 A 1.600 M</v>
          </cell>
          <cell r="D1782" t="str">
            <v>M³</v>
          </cell>
          <cell r="E1782">
            <v>23.74</v>
          </cell>
          <cell r="F1782">
            <v>75.709999999999994</v>
          </cell>
        </row>
        <row r="1783">
          <cell r="B1783">
            <v>1716632</v>
          </cell>
          <cell r="C1783" t="str">
            <v>DERROCAGEM SUBAQUÁTICA DE MATERIAL DE 3ª CATEGORIA - CARGA E LIMPEZA - PLATAFORMA FLUTUANTE COM CLAMSHELL E BATELÃO REBOCADO DE 100 T - DMT DE 1.600 A 1.800 M</v>
          </cell>
          <cell r="D1783" t="str">
            <v>M³</v>
          </cell>
          <cell r="E1783">
            <v>23.74</v>
          </cell>
          <cell r="F1783">
            <v>76.33</v>
          </cell>
        </row>
        <row r="1784">
          <cell r="B1784">
            <v>1716633</v>
          </cell>
          <cell r="C1784" t="str">
            <v>DERROCAGEM SUBAQUÁTICA DE MATERIAL DE 3ª CATEGORIA - CARGA E LIMPEZA - PLATAFORMA FLUTUANTE COM CLAMSHELL E BATELÃO REBOCADO DE 100 T - DMT DE 1.800 A 2.000 M</v>
          </cell>
          <cell r="D1784" t="str">
            <v>M³</v>
          </cell>
          <cell r="E1784">
            <v>23.74</v>
          </cell>
          <cell r="F1784">
            <v>76.63</v>
          </cell>
        </row>
        <row r="1785">
          <cell r="B1785">
            <v>1716634</v>
          </cell>
          <cell r="C1785" t="str">
            <v>DERROCAGEM SUBAQUÁTICA DE MATERIAL DE 3ª CATEGORIA - CARGA E LIMPEZA - PLATAFORMA FLUTUANTE COM CLAMSHELL E BATELÃO REBOCADO DE 100 T - DMT DE 2.000 A 2.500 M</v>
          </cell>
          <cell r="D1785" t="str">
            <v>M³</v>
          </cell>
          <cell r="E1785">
            <v>23.74</v>
          </cell>
          <cell r="F1785">
            <v>77.239999999999995</v>
          </cell>
        </row>
        <row r="1786">
          <cell r="B1786">
            <v>1716635</v>
          </cell>
          <cell r="C1786" t="str">
            <v>DERROCAGEM SUBAQUÁTICA DE MATERIAL DE 3ª CATEGORIA - CARGA E LIMPEZA - PLATAFORMA FLUTUANTE COM CLAMSHELL E BATELÃO REBOCADO DE 100 T - DMT DE 2.500 A 3.000 M</v>
          </cell>
          <cell r="D1786" t="str">
            <v>M³</v>
          </cell>
          <cell r="E1786">
            <v>23.74</v>
          </cell>
          <cell r="F1786">
            <v>78.47</v>
          </cell>
        </row>
        <row r="1787">
          <cell r="B1787">
            <v>1716636</v>
          </cell>
          <cell r="C1787" t="str">
            <v>DERROCAGEM SUBAQUÁTICA DE MATERIAL DE 3ª CATEGORIA - CARGA E LIMPEZA - PLATAFORMA FLUTUANTE COM CLAMSHELL E BATELÃO REBOCADO DE 100 T - DMT DE 3.000 M</v>
          </cell>
          <cell r="D1787" t="str">
            <v>M³</v>
          </cell>
          <cell r="E1787">
            <v>23.74</v>
          </cell>
          <cell r="F1787">
            <v>79.08</v>
          </cell>
        </row>
        <row r="1788">
          <cell r="B1788">
            <v>1716640</v>
          </cell>
          <cell r="C1788" t="str">
            <v>DERROCAGEM SUBAQUÁTICA DE MATERIAL DE 3ª CATEGORIA - CARGA E LIMPEZA COM DRAGA BACKHOE DE 7 M³ - SEM TRANSPORTE</v>
          </cell>
          <cell r="D1788" t="str">
            <v>M³</v>
          </cell>
          <cell r="E1788">
            <v>154.55000000000001</v>
          </cell>
          <cell r="F1788">
            <v>28.55</v>
          </cell>
        </row>
        <row r="1789">
          <cell r="B1789">
            <v>1716641</v>
          </cell>
          <cell r="C1789" t="str">
            <v>DERROCAGEM SUBAQUÁTICA DE MATERIAL DE 3ª CATEGORIA - CARGA E LIMPEZA COM DRAGA BACKHOE DE 7 M³ - TRANSPORTE COM BATELÃO AUTOPROPELIDO DE 300 M³ - DMT ATÉ 200 M</v>
          </cell>
          <cell r="D1789" t="str">
            <v>M³</v>
          </cell>
          <cell r="E1789">
            <v>154.55000000000001</v>
          </cell>
          <cell r="F1789">
            <v>35.99</v>
          </cell>
        </row>
        <row r="1790">
          <cell r="B1790">
            <v>1716642</v>
          </cell>
          <cell r="C1790" t="str">
            <v>DERROCAGEM SUBAQUÁTICA DE MATERIAL DE 3ª CATEGORIA - CARGA E LIMPEZA COM DRAGA BACKHOE DE 7 M³ - TRANSPORTE COM BATELÃO AUTOPROPELIDO DE 300 M³ - DMT DE 200 A 400 M</v>
          </cell>
          <cell r="D1790" t="str">
            <v>M³</v>
          </cell>
          <cell r="E1790">
            <v>154.55000000000001</v>
          </cell>
          <cell r="F1790">
            <v>36.159999999999997</v>
          </cell>
        </row>
        <row r="1791">
          <cell r="B1791">
            <v>1716643</v>
          </cell>
          <cell r="C1791" t="str">
            <v>DERROCAGEM SUBAQUÁTICA DE MATERIAL DE 3ª CATEGORIA - CARGA E LIMPEZA COM DRAGA BACKHOE DE 7 M³ - TRANSPORTE COM BATELÃO AUTOPROPELIDO DE 300 M³ - DMT DE 400 A 600 M</v>
          </cell>
          <cell r="D1791" t="str">
            <v>M³</v>
          </cell>
          <cell r="E1791">
            <v>154.55000000000001</v>
          </cell>
          <cell r="F1791">
            <v>36.270000000000003</v>
          </cell>
        </row>
        <row r="1792">
          <cell r="B1792">
            <v>1716644</v>
          </cell>
          <cell r="C1792" t="str">
            <v>DERROCAGEM SUBAQUÁTICA DE MATERIAL DE 3ª CATEGORIA - CARGA E LIMPEZA COM DRAGA BACKHOE DE 7 M³ - TRANSPORTE COM BATELÃO AUTOPROPELIDO DE 300 M³ - DMT DE 600 A 800 M</v>
          </cell>
          <cell r="D1792" t="str">
            <v>M³</v>
          </cell>
          <cell r="E1792">
            <v>154.55000000000001</v>
          </cell>
          <cell r="F1792">
            <v>36.33</v>
          </cell>
        </row>
        <row r="1793">
          <cell r="B1793">
            <v>1716645</v>
          </cell>
          <cell r="C1793" t="str">
            <v>DERROCAGEM SUBAQUÁTICA DE MATERIAL DE 3ª CATEGORIA - CARGA E LIMPEZA COM DRAGA BACKHOE DE 7 M³ - TRANSPORTE COM BATELÃO AUTOPROPELIDO DE 300 M³ - DMT DE 800 A 1.000 M</v>
          </cell>
          <cell r="D1793" t="str">
            <v>M³</v>
          </cell>
          <cell r="E1793">
            <v>154.55000000000001</v>
          </cell>
          <cell r="F1793">
            <v>36.44</v>
          </cell>
        </row>
        <row r="1794">
          <cell r="B1794">
            <v>1716646</v>
          </cell>
          <cell r="C1794" t="str">
            <v>DERROCAGEM SUBAQUÁTICA DE MATERIAL DE 3ª CATEGORIA - CARGA E LIMPEZA COM DRAGA BACKHOE DE 7 M³ - TRANSPORTE COM BATELÃO AUTOPROPELIDO DE 300 M³ - DMT DE 1.000 A 1.200 M</v>
          </cell>
          <cell r="D1794" t="str">
            <v>M³</v>
          </cell>
          <cell r="E1794">
            <v>154.55000000000001</v>
          </cell>
          <cell r="F1794">
            <v>36.549999999999997</v>
          </cell>
        </row>
        <row r="1795">
          <cell r="B1795">
            <v>1716647</v>
          </cell>
          <cell r="C1795" t="str">
            <v>DERROCAGEM SUBAQUÁTICA DE MATERIAL DE 3ª CATEGORIA - CARGA E LIMPEZA COM DRAGA BACKHOE DE 7 M³ - TRANSPORTE COM BATELÃO AUTOPROPELIDO DE 300 M³ - DMT DE 1.200 A 1.400 M</v>
          </cell>
          <cell r="D1795" t="str">
            <v>M³</v>
          </cell>
          <cell r="E1795">
            <v>154.55000000000001</v>
          </cell>
          <cell r="F1795">
            <v>36.61</v>
          </cell>
        </row>
        <row r="1796">
          <cell r="B1796">
            <v>1716648</v>
          </cell>
          <cell r="C1796" t="str">
            <v>DERROCAGEM SUBAQUÁTICA DE MATERIAL DE 3ª CATEGORIA - CARGA E LIMPEZA COM DRAGA BACKHOE DE 7 M³ - TRANSPORTE COM BATELÃO AUTOPROPELIDO DE 300 M³ - DMT DE 1.400 A 1.600 M</v>
          </cell>
          <cell r="D1796" t="str">
            <v>M³</v>
          </cell>
          <cell r="E1796">
            <v>154.55000000000001</v>
          </cell>
          <cell r="F1796">
            <v>36.72</v>
          </cell>
        </row>
        <row r="1797">
          <cell r="B1797">
            <v>1716649</v>
          </cell>
          <cell r="C1797" t="str">
            <v>DERROCAGEM SUBAQUÁTICA DE MATERIAL DE 3ª CATEGORIA - CARGA E LIMPEZA COM DRAGA BACKHOE DE 7 M³ - TRANSPORTE COM BATELÃO AUTOPROPELIDO DE 300 M³ - DMT DE 1.600 A 1.800 M</v>
          </cell>
          <cell r="D1797" t="str">
            <v>M³</v>
          </cell>
          <cell r="E1797">
            <v>154.55000000000001</v>
          </cell>
          <cell r="F1797">
            <v>36.78</v>
          </cell>
        </row>
        <row r="1798">
          <cell r="B1798">
            <v>1716650</v>
          </cell>
          <cell r="C1798" t="str">
            <v>DERROCAGEM SUBAQUÁTICA DE MATERIAL DE 3ª CATEGORIA - CARGA E LIMPEZA COM DRAGA BACKHOE DE 7 M³ - TRANSPORTE COM BATELÃO AUTOPROPELIDO DE 300 M³ - DMT DE 1.800 A 2.000 M</v>
          </cell>
          <cell r="D1798" t="str">
            <v>M³</v>
          </cell>
          <cell r="E1798">
            <v>154.55000000000001</v>
          </cell>
          <cell r="F1798">
            <v>36.83</v>
          </cell>
        </row>
        <row r="1799">
          <cell r="B1799">
            <v>1716651</v>
          </cell>
          <cell r="C1799" t="str">
            <v>DERROCAGEM SUBAQUÁTICA DE MATERIAL DE 3ª CATEGORIA - CARGA E LIMPEZA COM DRAGA BACKHOE DE 7 M³ - TRANSPORTE COM BATELÃO AUTOPROPELIDO DE 300 M³ - DMT DE 2.000 A 2.500 M</v>
          </cell>
          <cell r="D1799" t="str">
            <v>M³</v>
          </cell>
          <cell r="E1799">
            <v>154.55000000000001</v>
          </cell>
          <cell r="F1799">
            <v>37</v>
          </cell>
        </row>
        <row r="1800">
          <cell r="B1800">
            <v>1716652</v>
          </cell>
          <cell r="C1800" t="str">
            <v>DERROCAGEM SUBAQUÁTICA DE MATERIAL DE 3ª CATEGORIA - CARGA E LIMPEZA COM DRAGA BACKHOE DE 7 M³ - TRANSPORTE COM BATELÃO AUTOPROPELIDO DE 300 M³ - DMT DE 2.500 A 3.000 M</v>
          </cell>
          <cell r="D1800" t="str">
            <v>M³</v>
          </cell>
          <cell r="E1800">
            <v>154.55000000000001</v>
          </cell>
          <cell r="F1800">
            <v>37.229999999999997</v>
          </cell>
        </row>
        <row r="1801">
          <cell r="B1801">
            <v>1716653</v>
          </cell>
          <cell r="C1801" t="str">
            <v>DERROCAGEM SUBAQUÁTICA DE MATERIAL DE 3ª CATEGORIA - CARGA E LIMPEZA COM DRAGA BACKHOE DE 7 M³ - TRANSPORTE COM BATELÃO AUTOPROPELIDO DE 300 M³ - DMT DE 3.000 M</v>
          </cell>
          <cell r="D1801" t="str">
            <v>M³</v>
          </cell>
          <cell r="E1801">
            <v>154.55000000000001</v>
          </cell>
          <cell r="F1801">
            <v>37.39</v>
          </cell>
        </row>
        <row r="1802">
          <cell r="B1802">
            <v>1716622</v>
          </cell>
          <cell r="C1802" t="str">
            <v>DERROCAGEM SUBAQUÁTICA DE MATERIAL DE 3ª CATEGORIA - MALHA DE 1,5 M² - PERFURAÇÃO E DETONAÇÃO - PLATAFORMA AUTOELEVATRIZ COM TRÊS TORRES DE PERFURAÇÃO</v>
          </cell>
          <cell r="D1802" t="str">
            <v>M³</v>
          </cell>
          <cell r="E1802">
            <v>16.010000000000002</v>
          </cell>
          <cell r="F1802">
            <v>73.319999999999993</v>
          </cell>
        </row>
        <row r="1803">
          <cell r="B1803">
            <v>1716603</v>
          </cell>
          <cell r="C1803" t="str">
            <v>DERROCAGEM SUBAQUÁTICA DE MATERIAL DE 3ª CATEGORIA - MALHA DE 1,5 M² - PERFURAÇÃO E DETONAÇÃO - PLATAFORMA AUTOELEVATRIZ MONTADA NA OBRA COM TRÊS TORRES DE PERFURAÇÃO</v>
          </cell>
          <cell r="D1803" t="str">
            <v>M³</v>
          </cell>
          <cell r="E1803">
            <v>16.010000000000002</v>
          </cell>
          <cell r="F1803">
            <v>73.319999999999993</v>
          </cell>
        </row>
        <row r="1804">
          <cell r="B1804">
            <v>1716619</v>
          </cell>
          <cell r="C1804" t="str">
            <v>DERROCAGEM SUBAQUÁTICA DE MATERIAL DE 3ª CATEGORIA - MALHA DE 1,5 M² - PERFURAÇÃO E DETONAÇÃO - PLATAFORMA FLUTUANTE COM UMA TORRE DE PERFURAÇÃO</v>
          </cell>
          <cell r="D1804" t="str">
            <v>M³</v>
          </cell>
          <cell r="E1804">
            <v>6.5911799999999996</v>
          </cell>
          <cell r="F1804">
            <v>138.19999999999999</v>
          </cell>
        </row>
        <row r="1805">
          <cell r="B1805">
            <v>1716620</v>
          </cell>
          <cell r="C1805" t="str">
            <v>DERROCAGEM SUBAQUÁTICA DE MATERIAL DE 3ª CATEGORIA - MALHA DE 1,5 M² - PERFURAÇÃO E DETONAÇÃO - PLATAFORMA FLUTUANTE COM DUAS TORRES DE PERFURAÇÃO</v>
          </cell>
          <cell r="D1805" t="str">
            <v>M³</v>
          </cell>
          <cell r="E1805">
            <v>11.79</v>
          </cell>
          <cell r="F1805">
            <v>86.5</v>
          </cell>
        </row>
        <row r="1806">
          <cell r="B1806">
            <v>1716621</v>
          </cell>
          <cell r="C1806" t="str">
            <v>DERROCAGEM SUBAQUÁTICA DE MATERIAL DE 3ª CATEGORIA - MALHA DE 1,5 M² - PERFURAÇÃO E DETONAÇÃO - PLATAFORMA FLUTUANTE COM TRÊS TORRES DE PERFURAÇÃO</v>
          </cell>
          <cell r="D1806" t="str">
            <v>M³</v>
          </cell>
          <cell r="E1806">
            <v>14.01</v>
          </cell>
          <cell r="F1806">
            <v>77.69</v>
          </cell>
        </row>
        <row r="1807">
          <cell r="B1807">
            <v>1716600</v>
          </cell>
          <cell r="C1807" t="str">
            <v>DERROCAGEM SUBAQUÁTICA DE MATERIAL DE 3ª CATEGORIA - MALHA DE 1,5 M² - PERFURAÇÃO E DETONAÇÃO - PLATAFORMA MONTADA NA OBRA COM UMA TORRE DE PERFURAÇÃO</v>
          </cell>
          <cell r="D1807" t="str">
            <v>M³</v>
          </cell>
          <cell r="E1807">
            <v>6.5911799999999996</v>
          </cell>
          <cell r="F1807">
            <v>141.4</v>
          </cell>
        </row>
        <row r="1808">
          <cell r="B1808">
            <v>1716601</v>
          </cell>
          <cell r="C1808" t="str">
            <v>DERROCAGEM SUBAQUÁTICA DE MATERIAL DE 3ª CATEGORIA - MALHA DE 1,5 M² - PERFURAÇÃO E DETONAÇÃO - PLATAFORMA MONTADA NA OBRA COM DUAS TORRES DE PERFURAÇÃO</v>
          </cell>
          <cell r="D1808" t="str">
            <v>M³</v>
          </cell>
          <cell r="E1808">
            <v>11.79</v>
          </cell>
          <cell r="F1808">
            <v>88.29</v>
          </cell>
        </row>
        <row r="1809">
          <cell r="B1809">
            <v>1716602</v>
          </cell>
          <cell r="C1809" t="str">
            <v>DERROCAGEM SUBAQUÁTICA DE MATERIAL DE 3ª CATEGORIA - MALHA DE 1,5 M² - PERFURAÇÃO E DETONAÇÃO - PLATAFORMA MONTADA NA OBRA COM TRÊS TORRES DE PERFURAÇÃO</v>
          </cell>
          <cell r="D1809" t="str">
            <v>M³</v>
          </cell>
          <cell r="E1809">
            <v>14.01</v>
          </cell>
          <cell r="F1809">
            <v>79.2</v>
          </cell>
        </row>
        <row r="1810">
          <cell r="B1810">
            <v>1716639</v>
          </cell>
          <cell r="C1810" t="str">
            <v>DERROCAGEM SUBAQUÁTICA DE MATERIAL DE 3ª CATEGORIA - MALHA DE 4,0 M² - PERFURAÇÃO E DETONAÇÃO - PLATAFORMA COM DUAS TORRES DE PERFURAÇÃO</v>
          </cell>
          <cell r="D1810" t="str">
            <v>M³</v>
          </cell>
          <cell r="E1810">
            <v>37.06</v>
          </cell>
          <cell r="F1810">
            <v>34.93</v>
          </cell>
        </row>
        <row r="1811">
          <cell r="B1811">
            <v>1716655</v>
          </cell>
          <cell r="C1811" t="str">
            <v>DERROCAGEM SUBAQUÁTICA DE MATERIAL DE 3ª CATEGORIA - MALHA DE 2,5 M² - PERFURAÇÃO E DETONAÇÃO - PLATAFORMA COM DUAS TORRES DE PERFURAÇÃO</v>
          </cell>
          <cell r="D1811" t="str">
            <v>M³</v>
          </cell>
          <cell r="E1811">
            <v>23.16</v>
          </cell>
          <cell r="F1811">
            <v>49.53</v>
          </cell>
        </row>
        <row r="1812">
          <cell r="B1812">
            <v>1801636</v>
          </cell>
          <cell r="C1812" t="str">
            <v>LEVANTAMENTO BATIMÉTRICO MONOFEIXE LONGITUDINAL</v>
          </cell>
          <cell r="D1812" t="str">
            <v>KM</v>
          </cell>
          <cell r="E1812">
            <v>8</v>
          </cell>
          <cell r="F1812">
            <v>14.76</v>
          </cell>
        </row>
        <row r="1813">
          <cell r="B1813">
            <v>1801637</v>
          </cell>
          <cell r="C1813" t="str">
            <v>LEVANTAMENTO BATIMÉTRICO MONOFEIXE TRANSVERSAL</v>
          </cell>
          <cell r="D1813" t="str">
            <v>KM</v>
          </cell>
          <cell r="E1813">
            <v>6</v>
          </cell>
          <cell r="F1813">
            <v>19.68</v>
          </cell>
        </row>
        <row r="1814">
          <cell r="B1814">
            <v>1817720</v>
          </cell>
          <cell r="C1814" t="str">
            <v>LEVANTAMENTO BATIMÉTRICO MULTIFEIXE</v>
          </cell>
          <cell r="D1814" t="str">
            <v>KM</v>
          </cell>
          <cell r="E1814">
            <v>4.8750299999999998</v>
          </cell>
          <cell r="F1814">
            <v>73.12</v>
          </cell>
        </row>
        <row r="1815">
          <cell r="B1815">
            <v>1817723</v>
          </cell>
          <cell r="C1815" t="str">
            <v>LEVANTAMENTO HIDROMÉTRICO COM ADCP EM RIOS COM VELOCIDADE DE CORRENTE ACIMA DE 1,5 M/S</v>
          </cell>
          <cell r="D1815" t="str">
            <v>KM</v>
          </cell>
          <cell r="E1815">
            <v>4.4820000000000002</v>
          </cell>
          <cell r="F1815">
            <v>35.71</v>
          </cell>
        </row>
        <row r="1816">
          <cell r="B1816">
            <v>1817721</v>
          </cell>
          <cell r="C1816" t="str">
            <v>LEVANTAMENTO HIDROMÉTRICO COM ADCP EM RIOS COM VELOCIDADE DE CORRENTE DE 0,5 A 1,0 M/S</v>
          </cell>
          <cell r="D1816" t="str">
            <v>KM</v>
          </cell>
          <cell r="E1816">
            <v>1.494</v>
          </cell>
          <cell r="F1816">
            <v>107.13</v>
          </cell>
        </row>
        <row r="1817">
          <cell r="B1817">
            <v>1817722</v>
          </cell>
          <cell r="C1817" t="str">
            <v>LEVANTAMENTO HIDROMÉTRICO COM ADCP EM RIOS COM VELOCIDADE DE CORRENTE DE 1,0 A 1,5 M/S</v>
          </cell>
          <cell r="D1817" t="str">
            <v>KM</v>
          </cell>
          <cell r="E1817">
            <v>2.988</v>
          </cell>
          <cell r="F1817">
            <v>53.56</v>
          </cell>
        </row>
        <row r="1818">
          <cell r="B1818">
            <v>1917007</v>
          </cell>
          <cell r="C1818" t="str">
            <v>DRAGAGEM DE AREIA FINA COM DRAGA HOPPER - CAPACIDADE DA CISTERNA DE 750 M³ - DMT DE 1.500 A 1.800 M</v>
          </cell>
          <cell r="D1818" t="str">
            <v>M³</v>
          </cell>
          <cell r="E1818">
            <v>258.91000000000003</v>
          </cell>
          <cell r="F1818">
            <v>13.27</v>
          </cell>
        </row>
        <row r="1819">
          <cell r="B1819">
            <v>1917008</v>
          </cell>
          <cell r="C1819" t="str">
            <v>DRAGAGEM DE AREIA FINA COM DRAGA HOPPER - CAPACIDADE DA CISTERNA DE 750 M³ - DMT DE 1.800 A 2.100 M</v>
          </cell>
          <cell r="D1819" t="str">
            <v>M³</v>
          </cell>
          <cell r="E1819">
            <v>254.23</v>
          </cell>
          <cell r="F1819">
            <v>13.51</v>
          </cell>
        </row>
        <row r="1820">
          <cell r="B1820">
            <v>1917009</v>
          </cell>
          <cell r="C1820" t="str">
            <v>DRAGAGEM DE AREIA FINA COM DRAGA HOPPER - CAPACIDADE DA CISTERNA DE 750 M³ - DMT DE 2.100 A 2.400 M</v>
          </cell>
          <cell r="D1820" t="str">
            <v>M³</v>
          </cell>
          <cell r="E1820">
            <v>249.66</v>
          </cell>
          <cell r="F1820">
            <v>13.76</v>
          </cell>
        </row>
        <row r="1821">
          <cell r="B1821">
            <v>1917010</v>
          </cell>
          <cell r="C1821" t="str">
            <v>DRAGAGEM DE AREIA FINA COM DRAGA HOPPER - CAPACIDADE DA CISTERNA DE 750 M³ - DMT DE 2.400 A 2.700 M</v>
          </cell>
          <cell r="D1821" t="str">
            <v>M³</v>
          </cell>
          <cell r="E1821">
            <v>244.99</v>
          </cell>
          <cell r="F1821">
            <v>14.02</v>
          </cell>
        </row>
        <row r="1822">
          <cell r="B1822">
            <v>1917011</v>
          </cell>
          <cell r="C1822" t="str">
            <v>DRAGAGEM DE AREIA FINA COM DRAGA HOPPER - CAPACIDADE DA CISTERNA DE 750 M³ - DMT DE 2.700 A 3.000 M</v>
          </cell>
          <cell r="D1822" t="str">
            <v>M³</v>
          </cell>
          <cell r="E1822">
            <v>240.26</v>
          </cell>
          <cell r="F1822">
            <v>14.3</v>
          </cell>
        </row>
        <row r="1823">
          <cell r="B1823">
            <v>1917012</v>
          </cell>
          <cell r="C1823" t="str">
            <v>DRAGAGEM DE AREIA FINA COM DRAGA HOPPER - CAPACIDADE DA CISTERNA DE 750 M³ - DMT DE 3.000 M</v>
          </cell>
          <cell r="D1823" t="str">
            <v>M³</v>
          </cell>
          <cell r="E1823">
            <v>237.83</v>
          </cell>
          <cell r="F1823">
            <v>14.45</v>
          </cell>
        </row>
        <row r="1824">
          <cell r="B1824">
            <v>1917043</v>
          </cell>
          <cell r="C1824" t="str">
            <v>DRAGAGEM DE AREIA FINA COM DRAGA HOPPER - CAPACIDADE DA CISTERNA DE 1.000 M³ - DMT DE 1.500 A 1.800 M</v>
          </cell>
          <cell r="D1824" t="str">
            <v>M³</v>
          </cell>
          <cell r="E1824">
            <v>393.62</v>
          </cell>
          <cell r="F1824">
            <v>10.37</v>
          </cell>
        </row>
        <row r="1825">
          <cell r="B1825">
            <v>1917044</v>
          </cell>
          <cell r="C1825" t="str">
            <v>DRAGAGEM DE AREIA FINA COM DRAGA HOPPER - CAPACIDADE DA CISTERNA DE 1.000 M³ - DMT DE 1.800 A 2.100 M</v>
          </cell>
          <cell r="D1825" t="str">
            <v>M³</v>
          </cell>
          <cell r="E1825">
            <v>386.88</v>
          </cell>
          <cell r="F1825">
            <v>10.55</v>
          </cell>
        </row>
        <row r="1826">
          <cell r="B1826">
            <v>1917045</v>
          </cell>
          <cell r="C1826" t="str">
            <v>DRAGAGEM DE AREIA FINA COM DRAGA HOPPER - CAPACIDADE DA CISTERNA DE 1.000 M³ - DMT DE 2.100 A 2.400 M</v>
          </cell>
          <cell r="D1826" t="str">
            <v>M³</v>
          </cell>
          <cell r="E1826">
            <v>380.2</v>
          </cell>
          <cell r="F1826">
            <v>10.73</v>
          </cell>
        </row>
        <row r="1827">
          <cell r="B1827">
            <v>1917046</v>
          </cell>
          <cell r="C1827" t="str">
            <v>DRAGAGEM DE AREIA FINA COM DRAGA HOPPER - CAPACIDADE DA CISTERNA DE 1.000 M³ - DMT DE 2.400 A 2.700 M</v>
          </cell>
          <cell r="D1827" t="str">
            <v>M³</v>
          </cell>
          <cell r="E1827">
            <v>373.47</v>
          </cell>
          <cell r="F1827">
            <v>10.93</v>
          </cell>
        </row>
        <row r="1828">
          <cell r="B1828">
            <v>1917047</v>
          </cell>
          <cell r="C1828" t="str">
            <v>DRAGAGEM DE AREIA FINA COM DRAGA HOPPER - CAPACIDADE DA CISTERNA DE 1.000 M³ - DMT DE 2.700 A 3.000 M</v>
          </cell>
          <cell r="D1828" t="str">
            <v>M³</v>
          </cell>
          <cell r="E1828">
            <v>366.56</v>
          </cell>
          <cell r="F1828">
            <v>11.13</v>
          </cell>
        </row>
        <row r="1829">
          <cell r="B1829">
            <v>1917048</v>
          </cell>
          <cell r="C1829" t="str">
            <v>DRAGAGEM DE AREIA FINA COM DRAGA HOPPER - CAPACIDADE DA CISTERNA DE 1.000 M³ - DMT DE 3.000 M</v>
          </cell>
          <cell r="D1829" t="str">
            <v>M³</v>
          </cell>
          <cell r="E1829">
            <v>363.02</v>
          </cell>
          <cell r="F1829">
            <v>11.24</v>
          </cell>
        </row>
        <row r="1830">
          <cell r="B1830">
            <v>1917079</v>
          </cell>
          <cell r="C1830" t="str">
            <v>DRAGAGEM DE AREIA FINA COM DRAGA HOPPER - CAPACIDADE DA CISTERNA DE 2.000 M³ - DMT DE 1.500 A 1.800 M</v>
          </cell>
          <cell r="D1830" t="str">
            <v>M³</v>
          </cell>
          <cell r="E1830">
            <v>631.97</v>
          </cell>
          <cell r="F1830">
            <v>12.71</v>
          </cell>
        </row>
        <row r="1831">
          <cell r="B1831">
            <v>1917080</v>
          </cell>
          <cell r="C1831" t="str">
            <v>DRAGAGEM DE AREIA FINA COM DRAGA HOPPER - CAPACIDADE DA CISTERNA DE 2.000 M³ - DMT DE 1.800 A 2.100 M</v>
          </cell>
          <cell r="D1831" t="str">
            <v>M³</v>
          </cell>
          <cell r="E1831">
            <v>624.28</v>
          </cell>
          <cell r="F1831">
            <v>12.87</v>
          </cell>
        </row>
        <row r="1832">
          <cell r="B1832">
            <v>1917081</v>
          </cell>
          <cell r="C1832" t="str">
            <v>DRAGAGEM DE AREIA FINA COM DRAGA HOPPER - CAPACIDADE DA CISTERNA DE 2.000 M³ - DMT DE 2.100 A 2.400 M</v>
          </cell>
          <cell r="D1832" t="str">
            <v>M³</v>
          </cell>
          <cell r="E1832">
            <v>616.57000000000005</v>
          </cell>
          <cell r="F1832">
            <v>13.03</v>
          </cell>
        </row>
        <row r="1833">
          <cell r="B1833">
            <v>1917082</v>
          </cell>
          <cell r="C1833" t="str">
            <v>DRAGAGEM DE AREIA FINA COM DRAGA HOPPER - CAPACIDADE DA CISTERNA DE 2.000 M³ - DMT DE 2.400 A 2.700 M</v>
          </cell>
          <cell r="D1833" t="str">
            <v>M³</v>
          </cell>
          <cell r="E1833">
            <v>608.78</v>
          </cell>
          <cell r="F1833">
            <v>13.19</v>
          </cell>
        </row>
        <row r="1834">
          <cell r="B1834">
            <v>1917083</v>
          </cell>
          <cell r="C1834" t="str">
            <v>DRAGAGEM DE AREIA FINA COM DRAGA HOPPER - CAPACIDADE DA CISTERNA DE 2.000 M³ - DMT DE 2.700 A 3.000 M</v>
          </cell>
          <cell r="D1834" t="str">
            <v>M³</v>
          </cell>
          <cell r="E1834">
            <v>600.63</v>
          </cell>
          <cell r="F1834">
            <v>13.37</v>
          </cell>
        </row>
        <row r="1835">
          <cell r="B1835">
            <v>1917084</v>
          </cell>
          <cell r="C1835" t="str">
            <v>DRAGAGEM DE AREIA FINA COM DRAGA HOPPER - CAPACIDADE DA CISTERNA DE 2.000 M³ - DMT DE 3.000 M</v>
          </cell>
          <cell r="D1835" t="str">
            <v>M³</v>
          </cell>
          <cell r="E1835">
            <v>596.41999999999996</v>
          </cell>
          <cell r="F1835">
            <v>13.47</v>
          </cell>
        </row>
        <row r="1836">
          <cell r="B1836">
            <v>1917115</v>
          </cell>
          <cell r="C1836" t="str">
            <v>DRAGAGEM DE AREIA FINA COM DRAGA HOPPER - CAPACIDADE DA CISTERNA DE 3.000 M³ - DMT DE 1.500 A 1.800 M</v>
          </cell>
          <cell r="D1836" t="str">
            <v>M³</v>
          </cell>
          <cell r="E1836">
            <v>885.81</v>
          </cell>
          <cell r="F1836">
            <v>11.9</v>
          </cell>
        </row>
        <row r="1837">
          <cell r="B1837">
            <v>1917116</v>
          </cell>
          <cell r="C1837" t="str">
            <v>DRAGAGEM DE AREIA FINA COM DRAGA HOPPER - CAPACIDADE DA CISTERNA DE 3.000 M³ - DMT DE 1.800 A 2.100 M</v>
          </cell>
          <cell r="D1837" t="str">
            <v>M³</v>
          </cell>
          <cell r="E1837">
            <v>876.46</v>
          </cell>
          <cell r="F1837">
            <v>12.03</v>
          </cell>
        </row>
        <row r="1838">
          <cell r="B1838">
            <v>1917117</v>
          </cell>
          <cell r="C1838" t="str">
            <v>DRAGAGEM DE AREIA FINA COM DRAGA HOPPER - CAPACIDADE DA CISTERNA DE 3.000 M³ - DMT DE 2.100 A 2.400 M</v>
          </cell>
          <cell r="D1838" t="str">
            <v>M³</v>
          </cell>
          <cell r="E1838">
            <v>867.08</v>
          </cell>
          <cell r="F1838">
            <v>12.16</v>
          </cell>
        </row>
        <row r="1839">
          <cell r="B1839">
            <v>1917118</v>
          </cell>
          <cell r="C1839" t="str">
            <v>DRAGAGEM DE AREIA FINA COM DRAGA HOPPER - CAPACIDADE DA CISTERNA DE 3.000 M³ - DMT DE 2.400 A 2.700 M</v>
          </cell>
          <cell r="D1839" t="str">
            <v>M³</v>
          </cell>
          <cell r="E1839">
            <v>857.43</v>
          </cell>
          <cell r="F1839">
            <v>12.3</v>
          </cell>
        </row>
        <row r="1840">
          <cell r="B1840">
            <v>1917119</v>
          </cell>
          <cell r="C1840" t="str">
            <v>DRAGAGEM DE AREIA FINA COM DRAGA HOPPER - CAPACIDADE DA CISTERNA DE 3.000 M³ - DMT DE 2.700 A 3.000 M</v>
          </cell>
          <cell r="D1840" t="str">
            <v>M³</v>
          </cell>
          <cell r="E1840">
            <v>847.45</v>
          </cell>
          <cell r="F1840">
            <v>12.44</v>
          </cell>
        </row>
        <row r="1841">
          <cell r="B1841">
            <v>1917120</v>
          </cell>
          <cell r="C1841" t="str">
            <v>DRAGAGEM DE AREIA FINA COM DRAGA HOPPER - CAPACIDADE DA CISTERNA DE 3.000 M³ - DMT DE 3.000 M</v>
          </cell>
          <cell r="D1841" t="str">
            <v>M³</v>
          </cell>
          <cell r="E1841">
            <v>842.18</v>
          </cell>
          <cell r="F1841">
            <v>12.52</v>
          </cell>
        </row>
        <row r="1842">
          <cell r="B1842">
            <v>1917151</v>
          </cell>
          <cell r="C1842" t="str">
            <v>DRAGAGEM DE AREIA FINA COM DRAGA HOPPER - CAPACIDADE DA CISTERNA DE 4.000 M³ - DMT DE 1.500 A 1.800 M</v>
          </cell>
          <cell r="D1842" t="str">
            <v>M³</v>
          </cell>
          <cell r="E1842">
            <v>1166.32</v>
          </cell>
          <cell r="F1842">
            <v>10.35</v>
          </cell>
        </row>
        <row r="1843">
          <cell r="B1843">
            <v>1917152</v>
          </cell>
          <cell r="C1843" t="str">
            <v>DRAGAGEM DE AREIA FINA COM DRAGA HOPPER - CAPACIDADE DA CISTERNA DE 4.000 M³ - DMT DE 1.800 A 2.100 M</v>
          </cell>
          <cell r="D1843" t="str">
            <v>M³</v>
          </cell>
          <cell r="E1843">
            <v>1154.71</v>
          </cell>
          <cell r="F1843">
            <v>10.45</v>
          </cell>
        </row>
        <row r="1844">
          <cell r="B1844">
            <v>1917153</v>
          </cell>
          <cell r="C1844" t="str">
            <v>DRAGAGEM DE AREIA FINA COM DRAGA HOPPER - CAPACIDADE DA CISTERNA DE 4.000 M³ - DMT DE 2.100 A 2.400 M</v>
          </cell>
          <cell r="D1844" t="str">
            <v>M³</v>
          </cell>
          <cell r="E1844">
            <v>1142.96</v>
          </cell>
          <cell r="F1844">
            <v>10.56</v>
          </cell>
        </row>
        <row r="1845">
          <cell r="B1845">
            <v>1917154</v>
          </cell>
          <cell r="C1845" t="str">
            <v>DRAGAGEM DE AREIA FINA COM DRAGA HOPPER - CAPACIDADE DA CISTERNA DE 4.000 M³ - DMT DE 2.400 A 2.700 M</v>
          </cell>
          <cell r="D1845" t="str">
            <v>M³</v>
          </cell>
          <cell r="E1845">
            <v>1131.01</v>
          </cell>
          <cell r="F1845">
            <v>10.67</v>
          </cell>
        </row>
        <row r="1846">
          <cell r="B1846">
            <v>1917155</v>
          </cell>
          <cell r="C1846" t="str">
            <v>DRAGAGEM DE AREIA FINA COM DRAGA HOPPER - CAPACIDADE DA CISTERNA DE 4.000 M³ - DMT DE 2.700 A 3.000 M</v>
          </cell>
          <cell r="D1846" t="str">
            <v>M³</v>
          </cell>
          <cell r="E1846">
            <v>1118.51</v>
          </cell>
          <cell r="F1846">
            <v>10.79</v>
          </cell>
        </row>
        <row r="1847">
          <cell r="B1847">
            <v>1917156</v>
          </cell>
          <cell r="C1847" t="str">
            <v>DRAGAGEM DE AREIA FINA COM DRAGA HOPPER - CAPACIDADE DA CISTERNA DE 4.000 M³ - DMT DE 3.000 M</v>
          </cell>
          <cell r="D1847" t="str">
            <v>M³</v>
          </cell>
          <cell r="E1847">
            <v>1111.8900000000001</v>
          </cell>
          <cell r="F1847">
            <v>10.86</v>
          </cell>
        </row>
        <row r="1848">
          <cell r="B1848">
            <v>1917187</v>
          </cell>
          <cell r="C1848" t="str">
            <v>DRAGAGEM DE AREIA FINA COM DRAGA HOPPER - CAPACIDADE DA CISTERNA DE 5.000 M³ - DMT DE 1.500 A 1.800 M</v>
          </cell>
          <cell r="D1848" t="str">
            <v>M³</v>
          </cell>
          <cell r="E1848">
            <v>1478.8</v>
          </cell>
          <cell r="F1848">
            <v>9.73</v>
          </cell>
        </row>
        <row r="1849">
          <cell r="B1849">
            <v>1917188</v>
          </cell>
          <cell r="C1849" t="str">
            <v>DRAGAGEM DE AREIA FINA COM DRAGA HOPPER - CAPACIDADE DA CISTERNA DE 5.000 M³ - DMT DE 1.800 A 2.100 M</v>
          </cell>
          <cell r="D1849" t="str">
            <v>M³</v>
          </cell>
          <cell r="E1849">
            <v>1464.72</v>
          </cell>
          <cell r="F1849">
            <v>9.82</v>
          </cell>
        </row>
        <row r="1850">
          <cell r="B1850">
            <v>1917189</v>
          </cell>
          <cell r="C1850" t="str">
            <v>DRAGAGEM DE AREIA FINA COM DRAGA HOPPER - CAPACIDADE DA CISTERNA DE 5.000 M³ - DMT DE 2.100 A 2.400 M</v>
          </cell>
          <cell r="D1850" t="str">
            <v>M³</v>
          </cell>
          <cell r="E1850">
            <v>1450.55</v>
          </cell>
          <cell r="F1850">
            <v>9.92</v>
          </cell>
        </row>
        <row r="1851">
          <cell r="B1851">
            <v>1917190</v>
          </cell>
          <cell r="C1851" t="str">
            <v>DRAGAGEM DE AREIA FINA COM DRAGA HOPPER - CAPACIDADE DA CISTERNA DE 5.000 M³ - DMT DE 2.400 A 2.700 M</v>
          </cell>
          <cell r="D1851" t="str">
            <v>M³</v>
          </cell>
          <cell r="E1851">
            <v>1435.95</v>
          </cell>
          <cell r="F1851">
            <v>10.02</v>
          </cell>
        </row>
        <row r="1852">
          <cell r="B1852">
            <v>1917191</v>
          </cell>
          <cell r="C1852" t="str">
            <v>DRAGAGEM DE AREIA FINA COM DRAGA HOPPER - CAPACIDADE DA CISTERNA DE 5.000 M³ - DMT DE 2.700 A 3.000 M</v>
          </cell>
          <cell r="D1852" t="str">
            <v>M³</v>
          </cell>
          <cell r="E1852">
            <v>1420.74</v>
          </cell>
          <cell r="F1852">
            <v>10.130000000000001</v>
          </cell>
        </row>
        <row r="1853">
          <cell r="B1853">
            <v>1917192</v>
          </cell>
          <cell r="C1853" t="str">
            <v>DRAGAGEM DE AREIA FINA COM DRAGA HOPPER - CAPACIDADE DA CISTERNA DE 5.000 M³ - DMT DE 3.000 M</v>
          </cell>
          <cell r="D1853" t="str">
            <v>M³</v>
          </cell>
          <cell r="E1853">
            <v>1412.86</v>
          </cell>
          <cell r="F1853">
            <v>10.18</v>
          </cell>
        </row>
        <row r="1854">
          <cell r="B1854">
            <v>1917019</v>
          </cell>
          <cell r="C1854" t="str">
            <v>DRAGAGEM DE AREIA GROSSA COM DRAGA HOPPER - CAPACIDADE DA CISTERNA DE 750 M³ - DMT DE 1.500 A 1.800 M</v>
          </cell>
          <cell r="D1854" t="str">
            <v>M³</v>
          </cell>
          <cell r="E1854">
            <v>284.70999999999998</v>
          </cell>
          <cell r="F1854">
            <v>12.07</v>
          </cell>
        </row>
        <row r="1855">
          <cell r="B1855">
            <v>1917020</v>
          </cell>
          <cell r="C1855" t="str">
            <v>DRAGAGEM DE AREIA GROSSA COM DRAGA HOPPER - CAPACIDADE DA CISTERNA DE 750 M³ - DMT DE 1.800 A 2.100 M</v>
          </cell>
          <cell r="D1855" t="str">
            <v>M³</v>
          </cell>
          <cell r="E1855">
            <v>279.20999999999998</v>
          </cell>
          <cell r="F1855">
            <v>12.3</v>
          </cell>
        </row>
        <row r="1856">
          <cell r="B1856">
            <v>1917021</v>
          </cell>
          <cell r="C1856" t="str">
            <v>DRAGAGEM DE AREIA GROSSA COM DRAGA HOPPER - CAPACIDADE DA CISTERNA DE 750 M³ - DMT DE 2.100 A 2.400 M</v>
          </cell>
          <cell r="D1856" t="str">
            <v>M³</v>
          </cell>
          <cell r="E1856">
            <v>273.83</v>
          </cell>
          <cell r="F1856">
            <v>12.55</v>
          </cell>
        </row>
        <row r="1857">
          <cell r="B1857">
            <v>1917022</v>
          </cell>
          <cell r="C1857" t="str">
            <v>DRAGAGEM DE AREIA GROSSA COM DRAGA HOPPER - CAPACIDADE DA CISTERNA DE 750 M³ - DMT DE 2.400 A 2.700 M</v>
          </cell>
          <cell r="D1857" t="str">
            <v>M³</v>
          </cell>
          <cell r="E1857">
            <v>268.37</v>
          </cell>
          <cell r="F1857">
            <v>12.8</v>
          </cell>
        </row>
        <row r="1858">
          <cell r="B1858">
            <v>1917023</v>
          </cell>
          <cell r="C1858" t="str">
            <v>DRAGAGEM DE AREIA GROSSA COM DRAGA HOPPER - CAPACIDADE DA CISTERNA DE 750 M³ - DMT DE 2.700 A 3.000 M</v>
          </cell>
          <cell r="D1858" t="str">
            <v>M³</v>
          </cell>
          <cell r="E1858">
            <v>262.85000000000002</v>
          </cell>
          <cell r="F1858">
            <v>13.07</v>
          </cell>
        </row>
        <row r="1859">
          <cell r="B1859">
            <v>1917024</v>
          </cell>
          <cell r="C1859" t="str">
            <v>DRAGAGEM DE AREIA GROSSA COM DRAGA HOPPER - CAPACIDADE DA CISTERNA DE 750 M³ - DMT DE 3.000 M</v>
          </cell>
          <cell r="D1859" t="str">
            <v>M³</v>
          </cell>
          <cell r="E1859">
            <v>260.01</v>
          </cell>
          <cell r="F1859">
            <v>13.21</v>
          </cell>
        </row>
        <row r="1860">
          <cell r="B1860">
            <v>1917055</v>
          </cell>
          <cell r="C1860" t="str">
            <v>DRAGAGEM DE AREIA GROSSA COM DRAGA HOPPER - CAPACIDADE DA CISTERNA DE 1.000 M³ - DMT DE 1.500 A 1.800 M</v>
          </cell>
          <cell r="D1860" t="str">
            <v>M³</v>
          </cell>
          <cell r="E1860">
            <v>432.02</v>
          </cell>
          <cell r="F1860">
            <v>9.44</v>
          </cell>
        </row>
        <row r="1861">
          <cell r="B1861">
            <v>1917056</v>
          </cell>
          <cell r="C1861" t="str">
            <v>DRAGAGEM DE AREIA GROSSA COM DRAGA HOPPER - CAPACIDADE DA CISTERNA DE 1.000 M³ - DMT DE 1.800 A 2.100 M</v>
          </cell>
          <cell r="D1861" t="str">
            <v>M³</v>
          </cell>
          <cell r="E1861">
            <v>424.12</v>
          </cell>
          <cell r="F1861">
            <v>9.6199999999999992</v>
          </cell>
        </row>
        <row r="1862">
          <cell r="B1862">
            <v>1917057</v>
          </cell>
          <cell r="C1862" t="str">
            <v>DRAGAGEM DE AREIA GROSSA COM DRAGA HOPPER - CAPACIDADE DA CISTERNA DE 1.000 M³ - DMT DE 2.100 A 2.400 M</v>
          </cell>
          <cell r="D1862" t="str">
            <v>M³</v>
          </cell>
          <cell r="E1862">
            <v>416.3</v>
          </cell>
          <cell r="F1862">
            <v>9.8000000000000007</v>
          </cell>
        </row>
        <row r="1863">
          <cell r="B1863">
            <v>1917058</v>
          </cell>
          <cell r="C1863" t="str">
            <v>DRAGAGEM DE AREIA GROSSA COM DRAGA HOPPER - CAPACIDADE DA CISTERNA DE 1.000 M³ - DMT DE 2.400 A 2.700 M</v>
          </cell>
          <cell r="D1863" t="str">
            <v>M³</v>
          </cell>
          <cell r="E1863">
            <v>408.45</v>
          </cell>
          <cell r="F1863">
            <v>9.99</v>
          </cell>
        </row>
        <row r="1864">
          <cell r="B1864">
            <v>1917059</v>
          </cell>
          <cell r="C1864" t="str">
            <v>DRAGAGEM DE AREIA GROSSA COM DRAGA HOPPER - CAPACIDADE DA CISTERNA DE 1.000 M³ - DMT DE 2.700 A 3.000 M</v>
          </cell>
          <cell r="D1864" t="str">
            <v>M³</v>
          </cell>
          <cell r="E1864">
            <v>400.41</v>
          </cell>
          <cell r="F1864">
            <v>10.19</v>
          </cell>
        </row>
        <row r="1865">
          <cell r="B1865">
            <v>1917060</v>
          </cell>
          <cell r="C1865" t="str">
            <v>DRAGAGEM DE AREIA GROSSA COM DRAGA HOPPER - CAPACIDADE DA CISTERNA DE 1.000 M³ - DMT DE 3.000 M</v>
          </cell>
          <cell r="D1865" t="str">
            <v>M³</v>
          </cell>
          <cell r="E1865">
            <v>396.3</v>
          </cell>
          <cell r="F1865">
            <v>10.3</v>
          </cell>
        </row>
        <row r="1866">
          <cell r="B1866">
            <v>1917091</v>
          </cell>
          <cell r="C1866" t="str">
            <v>DRAGAGEM DE AREIA GROSSA COM DRAGA HOPPER - CAPACIDADE DA CISTERNA DE 2.000 M³ - DMT DE 1.500 A 1.800 M</v>
          </cell>
          <cell r="D1866" t="str">
            <v>M³</v>
          </cell>
          <cell r="E1866">
            <v>699.19</v>
          </cell>
          <cell r="F1866">
            <v>11.49</v>
          </cell>
        </row>
        <row r="1867">
          <cell r="B1867">
            <v>1917092</v>
          </cell>
          <cell r="C1867" t="str">
            <v>DRAGAGEM DE AREIA GROSSA COM DRAGA HOPPER - CAPACIDADE DA CISTERNA DE 2.000 M³ - DMT DE 1.800 A 2.100 M</v>
          </cell>
          <cell r="D1867" t="str">
            <v>M³</v>
          </cell>
          <cell r="E1867">
            <v>690.03</v>
          </cell>
          <cell r="F1867">
            <v>11.64</v>
          </cell>
        </row>
        <row r="1868">
          <cell r="B1868">
            <v>1917093</v>
          </cell>
          <cell r="C1868" t="str">
            <v>DRAGAGEM DE AREIA GROSSA COM DRAGA HOPPER - CAPACIDADE DA CISTERNA DE 2.000 M³ - DMT DE 2.100 A 2.400 M</v>
          </cell>
          <cell r="D1868" t="str">
            <v>M³</v>
          </cell>
          <cell r="E1868">
            <v>680.86</v>
          </cell>
          <cell r="F1868">
            <v>11.8</v>
          </cell>
        </row>
        <row r="1869">
          <cell r="B1869">
            <v>1917094</v>
          </cell>
          <cell r="C1869" t="str">
            <v>DRAGAGEM DE AREIA GROSSA COM DRAGA HOPPER - CAPACIDADE DA CISTERNA DE 2.000 M³ - DMT DE 2.400 A 2.700 M</v>
          </cell>
          <cell r="D1869" t="str">
            <v>M³</v>
          </cell>
          <cell r="E1869">
            <v>671.62</v>
          </cell>
          <cell r="F1869">
            <v>11.96</v>
          </cell>
        </row>
        <row r="1870">
          <cell r="B1870">
            <v>1917095</v>
          </cell>
          <cell r="C1870" t="str">
            <v>DRAGAGEM DE AREIA GROSSA COM DRAGA HOPPER - CAPACIDADE DA CISTERNA DE 2.000 M³ - DMT DE 2.700 A 3.000 M</v>
          </cell>
          <cell r="D1870" t="str">
            <v>M³</v>
          </cell>
          <cell r="E1870">
            <v>661.96</v>
          </cell>
          <cell r="F1870">
            <v>12.13</v>
          </cell>
        </row>
        <row r="1871">
          <cell r="B1871">
            <v>1917096</v>
          </cell>
          <cell r="C1871" t="str">
            <v>DRAGAGEM DE AREIA GROSSA COM DRAGA HOPPER - CAPACIDADE DA CISTERNA DE 2.000 M³ - DMT DE 3.000 M</v>
          </cell>
          <cell r="D1871" t="str">
            <v>M³</v>
          </cell>
          <cell r="E1871">
            <v>656.97</v>
          </cell>
          <cell r="F1871">
            <v>12.23</v>
          </cell>
        </row>
        <row r="1872">
          <cell r="B1872">
            <v>1917127</v>
          </cell>
          <cell r="C1872" t="str">
            <v>DRAGAGEM DE AREIA GROSSA COM DRAGA HOPPER - CAPACIDADE DA CISTERNA DE 3.000 M³ - DMT DE 1.500 A 1.800 M</v>
          </cell>
          <cell r="D1872" t="str">
            <v>M³</v>
          </cell>
          <cell r="E1872">
            <v>982.37</v>
          </cell>
          <cell r="F1872">
            <v>10.73</v>
          </cell>
        </row>
        <row r="1873">
          <cell r="B1873">
            <v>1917128</v>
          </cell>
          <cell r="C1873" t="str">
            <v>DRAGAGEM DE AREIA GROSSA COM DRAGA HOPPER - CAPACIDADE DA CISTERNA DE 3.000 M³ - DMT DE 1.800 A 2.100 M</v>
          </cell>
          <cell r="D1873" t="str">
            <v>M³</v>
          </cell>
          <cell r="E1873">
            <v>971.17</v>
          </cell>
          <cell r="F1873">
            <v>10.86</v>
          </cell>
        </row>
        <row r="1874">
          <cell r="B1874">
            <v>1917129</v>
          </cell>
          <cell r="C1874" t="str">
            <v>DRAGAGEM DE AREIA GROSSA COM DRAGA HOPPER - CAPACIDADE DA CISTERNA DE 3.000 M³ - DMT DE 2.100 A 2.400 M</v>
          </cell>
          <cell r="D1874" t="str">
            <v>M³</v>
          </cell>
          <cell r="E1874">
            <v>959.96</v>
          </cell>
          <cell r="F1874">
            <v>10.98</v>
          </cell>
        </row>
        <row r="1875">
          <cell r="B1875">
            <v>1917130</v>
          </cell>
          <cell r="C1875" t="str">
            <v>DRAGAGEM DE AREIA GROSSA COM DRAGA HOPPER - CAPACIDADE DA CISTERNA DE 3.000 M³ - DMT DE 2.400 A 2.700 M</v>
          </cell>
          <cell r="D1875" t="str">
            <v>M³</v>
          </cell>
          <cell r="E1875">
            <v>948.44</v>
          </cell>
          <cell r="F1875">
            <v>11.12</v>
          </cell>
        </row>
        <row r="1876">
          <cell r="B1876">
            <v>1917131</v>
          </cell>
          <cell r="C1876" t="str">
            <v>DRAGAGEM DE AREIA GROSSA COM DRAGA HOPPER - CAPACIDADE DA CISTERNA DE 3.000 M³ - DMT DE 2.700 A 3.000 M</v>
          </cell>
          <cell r="D1876" t="str">
            <v>M³</v>
          </cell>
          <cell r="E1876">
            <v>936.55</v>
          </cell>
          <cell r="F1876">
            <v>11.26</v>
          </cell>
        </row>
        <row r="1877">
          <cell r="B1877">
            <v>1917132</v>
          </cell>
          <cell r="C1877" t="str">
            <v>DRAGAGEM DE AREIA GROSSA COM DRAGA HOPPER - CAPACIDADE DA CISTERNA DE 3.000 M³ - DMT DE 3.000 M</v>
          </cell>
          <cell r="D1877" t="str">
            <v>M³</v>
          </cell>
          <cell r="E1877">
            <v>930.28</v>
          </cell>
          <cell r="F1877">
            <v>11.33</v>
          </cell>
        </row>
        <row r="1878">
          <cell r="B1878">
            <v>1917163</v>
          </cell>
          <cell r="C1878" t="str">
            <v>DRAGAGEM DE AREIA GROSSA COM DRAGA HOPPER - CAPACIDADE DA CISTERNA DE 4.000 M³ - DMT DE 1.500 A 1.800 M</v>
          </cell>
          <cell r="D1878" t="str">
            <v>M³</v>
          </cell>
          <cell r="E1878">
            <v>1294.32</v>
          </cell>
          <cell r="F1878">
            <v>9.33</v>
          </cell>
        </row>
        <row r="1879">
          <cell r="B1879">
            <v>1917164</v>
          </cell>
          <cell r="C1879" t="str">
            <v>DRAGAGEM DE AREIA GROSSA COM DRAGA HOPPER - CAPACIDADE DA CISTERNA DE 4.000 M³ - DMT DE 1.800 A 2.100 M</v>
          </cell>
          <cell r="D1879" t="str">
            <v>M³</v>
          </cell>
          <cell r="E1879">
            <v>1280.4000000000001</v>
          </cell>
          <cell r="F1879">
            <v>9.43</v>
          </cell>
        </row>
        <row r="1880">
          <cell r="B1880">
            <v>1917165</v>
          </cell>
          <cell r="C1880" t="str">
            <v>DRAGAGEM DE AREIA GROSSA COM DRAGA HOPPER - CAPACIDADE DA CISTERNA DE 4.000 M³ - DMT DE 2.100 A 2.400 M</v>
          </cell>
          <cell r="D1880" t="str">
            <v>M³</v>
          </cell>
          <cell r="E1880">
            <v>1266.33</v>
          </cell>
          <cell r="F1880">
            <v>9.5299999999999994</v>
          </cell>
        </row>
        <row r="1881">
          <cell r="B1881">
            <v>1917166</v>
          </cell>
          <cell r="C1881" t="str">
            <v>DRAGAGEM DE AREIA GROSSA COM DRAGA HOPPER - CAPACIDADE DA CISTERNA DE 4.000 M³ - DMT DE 2.400 A 2.700 M</v>
          </cell>
          <cell r="D1881" t="str">
            <v>M³</v>
          </cell>
          <cell r="E1881">
            <v>1252.04</v>
          </cell>
          <cell r="F1881">
            <v>9.64</v>
          </cell>
        </row>
        <row r="1882">
          <cell r="B1882">
            <v>1917167</v>
          </cell>
          <cell r="C1882" t="str">
            <v>DRAGAGEM DE AREIA GROSSA COM DRAGA HOPPER - CAPACIDADE DA CISTERNA DE 4.000 M³ - DMT DE 2.700 A 3.000 M</v>
          </cell>
          <cell r="D1882" t="str">
            <v>M³</v>
          </cell>
          <cell r="E1882">
            <v>1237.1300000000001</v>
          </cell>
          <cell r="F1882">
            <v>9.76</v>
          </cell>
        </row>
        <row r="1883">
          <cell r="B1883">
            <v>1917168</v>
          </cell>
          <cell r="C1883" t="str">
            <v>DRAGAGEM DE AREIA GROSSA COM DRAGA HOPPER - CAPACIDADE DA CISTERNA DE 4.000 M³ - DMT DE 3.000 M</v>
          </cell>
          <cell r="D1883" t="str">
            <v>M³</v>
          </cell>
          <cell r="E1883">
            <v>1229.24</v>
          </cell>
          <cell r="F1883">
            <v>9.82</v>
          </cell>
        </row>
        <row r="1884">
          <cell r="B1884">
            <v>1917199</v>
          </cell>
          <cell r="C1884" t="str">
            <v>DRAGAGEM DE AREIA GROSSA COM DRAGA HOPPER - CAPACIDADE DA CISTERNA DE 5.000 M³ - DMT DE 1.500 A 1.800 M</v>
          </cell>
          <cell r="D1884" t="str">
            <v>M³</v>
          </cell>
          <cell r="E1884">
            <v>1641.25</v>
          </cell>
          <cell r="F1884">
            <v>8.76</v>
          </cell>
        </row>
        <row r="1885">
          <cell r="B1885">
            <v>1917200</v>
          </cell>
          <cell r="C1885" t="str">
            <v>DRAGAGEM DE AREIA GROSSA COM DRAGA HOPPER - CAPACIDADE DA CISTERNA DE 5.000 M³ - DMT DE 1.800 A 2.100 M</v>
          </cell>
          <cell r="D1885" t="str">
            <v>M³</v>
          </cell>
          <cell r="E1885">
            <v>1624.36</v>
          </cell>
          <cell r="F1885">
            <v>8.86</v>
          </cell>
        </row>
        <row r="1886">
          <cell r="B1886">
            <v>1917201</v>
          </cell>
          <cell r="C1886" t="str">
            <v>DRAGAGEM DE AREIA GROSSA COM DRAGA HOPPER - CAPACIDADE DA CISTERNA DE 5.000 M³ - DMT DE 2.100 A 2.400 M</v>
          </cell>
          <cell r="D1886" t="str">
            <v>M³</v>
          </cell>
          <cell r="E1886">
            <v>1607.38</v>
          </cell>
          <cell r="F1886">
            <v>8.9499999999999993</v>
          </cell>
        </row>
        <row r="1887">
          <cell r="B1887">
            <v>1917202</v>
          </cell>
          <cell r="C1887" t="str">
            <v>DRAGAGEM DE AREIA GROSSA COM DRAGA HOPPER - CAPACIDADE DA CISTERNA DE 5.000 M³ - DMT DE 2.400 A 2.700 M</v>
          </cell>
          <cell r="D1887" t="str">
            <v>M³</v>
          </cell>
          <cell r="E1887">
            <v>1589.93</v>
          </cell>
          <cell r="F1887">
            <v>9.0500000000000007</v>
          </cell>
        </row>
        <row r="1888">
          <cell r="B1888">
            <v>1917203</v>
          </cell>
          <cell r="C1888" t="str">
            <v>DRAGAGEM DE AREIA GROSSA COM DRAGA HOPPER - CAPACIDADE DA CISTERNA DE 5.000 M³ - DMT DE 2.700 A 3.000 M</v>
          </cell>
          <cell r="D1888" t="str">
            <v>M³</v>
          </cell>
          <cell r="E1888">
            <v>1571.77</v>
          </cell>
          <cell r="F1888">
            <v>9.15</v>
          </cell>
        </row>
        <row r="1889">
          <cell r="B1889">
            <v>1917204</v>
          </cell>
          <cell r="C1889" t="str">
            <v>DRAGAGEM DE AREIA GROSSA COM DRAGA HOPPER - CAPACIDADE DA CISTERNA DE 5.000 M³ - DMT DE 3.000 M</v>
          </cell>
          <cell r="D1889" t="str">
            <v>M³</v>
          </cell>
          <cell r="E1889">
            <v>1562.38</v>
          </cell>
          <cell r="F1889">
            <v>9.2100000000000009</v>
          </cell>
        </row>
        <row r="1890">
          <cell r="B1890">
            <v>1917013</v>
          </cell>
          <cell r="C1890" t="str">
            <v>DRAGAGEM DE AREIA MÉDIA COM DRAGA HOPPER - CAPACIDADE DA CISTERNA DE 750 M³ - DMT DE 1.500 A 1.800 M</v>
          </cell>
          <cell r="D1890" t="str">
            <v>M³</v>
          </cell>
          <cell r="E1890">
            <v>275.35000000000002</v>
          </cell>
          <cell r="F1890">
            <v>12.48</v>
          </cell>
        </row>
        <row r="1891">
          <cell r="B1891">
            <v>1917014</v>
          </cell>
          <cell r="C1891" t="str">
            <v>DRAGAGEM DE AREIA MÉDIA COM DRAGA HOPPER - CAPACIDADE DA CISTERNA DE 750 M³ - DMT DE 1.800 A 2.100 M</v>
          </cell>
          <cell r="D1891" t="str">
            <v>M³</v>
          </cell>
          <cell r="E1891">
            <v>270.14999999999998</v>
          </cell>
          <cell r="F1891">
            <v>12.72</v>
          </cell>
        </row>
        <row r="1892">
          <cell r="B1892">
            <v>1917015</v>
          </cell>
          <cell r="C1892" t="str">
            <v>DRAGAGEM DE AREIA MÉDIA COM DRAGA HOPPER - CAPACIDADE DA CISTERNA DE 750 M³ - DMT DE 2.100 A 2.400 M</v>
          </cell>
          <cell r="D1892" t="str">
            <v>M³</v>
          </cell>
          <cell r="E1892">
            <v>265.06</v>
          </cell>
          <cell r="F1892">
            <v>12.96</v>
          </cell>
        </row>
        <row r="1893">
          <cell r="B1893">
            <v>1917016</v>
          </cell>
          <cell r="C1893" t="str">
            <v>DRAGAGEM DE AREIA MÉDIA COM DRAGA HOPPER - CAPACIDADE DA CISTERNA DE 750 M³ - DMT DE 2.400 A 2.700 M</v>
          </cell>
          <cell r="D1893" t="str">
            <v>M³</v>
          </cell>
          <cell r="E1893">
            <v>259.89</v>
          </cell>
          <cell r="F1893">
            <v>13.22</v>
          </cell>
        </row>
        <row r="1894">
          <cell r="B1894">
            <v>1917017</v>
          </cell>
          <cell r="C1894" t="str">
            <v>DRAGAGEM DE AREIA MÉDIA COM DRAGA HOPPER - CAPACIDADE DA CISTERNA DE 750 M³ - DMT DE 2.700 A 3.000 M</v>
          </cell>
          <cell r="D1894" t="str">
            <v>M³</v>
          </cell>
          <cell r="E1894">
            <v>254.65</v>
          </cell>
          <cell r="F1894">
            <v>13.49</v>
          </cell>
        </row>
        <row r="1895">
          <cell r="B1895">
            <v>1917018</v>
          </cell>
          <cell r="C1895" t="str">
            <v>DRAGAGEM DE AREIA MÉDIA COM DRAGA HOPPER - CAPACIDADE DA CISTERNA DE 750 M³ - DMT DE 3.000 M</v>
          </cell>
          <cell r="D1895" t="str">
            <v>M³</v>
          </cell>
          <cell r="E1895">
            <v>251.96</v>
          </cell>
          <cell r="F1895">
            <v>13.64</v>
          </cell>
        </row>
        <row r="1896">
          <cell r="B1896">
            <v>1917049</v>
          </cell>
          <cell r="C1896" t="str">
            <v>DRAGAGEM DE AREIA MÉDIA COM DRAGA HOPPER - CAPACIDADE DA CISTERNA DE 1.000 M³ - DMT DE 1.500 A 1.800 M</v>
          </cell>
          <cell r="D1896" t="str">
            <v>M³</v>
          </cell>
          <cell r="E1896">
            <v>418.13</v>
          </cell>
          <cell r="F1896">
            <v>9.76</v>
          </cell>
        </row>
        <row r="1897">
          <cell r="B1897">
            <v>1917050</v>
          </cell>
          <cell r="C1897" t="str">
            <v>DRAGAGEM DE AREIA MÉDIA COM DRAGA HOPPER - CAPACIDADE DA CISTERNA DE 1.000 M³ - DMT DE 1.800 A 2.100 M</v>
          </cell>
          <cell r="D1897" t="str">
            <v>M³</v>
          </cell>
          <cell r="E1897">
            <v>410.64</v>
          </cell>
          <cell r="F1897">
            <v>9.94</v>
          </cell>
        </row>
        <row r="1898">
          <cell r="B1898">
            <v>1917051</v>
          </cell>
          <cell r="C1898" t="str">
            <v>DRAGAGEM DE AREIA MÉDIA COM DRAGA HOPPER - CAPACIDADE DA CISTERNA DE 1.000 M³ - DMT DE 2.100 A 2.400 M</v>
          </cell>
          <cell r="D1898" t="str">
            <v>M³</v>
          </cell>
          <cell r="E1898">
            <v>403.23</v>
          </cell>
          <cell r="F1898">
            <v>10.119999999999999</v>
          </cell>
        </row>
        <row r="1899">
          <cell r="B1899">
            <v>1917052</v>
          </cell>
          <cell r="C1899" t="str">
            <v>DRAGAGEM DE AREIA MÉDIA COM DRAGA HOPPER - CAPACIDADE DA CISTERNA DE 1.000 M³ - DMT DE 2.400 A 2.700 M</v>
          </cell>
          <cell r="D1899" t="str">
            <v>M³</v>
          </cell>
          <cell r="E1899">
            <v>395.78</v>
          </cell>
          <cell r="F1899">
            <v>10.31</v>
          </cell>
        </row>
        <row r="1900">
          <cell r="B1900">
            <v>1917053</v>
          </cell>
          <cell r="C1900" t="str">
            <v>DRAGAGEM DE AREIA MÉDIA COM DRAGA HOPPER - CAPACIDADE DA CISTERNA DE 1.000 M³ - DMT DE 2.700 A 3.000 M</v>
          </cell>
          <cell r="D1900" t="str">
            <v>M³</v>
          </cell>
          <cell r="E1900">
            <v>388.15</v>
          </cell>
          <cell r="F1900">
            <v>10.51</v>
          </cell>
        </row>
        <row r="1901">
          <cell r="B1901">
            <v>1917054</v>
          </cell>
          <cell r="C1901" t="str">
            <v>DRAGAGEM DE AREIA MÉDIA COM DRAGA HOPPER - CAPACIDADE DA CISTERNA DE 1.000 M³ - DMT DE 3.000 M</v>
          </cell>
          <cell r="D1901" t="str">
            <v>M³</v>
          </cell>
          <cell r="E1901">
            <v>384.24</v>
          </cell>
          <cell r="F1901">
            <v>10.62</v>
          </cell>
        </row>
        <row r="1902">
          <cell r="B1902">
            <v>1917085</v>
          </cell>
          <cell r="C1902" t="str">
            <v>DRAGAGEM DE AREIA MÉDIA COM DRAGA HOPPER - CAPACIDADE DA CISTERNA DE 2.000 M³ - DMT DE 1.500 A 1.800 M</v>
          </cell>
          <cell r="D1902" t="str">
            <v>M³</v>
          </cell>
          <cell r="E1902">
            <v>674.89</v>
          </cell>
          <cell r="F1902">
            <v>11.9</v>
          </cell>
        </row>
        <row r="1903">
          <cell r="B1903">
            <v>1917086</v>
          </cell>
          <cell r="C1903" t="str">
            <v>DRAGAGEM DE AREIA MÉDIA COM DRAGA HOPPER - CAPACIDADE DA CISTERNA DE 2.000 M³ - DMT DE 1.800 A 2.100 M</v>
          </cell>
          <cell r="D1903" t="str">
            <v>M³</v>
          </cell>
          <cell r="E1903">
            <v>666.27</v>
          </cell>
          <cell r="F1903">
            <v>12.06</v>
          </cell>
        </row>
        <row r="1904">
          <cell r="B1904">
            <v>1917087</v>
          </cell>
          <cell r="C1904" t="str">
            <v>DRAGAGEM DE AREIA MÉDIA COM DRAGA HOPPER - CAPACIDADE DA CISTERNA DE 2.000 M³ - DMT DE 2.100 A 2.400 M</v>
          </cell>
          <cell r="D1904" t="str">
            <v>M³</v>
          </cell>
          <cell r="E1904">
            <v>657.62</v>
          </cell>
          <cell r="F1904">
            <v>12.21</v>
          </cell>
        </row>
        <row r="1905">
          <cell r="B1905">
            <v>1917088</v>
          </cell>
          <cell r="C1905" t="str">
            <v>DRAGAGEM DE AREIA MÉDIA COM DRAGA HOPPER - CAPACIDADE DA CISTERNA DE 2.000 M³ - DMT DE 2.400 A 2.700 M</v>
          </cell>
          <cell r="D1905" t="str">
            <v>M³</v>
          </cell>
          <cell r="E1905">
            <v>648.9</v>
          </cell>
          <cell r="F1905">
            <v>12.38</v>
          </cell>
        </row>
        <row r="1906">
          <cell r="B1906">
            <v>1917089</v>
          </cell>
          <cell r="C1906" t="str">
            <v>DRAGAGEM DE AREIA MÉDIA COM DRAGA HOPPER - CAPACIDADE DA CISTERNA DE 2.000 M³ - DMT DE 2.700 A 3.000 M</v>
          </cell>
          <cell r="D1906" t="str">
            <v>M³</v>
          </cell>
          <cell r="E1906">
            <v>639.78</v>
          </cell>
          <cell r="F1906">
            <v>12.55</v>
          </cell>
        </row>
        <row r="1907">
          <cell r="B1907">
            <v>1917090</v>
          </cell>
          <cell r="C1907" t="str">
            <v>DRAGAGEM DE AREIA MÉDIA COM DRAGA HOPPER - CAPACIDADE DA CISTERNA DE 2.000 M³ - DMT DE 3.000 M</v>
          </cell>
          <cell r="D1907" t="str">
            <v>M³</v>
          </cell>
          <cell r="E1907">
            <v>635.07000000000005</v>
          </cell>
          <cell r="F1907">
            <v>12.65</v>
          </cell>
        </row>
        <row r="1908">
          <cell r="B1908">
            <v>1917121</v>
          </cell>
          <cell r="C1908" t="str">
            <v>DRAGAGEM DE AREIA MÉDIA COM DRAGA HOPPER - CAPACIDADE DA CISTERNA DE 3.000 M³ - DMT DE 1.500 A 1.800 M</v>
          </cell>
          <cell r="D1908" t="str">
            <v>M³</v>
          </cell>
          <cell r="E1908">
            <v>947.46</v>
          </cell>
          <cell r="F1908">
            <v>11.13</v>
          </cell>
        </row>
        <row r="1909">
          <cell r="B1909">
            <v>1917122</v>
          </cell>
          <cell r="C1909" t="str">
            <v>DRAGAGEM DE AREIA MÉDIA COM DRAGA HOPPER - CAPACIDADE DA CISTERNA DE 3.000 M³ - DMT DE 1.800 A 2.100 M</v>
          </cell>
          <cell r="D1909" t="str">
            <v>M³</v>
          </cell>
          <cell r="E1909">
            <v>936.92</v>
          </cell>
          <cell r="F1909">
            <v>11.25</v>
          </cell>
        </row>
        <row r="1910">
          <cell r="B1910">
            <v>1917123</v>
          </cell>
          <cell r="C1910" t="str">
            <v>DRAGAGEM DE AREIA MÉDIA COM DRAGA HOPPER - CAPACIDADE DA CISTERNA DE 3.000 M³ - DMT DE 2.100 A 2.400 M</v>
          </cell>
          <cell r="D1910" t="str">
            <v>M³</v>
          </cell>
          <cell r="E1910">
            <v>926.38</v>
          </cell>
          <cell r="F1910">
            <v>11.38</v>
          </cell>
        </row>
        <row r="1911">
          <cell r="B1911">
            <v>1917124</v>
          </cell>
          <cell r="C1911" t="str">
            <v>DRAGAGEM DE AREIA MÉDIA COM DRAGA HOPPER - CAPACIDADE DA CISTERNA DE 3.000 M³ - DMT DE 2.400 A 2.700 M</v>
          </cell>
          <cell r="D1911" t="str">
            <v>M³</v>
          </cell>
          <cell r="E1911">
            <v>915.53</v>
          </cell>
          <cell r="F1911">
            <v>11.52</v>
          </cell>
        </row>
        <row r="1912">
          <cell r="B1912">
            <v>1917125</v>
          </cell>
          <cell r="C1912" t="str">
            <v>DRAGAGEM DE AREIA MÉDIA COM DRAGA HOPPER - CAPACIDADE DA CISTERNA DE 3.000 M³ - DMT DE 2.700 A 3.000 M</v>
          </cell>
          <cell r="D1912" t="str">
            <v>M³</v>
          </cell>
          <cell r="E1912">
            <v>904.32</v>
          </cell>
          <cell r="F1912">
            <v>11.66</v>
          </cell>
        </row>
        <row r="1913">
          <cell r="B1913">
            <v>1917126</v>
          </cell>
          <cell r="C1913" t="str">
            <v>DRAGAGEM DE AREIA MÉDIA COM DRAGA HOPPER - CAPACIDADE DA CISTERNA DE 3.000 M³ - DMT DE 3.000 M</v>
          </cell>
          <cell r="D1913" t="str">
            <v>M³</v>
          </cell>
          <cell r="E1913">
            <v>898.42</v>
          </cell>
          <cell r="F1913">
            <v>11.74</v>
          </cell>
        </row>
        <row r="1914">
          <cell r="B1914">
            <v>1917157</v>
          </cell>
          <cell r="C1914" t="str">
            <v>DRAGAGEM DE AREIA MÉDIA COM DRAGA HOPPER - CAPACIDADE DA CISTERNA DE 4.000 M³ - DMT DE 1.500 A 1.800 M</v>
          </cell>
          <cell r="D1914" t="str">
            <v>M³</v>
          </cell>
          <cell r="E1914">
            <v>1248.04</v>
          </cell>
          <cell r="F1914">
            <v>9.67</v>
          </cell>
        </row>
        <row r="1915">
          <cell r="B1915">
            <v>1917158</v>
          </cell>
          <cell r="C1915" t="str">
            <v>DRAGAGEM DE AREIA MÉDIA COM DRAGA HOPPER - CAPACIDADE DA CISTERNA DE 4.000 M³ - DMT DE 1.800 A 2.100 M</v>
          </cell>
          <cell r="D1915" t="str">
            <v>M³</v>
          </cell>
          <cell r="E1915">
            <v>1234.96</v>
          </cell>
          <cell r="F1915">
            <v>9.77</v>
          </cell>
        </row>
        <row r="1916">
          <cell r="B1916">
            <v>1917159</v>
          </cell>
          <cell r="C1916" t="str">
            <v>DRAGAGEM DE AREIA MÉDIA COM DRAGA HOPPER - CAPACIDADE DA CISTERNA DE 4.000 M³ - DMT DE 2.100 A 2.400 M</v>
          </cell>
          <cell r="D1916" t="str">
            <v>M³</v>
          </cell>
          <cell r="E1916">
            <v>1221.73</v>
          </cell>
          <cell r="F1916">
            <v>9.8800000000000008</v>
          </cell>
        </row>
        <row r="1917">
          <cell r="B1917">
            <v>1917160</v>
          </cell>
          <cell r="C1917" t="str">
            <v>DRAGAGEM DE AREIA MÉDIA COM DRAGA HOPPER - CAPACIDADE DA CISTERNA DE 4.000 M³ - DMT DE 2.400 A 2.700 M</v>
          </cell>
          <cell r="D1917" t="str">
            <v>M³</v>
          </cell>
          <cell r="E1917">
            <v>1208.28</v>
          </cell>
          <cell r="F1917">
            <v>9.99</v>
          </cell>
        </row>
        <row r="1918">
          <cell r="B1918">
            <v>1917161</v>
          </cell>
          <cell r="C1918" t="str">
            <v>DRAGAGEM DE AREIA MÉDIA COM DRAGA HOPPER - CAPACIDADE DA CISTERNA DE 4.000 M³ - DMT DE 2.700 A 3.000 M</v>
          </cell>
          <cell r="D1918" t="str">
            <v>M³</v>
          </cell>
          <cell r="E1918">
            <v>1194.24</v>
          </cell>
          <cell r="F1918">
            <v>10.11</v>
          </cell>
        </row>
        <row r="1919">
          <cell r="B1919">
            <v>1917162</v>
          </cell>
          <cell r="C1919" t="str">
            <v>DRAGAGEM DE AREIA MÉDIA COM DRAGA HOPPER - CAPACIDADE DA CISTERNA DE 4.000 M³ - DMT DE 3.000 M</v>
          </cell>
          <cell r="D1919" t="str">
            <v>M³</v>
          </cell>
          <cell r="E1919">
            <v>1186.8</v>
          </cell>
          <cell r="F1919">
            <v>10.17</v>
          </cell>
        </row>
        <row r="1920">
          <cell r="B1920">
            <v>1917193</v>
          </cell>
          <cell r="C1920" t="str">
            <v>DRAGAGEM DE AREIA MÉDIA COM DRAGA HOPPER - CAPACIDADE DA CISTERNA DE 5.000 M³ - DMT DE 1.500 A 1.800 M</v>
          </cell>
          <cell r="D1920" t="str">
            <v>M³</v>
          </cell>
          <cell r="E1920">
            <v>1582.41</v>
          </cell>
          <cell r="F1920">
            <v>9.09</v>
          </cell>
        </row>
        <row r="1921">
          <cell r="B1921">
            <v>1917194</v>
          </cell>
          <cell r="C1921" t="str">
            <v>DRAGAGEM DE AREIA MÉDIA COM DRAGA HOPPER - CAPACIDADE DA CISTERNA DE 5.000 M³ - DMT DE 1.800 A 2.100 M</v>
          </cell>
          <cell r="D1921" t="str">
            <v>M³</v>
          </cell>
          <cell r="E1921">
            <v>1566.53</v>
          </cell>
          <cell r="F1921">
            <v>9.18</v>
          </cell>
        </row>
        <row r="1922">
          <cell r="B1922">
            <v>1917195</v>
          </cell>
          <cell r="C1922" t="str">
            <v>DRAGAGEM DE AREIA MÉDIA COM DRAGA HOPPER - CAPACIDADE DA CISTERNA DE 5.000 M³ - DMT DE 2.100 A 2.400 M</v>
          </cell>
          <cell r="D1922" t="str">
            <v>M³</v>
          </cell>
          <cell r="E1922">
            <v>1550.57</v>
          </cell>
          <cell r="F1922">
            <v>9.2799999999999994</v>
          </cell>
        </row>
        <row r="1923">
          <cell r="B1923">
            <v>1917196</v>
          </cell>
          <cell r="C1923" t="str">
            <v>DRAGAGEM DE AREIA MÉDIA COM DRAGA HOPPER - CAPACIDADE DA CISTERNA DE 5.000 M³ - DMT DE 2.400 A 2.700 M</v>
          </cell>
          <cell r="D1923" t="str">
            <v>M³</v>
          </cell>
          <cell r="E1923">
            <v>1534.15</v>
          </cell>
          <cell r="F1923">
            <v>9.3800000000000008</v>
          </cell>
        </row>
        <row r="1924">
          <cell r="B1924">
            <v>1917197</v>
          </cell>
          <cell r="C1924" t="str">
            <v>DRAGAGEM DE AREIA MÉDIA COM DRAGA HOPPER - CAPACIDADE DA CISTERNA DE 5.000 M³ - DMT DE 2.700 A 3.000 M</v>
          </cell>
          <cell r="D1924" t="str">
            <v>M³</v>
          </cell>
          <cell r="E1924">
            <v>1517.06</v>
          </cell>
          <cell r="F1924">
            <v>9.48</v>
          </cell>
        </row>
        <row r="1925">
          <cell r="B1925">
            <v>1917198</v>
          </cell>
          <cell r="C1925" t="str">
            <v>DRAGAGEM DE AREIA MÉDIA COM DRAGA HOPPER - CAPACIDADE DA CISTERNA DE 5.000 M³ - DMT DE 3.000 M</v>
          </cell>
          <cell r="D1925" t="str">
            <v>M³</v>
          </cell>
          <cell r="E1925">
            <v>1508.21</v>
          </cell>
          <cell r="F1925">
            <v>9.5399999999999991</v>
          </cell>
        </row>
        <row r="1926">
          <cell r="B1926">
            <v>1917031</v>
          </cell>
          <cell r="C1926" t="str">
            <v>DRAGAGEM DE CASCALHO COM DRAGA HOPPER - CAPACIDADE DA CISTERNA DE 750 M³ - DMT DE 1.500 A 1.800 M</v>
          </cell>
          <cell r="D1926" t="str">
            <v>M³</v>
          </cell>
          <cell r="E1926">
            <v>295.62</v>
          </cell>
          <cell r="F1926">
            <v>11.62</v>
          </cell>
        </row>
        <row r="1927">
          <cell r="B1927">
            <v>1917032</v>
          </cell>
          <cell r="C1927" t="str">
            <v>DRAGAGEM DE CASCALHO COM DRAGA HOPPER - CAPACIDADE DA CISTERNA DE 750 M³ - DMT DE 1.800 A 2.100 M</v>
          </cell>
          <cell r="D1927" t="str">
            <v>M³</v>
          </cell>
          <cell r="E1927">
            <v>289.49</v>
          </cell>
          <cell r="F1927">
            <v>11.87</v>
          </cell>
        </row>
        <row r="1928">
          <cell r="B1928">
            <v>1917033</v>
          </cell>
          <cell r="C1928" t="str">
            <v>DRAGAGEM DE CASCALHO COM DRAGA HOPPER - CAPACIDADE DA CISTERNA DE 750 M³ - DMT DE 2.100 A 2.400 M</v>
          </cell>
          <cell r="D1928" t="str">
            <v>M³</v>
          </cell>
          <cell r="E1928">
            <v>283.52</v>
          </cell>
          <cell r="F1928">
            <v>12.12</v>
          </cell>
        </row>
        <row r="1929">
          <cell r="B1929">
            <v>1917034</v>
          </cell>
          <cell r="C1929" t="str">
            <v>DRAGAGEM DE CASCALHO COM DRAGA HOPPER - CAPACIDADE DA CISTERNA DE 750 M³ - DMT DE 2.400 A 2.700 M</v>
          </cell>
          <cell r="D1929" t="str">
            <v>M³</v>
          </cell>
          <cell r="E1929">
            <v>277.47000000000003</v>
          </cell>
          <cell r="F1929">
            <v>12.38</v>
          </cell>
        </row>
        <row r="1930">
          <cell r="B1930">
            <v>1917035</v>
          </cell>
          <cell r="C1930" t="str">
            <v>DRAGAGEM DE CASCALHO COM DRAGA HOPPER - CAPACIDADE DA CISTERNA DE 750 M³ - DMT DE 2.700 A 3.000 M</v>
          </cell>
          <cell r="D1930" t="str">
            <v>M³</v>
          </cell>
          <cell r="E1930">
            <v>271.37</v>
          </cell>
          <cell r="F1930">
            <v>12.66</v>
          </cell>
        </row>
        <row r="1931">
          <cell r="B1931">
            <v>1917036</v>
          </cell>
          <cell r="C1931" t="str">
            <v>DRAGAGEM DE CASCALHO COM DRAGA HOPPER - CAPACIDADE DA CISTERNA DE 750 M³ - DMT DE 3.000 M</v>
          </cell>
          <cell r="D1931" t="str">
            <v>M³</v>
          </cell>
          <cell r="E1931">
            <v>268.24</v>
          </cell>
          <cell r="F1931">
            <v>12.81</v>
          </cell>
        </row>
        <row r="1932">
          <cell r="B1932">
            <v>1917067</v>
          </cell>
          <cell r="C1932" t="str">
            <v>DRAGAGEM DE CASCALHO COM DRAGA HOPPER - CAPACIDADE DA CISTERNA DE 1.000 M³ - DMT DE 1.500 A 1.800 M</v>
          </cell>
          <cell r="D1932" t="str">
            <v>M³</v>
          </cell>
          <cell r="E1932">
            <v>447.58</v>
          </cell>
          <cell r="F1932">
            <v>9.1199999999999992</v>
          </cell>
        </row>
        <row r="1933">
          <cell r="B1933">
            <v>1917068</v>
          </cell>
          <cell r="C1933" t="str">
            <v>DRAGAGEM DE CASCALHO COM DRAGA HOPPER - CAPACIDADE DA CISTERNA DE 1.000 M³ - DMT DE 1.800 A 2.100 M</v>
          </cell>
          <cell r="D1933" t="str">
            <v>M³</v>
          </cell>
          <cell r="E1933">
            <v>438.8</v>
          </cell>
          <cell r="F1933">
            <v>9.3000000000000007</v>
          </cell>
        </row>
        <row r="1934">
          <cell r="B1934">
            <v>1917069</v>
          </cell>
          <cell r="C1934" t="str">
            <v>DRAGAGEM DE CASCALHO COM DRAGA HOPPER - CAPACIDADE DA CISTERNA DE 1.000 M³ - DMT DE 2.100 A 2.400 M</v>
          </cell>
          <cell r="D1934" t="str">
            <v>M³</v>
          </cell>
          <cell r="E1934">
            <v>430.16</v>
          </cell>
          <cell r="F1934">
            <v>9.49</v>
          </cell>
        </row>
        <row r="1935">
          <cell r="B1935">
            <v>1917070</v>
          </cell>
          <cell r="C1935" t="str">
            <v>DRAGAGEM DE CASCALHO COM DRAGA HOPPER - CAPACIDADE DA CISTERNA DE 1.000 M³ - DMT DE 2.400 A 2.700 M</v>
          </cell>
          <cell r="D1935" t="str">
            <v>M³</v>
          </cell>
          <cell r="E1935">
            <v>421.5</v>
          </cell>
          <cell r="F1935">
            <v>9.68</v>
          </cell>
        </row>
        <row r="1936">
          <cell r="B1936">
            <v>1917071</v>
          </cell>
          <cell r="C1936" t="str">
            <v>DRAGAGEM DE CASCALHO COM DRAGA HOPPER - CAPACIDADE DA CISTERNA DE 1.000 M³ - DMT DE 2.700 A 3.000 M</v>
          </cell>
          <cell r="D1936" t="str">
            <v>M³</v>
          </cell>
          <cell r="E1936">
            <v>412.65</v>
          </cell>
          <cell r="F1936">
            <v>9.89</v>
          </cell>
        </row>
        <row r="1937">
          <cell r="B1937">
            <v>1917072</v>
          </cell>
          <cell r="C1937" t="str">
            <v>DRAGAGEM DE CASCALHO COM DRAGA HOPPER - CAPACIDADE DA CISTERNA DE 1.000 M³ - DMT DE 3.000 M</v>
          </cell>
          <cell r="D1937" t="str">
            <v>M³</v>
          </cell>
          <cell r="E1937">
            <v>408.12</v>
          </cell>
          <cell r="F1937">
            <v>10</v>
          </cell>
        </row>
        <row r="1938">
          <cell r="B1938">
            <v>1917103</v>
          </cell>
          <cell r="C1938" t="str">
            <v>DRAGAGEM DE CASCALHO COM DRAGA HOPPER - CAPACIDADE DA CISTERNA DE 2.000 M³ - DMT DE 1.500 A 1.800 M</v>
          </cell>
          <cell r="D1938" t="str">
            <v>M³</v>
          </cell>
          <cell r="E1938">
            <v>730.98</v>
          </cell>
          <cell r="F1938">
            <v>10.99</v>
          </cell>
        </row>
        <row r="1939">
          <cell r="B1939">
            <v>1917104</v>
          </cell>
          <cell r="C1939" t="str">
            <v>DRAGAGEM DE CASCALHO COM DRAGA HOPPER - CAPACIDADE DA CISTERNA DE 2.000 M³ - DMT DE 1.800 A 2.100 M</v>
          </cell>
          <cell r="D1939" t="str">
            <v>M³</v>
          </cell>
          <cell r="E1939">
            <v>720.63</v>
          </cell>
          <cell r="F1939">
            <v>11.15</v>
          </cell>
        </row>
        <row r="1940">
          <cell r="B1940">
            <v>1917105</v>
          </cell>
          <cell r="C1940" t="str">
            <v>DRAGAGEM DE CASCALHO COM DRAGA HOPPER - CAPACIDADE DA CISTERNA DE 2.000 M³ - DMT DE 2.100 A 2.400 M</v>
          </cell>
          <cell r="D1940" t="str">
            <v>M³</v>
          </cell>
          <cell r="E1940">
            <v>710.28</v>
          </cell>
          <cell r="F1940">
            <v>11.31</v>
          </cell>
        </row>
        <row r="1941">
          <cell r="B1941">
            <v>1917106</v>
          </cell>
          <cell r="C1941" t="str">
            <v>DRAGAGEM DE CASCALHO COM DRAGA HOPPER - CAPACIDADE DA CISTERNA DE 2.000 M³ - DMT DE 2.400 A 2.700 M</v>
          </cell>
          <cell r="D1941" t="str">
            <v>M³</v>
          </cell>
          <cell r="E1941">
            <v>699.88</v>
          </cell>
          <cell r="F1941">
            <v>11.48</v>
          </cell>
        </row>
        <row r="1942">
          <cell r="B1942">
            <v>1917107</v>
          </cell>
          <cell r="C1942" t="str">
            <v>DRAGAGEM DE CASCALHO COM DRAGA HOPPER - CAPACIDADE DA CISTERNA DE 2.000 M³ - DMT DE 2.700 A 3.000 M</v>
          </cell>
          <cell r="D1942" t="str">
            <v>M³</v>
          </cell>
          <cell r="E1942">
            <v>689.04</v>
          </cell>
          <cell r="F1942">
            <v>11.66</v>
          </cell>
        </row>
        <row r="1943">
          <cell r="B1943">
            <v>1917108</v>
          </cell>
          <cell r="C1943" t="str">
            <v>DRAGAGEM DE CASCALHO COM DRAGA HOPPER - CAPACIDADE DA CISTERNA DE 2.000 M³ - DMT DE 3.000 M</v>
          </cell>
          <cell r="D1943" t="str">
            <v>M³</v>
          </cell>
          <cell r="E1943">
            <v>683.45</v>
          </cell>
          <cell r="F1943">
            <v>11.75</v>
          </cell>
        </row>
        <row r="1944">
          <cell r="B1944">
            <v>1917139</v>
          </cell>
          <cell r="C1944" t="str">
            <v>DRAGAGEM DE CASCALHO COM DRAGA HOPPER - CAPACIDADE DA CISTERNA DE 3.000 M³ - DMT DE 1.500 A 1.800 M</v>
          </cell>
          <cell r="D1944" t="str">
            <v>M³</v>
          </cell>
          <cell r="E1944">
            <v>1029.75</v>
          </cell>
          <cell r="F1944">
            <v>10.24</v>
          </cell>
        </row>
        <row r="1945">
          <cell r="B1945">
            <v>1917140</v>
          </cell>
          <cell r="C1945" t="str">
            <v>DRAGAGEM DE CASCALHO COM DRAGA HOPPER - CAPACIDADE DA CISTERNA DE 3.000 M³ - DMT DE 1.800 A 2.100 M</v>
          </cell>
          <cell r="D1945" t="str">
            <v>M³</v>
          </cell>
          <cell r="E1945">
            <v>1017.02</v>
          </cell>
          <cell r="F1945">
            <v>10.37</v>
          </cell>
        </row>
        <row r="1946">
          <cell r="B1946">
            <v>1917141</v>
          </cell>
          <cell r="C1946" t="str">
            <v>DRAGAGEM DE CASCALHO COM DRAGA HOPPER - CAPACIDADE DA CISTERNA DE 3.000 M³ - DMT DE 2.100 A 2.400 M</v>
          </cell>
          <cell r="D1946" t="str">
            <v>M³</v>
          </cell>
          <cell r="E1946">
            <v>1004.31</v>
          </cell>
          <cell r="F1946">
            <v>10.5</v>
          </cell>
        </row>
        <row r="1947">
          <cell r="B1947">
            <v>1917142</v>
          </cell>
          <cell r="C1947" t="str">
            <v>DRAGAGEM DE CASCALHO COM DRAGA HOPPER - CAPACIDADE DA CISTERNA DE 3.000 M³ - DMT DE 2.400 A 2.700 M</v>
          </cell>
          <cell r="D1947" t="str">
            <v>M³</v>
          </cell>
          <cell r="E1947">
            <v>991.27</v>
          </cell>
          <cell r="F1947">
            <v>10.64</v>
          </cell>
        </row>
        <row r="1948">
          <cell r="B1948">
            <v>1917143</v>
          </cell>
          <cell r="C1948" t="str">
            <v>DRAGAGEM DE CASCALHO COM DRAGA HOPPER - CAPACIDADE DA CISTERNA DE 3.000 M³ - DMT DE 2.700 A 3.000 M</v>
          </cell>
          <cell r="D1948" t="str">
            <v>M³</v>
          </cell>
          <cell r="E1948">
            <v>977.85</v>
          </cell>
          <cell r="F1948">
            <v>10.78</v>
          </cell>
        </row>
        <row r="1949">
          <cell r="B1949">
            <v>1917144</v>
          </cell>
          <cell r="C1949" t="str">
            <v>DRAGAGEM DE CASCALHO COM DRAGA HOPPER - CAPACIDADE DA CISTERNA DE 3.000 M³ - DMT DE 3.000 M</v>
          </cell>
          <cell r="D1949" t="str">
            <v>M³</v>
          </cell>
          <cell r="E1949">
            <v>970.78</v>
          </cell>
          <cell r="F1949">
            <v>10.86</v>
          </cell>
        </row>
        <row r="1950">
          <cell r="B1950">
            <v>1917175</v>
          </cell>
          <cell r="C1950" t="str">
            <v>DRAGAGEM DE CASCALHO COM DRAGA HOPPER - CAPACIDADE DA CISTERNA DE 4.000 M³ - DMT DE 1.500 A 1.800 M</v>
          </cell>
          <cell r="D1950" t="str">
            <v>M³</v>
          </cell>
          <cell r="E1950">
            <v>1357.72</v>
          </cell>
          <cell r="F1950">
            <v>8.89</v>
          </cell>
        </row>
        <row r="1951">
          <cell r="B1951">
            <v>1917176</v>
          </cell>
          <cell r="C1951" t="str">
            <v>DRAGAGEM DE CASCALHO COM DRAGA HOPPER - CAPACIDADE DA CISTERNA DE 4.000 M³ - DMT DE 1.800 A 2.100 M</v>
          </cell>
          <cell r="D1951" t="str">
            <v>M³</v>
          </cell>
          <cell r="E1951">
            <v>1341.88</v>
          </cell>
          <cell r="F1951">
            <v>9</v>
          </cell>
        </row>
        <row r="1952">
          <cell r="B1952">
            <v>1917177</v>
          </cell>
          <cell r="C1952" t="str">
            <v>DRAGAGEM DE CASCALHO COM DRAGA HOPPER - CAPACIDADE DA CISTERNA DE 4.000 M³ - DMT DE 2.100 A 2.400 M</v>
          </cell>
          <cell r="D1952" t="str">
            <v>M³</v>
          </cell>
          <cell r="E1952">
            <v>1325.91</v>
          </cell>
          <cell r="F1952">
            <v>9.1</v>
          </cell>
        </row>
        <row r="1953">
          <cell r="B1953">
            <v>1917178</v>
          </cell>
          <cell r="C1953" t="str">
            <v>DRAGAGEM DE CASCALHO COM DRAGA HOPPER - CAPACIDADE DA CISTERNA DE 4.000 M³ - DMT DE 2.400 A 2.700 M</v>
          </cell>
          <cell r="D1953" t="str">
            <v>M³</v>
          </cell>
          <cell r="E1953">
            <v>1309.71</v>
          </cell>
          <cell r="F1953">
            <v>9.2200000000000006</v>
          </cell>
        </row>
        <row r="1954">
          <cell r="B1954">
            <v>1917179</v>
          </cell>
          <cell r="C1954" t="str">
            <v>DRAGAGEM DE CASCALHO COM DRAGA HOPPER - CAPACIDADE DA CISTERNA DE 4.000 M³ - DMT DE 2.700 A 3.000 M</v>
          </cell>
          <cell r="D1954" t="str">
            <v>M³</v>
          </cell>
          <cell r="E1954">
            <v>1292.83</v>
          </cell>
          <cell r="F1954">
            <v>9.34</v>
          </cell>
        </row>
        <row r="1955">
          <cell r="B1955">
            <v>1917180</v>
          </cell>
          <cell r="C1955" t="str">
            <v>DRAGAGEM DE CASCALHO COM DRAGA HOPPER - CAPACIDADE DA CISTERNA DE 4.000 M³ - DMT DE 3.000 M</v>
          </cell>
          <cell r="D1955" t="str">
            <v>M³</v>
          </cell>
          <cell r="E1955">
            <v>1283.92</v>
          </cell>
          <cell r="F1955">
            <v>9.4</v>
          </cell>
        </row>
        <row r="1956">
          <cell r="B1956">
            <v>1917211</v>
          </cell>
          <cell r="C1956" t="str">
            <v>DRAGAGEM DE CASCALHO COM DRAGA HOPPER - CAPACIDADE DA CISTERNA DE 5.000 M³ - DMT DE 1.500 A 1.800 M</v>
          </cell>
          <cell r="D1956" t="str">
            <v>M³</v>
          </cell>
          <cell r="E1956">
            <v>1721.93</v>
          </cell>
          <cell r="F1956">
            <v>8.35</v>
          </cell>
        </row>
        <row r="1957">
          <cell r="B1957">
            <v>1917212</v>
          </cell>
          <cell r="C1957" t="str">
            <v>DRAGAGEM DE CASCALHO COM DRAGA HOPPER - CAPACIDADE DA CISTERNA DE 5.000 M³ - DMT DE 1.800 A 2.100 M</v>
          </cell>
          <cell r="D1957" t="str">
            <v>M³</v>
          </cell>
          <cell r="E1957">
            <v>1702.7</v>
          </cell>
          <cell r="F1957">
            <v>8.4499999999999993</v>
          </cell>
        </row>
        <row r="1958">
          <cell r="B1958">
            <v>1917213</v>
          </cell>
          <cell r="C1958" t="str">
            <v>DRAGAGEM DE CASCALHO COM DRAGA HOPPER - CAPACIDADE DA CISTERNA DE 5.000 M³ - DMT DE 2.100 A 2.400 M</v>
          </cell>
          <cell r="D1958" t="str">
            <v>M³</v>
          </cell>
          <cell r="E1958">
            <v>1683.42</v>
          </cell>
          <cell r="F1958">
            <v>8.5500000000000007</v>
          </cell>
        </row>
        <row r="1959">
          <cell r="B1959">
            <v>1917214</v>
          </cell>
          <cell r="C1959" t="str">
            <v>DRAGAGEM DE CASCALHO COM DRAGA HOPPER - CAPACIDADE DA CISTERNA DE 5.000 M³ - DMT DE 2.400 A 2.700 M</v>
          </cell>
          <cell r="D1959" t="str">
            <v>M³</v>
          </cell>
          <cell r="E1959">
            <v>1663.62</v>
          </cell>
          <cell r="F1959">
            <v>8.65</v>
          </cell>
        </row>
        <row r="1960">
          <cell r="B1960">
            <v>1917215</v>
          </cell>
          <cell r="C1960" t="str">
            <v>DRAGAGEM DE CASCALHO COM DRAGA HOPPER - CAPACIDADE DA CISTERNA DE 5.000 M³ - DMT DE 2.700 A 3.000 M</v>
          </cell>
          <cell r="D1960" t="str">
            <v>M³</v>
          </cell>
          <cell r="E1960">
            <v>1643.07</v>
          </cell>
          <cell r="F1960">
            <v>8.76</v>
          </cell>
        </row>
        <row r="1961">
          <cell r="B1961">
            <v>1917216</v>
          </cell>
          <cell r="C1961" t="str">
            <v>DRAGAGEM DE CASCALHO COM DRAGA HOPPER - CAPACIDADE DA CISTERNA DE 5.000 M³ - DMT DE 3.000 M</v>
          </cell>
          <cell r="D1961" t="str">
            <v>M³</v>
          </cell>
          <cell r="E1961">
            <v>1632.45</v>
          </cell>
          <cell r="F1961">
            <v>8.81</v>
          </cell>
        </row>
        <row r="1962">
          <cell r="B1962">
            <v>1917025</v>
          </cell>
          <cell r="C1962" t="str">
            <v>DRAGAGEM DE CASCALHO FINO COM DRAGA HOPPER - CAPACIDADE DA CISTERNA DE 750 M³ - DMT DE 1.500 A 1.800 M</v>
          </cell>
          <cell r="D1962" t="str">
            <v>M³</v>
          </cell>
          <cell r="E1962">
            <v>292.02999999999997</v>
          </cell>
          <cell r="F1962">
            <v>11.76</v>
          </cell>
        </row>
        <row r="1963">
          <cell r="B1963">
            <v>1917026</v>
          </cell>
          <cell r="C1963" t="str">
            <v>DRAGAGEM DE CASCALHO FINO COM DRAGA HOPPER - CAPACIDADE DA CISTERNA DE 750 M³ - DMT DE 1.800 A 2.100 M</v>
          </cell>
          <cell r="D1963" t="str">
            <v>M³</v>
          </cell>
          <cell r="E1963">
            <v>286.14999999999998</v>
          </cell>
          <cell r="F1963">
            <v>12.01</v>
          </cell>
        </row>
        <row r="1964">
          <cell r="B1964">
            <v>1917027</v>
          </cell>
          <cell r="C1964" t="str">
            <v>DRAGAGEM DE CASCALHO FINO COM DRAGA HOPPER - CAPACIDADE DA CISTERNA DE 750 M³ - DMT DE 2.100 A 2.400 M</v>
          </cell>
          <cell r="D1964" t="str">
            <v>M³</v>
          </cell>
          <cell r="E1964">
            <v>280.42</v>
          </cell>
          <cell r="F1964">
            <v>12.25</v>
          </cell>
        </row>
        <row r="1965">
          <cell r="B1965">
            <v>1917028</v>
          </cell>
          <cell r="C1965" t="str">
            <v>DRAGAGEM DE CASCALHO FINO COM DRAGA HOPPER - CAPACIDADE DA CISTERNA DE 750 M³ - DMT DE 2.400 A 2.700 M</v>
          </cell>
          <cell r="D1965" t="str">
            <v>M³</v>
          </cell>
          <cell r="E1965">
            <v>274.61</v>
          </cell>
          <cell r="F1965">
            <v>12.51</v>
          </cell>
        </row>
        <row r="1966">
          <cell r="B1966">
            <v>1917029</v>
          </cell>
          <cell r="C1966" t="str">
            <v>DRAGAGEM DE CASCALHO FINO COM DRAGA HOPPER - CAPACIDADE DA CISTERNA DE 750 M³ - DMT DE 2.700 A 3.000 M</v>
          </cell>
          <cell r="D1966" t="str">
            <v>M³</v>
          </cell>
          <cell r="E1966">
            <v>268.74</v>
          </cell>
          <cell r="F1966">
            <v>12.78</v>
          </cell>
        </row>
        <row r="1967">
          <cell r="B1967">
            <v>1917030</v>
          </cell>
          <cell r="C1967" t="str">
            <v>DRAGAGEM DE CASCALHO FINO COM DRAGA HOPPER - CAPACIDADE DA CISTERNA DE 750 M³ - DMT DE 3.000 M</v>
          </cell>
          <cell r="D1967" t="str">
            <v>M³</v>
          </cell>
          <cell r="E1967">
            <v>265.73</v>
          </cell>
          <cell r="F1967">
            <v>12.93</v>
          </cell>
        </row>
        <row r="1968">
          <cell r="B1968">
            <v>1917061</v>
          </cell>
          <cell r="C1968" t="str">
            <v>DRAGAGEM DE CASCALHO FINO COM DRAGA HOPPER - CAPACIDADE DA CISTERNA DE 1.000 M³ - DMT DE 1.500 A 1.800 M</v>
          </cell>
          <cell r="D1968" t="str">
            <v>M³</v>
          </cell>
          <cell r="E1968">
            <v>442.6</v>
          </cell>
          <cell r="F1968">
            <v>9.2200000000000006</v>
          </cell>
        </row>
        <row r="1969">
          <cell r="B1969">
            <v>1917062</v>
          </cell>
          <cell r="C1969" t="str">
            <v>DRAGAGEM DE CASCALHO FINO COM DRAGA HOPPER - CAPACIDADE DA CISTERNA DE 1.000 M³ - DMT DE 1.800 A 2.100 M</v>
          </cell>
          <cell r="D1969" t="str">
            <v>M³</v>
          </cell>
          <cell r="E1969">
            <v>434.17</v>
          </cell>
          <cell r="F1969">
            <v>9.4</v>
          </cell>
        </row>
        <row r="1970">
          <cell r="B1970">
            <v>1917063</v>
          </cell>
          <cell r="C1970" t="str">
            <v>DRAGAGEM DE CASCALHO FINO COM DRAGA HOPPER - CAPACIDADE DA CISTERNA DE 1.000 M³ - DMT DE 2.100 A 2.400 M</v>
          </cell>
          <cell r="D1970" t="str">
            <v>M³</v>
          </cell>
          <cell r="E1970">
            <v>425.86</v>
          </cell>
          <cell r="F1970">
            <v>9.58</v>
          </cell>
        </row>
        <row r="1971">
          <cell r="B1971">
            <v>1917064</v>
          </cell>
          <cell r="C1971" t="str">
            <v>DRAGAGEM DE CASCALHO FINO COM DRAGA HOPPER - CAPACIDADE DA CISTERNA DE 1.000 M³ - DMT DE 2.400 A 2.700 M</v>
          </cell>
          <cell r="D1971" t="str">
            <v>M³</v>
          </cell>
          <cell r="E1971">
            <v>417.52</v>
          </cell>
          <cell r="F1971">
            <v>9.77</v>
          </cell>
        </row>
        <row r="1972">
          <cell r="B1972">
            <v>1917065</v>
          </cell>
          <cell r="C1972" t="str">
            <v>DRAGAGEM DE CASCALHO FINO COM DRAGA HOPPER - CAPACIDADE DA CISTERNA DE 1.000 M³ - DMT DE 2.700 A 3.000 M</v>
          </cell>
          <cell r="D1972" t="str">
            <v>M³</v>
          </cell>
          <cell r="E1972">
            <v>408.99</v>
          </cell>
          <cell r="F1972">
            <v>9.98</v>
          </cell>
        </row>
        <row r="1973">
          <cell r="B1973">
            <v>1917066</v>
          </cell>
          <cell r="C1973" t="str">
            <v>DRAGAGEM DE CASCALHO FINO COM DRAGA HOPPER - CAPACIDADE DA CISTERNA DE 1.000 M³ - DMT DE 3.000 M</v>
          </cell>
          <cell r="D1973" t="str">
            <v>M³</v>
          </cell>
          <cell r="E1973">
            <v>404.63</v>
          </cell>
          <cell r="F1973">
            <v>10.08</v>
          </cell>
        </row>
        <row r="1974">
          <cell r="B1974">
            <v>1917097</v>
          </cell>
          <cell r="C1974" t="str">
            <v>DRAGAGEM DE CASCALHO FINO COM DRAGA HOPPER - CAPACIDADE DA CISTERNA DE 2.000 M³ - DMT DE 1.500 A 1.800 M</v>
          </cell>
          <cell r="D1974" t="str">
            <v>M³</v>
          </cell>
          <cell r="E1974">
            <v>719.93</v>
          </cell>
          <cell r="F1974">
            <v>11.16</v>
          </cell>
        </row>
        <row r="1975">
          <cell r="B1975">
            <v>1917098</v>
          </cell>
          <cell r="C1975" t="str">
            <v>DRAGAGEM DE CASCALHO FINO COM DRAGA HOPPER - CAPACIDADE DA CISTERNA DE 2.000 M³ - DMT DE 1.800 A 2.100 M</v>
          </cell>
          <cell r="D1975" t="str">
            <v>M³</v>
          </cell>
          <cell r="E1975">
            <v>710.07</v>
          </cell>
          <cell r="F1975">
            <v>11.31</v>
          </cell>
        </row>
        <row r="1976">
          <cell r="B1976">
            <v>1917099</v>
          </cell>
          <cell r="C1976" t="str">
            <v>DRAGAGEM DE CASCALHO FINO COM DRAGA HOPPER - CAPACIDADE DA CISTERNA DE 2.000 M³ - DMT DE 2.100 A 2.400 M</v>
          </cell>
          <cell r="D1976" t="str">
            <v>M³</v>
          </cell>
          <cell r="E1976">
            <v>700.21</v>
          </cell>
          <cell r="F1976">
            <v>11.47</v>
          </cell>
        </row>
        <row r="1977">
          <cell r="B1977">
            <v>1917100</v>
          </cell>
          <cell r="C1977" t="str">
            <v>DRAGAGEM DE CASCALHO FINO COM DRAGA HOPPER - CAPACIDADE DA CISTERNA DE 2.000 M³ - DMT DE 2.400 A 2.700 M</v>
          </cell>
          <cell r="D1977" t="str">
            <v>M³</v>
          </cell>
          <cell r="E1977">
            <v>690.28</v>
          </cell>
          <cell r="F1977">
            <v>11.64</v>
          </cell>
        </row>
        <row r="1978">
          <cell r="B1978">
            <v>1917101</v>
          </cell>
          <cell r="C1978" t="str">
            <v>DRAGAGEM DE CASCALHO FINO COM DRAGA HOPPER - CAPACIDADE DA CISTERNA DE 2.000 M³ - DMT DE 2.700 A 3.000 M</v>
          </cell>
          <cell r="D1978" t="str">
            <v>M³</v>
          </cell>
          <cell r="E1978">
            <v>679.93</v>
          </cell>
          <cell r="F1978">
            <v>11.81</v>
          </cell>
        </row>
        <row r="1979">
          <cell r="B1979">
            <v>1917102</v>
          </cell>
          <cell r="C1979" t="str">
            <v>DRAGAGEM DE CASCALHO FINO COM DRAGA HOPPER - CAPACIDADE DA CISTERNA DE 2.000 M³ - DMT DE 3.000 M</v>
          </cell>
          <cell r="D1979" t="str">
            <v>M³</v>
          </cell>
          <cell r="E1979">
            <v>674.58</v>
          </cell>
          <cell r="F1979">
            <v>11.91</v>
          </cell>
        </row>
        <row r="1980">
          <cell r="B1980">
            <v>1917133</v>
          </cell>
          <cell r="C1980" t="str">
            <v>DRAGAGEM DE CASCALHO FINO COM DRAGA HOPPER - CAPACIDADE DA CISTERNA DE 3.000 M³ - DMT DE 1.500 A 1.800 M</v>
          </cell>
          <cell r="D1980" t="str">
            <v>M³</v>
          </cell>
          <cell r="E1980">
            <v>1013.01</v>
          </cell>
          <cell r="F1980">
            <v>10.41</v>
          </cell>
        </row>
        <row r="1981">
          <cell r="B1981">
            <v>1917134</v>
          </cell>
          <cell r="C1981" t="str">
            <v>DRAGAGEM DE CASCALHO FINO COM DRAGA HOPPER - CAPACIDADE DA CISTERNA DE 3.000 M³ - DMT DE 1.800 A 2.100 M</v>
          </cell>
          <cell r="D1981" t="str">
            <v>M³</v>
          </cell>
          <cell r="E1981">
            <v>1000.91</v>
          </cell>
          <cell r="F1981">
            <v>10.53</v>
          </cell>
        </row>
        <row r="1982">
          <cell r="B1982">
            <v>1917135</v>
          </cell>
          <cell r="C1982" t="str">
            <v>DRAGAGEM DE CASCALHO FINO COM DRAGA HOPPER - CAPACIDADE DA CISTERNA DE 3.000 M³ - DMT DE 2.100 A 2.400 M</v>
          </cell>
          <cell r="D1982" t="str">
            <v>M³</v>
          </cell>
          <cell r="E1982">
            <v>988.83</v>
          </cell>
          <cell r="F1982">
            <v>10.66</v>
          </cell>
        </row>
        <row r="1983">
          <cell r="B1983">
            <v>1917136</v>
          </cell>
          <cell r="C1983" t="str">
            <v>DRAGAGEM DE CASCALHO FINO COM DRAGA HOPPER - CAPACIDADE DA CISTERNA DE 3.000 M³ - DMT DE 2.400 A 2.700 M</v>
          </cell>
          <cell r="D1983" t="str">
            <v>M³</v>
          </cell>
          <cell r="E1983">
            <v>976.41</v>
          </cell>
          <cell r="F1983">
            <v>10.8</v>
          </cell>
        </row>
        <row r="1984">
          <cell r="B1984">
            <v>1917137</v>
          </cell>
          <cell r="C1984" t="str">
            <v>DRAGAGEM DE CASCALHO FINO COM DRAGA HOPPER - CAPACIDADE DA CISTERNA DE 3.000 M³ - DMT DE 2.700 A 3.000 M</v>
          </cell>
          <cell r="D1984" t="str">
            <v>M³</v>
          </cell>
          <cell r="E1984">
            <v>963.62</v>
          </cell>
          <cell r="F1984">
            <v>10.94</v>
          </cell>
        </row>
        <row r="1985">
          <cell r="B1985">
            <v>1917138</v>
          </cell>
          <cell r="C1985" t="str">
            <v>DRAGAGEM DE CASCALHO FINO COM DRAGA HOPPER - CAPACIDADE DA CISTERNA DE 3.000 M³ - DMT DE 3.000 M</v>
          </cell>
          <cell r="D1985" t="str">
            <v>M³</v>
          </cell>
          <cell r="E1985">
            <v>956.88</v>
          </cell>
          <cell r="F1985">
            <v>11.02</v>
          </cell>
        </row>
        <row r="1986">
          <cell r="B1986">
            <v>1917169</v>
          </cell>
          <cell r="C1986" t="str">
            <v>DRAGAGEM DE CASCALHO FINO COM DRAGA HOPPER - CAPACIDADE DA CISTERNA DE 4.000 M³ - DMT DE 1.500 A 1.800 M</v>
          </cell>
          <cell r="D1986" t="str">
            <v>M³</v>
          </cell>
          <cell r="E1986">
            <v>1335.17</v>
          </cell>
          <cell r="F1986">
            <v>9.0399999999999991</v>
          </cell>
        </row>
        <row r="1987">
          <cell r="B1987">
            <v>1917170</v>
          </cell>
          <cell r="C1987" t="str">
            <v>DRAGAGEM DE CASCALHO FINO COM DRAGA HOPPER - CAPACIDADE DA CISTERNA DE 4.000 M³ - DMT DE 1.800 A 2.100 M</v>
          </cell>
          <cell r="D1987" t="str">
            <v>M³</v>
          </cell>
          <cell r="E1987">
            <v>1320.13</v>
          </cell>
          <cell r="F1987">
            <v>9.14</v>
          </cell>
        </row>
        <row r="1988">
          <cell r="B1988">
            <v>1917171</v>
          </cell>
          <cell r="C1988" t="str">
            <v>DRAGAGEM DE CASCALHO FINO COM DRAGA HOPPER - CAPACIDADE DA CISTERNA DE 4.000 M³ - DMT DE 2.100 A 2.400 M</v>
          </cell>
          <cell r="D1988" t="str">
            <v>M³</v>
          </cell>
          <cell r="E1988">
            <v>1304.95</v>
          </cell>
          <cell r="F1988">
            <v>9.25</v>
          </cell>
        </row>
        <row r="1989">
          <cell r="B1989">
            <v>1917172</v>
          </cell>
          <cell r="C1989" t="str">
            <v>DRAGAGEM DE CASCALHO FINO COM DRAGA HOPPER - CAPACIDADE DA CISTERNA DE 4.000 M³ - DMT DE 2.400 A 2.700 M</v>
          </cell>
          <cell r="D1989" t="str">
            <v>M³</v>
          </cell>
          <cell r="E1989">
            <v>1289.54</v>
          </cell>
          <cell r="F1989">
            <v>9.36</v>
          </cell>
        </row>
        <row r="1990">
          <cell r="B1990">
            <v>1917173</v>
          </cell>
          <cell r="C1990" t="str">
            <v>DRAGAGEM DE CASCALHO FINO COM DRAGA HOPPER - CAPACIDADE DA CISTERNA DE 4.000 M³ - DMT DE 2.700 A 3.000 M</v>
          </cell>
          <cell r="D1990" t="str">
            <v>M³</v>
          </cell>
          <cell r="E1990">
            <v>1273.48</v>
          </cell>
          <cell r="F1990">
            <v>9.48</v>
          </cell>
        </row>
        <row r="1991">
          <cell r="B1991">
            <v>1917174</v>
          </cell>
          <cell r="C1991" t="str">
            <v>DRAGAGEM DE CASCALHO FINO COM DRAGA HOPPER - CAPACIDADE DA CISTERNA DE 4.000 M³ - DMT DE 3.000 M</v>
          </cell>
          <cell r="D1991" t="str">
            <v>M³</v>
          </cell>
          <cell r="E1991">
            <v>1264.98</v>
          </cell>
          <cell r="F1991">
            <v>9.5399999999999991</v>
          </cell>
        </row>
        <row r="1992">
          <cell r="B1992">
            <v>1917205</v>
          </cell>
          <cell r="C1992" t="str">
            <v>DRAGAGEM DE CASCALHO FINO COM DRAGA HOPPER - CAPACIDADE DA CISTERNA DE 5.000 M³ - DMT DE 1.500 A 1.800 M</v>
          </cell>
          <cell r="D1992" t="str">
            <v>M³</v>
          </cell>
          <cell r="E1992">
            <v>1693.27</v>
          </cell>
          <cell r="F1992">
            <v>8.5</v>
          </cell>
        </row>
        <row r="1993">
          <cell r="B1993">
            <v>1917206</v>
          </cell>
          <cell r="C1993" t="str">
            <v>DRAGAGEM DE CASCALHO FINO COM DRAGA HOPPER - CAPACIDADE DA CISTERNA DE 5.000 M³ - DMT DE 1.800 A 2.100 M</v>
          </cell>
          <cell r="D1993" t="str">
            <v>M³</v>
          </cell>
          <cell r="E1993">
            <v>1675.01</v>
          </cell>
          <cell r="F1993">
            <v>8.59</v>
          </cell>
        </row>
        <row r="1994">
          <cell r="B1994">
            <v>1917207</v>
          </cell>
          <cell r="C1994" t="str">
            <v>DRAGAGEM DE CASCALHO FINO COM DRAGA HOPPER - CAPACIDADE DA CISTERNA DE 5.000 M³ - DMT DE 2.100 A 2.400 M</v>
          </cell>
          <cell r="D1994" t="str">
            <v>M³</v>
          </cell>
          <cell r="E1994">
            <v>1656.68</v>
          </cell>
          <cell r="F1994">
            <v>8.68</v>
          </cell>
        </row>
        <row r="1995">
          <cell r="B1995">
            <v>1917208</v>
          </cell>
          <cell r="C1995" t="str">
            <v>DRAGAGEM DE CASCALHO FINO COM DRAGA HOPPER - CAPACIDADE DA CISTERNA DE 5.000 M³ - DMT DE 2.400 A 2.700 M</v>
          </cell>
          <cell r="D1995" t="str">
            <v>M³</v>
          </cell>
          <cell r="E1995">
            <v>1637.86</v>
          </cell>
          <cell r="F1995">
            <v>8.7799999999999994</v>
          </cell>
        </row>
        <row r="1996">
          <cell r="B1996">
            <v>1917209</v>
          </cell>
          <cell r="C1996" t="str">
            <v>DRAGAGEM DE CASCALHO FINO COM DRAGA HOPPER - CAPACIDADE DA CISTERNA DE 5.000 M³ - DMT DE 2.700 A 3.000 M</v>
          </cell>
          <cell r="D1996" t="str">
            <v>M³</v>
          </cell>
          <cell r="E1996">
            <v>1618.29</v>
          </cell>
          <cell r="F1996">
            <v>8.89</v>
          </cell>
        </row>
        <row r="1997">
          <cell r="B1997">
            <v>1917210</v>
          </cell>
          <cell r="C1997" t="str">
            <v>DRAGAGEM DE CASCALHO FINO COM DRAGA HOPPER - CAPACIDADE DA CISTERNA DE 5.000 M³ - DMT DE 3.000 M</v>
          </cell>
          <cell r="D1997" t="str">
            <v>M³</v>
          </cell>
          <cell r="E1997">
            <v>1608.18</v>
          </cell>
          <cell r="F1997">
            <v>8.94</v>
          </cell>
        </row>
        <row r="1998">
          <cell r="B1998">
            <v>1917001</v>
          </cell>
          <cell r="C1998" t="str">
            <v>DRAGAGEM DE SILTE COM DRAGA HOPPER - CAPACIDADE DA CISTERNA DE 750 M³ - DMT DE 1.500 A 1.800 M</v>
          </cell>
          <cell r="D1998" t="str">
            <v>M³</v>
          </cell>
          <cell r="E1998">
            <v>179.64</v>
          </cell>
          <cell r="F1998">
            <v>19.12</v>
          </cell>
        </row>
        <row r="1999">
          <cell r="B1999">
            <v>1917002</v>
          </cell>
          <cell r="C1999" t="str">
            <v>DRAGAGEM DE SILTE COM DRAGA HOPPER - CAPACIDADE DA CISTERNA DE 750 M³ - DMT DE 1.800 A 2.100 M</v>
          </cell>
          <cell r="D1999" t="str">
            <v>M³</v>
          </cell>
          <cell r="E1999">
            <v>173.3</v>
          </cell>
          <cell r="F1999">
            <v>19.82</v>
          </cell>
        </row>
        <row r="2000">
          <cell r="B2000">
            <v>1917003</v>
          </cell>
          <cell r="C2000" t="str">
            <v>DRAGAGEM DE SILTE COM DRAGA HOPPER - CAPACIDADE DA CISTERNA DE 750 M³ - DMT DE 2.100 A 2.400 M</v>
          </cell>
          <cell r="D2000" t="str">
            <v>M³</v>
          </cell>
          <cell r="E2000">
            <v>167.31</v>
          </cell>
          <cell r="F2000">
            <v>20.53</v>
          </cell>
        </row>
        <row r="2001">
          <cell r="B2001">
            <v>1917004</v>
          </cell>
          <cell r="C2001" t="str">
            <v>DRAGAGEM DE SILTE COM DRAGA HOPPER - CAPACIDADE DA CISTERNA DE 750 M³ - DMT DE 2.400 A 2.700 M</v>
          </cell>
          <cell r="D2001" t="str">
            <v>M³</v>
          </cell>
          <cell r="E2001">
            <v>161.41</v>
          </cell>
          <cell r="F2001">
            <v>21.28</v>
          </cell>
        </row>
        <row r="2002">
          <cell r="B2002">
            <v>1917005</v>
          </cell>
          <cell r="C2002" t="str">
            <v>DRAGAGEM DE SILTE COM DRAGA HOPPER - CAPACIDADE DA CISTERNA DE 750 M³ - DMT DE 2.700 A 3.000 M</v>
          </cell>
          <cell r="D2002" t="str">
            <v>M³</v>
          </cell>
          <cell r="E2002">
            <v>155.63</v>
          </cell>
          <cell r="F2002">
            <v>22.07</v>
          </cell>
        </row>
        <row r="2003">
          <cell r="B2003">
            <v>1917006</v>
          </cell>
          <cell r="C2003" t="str">
            <v>DRAGAGEM DE SILTE COM DRAGA HOPPER - CAPACIDADE DA CISTERNA DE 750 M³ - DMT DE 3.000 M</v>
          </cell>
          <cell r="D2003" t="str">
            <v>M³</v>
          </cell>
          <cell r="E2003">
            <v>152.72</v>
          </cell>
          <cell r="F2003">
            <v>22.5</v>
          </cell>
        </row>
        <row r="2004">
          <cell r="B2004">
            <v>1917037</v>
          </cell>
          <cell r="C2004" t="str">
            <v>DRAGAGEM DE SILTE COM DRAGA HOPPER - CAPACIDADE DA CISTERNA DE 1.000 M³ - DMT DE 1.500 A 1.800 M</v>
          </cell>
          <cell r="D2004" t="str">
            <v>M³</v>
          </cell>
          <cell r="E2004">
            <v>265.97000000000003</v>
          </cell>
          <cell r="F2004">
            <v>15.34</v>
          </cell>
        </row>
        <row r="2005">
          <cell r="B2005">
            <v>1917038</v>
          </cell>
          <cell r="C2005" t="str">
            <v>DRAGAGEM DE SILTE COM DRAGA HOPPER - CAPACIDADE DA CISTERNA DE 1.000 M³ - DMT DE 1.800 A 2.100 M</v>
          </cell>
          <cell r="D2005" t="str">
            <v>M³</v>
          </cell>
          <cell r="E2005">
            <v>257.27999999999997</v>
          </cell>
          <cell r="F2005">
            <v>15.86</v>
          </cell>
        </row>
        <row r="2006">
          <cell r="B2006">
            <v>1917039</v>
          </cell>
          <cell r="C2006" t="str">
            <v>DRAGAGEM DE SILTE COM DRAGA HOPPER - CAPACIDADE DA CISTERNA DE 1.000 M³ - DMT DE 2.100 A 2.400 M</v>
          </cell>
          <cell r="D2006" t="str">
            <v>M³</v>
          </cell>
          <cell r="E2006">
            <v>248.95</v>
          </cell>
          <cell r="F2006">
            <v>16.39</v>
          </cell>
        </row>
        <row r="2007">
          <cell r="B2007">
            <v>1917040</v>
          </cell>
          <cell r="C2007" t="str">
            <v>DRAGAGEM DE SILTE COM DRAGA HOPPER - CAPACIDADE DA CISTERNA DE 1.000 M³ - DMT DE 2.400 A 2.700 M</v>
          </cell>
          <cell r="D2007" t="str">
            <v>M³</v>
          </cell>
          <cell r="E2007">
            <v>240.81</v>
          </cell>
          <cell r="F2007">
            <v>16.940000000000001</v>
          </cell>
        </row>
        <row r="2008">
          <cell r="B2008">
            <v>1917041</v>
          </cell>
          <cell r="C2008" t="str">
            <v>DRAGAGEM DE SILTE COM DRAGA HOPPER - CAPACIDADE DA CISTERNA DE 1.000 M³ - DMT DE 2.700 A 3.000 M</v>
          </cell>
          <cell r="D2008" t="str">
            <v>M³</v>
          </cell>
          <cell r="E2008">
            <v>232.71</v>
          </cell>
          <cell r="F2008">
            <v>17.53</v>
          </cell>
        </row>
        <row r="2009">
          <cell r="B2009">
            <v>1917042</v>
          </cell>
          <cell r="C2009" t="str">
            <v>DRAGAGEM DE SILTE COM DRAGA HOPPER - CAPACIDADE DA CISTERNA DE 1.000 M³ - DMT DE 3.000 M</v>
          </cell>
          <cell r="D2009" t="str">
            <v>M³</v>
          </cell>
          <cell r="E2009">
            <v>228.65</v>
          </cell>
          <cell r="F2009">
            <v>17.84</v>
          </cell>
        </row>
        <row r="2010">
          <cell r="B2010">
            <v>1917073</v>
          </cell>
          <cell r="C2010" t="str">
            <v>DRAGAGEM DE SILTE COM DRAGA HOPPER - CAPACIDADE DA CISTERNA DE 2.000 M³ - DMT DE 1.500 A 1.800 M</v>
          </cell>
          <cell r="D2010" t="str">
            <v>M³</v>
          </cell>
          <cell r="E2010">
            <v>478.57</v>
          </cell>
          <cell r="F2010">
            <v>16.78</v>
          </cell>
        </row>
        <row r="2011">
          <cell r="B2011">
            <v>1917074</v>
          </cell>
          <cell r="C2011" t="str">
            <v>DRAGAGEM DE SILTE COM DRAGA HOPPER - CAPACIDADE DA CISTERNA DE 2.000 M³ - DMT DE 1.800 A 2.100 M</v>
          </cell>
          <cell r="D2011" t="str">
            <v>M³</v>
          </cell>
          <cell r="E2011">
            <v>466.12</v>
          </cell>
          <cell r="F2011">
            <v>17.23</v>
          </cell>
        </row>
        <row r="2012">
          <cell r="B2012">
            <v>1917075</v>
          </cell>
          <cell r="C2012" t="str">
            <v>DRAGAGEM DE SILTE COM DRAGA HOPPER - CAPACIDADE DA CISTERNA DE 2.000 M³ - DMT DE 2.100 A 2.400 M</v>
          </cell>
          <cell r="D2012" t="str">
            <v>M³</v>
          </cell>
          <cell r="E2012">
            <v>453.97</v>
          </cell>
          <cell r="F2012">
            <v>17.690000000000001</v>
          </cell>
        </row>
        <row r="2013">
          <cell r="B2013">
            <v>1917076</v>
          </cell>
          <cell r="C2013" t="str">
            <v>DRAGAGEM DE SILTE COM DRAGA HOPPER - CAPACIDADE DA CISTERNA DE 2.000 M³ - DMT DE 2.400 A 2.700 M</v>
          </cell>
          <cell r="D2013" t="str">
            <v>M³</v>
          </cell>
          <cell r="E2013">
            <v>442.04</v>
          </cell>
          <cell r="F2013">
            <v>18.170000000000002</v>
          </cell>
        </row>
        <row r="2014">
          <cell r="B2014">
            <v>1917077</v>
          </cell>
          <cell r="C2014" t="str">
            <v>DRAGAGEM DE SILTE COM DRAGA HOPPER - CAPACIDADE DA CISTERNA DE 2.000 M³ - DMT DE 2.700 A 3.000 M</v>
          </cell>
          <cell r="D2014" t="str">
            <v>M³</v>
          </cell>
          <cell r="E2014">
            <v>429.9</v>
          </cell>
          <cell r="F2014">
            <v>18.68</v>
          </cell>
        </row>
        <row r="2015">
          <cell r="B2015">
            <v>1917078</v>
          </cell>
          <cell r="C2015" t="str">
            <v>DRAGAGEM DE SILTE COM DRAGA HOPPER - CAPACIDADE DA CISTERNA DE 2.000 M³ - DMT DE 3.000 M</v>
          </cell>
          <cell r="D2015" t="str">
            <v>M³</v>
          </cell>
          <cell r="E2015">
            <v>423.76</v>
          </cell>
          <cell r="F2015">
            <v>18.95</v>
          </cell>
        </row>
        <row r="2016">
          <cell r="B2016">
            <v>1917109</v>
          </cell>
          <cell r="C2016" t="str">
            <v>DRAGAGEM DE SILTE COM DRAGA HOPPER - CAPACIDADE DA CISTERNA DE 3.000 M³ - DMT DE 1.500 A 1.800 M</v>
          </cell>
          <cell r="D2016" t="str">
            <v>M³</v>
          </cell>
          <cell r="E2016">
            <v>695.14</v>
          </cell>
          <cell r="F2016">
            <v>15.17</v>
          </cell>
        </row>
        <row r="2017">
          <cell r="B2017">
            <v>1917110</v>
          </cell>
          <cell r="C2017" t="str">
            <v>DRAGAGEM DE SILTE COM DRAGA HOPPER - CAPACIDADE DA CISTERNA DE 3.000 M³ - DMT DE 1.800 A 2.100 M</v>
          </cell>
          <cell r="D2017" t="str">
            <v>M³</v>
          </cell>
          <cell r="E2017">
            <v>678.84</v>
          </cell>
          <cell r="F2017">
            <v>15.53</v>
          </cell>
        </row>
        <row r="2018">
          <cell r="B2018">
            <v>1917111</v>
          </cell>
          <cell r="C2018" t="str">
            <v>DRAGAGEM DE SILTE COM DRAGA HOPPER - CAPACIDADE DA CISTERNA DE 3.000 M³ - DMT DE 2.100 A 2.400 M</v>
          </cell>
          <cell r="D2018" t="str">
            <v>M³</v>
          </cell>
          <cell r="E2018">
            <v>662.94</v>
          </cell>
          <cell r="F2018">
            <v>15.9</v>
          </cell>
        </row>
        <row r="2019">
          <cell r="B2019">
            <v>1917112</v>
          </cell>
          <cell r="C2019" t="str">
            <v>DRAGAGEM DE SILTE COM DRAGA HOPPER - CAPACIDADE DA CISTERNA DE 3.000 M³ - DMT DE 2.400 A 2.700 M</v>
          </cell>
          <cell r="D2019" t="str">
            <v>M³</v>
          </cell>
          <cell r="E2019">
            <v>646.98</v>
          </cell>
          <cell r="F2019">
            <v>16.3</v>
          </cell>
        </row>
        <row r="2020">
          <cell r="B2020">
            <v>1917113</v>
          </cell>
          <cell r="C2020" t="str">
            <v>DRAGAGEM DE SILTE COM DRAGA HOPPER - CAPACIDADE DA CISTERNA DE 3.000 M³ - DMT DE 2.700 A 3.000 M</v>
          </cell>
          <cell r="D2020" t="str">
            <v>M³</v>
          </cell>
          <cell r="E2020">
            <v>630.91</v>
          </cell>
          <cell r="F2020">
            <v>16.71</v>
          </cell>
        </row>
        <row r="2021">
          <cell r="B2021">
            <v>1917114</v>
          </cell>
          <cell r="C2021" t="str">
            <v>DRAGAGEM DE SILTE COM DRAGA HOPPER - CAPACIDADE DA CISTERNA DE 3.000 M³ - DMT DE 3.000 M</v>
          </cell>
          <cell r="D2021" t="str">
            <v>M³</v>
          </cell>
          <cell r="E2021">
            <v>622.6</v>
          </cell>
          <cell r="F2021">
            <v>16.940000000000001</v>
          </cell>
        </row>
        <row r="2022">
          <cell r="B2022">
            <v>1917145</v>
          </cell>
          <cell r="C2022" t="str">
            <v>DRAGAGEM DE SILTE COM DRAGA HOPPER - CAPACIDADE DA CISTERNA DE 4.000 M³ - DMT DE 1.500 A 1.800 M</v>
          </cell>
          <cell r="D2022" t="str">
            <v>M³</v>
          </cell>
          <cell r="E2022">
            <v>924.45</v>
          </cell>
          <cell r="F2022">
            <v>13.06</v>
          </cell>
        </row>
        <row r="2023">
          <cell r="B2023">
            <v>1917146</v>
          </cell>
          <cell r="C2023" t="str">
            <v>DRAGAGEM DE SILTE COM DRAGA HOPPER - CAPACIDADE DA CISTERNA DE 4.000 M³ - DMT DE 1.800 A 2.100 M</v>
          </cell>
          <cell r="D2023" t="str">
            <v>M³</v>
          </cell>
          <cell r="E2023">
            <v>903.81</v>
          </cell>
          <cell r="F2023">
            <v>13.35</v>
          </cell>
        </row>
        <row r="2024">
          <cell r="B2024">
            <v>1917147</v>
          </cell>
          <cell r="C2024" t="str">
            <v>DRAGAGEM DE SILTE COM DRAGA HOPPER - CAPACIDADE DA CISTERNA DE 4.000 M³ - DMT DE 2.100 A 2.400 M</v>
          </cell>
          <cell r="D2024" t="str">
            <v>M³</v>
          </cell>
          <cell r="E2024">
            <v>883.45</v>
          </cell>
          <cell r="F2024">
            <v>13.66</v>
          </cell>
        </row>
        <row r="2025">
          <cell r="B2025">
            <v>1917148</v>
          </cell>
          <cell r="C2025" t="str">
            <v>DRAGAGEM DE SILTE COM DRAGA HOPPER - CAPACIDADE DA CISTERNA DE 4.000 M³ - DMT DE 2.400 A 2.700 M</v>
          </cell>
          <cell r="D2025" t="str">
            <v>M³</v>
          </cell>
          <cell r="E2025">
            <v>863.23</v>
          </cell>
          <cell r="F2025">
            <v>13.98</v>
          </cell>
        </row>
        <row r="2026">
          <cell r="B2026">
            <v>1917149</v>
          </cell>
          <cell r="C2026" t="str">
            <v>DRAGAGEM DE SILTE COM DRAGA HOPPER - CAPACIDADE DA CISTERNA DE 4.000 M³ - DMT DE 2.700 A 3.000 M</v>
          </cell>
          <cell r="D2026" t="str">
            <v>M³</v>
          </cell>
          <cell r="E2026">
            <v>842.64</v>
          </cell>
          <cell r="F2026">
            <v>14.32</v>
          </cell>
        </row>
        <row r="2027">
          <cell r="B2027">
            <v>1917150</v>
          </cell>
          <cell r="C2027" t="str">
            <v>DRAGAGEM DE SILTE COM DRAGA HOPPER - CAPACIDADE DA CISTERNA DE 4.000 M³ - DMT DE 3.000 M</v>
          </cell>
          <cell r="D2027" t="str">
            <v>M³</v>
          </cell>
          <cell r="E2027">
            <v>831.94</v>
          </cell>
          <cell r="F2027">
            <v>14.51</v>
          </cell>
        </row>
        <row r="2028">
          <cell r="B2028">
            <v>1917181</v>
          </cell>
          <cell r="C2028" t="str">
            <v>DRAGAGEM DE SILTE COM DRAGA HOPPER - CAPACIDADE DA CISTERNA DE 5.000 M³ - DMT DE 1.500 A 1.800 M</v>
          </cell>
          <cell r="D2028" t="str">
            <v>M³</v>
          </cell>
          <cell r="E2028">
            <v>1174.75</v>
          </cell>
          <cell r="F2028">
            <v>12.25</v>
          </cell>
        </row>
        <row r="2029">
          <cell r="B2029">
            <v>1917182</v>
          </cell>
          <cell r="C2029" t="str">
            <v>DRAGAGEM DE SILTE COM DRAGA HOPPER - CAPACIDADE DA CISTERNA DE 5.000 M³ - DMT DE 1.800 A 2.100 M</v>
          </cell>
          <cell r="D2029" t="str">
            <v>M³</v>
          </cell>
          <cell r="E2029">
            <v>1149.58</v>
          </cell>
          <cell r="F2029">
            <v>12.51</v>
          </cell>
        </row>
        <row r="2030">
          <cell r="B2030">
            <v>1917183</v>
          </cell>
          <cell r="C2030" t="str">
            <v>DRAGAGEM DE SILTE COM DRAGA HOPPER - CAPACIDADE DA CISTERNA DE 5.000 M³ - DMT DE 2.100 A 2.400 M</v>
          </cell>
          <cell r="D2030" t="str">
            <v>M³</v>
          </cell>
          <cell r="E2030">
            <v>1124.8599999999999</v>
          </cell>
          <cell r="F2030">
            <v>12.79</v>
          </cell>
        </row>
        <row r="2031">
          <cell r="B2031">
            <v>1917184</v>
          </cell>
          <cell r="C2031" t="str">
            <v>DRAGAGEM DE SILTE COM DRAGA HOPPER - CAPACIDADE DA CISTERNA DE 5.000 M³ - DMT DE 2.400 A 2.700 M</v>
          </cell>
          <cell r="D2031" t="str">
            <v>M³</v>
          </cell>
          <cell r="E2031">
            <v>1100.02</v>
          </cell>
          <cell r="F2031">
            <v>13.08</v>
          </cell>
        </row>
        <row r="2032">
          <cell r="B2032">
            <v>1917185</v>
          </cell>
          <cell r="C2032" t="str">
            <v>DRAGAGEM DE SILTE COM DRAGA HOPPER - CAPACIDADE DA CISTERNA DE 5.000 M³ - DMT DE 2.700 A 3.000 M</v>
          </cell>
          <cell r="D2032" t="str">
            <v>M³</v>
          </cell>
          <cell r="E2032">
            <v>1074.76</v>
          </cell>
          <cell r="F2032">
            <v>13.38</v>
          </cell>
        </row>
        <row r="2033">
          <cell r="B2033">
            <v>1917186</v>
          </cell>
          <cell r="C2033" t="str">
            <v>DRAGAGEM DE SILTE COM DRAGA HOPPER - CAPACIDADE DA CISTERNA DE 5.000 M³ - DMT DE 3.000 M</v>
          </cell>
          <cell r="D2033" t="str">
            <v>M³</v>
          </cell>
          <cell r="E2033">
            <v>1061.92</v>
          </cell>
          <cell r="F2033">
            <v>13.55</v>
          </cell>
        </row>
        <row r="2034">
          <cell r="B2034">
            <v>1917217</v>
          </cell>
          <cell r="C2034" t="str">
            <v>DRAGAGEM DE AREIA FINA COM DRAGA DE SUCÇÃO E RECALQUE - BOMBA DE 294 KW E CORTADOR DE 30 KW - DISTÂNCIA DE RECALQUE DE 500 A 700 M</v>
          </cell>
          <cell r="D2034" t="str">
            <v>M³</v>
          </cell>
          <cell r="E2034">
            <v>147</v>
          </cell>
          <cell r="F2034">
            <v>5.15</v>
          </cell>
        </row>
        <row r="2035">
          <cell r="B2035">
            <v>1917218</v>
          </cell>
          <cell r="C2035" t="str">
            <v>DRAGAGEM DE AREIA FINA COM DRAGA DE SUCÇÃO E RECALQUE - BOMBA DE 294 KW E CORTADOR DE 30 KW - DISTÂNCIA DE RECALQUE DE 700 A 900 M</v>
          </cell>
          <cell r="D2035" t="str">
            <v>M³</v>
          </cell>
          <cell r="E2035">
            <v>143.4</v>
          </cell>
          <cell r="F2035">
            <v>5.35</v>
          </cell>
        </row>
        <row r="2036">
          <cell r="B2036">
            <v>1917219</v>
          </cell>
          <cell r="C2036" t="str">
            <v>DRAGAGEM DE AREIA FINA COM DRAGA DE SUCÇÃO E RECALQUE - BOMBA DE 294 KW E CORTADOR DE 30 KW - DISTÂNCIA DE RECALQUE DE 900 A 1.100 M</v>
          </cell>
          <cell r="D2036" t="str">
            <v>M³</v>
          </cell>
          <cell r="E2036">
            <v>134.4</v>
          </cell>
          <cell r="F2036">
            <v>5.76</v>
          </cell>
        </row>
        <row r="2037">
          <cell r="B2037">
            <v>1917220</v>
          </cell>
          <cell r="C2037" t="str">
            <v>DRAGAGEM DE AREIA FINA COM DRAGA DE SUCÇÃO E RECALQUE - BOMBA DE 294 KW E CORTADOR DE 30 KW - DISTÂNCIA DE RECALQUE DE 1.100 A 1.300 M</v>
          </cell>
          <cell r="D2037" t="str">
            <v>M³</v>
          </cell>
          <cell r="E2037">
            <v>124.2</v>
          </cell>
          <cell r="F2037">
            <v>6.27</v>
          </cell>
        </row>
        <row r="2038">
          <cell r="B2038">
            <v>1917221</v>
          </cell>
          <cell r="C2038" t="str">
            <v>DRAGAGEM DE AREIA FINA COM DRAGA DE SUCÇÃO E RECALQUE - BOMBA DE 294 KW E CORTADOR DE 30 KW - DISTÂNCIA DE RECALQUE DE 1.300 A 1.500 M</v>
          </cell>
          <cell r="D2038" t="str">
            <v>M³</v>
          </cell>
          <cell r="E2038">
            <v>117</v>
          </cell>
          <cell r="F2038">
            <v>6.7</v>
          </cell>
        </row>
        <row r="2039">
          <cell r="B2039">
            <v>1917222</v>
          </cell>
          <cell r="C2039" t="str">
            <v>DRAGAGEM DE AREIA FINA COM DRAGA DE SUCÇÃO E RECALQUE - BOMBA DE 294 KW E CORTADOR DE 30 KW - DISTÂNCIA DE RECALQUE DE 1.500 A 1.700 M</v>
          </cell>
          <cell r="D2039" t="str">
            <v>M³</v>
          </cell>
          <cell r="E2039">
            <v>112.2</v>
          </cell>
          <cell r="F2039">
            <v>7.19</v>
          </cell>
        </row>
        <row r="2040">
          <cell r="B2040">
            <v>1917223</v>
          </cell>
          <cell r="C2040" t="str">
            <v>DRAGAGEM DE AREIA FINA COM DRAGA DE SUCÇÃO E RECALQUE - BOMBA DE 294 KW E CORTADOR DE 30 KW - DISTÂNCIA DE RECALQUE DE 1.700 A 1.900 M</v>
          </cell>
          <cell r="D2040" t="str">
            <v>M³</v>
          </cell>
          <cell r="E2040">
            <v>108</v>
          </cell>
          <cell r="F2040">
            <v>7.52</v>
          </cell>
        </row>
        <row r="2041">
          <cell r="B2041">
            <v>1917224</v>
          </cell>
          <cell r="C2041" t="str">
            <v>DRAGAGEM DE AREIA FINA COM DRAGA DE SUCÇÃO E RECALQUE - BOMBA DE 294 KW E CORTADOR DE 30 KW - DISTÂNCIA DE RECALQUE DE 1.900 A 2.100 M</v>
          </cell>
          <cell r="D2041" t="str">
            <v>M³</v>
          </cell>
          <cell r="E2041">
            <v>104.4</v>
          </cell>
          <cell r="F2041">
            <v>7.85</v>
          </cell>
        </row>
        <row r="2042">
          <cell r="B2042">
            <v>1917225</v>
          </cell>
          <cell r="C2042" t="str">
            <v>DRAGAGEM DE AREIA FINA COM DRAGA DE SUCÇÃO E RECALQUE - BOMBA DE 294 KW E CORTADOR DE 30 KW - DISTÂNCIA DE RECALQUE DE 2.100 A 2.300 M</v>
          </cell>
          <cell r="D2042" t="str">
            <v>M³</v>
          </cell>
          <cell r="E2042">
            <v>100.2</v>
          </cell>
          <cell r="F2042">
            <v>8.25</v>
          </cell>
        </row>
        <row r="2043">
          <cell r="B2043">
            <v>1917226</v>
          </cell>
          <cell r="C2043" t="str">
            <v>DRAGAGEM DE AREIA FINA COM DRAGA DE SUCÇÃO E RECALQUE - BOMBA DE 294 KW E CORTADOR DE 30 KW - DISTÂNCIA DE RECALQUE DE 2.300 A 2.500 M</v>
          </cell>
          <cell r="D2043" t="str">
            <v>M³</v>
          </cell>
          <cell r="E2043">
            <v>96.6</v>
          </cell>
          <cell r="F2043">
            <v>8.6199999999999992</v>
          </cell>
        </row>
        <row r="2044">
          <cell r="B2044">
            <v>1917227</v>
          </cell>
          <cell r="C2044" t="str">
            <v>DRAGAGEM DE AREIA FINA COM DRAGA DE SUCÇÃO E RECALQUE - BOMBA DE 294 KW E CORTADOR DE 30 KW - DISTÂNCIA DE RECALQUE DE 2.500 A 2.700 M</v>
          </cell>
          <cell r="D2044" t="str">
            <v>M³</v>
          </cell>
          <cell r="E2044">
            <v>93</v>
          </cell>
          <cell r="F2044">
            <v>9.1300000000000008</v>
          </cell>
        </row>
        <row r="2045">
          <cell r="B2045">
            <v>1917228</v>
          </cell>
          <cell r="C2045" t="str">
            <v>DRAGAGEM DE AREIA FINA COM DRAGA DE SUCÇÃO E RECALQUE - BOMBA DE 294 KW E CORTADOR DE 30 KW - DISTÂNCIA DE RECALQUE DE 2.700 A 2.900 M</v>
          </cell>
          <cell r="D2045" t="str">
            <v>M³</v>
          </cell>
          <cell r="E2045">
            <v>89.4</v>
          </cell>
          <cell r="F2045">
            <v>9.58</v>
          </cell>
        </row>
        <row r="2046">
          <cell r="B2046">
            <v>1917229</v>
          </cell>
          <cell r="C2046" t="str">
            <v>DRAGAGEM DE AREIA FINA COM DRAGA DE SUCÇÃO E RECALQUE - BOMBA DE 294 KW E CORTADOR DE 30 KW - DISTÂNCIA DE RECALQUE DE 2.900 A 3.100 M</v>
          </cell>
          <cell r="D2046" t="str">
            <v>M³</v>
          </cell>
          <cell r="E2046">
            <v>86.4</v>
          </cell>
          <cell r="F2046">
            <v>9.9700000000000006</v>
          </cell>
        </row>
        <row r="2047">
          <cell r="B2047">
            <v>1917230</v>
          </cell>
          <cell r="C2047" t="str">
            <v>DRAGAGEM DE AREIA FINA COM DRAGA DE SUCÇÃO E RECALQUE - BOMBA DE 294 KW E CORTADOR DE 30 KW - DISTÂNCIA DE RECALQUE DE 3.100 A 3.300 M</v>
          </cell>
          <cell r="D2047" t="str">
            <v>M³</v>
          </cell>
          <cell r="E2047">
            <v>83.4</v>
          </cell>
          <cell r="F2047">
            <v>10.4</v>
          </cell>
        </row>
        <row r="2048">
          <cell r="B2048">
            <v>1917231</v>
          </cell>
          <cell r="C2048" t="str">
            <v>DRAGAGEM DE AREIA FINA COM DRAGA DE SUCÇÃO E RECALQUE - BOMBA DE 294 KW E CORTADOR DE 30 KW - DISTÂNCIA DE RECALQUE DE 3.300 A 3.500 M</v>
          </cell>
          <cell r="D2048" t="str">
            <v>M³</v>
          </cell>
          <cell r="E2048">
            <v>80.400000000000006</v>
          </cell>
          <cell r="F2048">
            <v>10.86</v>
          </cell>
        </row>
        <row r="2049">
          <cell r="B2049">
            <v>1917232</v>
          </cell>
          <cell r="C2049" t="str">
            <v>DRAGAGEM DE AREIA FINA COM DRAGA DE SUCÇÃO E RECALQUE - BOMBA DE 294 KW E CORTADOR DE 30 KW - DISTÂNCIA DE RECALQUE DE 3.500 A 3.700 M</v>
          </cell>
          <cell r="D2049" t="str">
            <v>M³</v>
          </cell>
          <cell r="E2049">
            <v>77.400000000000006</v>
          </cell>
          <cell r="F2049">
            <v>11.47</v>
          </cell>
        </row>
        <row r="2050">
          <cell r="B2050">
            <v>1917233</v>
          </cell>
          <cell r="C2050" t="str">
            <v>DRAGAGEM DE AREIA FINA COM DRAGA DE SUCÇÃO E RECALQUE - BOMBA DE 294 KW E CORTADOR DE 30 KW - DISTÂNCIA DE RECALQUE DE 3.700 A 3.900 M</v>
          </cell>
          <cell r="D2050" t="str">
            <v>M³</v>
          </cell>
          <cell r="E2050">
            <v>75</v>
          </cell>
          <cell r="F2050">
            <v>11.93</v>
          </cell>
        </row>
        <row r="2051">
          <cell r="B2051">
            <v>1917234</v>
          </cell>
          <cell r="C2051" t="str">
            <v>DRAGAGEM DE AREIA FINA COM DRAGA DE SUCÇÃO E RECALQUE - BOMBA DE 294 KW E CORTADOR DE 30 KW - DISTÂNCIA DE RECALQUE DE 3.900 A 4.100 M</v>
          </cell>
          <cell r="D2051" t="str">
            <v>M³</v>
          </cell>
          <cell r="E2051">
            <v>72</v>
          </cell>
          <cell r="F2051">
            <v>12.5</v>
          </cell>
        </row>
        <row r="2052">
          <cell r="B2052">
            <v>1917271</v>
          </cell>
          <cell r="C2052" t="str">
            <v>DRAGAGEM DE AREIA FINA COM DRAGA DE SUCÇÃO E RECALQUE - BOMBA DE 483 KW E CORTADOR DE 55 KW - DISTÂNCIA DE RECALQUE DE 500 A 700 M</v>
          </cell>
          <cell r="D2052" t="str">
            <v>M³</v>
          </cell>
          <cell r="E2052">
            <v>280.2</v>
          </cell>
          <cell r="F2052">
            <v>3.48</v>
          </cell>
        </row>
        <row r="2053">
          <cell r="B2053">
            <v>1917272</v>
          </cell>
          <cell r="C2053" t="str">
            <v>DRAGAGEM DE AREIA FINA COM DRAGA DE SUCÇÃO E RECALQUE - BOMBA DE 483 KW E CORTADOR DE 55 KW - DISTÂNCIA DE RECALQUE DE 700 A 900 M</v>
          </cell>
          <cell r="D2053" t="str">
            <v>M³</v>
          </cell>
          <cell r="E2053">
            <v>274.8</v>
          </cell>
          <cell r="F2053">
            <v>3.66</v>
          </cell>
        </row>
        <row r="2054">
          <cell r="B2054">
            <v>1917273</v>
          </cell>
          <cell r="C2054" t="str">
            <v>DRAGAGEM DE AREIA FINA COM DRAGA DE SUCÇÃO E RECALQUE - BOMBA DE 483 KW E CORTADOR DE 55 KW - DISTÂNCIA DE RECALQUE DE 900 A 1.100 M</v>
          </cell>
          <cell r="D2054" t="str">
            <v>M³</v>
          </cell>
          <cell r="E2054">
            <v>268.2</v>
          </cell>
          <cell r="F2054">
            <v>3.86</v>
          </cell>
        </row>
        <row r="2055">
          <cell r="B2055">
            <v>1917274</v>
          </cell>
          <cell r="C2055" t="str">
            <v>DRAGAGEM DE AREIA FINA COM DRAGA DE SUCÇÃO E RECALQUE - BOMBA DE 483 KW E CORTADOR DE 55 KW - DISTÂNCIA DE RECALQUE DE 1.100 A 1.300 M</v>
          </cell>
          <cell r="D2055" t="str">
            <v>M³</v>
          </cell>
          <cell r="E2055">
            <v>253.8</v>
          </cell>
          <cell r="F2055">
            <v>4.16</v>
          </cell>
        </row>
        <row r="2056">
          <cell r="B2056">
            <v>1917275</v>
          </cell>
          <cell r="C2056" t="str">
            <v>DRAGAGEM DE AREIA FINA COM DRAGA DE SUCÇÃO E RECALQUE - BOMBA DE 483 KW E CORTADOR DE 55 KW - DISTÂNCIA DE RECALQUE DE 1.300 A 1.500 M</v>
          </cell>
          <cell r="D2056" t="str">
            <v>M³</v>
          </cell>
          <cell r="E2056">
            <v>243</v>
          </cell>
          <cell r="F2056">
            <v>4.43</v>
          </cell>
        </row>
        <row r="2057">
          <cell r="B2057">
            <v>1917276</v>
          </cell>
          <cell r="C2057" t="str">
            <v>DRAGAGEM DE AREIA FINA COM DRAGA DE SUCÇÃO E RECALQUE - BOMBA DE 483 KW E CORTADOR DE 55 KW - DISTÂNCIA DE RECALQUE DE 1.500 A 1.700 M</v>
          </cell>
          <cell r="D2057" t="str">
            <v>M³</v>
          </cell>
          <cell r="E2057">
            <v>232.8</v>
          </cell>
          <cell r="F2057">
            <v>4.83</v>
          </cell>
        </row>
        <row r="2058">
          <cell r="B2058">
            <v>1917277</v>
          </cell>
          <cell r="C2058" t="str">
            <v>DRAGAGEM DE AREIA FINA COM DRAGA DE SUCÇÃO E RECALQUE - BOMBA DE 483 KW E CORTADOR DE 55 KW - DISTÂNCIA DE RECALQUE DE 1.700 A 1.900 M</v>
          </cell>
          <cell r="D2058" t="str">
            <v>M³</v>
          </cell>
          <cell r="E2058">
            <v>223.2</v>
          </cell>
          <cell r="F2058">
            <v>5.19</v>
          </cell>
        </row>
        <row r="2059">
          <cell r="B2059">
            <v>1917278</v>
          </cell>
          <cell r="C2059" t="str">
            <v>DRAGAGEM DE AREIA FINA COM DRAGA DE SUCÇÃO E RECALQUE - BOMBA DE 483 KW E CORTADOR DE 55 KW - DISTÂNCIA DE RECALQUE DE 1.900 A 2.100 M</v>
          </cell>
          <cell r="D2059" t="str">
            <v>M³</v>
          </cell>
          <cell r="E2059">
            <v>214.8</v>
          </cell>
          <cell r="F2059">
            <v>5.34</v>
          </cell>
        </row>
        <row r="2060">
          <cell r="B2060">
            <v>1917279</v>
          </cell>
          <cell r="C2060" t="str">
            <v>DRAGAGEM DE AREIA FINA COM DRAGA DE SUCÇÃO E RECALQUE - BOMBA DE 483 KW E CORTADOR DE 55 KW - DISTÂNCIA DE RECALQUE DE 2.100 A 2.300 M</v>
          </cell>
          <cell r="D2060" t="str">
            <v>M³</v>
          </cell>
          <cell r="E2060">
            <v>206.4</v>
          </cell>
          <cell r="F2060">
            <v>5.7</v>
          </cell>
        </row>
        <row r="2061">
          <cell r="B2061">
            <v>1917280</v>
          </cell>
          <cell r="C2061" t="str">
            <v>DRAGAGEM DE AREIA FINA COM DRAGA DE SUCÇÃO E RECALQUE - BOMBA DE 483 KW E CORTADOR DE 55 KW - DISTÂNCIA DE RECALQUE DE 2.300 A 2.500 M</v>
          </cell>
          <cell r="D2061" t="str">
            <v>M³</v>
          </cell>
          <cell r="E2061">
            <v>198.6</v>
          </cell>
          <cell r="F2061">
            <v>6.02</v>
          </cell>
        </row>
        <row r="2062">
          <cell r="B2062">
            <v>1917281</v>
          </cell>
          <cell r="C2062" t="str">
            <v>DRAGAGEM DE AREIA FINA COM DRAGA DE SUCÇÃO E RECALQUE - BOMBA DE 483 KW E CORTADOR DE 55 KW - DISTÂNCIA DE RECALQUE DE 2.500 A 2.700 M</v>
          </cell>
          <cell r="D2062" t="str">
            <v>M³</v>
          </cell>
          <cell r="E2062">
            <v>190.8</v>
          </cell>
          <cell r="F2062">
            <v>6.45</v>
          </cell>
        </row>
        <row r="2063">
          <cell r="B2063">
            <v>1917282</v>
          </cell>
          <cell r="C2063" t="str">
            <v>DRAGAGEM DE AREIA FINA COM DRAGA DE SUCÇÃO E RECALQUE - BOMBA DE 483 KW E CORTADOR DE 55 KW - DISTÂNCIA DE RECALQUE DE 2.700 A 2.900 M</v>
          </cell>
          <cell r="D2063" t="str">
            <v>M³</v>
          </cell>
          <cell r="E2063">
            <v>184.2</v>
          </cell>
          <cell r="F2063">
            <v>6.77</v>
          </cell>
        </row>
        <row r="2064">
          <cell r="B2064">
            <v>1917283</v>
          </cell>
          <cell r="C2064" t="str">
            <v>DRAGAGEM DE AREIA FINA COM DRAGA DE SUCÇÃO E RECALQUE - BOMBA DE 483 KW E CORTADOR DE 55 KW - DISTÂNCIA DE RECALQUE DE 2.900 A 3.100 M</v>
          </cell>
          <cell r="D2064" t="str">
            <v>M³</v>
          </cell>
          <cell r="E2064">
            <v>177.6</v>
          </cell>
          <cell r="F2064">
            <v>7.1</v>
          </cell>
        </row>
        <row r="2065">
          <cell r="B2065">
            <v>1917284</v>
          </cell>
          <cell r="C2065" t="str">
            <v>DRAGAGEM DE AREIA FINA COM DRAGA DE SUCÇÃO E RECALQUE - BOMBA DE 483 KW E CORTADOR DE 55 KW - DISTÂNCIA DE RECALQUE DE 3.100 A 3.300 M</v>
          </cell>
          <cell r="D2065" t="str">
            <v>M³</v>
          </cell>
          <cell r="E2065">
            <v>171</v>
          </cell>
          <cell r="F2065">
            <v>7.41</v>
          </cell>
        </row>
        <row r="2066">
          <cell r="B2066">
            <v>1917285</v>
          </cell>
          <cell r="C2066" t="str">
            <v>DRAGAGEM DE AREIA FINA COM DRAGA DE SUCÇÃO E RECALQUE - BOMBA DE 483 KW E CORTADOR DE 55 KW - DISTÂNCIA DE RECALQUE DE 3.300 A 3.500 M</v>
          </cell>
          <cell r="D2066" t="str">
            <v>M³</v>
          </cell>
          <cell r="E2066">
            <v>165</v>
          </cell>
          <cell r="F2066">
            <v>7.75</v>
          </cell>
        </row>
        <row r="2067">
          <cell r="B2067">
            <v>1917286</v>
          </cell>
          <cell r="C2067" t="str">
            <v>DRAGAGEM DE AREIA FINA COM DRAGA DE SUCÇÃO E RECALQUE - BOMBA DE 483 KW E CORTADOR DE 55 KW - DISTÂNCIA DE RECALQUE DE 3.500 A 3.700 M</v>
          </cell>
          <cell r="D2067" t="str">
            <v>M³</v>
          </cell>
          <cell r="E2067">
            <v>159</v>
          </cell>
          <cell r="F2067">
            <v>8.27</v>
          </cell>
        </row>
        <row r="2068">
          <cell r="B2068">
            <v>1917287</v>
          </cell>
          <cell r="C2068" t="str">
            <v>DRAGAGEM DE AREIA FINA COM DRAGA DE SUCÇÃO E RECALQUE - BOMBA DE 483 KW E CORTADOR DE 55 KW - DISTÂNCIA DE RECALQUE DE 3.700 A 3.900 M</v>
          </cell>
          <cell r="D2068" t="str">
            <v>M³</v>
          </cell>
          <cell r="E2068">
            <v>153</v>
          </cell>
          <cell r="F2068">
            <v>8.64</v>
          </cell>
        </row>
        <row r="2069">
          <cell r="B2069">
            <v>1917288</v>
          </cell>
          <cell r="C2069" t="str">
            <v>DRAGAGEM DE AREIA FINA COM DRAGA DE SUCÇÃO E RECALQUE - BOMBA DE 483 KW E CORTADOR DE 55 KW - DISTÂNCIA DE RECALQUE DE 3.900 A 4.100 M</v>
          </cell>
          <cell r="D2069" t="str">
            <v>M³</v>
          </cell>
          <cell r="E2069">
            <v>147</v>
          </cell>
          <cell r="F2069">
            <v>9.0299999999999994</v>
          </cell>
        </row>
        <row r="2070">
          <cell r="B2070">
            <v>1917289</v>
          </cell>
          <cell r="C2070" t="str">
            <v>DRAGAGEM DE AREIA FINA COM DRAGA DE SUCÇÃO E RECALQUE - BOMBA DE 483 KW E CORTADOR DE 55 KW - DISTÂNCIA DE RECALQUE DE 4.100 A 4.300 M</v>
          </cell>
          <cell r="D2070" t="str">
            <v>M³</v>
          </cell>
          <cell r="E2070">
            <v>141.6</v>
          </cell>
          <cell r="F2070">
            <v>9.4499999999999993</v>
          </cell>
        </row>
        <row r="2071">
          <cell r="B2071">
            <v>1917290</v>
          </cell>
          <cell r="C2071" t="str">
            <v>DRAGAGEM DE AREIA FINA COM DRAGA DE SUCÇÃO E RECALQUE - BOMBA DE 483 KW E CORTADOR DE 55 KW - DISTÂNCIA DE RECALQUE DE 4.300 A 4.500 M</v>
          </cell>
          <cell r="D2071" t="str">
            <v>M³</v>
          </cell>
          <cell r="E2071">
            <v>136.19999999999999</v>
          </cell>
          <cell r="F2071">
            <v>9.89</v>
          </cell>
        </row>
        <row r="2072">
          <cell r="B2072">
            <v>1917291</v>
          </cell>
          <cell r="C2072" t="str">
            <v>DRAGAGEM DE AREIA FINA COM DRAGA DE SUCÇÃO E RECALQUE - BOMBA DE 483 KW E CORTADOR DE 55 KW - DISTÂNCIA DE RECALQUE DE 4.500 A 4.700 M</v>
          </cell>
          <cell r="D2072" t="str">
            <v>M³</v>
          </cell>
          <cell r="E2072">
            <v>130.80000000000001</v>
          </cell>
          <cell r="F2072">
            <v>10.48</v>
          </cell>
        </row>
        <row r="2073">
          <cell r="B2073">
            <v>1917292</v>
          </cell>
          <cell r="C2073" t="str">
            <v>DRAGAGEM DE AREIA FINA COM DRAGA DE SUCÇÃO E RECALQUE - BOMBA DE 483 KW E CORTADOR DE 55 KW - DISTÂNCIA DE RECALQUE DE 4.700 A 4.900 M</v>
          </cell>
          <cell r="D2073" t="str">
            <v>M³</v>
          </cell>
          <cell r="E2073">
            <v>125.4</v>
          </cell>
          <cell r="F2073">
            <v>10.96</v>
          </cell>
        </row>
        <row r="2074">
          <cell r="B2074">
            <v>1917293</v>
          </cell>
          <cell r="C2074" t="str">
            <v>DRAGAGEM DE AREIA FINA COM DRAGA DE SUCÇÃO E RECALQUE - BOMBA DE 483 KW E CORTADOR DE 55 KW - DISTÂNCIA DE RECALQUE DE 4.900 A 5.100 M</v>
          </cell>
          <cell r="D2074" t="str">
            <v>M³</v>
          </cell>
          <cell r="E2074">
            <v>120</v>
          </cell>
          <cell r="F2074">
            <v>11.47</v>
          </cell>
        </row>
        <row r="2075">
          <cell r="B2075">
            <v>1917294</v>
          </cell>
          <cell r="C2075" t="str">
            <v>DRAGAGEM DE AREIA FINA COM DRAGA DE SUCÇÃO E RECALQUE - BOMBA DE 483 KW E CORTADOR DE 55 KW - DISTÂNCIA DE RECALQUE DE 5.100 A 5.300 M</v>
          </cell>
          <cell r="D2075" t="str">
            <v>M³</v>
          </cell>
          <cell r="E2075">
            <v>114</v>
          </cell>
          <cell r="F2075">
            <v>12.13</v>
          </cell>
        </row>
        <row r="2076">
          <cell r="B2076">
            <v>1917295</v>
          </cell>
          <cell r="C2076" t="str">
            <v>DRAGAGEM DE AREIA FINA COM DRAGA DE SUCÇÃO E RECALQUE - BOMBA DE 483 KW E CORTADOR DE 55 KW - DISTÂNCIA DE RECALQUE DE 5.300 A 5.500 M</v>
          </cell>
          <cell r="D2076" t="str">
            <v>M³</v>
          </cell>
          <cell r="E2076">
            <v>108</v>
          </cell>
          <cell r="F2076">
            <v>12.78</v>
          </cell>
        </row>
        <row r="2077">
          <cell r="B2077">
            <v>1917296</v>
          </cell>
          <cell r="C2077" t="str">
            <v>DRAGAGEM DE AREIA FINA COM DRAGA DE SUCÇÃO E RECALQUE - BOMBA DE 483 KW E CORTADOR DE 55 KW - DISTÂNCIA DE RECALQUE DE 5.500 A 5.700 M</v>
          </cell>
          <cell r="D2077" t="str">
            <v>M³</v>
          </cell>
          <cell r="E2077">
            <v>102</v>
          </cell>
          <cell r="F2077">
            <v>13.66</v>
          </cell>
        </row>
        <row r="2078">
          <cell r="B2078">
            <v>1917297</v>
          </cell>
          <cell r="C2078" t="str">
            <v>DRAGAGEM DE AREIA FINA COM DRAGA DE SUCÇÃO E RECALQUE - BOMBA DE 483 KW E CORTADOR DE 55 KW - DISTÂNCIA DE RECALQUE DE 5.700 A 5.900 M</v>
          </cell>
          <cell r="D2078" t="str">
            <v>M³</v>
          </cell>
          <cell r="E2078">
            <v>96</v>
          </cell>
          <cell r="F2078">
            <v>14.5</v>
          </cell>
        </row>
        <row r="2079">
          <cell r="B2079">
            <v>1917298</v>
          </cell>
          <cell r="C2079" t="str">
            <v>DRAGAGEM DE AREIA FINA COM DRAGA DE SUCÇÃO E RECALQUE - BOMBA DE 483 KW E CORTADOR DE 55 KW - DISTÂNCIA DE RECALQUE DE 5.900 A 6.100 M</v>
          </cell>
          <cell r="D2079" t="str">
            <v>M³</v>
          </cell>
          <cell r="E2079">
            <v>90</v>
          </cell>
          <cell r="F2079">
            <v>15.41</v>
          </cell>
        </row>
        <row r="2080">
          <cell r="B2080">
            <v>1917299</v>
          </cell>
          <cell r="C2080" t="str">
            <v>DRAGAGEM DE AREIA FINA COM DRAGA DE SUCÇÃO E RECALQUE - BOMBA DE 483 KW E CORTADOR DE 55 KW - DISTÂNCIA DE RECALQUE DE 6.100 A 6.300 M</v>
          </cell>
          <cell r="D2080" t="str">
            <v>M³</v>
          </cell>
          <cell r="E2080">
            <v>84</v>
          </cell>
          <cell r="F2080">
            <v>16.489999999999998</v>
          </cell>
        </row>
        <row r="2081">
          <cell r="B2081">
            <v>1917300</v>
          </cell>
          <cell r="C2081" t="str">
            <v>DRAGAGEM DE AREIA FINA COM DRAGA DE SUCÇÃO E RECALQUE - BOMBA DE 483 KW E CORTADOR DE 55 KW - DISTÂNCIA DE RECALQUE DE 6.300 A 6.500 M</v>
          </cell>
          <cell r="D2081" t="str">
            <v>M³</v>
          </cell>
          <cell r="E2081">
            <v>78</v>
          </cell>
          <cell r="F2081">
            <v>17.670000000000002</v>
          </cell>
        </row>
        <row r="2082">
          <cell r="B2082">
            <v>1917301</v>
          </cell>
          <cell r="C2082" t="str">
            <v>DRAGAGEM DE AREIA FINA COM DRAGA DE SUCÇÃO E RECALQUE - BOMBA DE 483 KW E CORTADOR DE 55 KW - DISTÂNCIA DE RECALQUE DE 6.500 A 6.700 M</v>
          </cell>
          <cell r="D2082" t="str">
            <v>M³</v>
          </cell>
          <cell r="E2082">
            <v>72</v>
          </cell>
          <cell r="F2082">
            <v>19.2</v>
          </cell>
        </row>
        <row r="2083">
          <cell r="B2083">
            <v>1917302</v>
          </cell>
          <cell r="C2083" t="str">
            <v>DRAGAGEM DE AREIA FINA COM DRAGA DE SUCÇÃO E RECALQUE - BOMBA DE 483 KW E CORTADOR DE 55 KW - DISTÂNCIA DE RECALQUE DE 6.700 A 6.900 M</v>
          </cell>
          <cell r="D2083" t="str">
            <v>M³</v>
          </cell>
          <cell r="E2083">
            <v>66.599999999999994</v>
          </cell>
          <cell r="F2083">
            <v>20.68</v>
          </cell>
        </row>
        <row r="2084">
          <cell r="B2084">
            <v>1917303</v>
          </cell>
          <cell r="C2084" t="str">
            <v>DRAGAGEM DE AREIA FINA COM DRAGA DE SUCÇÃO E RECALQUE - BOMBA DE 483 KW E CORTADOR DE 55 KW - DISTÂNCIA DE RECALQUE DE 6.900 A 7.100 M</v>
          </cell>
          <cell r="D2084" t="str">
            <v>M³</v>
          </cell>
          <cell r="E2084">
            <v>62.4</v>
          </cell>
          <cell r="F2084">
            <v>22.06</v>
          </cell>
        </row>
        <row r="2085">
          <cell r="B2085">
            <v>1917304</v>
          </cell>
          <cell r="C2085" t="str">
            <v>DRAGAGEM DE AREIA FINA COM DRAGA DE SUCÇÃO E RECALQUE - BOMBA DE 483 KW E CORTADOR DE 55 KW - DISTÂNCIA DE RECALQUE DE 7.100 A 7.300 M</v>
          </cell>
          <cell r="D2085" t="str">
            <v>M³</v>
          </cell>
          <cell r="E2085">
            <v>58.8</v>
          </cell>
          <cell r="F2085">
            <v>23.42</v>
          </cell>
        </row>
        <row r="2086">
          <cell r="B2086">
            <v>1917305</v>
          </cell>
          <cell r="C2086" t="str">
            <v>DRAGAGEM DE AREIA FINA COM DRAGA DE SUCÇÃO E RECALQUE - BOMBA DE 483 KW E CORTADOR DE 55 KW - DISTÂNCIA DE RECALQUE DE 7.300 A 7.500 M</v>
          </cell>
          <cell r="D2086" t="str">
            <v>M³</v>
          </cell>
          <cell r="E2086">
            <v>55.2</v>
          </cell>
          <cell r="F2086">
            <v>24.93</v>
          </cell>
        </row>
        <row r="2087">
          <cell r="B2087">
            <v>1917306</v>
          </cell>
          <cell r="C2087" t="str">
            <v>DRAGAGEM DE AREIA FINA COM DRAGA DE SUCÇÃO E RECALQUE - BOMBA DE 483 KW E CORTADOR DE 55 KW - DISTÂNCIA DE RECALQUE DE 7.500 A 7.700 M</v>
          </cell>
          <cell r="D2087" t="str">
            <v>M³</v>
          </cell>
          <cell r="E2087">
            <v>51.6</v>
          </cell>
          <cell r="F2087">
            <v>26.74</v>
          </cell>
        </row>
        <row r="2088">
          <cell r="B2088">
            <v>1917307</v>
          </cell>
          <cell r="C2088" t="str">
            <v>DRAGAGEM DE AREIA FINA COM DRAGA DE SUCÇÃO E RECALQUE - BOMBA DE 483 KW E CORTADOR DE 55 KW - DISTÂNCIA DE RECALQUE DE 7.700 A 7.900 M</v>
          </cell>
          <cell r="D2088" t="str">
            <v>M³</v>
          </cell>
          <cell r="E2088">
            <v>49.2</v>
          </cell>
          <cell r="F2088">
            <v>28.11</v>
          </cell>
        </row>
        <row r="2089">
          <cell r="B2089">
            <v>1917364</v>
          </cell>
          <cell r="C2089" t="str">
            <v>DRAGAGEM DE AREIA FINA COM DRAGA DE SUCÇÃO E RECALQUE - BOMBA DE 746 KW E CORTADOR DE 110 KW - DISTÂNCIA DE RECALQUE DE 500 A 700 M</v>
          </cell>
          <cell r="D2089" t="str">
            <v>M³</v>
          </cell>
          <cell r="E2089">
            <v>472.2</v>
          </cell>
          <cell r="F2089">
            <v>3.07</v>
          </cell>
        </row>
        <row r="2090">
          <cell r="B2090">
            <v>1917365</v>
          </cell>
          <cell r="C2090" t="str">
            <v>DRAGAGEM DE AREIA FINA COM DRAGA DE SUCÇÃO E RECALQUE - BOMBA DE 746 KW E CORTADOR DE 110 KW - DISTÂNCIA DE RECALQUE DE 700 A 900 M</v>
          </cell>
          <cell r="D2090" t="str">
            <v>M³</v>
          </cell>
          <cell r="E2090">
            <v>444</v>
          </cell>
          <cell r="F2090">
            <v>3.39</v>
          </cell>
        </row>
        <row r="2091">
          <cell r="B2091">
            <v>1917366</v>
          </cell>
          <cell r="C2091" t="str">
            <v>DRAGAGEM DE AREIA FINA COM DRAGA DE SUCÇÃO E RECALQUE - BOMBA DE 746 KW E CORTADOR DE 110 KW - DISTÂNCIA DE RECALQUE DE 900 A 1.100 M</v>
          </cell>
          <cell r="D2091" t="str">
            <v>M³</v>
          </cell>
          <cell r="E2091">
            <v>424.8</v>
          </cell>
          <cell r="F2091">
            <v>3.61</v>
          </cell>
        </row>
        <row r="2092">
          <cell r="B2092">
            <v>1917367</v>
          </cell>
          <cell r="C2092" t="str">
            <v>DRAGAGEM DE AREIA FINA COM DRAGA DE SUCÇÃO E RECALQUE - BOMBA DE 746 KW E CORTADOR DE 110 KW - DISTÂNCIA DE RECALQUE DE 1.100 A 1.300 M</v>
          </cell>
          <cell r="D2092" t="str">
            <v>M³</v>
          </cell>
          <cell r="E2092">
            <v>406.8</v>
          </cell>
          <cell r="F2092">
            <v>3.88</v>
          </cell>
        </row>
        <row r="2093">
          <cell r="B2093">
            <v>1917368</v>
          </cell>
          <cell r="C2093" t="str">
            <v>DRAGAGEM DE AREIA FINA COM DRAGA DE SUCÇÃO E RECALQUE - BOMBA DE 746 KW E CORTADOR DE 110 KW - DISTÂNCIA DE RECALQUE DE 1.300 A 1.500 M</v>
          </cell>
          <cell r="D2093" t="str">
            <v>M³</v>
          </cell>
          <cell r="E2093">
            <v>390</v>
          </cell>
          <cell r="F2093">
            <v>4.16</v>
          </cell>
        </row>
        <row r="2094">
          <cell r="B2094">
            <v>1917369</v>
          </cell>
          <cell r="C2094" t="str">
            <v>DRAGAGEM DE AREIA FINA COM DRAGA DE SUCÇÃO E RECALQUE - BOMBA DE 746 KW E CORTADOR DE 110 KW - DISTÂNCIA DE RECALQUE DE 1.500 A 1.700 M</v>
          </cell>
          <cell r="D2094" t="str">
            <v>M³</v>
          </cell>
          <cell r="E2094">
            <v>376.8</v>
          </cell>
          <cell r="F2094">
            <v>4.5199999999999996</v>
          </cell>
        </row>
        <row r="2095">
          <cell r="B2095">
            <v>1917370</v>
          </cell>
          <cell r="C2095" t="str">
            <v>DRAGAGEM DE AREIA FINA COM DRAGA DE SUCÇÃO E RECALQUE - BOMBA DE 746 KW E CORTADOR DE 110 KW - DISTÂNCIA DE RECALQUE DE 1.700 A 1.900 M</v>
          </cell>
          <cell r="D2095" t="str">
            <v>M³</v>
          </cell>
          <cell r="E2095">
            <v>364.8</v>
          </cell>
          <cell r="F2095">
            <v>4.78</v>
          </cell>
        </row>
        <row r="2096">
          <cell r="B2096">
            <v>1917371</v>
          </cell>
          <cell r="C2096" t="str">
            <v>DRAGAGEM DE AREIA FINA COM DRAGA DE SUCÇÃO E RECALQUE - BOMBA DE 746 KW E CORTADOR DE 110 KW - DISTÂNCIA DE RECALQUE DE 1.900 A 2.100 M</v>
          </cell>
          <cell r="D2096" t="str">
            <v>M³</v>
          </cell>
          <cell r="E2096">
            <v>355.2</v>
          </cell>
          <cell r="F2096">
            <v>5.01</v>
          </cell>
        </row>
        <row r="2097">
          <cell r="B2097">
            <v>1917372</v>
          </cell>
          <cell r="C2097" t="str">
            <v>DRAGAGEM DE AREIA FINA COM DRAGA DE SUCÇÃO E RECALQUE - BOMBA DE 746 KW E CORTADOR DE 110 KW - DISTÂNCIA DE RECALQUE DE 2.100 A 2.300 M</v>
          </cell>
          <cell r="D2097" t="str">
            <v>M³</v>
          </cell>
          <cell r="E2097">
            <v>345.6</v>
          </cell>
          <cell r="F2097">
            <v>5.26</v>
          </cell>
        </row>
        <row r="2098">
          <cell r="B2098">
            <v>1917373</v>
          </cell>
          <cell r="C2098" t="str">
            <v>DRAGAGEM DE AREIA FINA COM DRAGA DE SUCÇÃO E RECALQUE - BOMBA DE 746 KW E CORTADOR DE 110 KW - DISTÂNCIA DE RECALQUE DE 2.300 A 2.500 M</v>
          </cell>
          <cell r="D2098" t="str">
            <v>M³</v>
          </cell>
          <cell r="E2098">
            <v>336</v>
          </cell>
          <cell r="F2098">
            <v>5.46</v>
          </cell>
        </row>
        <row r="2099">
          <cell r="B2099">
            <v>1917374</v>
          </cell>
          <cell r="C2099" t="str">
            <v>DRAGAGEM DE AREIA FINA COM DRAGA DE SUCÇÃO E RECALQUE - BOMBA DE 746 KW E CORTADOR DE 110 KW - DISTÂNCIA DE RECALQUE DE 2.500 A 2.700 M</v>
          </cell>
          <cell r="D2099" t="str">
            <v>M³</v>
          </cell>
          <cell r="E2099">
            <v>326.39999999999998</v>
          </cell>
          <cell r="F2099">
            <v>5.86</v>
          </cell>
        </row>
        <row r="2100">
          <cell r="B2100">
            <v>1917375</v>
          </cell>
          <cell r="C2100" t="str">
            <v>DRAGAGEM DE AREIA FINA COM DRAGA DE SUCÇÃO E RECALQUE - BOMBA DE 746 KW E CORTADOR DE 110 KW - DISTÂNCIA DE RECALQUE DE 2.700 A 2.900 M</v>
          </cell>
          <cell r="D2100" t="str">
            <v>M³</v>
          </cell>
          <cell r="E2100">
            <v>319.8</v>
          </cell>
          <cell r="F2100">
            <v>6.09</v>
          </cell>
        </row>
        <row r="2101">
          <cell r="B2101">
            <v>1917376</v>
          </cell>
          <cell r="C2101" t="str">
            <v>DRAGAGEM DE AREIA FINA COM DRAGA DE SUCÇÃO E RECALQUE - BOMBA DE 746 KW E CORTADOR DE 110 KW - DISTÂNCIA DE RECALQUE DE 2.900 A 3.100 M</v>
          </cell>
          <cell r="D2101" t="str">
            <v>M³</v>
          </cell>
          <cell r="E2101">
            <v>313.2</v>
          </cell>
          <cell r="F2101">
            <v>6.32</v>
          </cell>
        </row>
        <row r="2102">
          <cell r="B2102">
            <v>1917377</v>
          </cell>
          <cell r="C2102" t="str">
            <v>DRAGAGEM DE AREIA FINA COM DRAGA DE SUCÇÃO E RECALQUE - BOMBA DE 746 KW E CORTADOR DE 110 KW - DISTÂNCIA DE RECALQUE DE 3.100 A 3.300 M</v>
          </cell>
          <cell r="D2102" t="str">
            <v>M³</v>
          </cell>
          <cell r="E2102">
            <v>306.60000000000002</v>
          </cell>
          <cell r="F2102">
            <v>6.55</v>
          </cell>
        </row>
        <row r="2103">
          <cell r="B2103">
            <v>1917378</v>
          </cell>
          <cell r="C2103" t="str">
            <v>DRAGAGEM DE AREIA FINA COM DRAGA DE SUCÇÃO E RECALQUE - BOMBA DE 746 KW E CORTADOR DE 110 KW - DISTÂNCIA DE RECALQUE DE 3.300 A 3.500 M</v>
          </cell>
          <cell r="D2103" t="str">
            <v>M³</v>
          </cell>
          <cell r="E2103">
            <v>300</v>
          </cell>
          <cell r="F2103">
            <v>6.78</v>
          </cell>
        </row>
        <row r="2104">
          <cell r="B2104">
            <v>1917379</v>
          </cell>
          <cell r="C2104" t="str">
            <v>DRAGAGEM DE AREIA FINA COM DRAGA DE SUCÇÃO E RECALQUE - BOMBA DE 746 KW E CORTADOR DE 110 KW - DISTÂNCIA DE RECALQUE DE 3.500 A 3.700 M</v>
          </cell>
          <cell r="D2104" t="str">
            <v>M³</v>
          </cell>
          <cell r="E2104">
            <v>291</v>
          </cell>
          <cell r="F2104">
            <v>7.21</v>
          </cell>
        </row>
        <row r="2105">
          <cell r="B2105">
            <v>1917380</v>
          </cell>
          <cell r="C2105" t="str">
            <v>DRAGAGEM DE AREIA FINA COM DRAGA DE SUCÇÃO E RECALQUE - BOMBA DE 746 KW E CORTADOR DE 110 KW - DISTÂNCIA DE RECALQUE DE 3.700 A 3.900 M</v>
          </cell>
          <cell r="D2105" t="str">
            <v>M³</v>
          </cell>
          <cell r="E2105">
            <v>282</v>
          </cell>
          <cell r="F2105">
            <v>7.49</v>
          </cell>
        </row>
        <row r="2106">
          <cell r="B2106">
            <v>1917381</v>
          </cell>
          <cell r="C2106" t="str">
            <v>DRAGAGEM DE AREIA FINA COM DRAGA DE SUCÇÃO E RECALQUE - BOMBA DE 746 KW E CORTADOR DE 110 KW - DISTÂNCIA DE RECALQUE DE 3.900 A 4.100 M</v>
          </cell>
          <cell r="D2106" t="str">
            <v>M³</v>
          </cell>
          <cell r="E2106">
            <v>273</v>
          </cell>
          <cell r="F2106">
            <v>7.78</v>
          </cell>
        </row>
        <row r="2107">
          <cell r="B2107">
            <v>1917382</v>
          </cell>
          <cell r="C2107" t="str">
            <v>DRAGAGEM DE AREIA FINA COM DRAGA DE SUCÇÃO E RECALQUE - BOMBA DE 746 KW E CORTADOR DE 110 KW - DISTÂNCIA DE RECALQUE DE 4.100 A 4.300 M</v>
          </cell>
          <cell r="D2107" t="str">
            <v>M³</v>
          </cell>
          <cell r="E2107">
            <v>264</v>
          </cell>
          <cell r="F2107">
            <v>8.1199999999999992</v>
          </cell>
        </row>
        <row r="2108">
          <cell r="B2108">
            <v>1917383</v>
          </cell>
          <cell r="C2108" t="str">
            <v>DRAGAGEM DE AREIA FINA COM DRAGA DE SUCÇÃO E RECALQUE - BOMBA DE 746 KW E CORTADOR DE 110 KW - DISTÂNCIA DE RECALQUE DE 4.300 A 4.500 M</v>
          </cell>
          <cell r="D2108" t="str">
            <v>M³</v>
          </cell>
          <cell r="E2108">
            <v>255</v>
          </cell>
          <cell r="F2108">
            <v>8.43</v>
          </cell>
        </row>
        <row r="2109">
          <cell r="B2109">
            <v>1917384</v>
          </cell>
          <cell r="C2109" t="str">
            <v>DRAGAGEM DE AREIA FINA COM DRAGA DE SUCÇÃO E RECALQUE - BOMBA DE 746 KW E CORTADOR DE 110 KW - DISTÂNCIA DE RECALQUE DE 4.500 A 4.700 M</v>
          </cell>
          <cell r="D2109" t="str">
            <v>M³</v>
          </cell>
          <cell r="E2109">
            <v>246</v>
          </cell>
          <cell r="F2109">
            <v>8.91</v>
          </cell>
        </row>
        <row r="2110">
          <cell r="B2110">
            <v>1917385</v>
          </cell>
          <cell r="C2110" t="str">
            <v>DRAGAGEM DE AREIA FINA COM DRAGA DE SUCÇÃO E RECALQUE - BOMBA DE 746 KW E CORTADOR DE 110 KW - DISTÂNCIA DE RECALQUE DE 4.700 A 4.900 M</v>
          </cell>
          <cell r="D2110" t="str">
            <v>M³</v>
          </cell>
          <cell r="E2110">
            <v>237</v>
          </cell>
          <cell r="F2110">
            <v>9.2899999999999991</v>
          </cell>
        </row>
        <row r="2111">
          <cell r="B2111">
            <v>1917386</v>
          </cell>
          <cell r="C2111" t="str">
            <v>DRAGAGEM DE AREIA FINA COM DRAGA DE SUCÇÃO E RECALQUE - BOMBA DE 746 KW E CORTADOR DE 110 KW - DISTÂNCIA DE RECALQUE DE 4.900 A 5.100 M</v>
          </cell>
          <cell r="D2111" t="str">
            <v>M³</v>
          </cell>
          <cell r="E2111">
            <v>228</v>
          </cell>
          <cell r="F2111">
            <v>9.69</v>
          </cell>
        </row>
        <row r="2112">
          <cell r="B2112">
            <v>1917387</v>
          </cell>
          <cell r="C2112" t="str">
            <v>DRAGAGEM DE AREIA FINA COM DRAGA DE SUCÇÃO E RECALQUE - BOMBA DE 746 KW E CORTADOR DE 110 KW - DISTÂNCIA DE RECALQUE DE 5.100 A 5.300 M</v>
          </cell>
          <cell r="D2112" t="str">
            <v>M³</v>
          </cell>
          <cell r="E2112">
            <v>219</v>
          </cell>
          <cell r="F2112">
            <v>10.1</v>
          </cell>
        </row>
        <row r="2113">
          <cell r="B2113">
            <v>1917388</v>
          </cell>
          <cell r="C2113" t="str">
            <v>DRAGAGEM DE AREIA FINA COM DRAGA DE SUCÇÃO E RECALQUE - BOMBA DE 746 KW E CORTADOR DE 110 KW - DISTÂNCIA DE RECALQUE DE 5.300 A 5.500 M</v>
          </cell>
          <cell r="D2113" t="str">
            <v>M³</v>
          </cell>
          <cell r="E2113">
            <v>210</v>
          </cell>
          <cell r="F2113">
            <v>10.53</v>
          </cell>
        </row>
        <row r="2114">
          <cell r="B2114">
            <v>1917389</v>
          </cell>
          <cell r="C2114" t="str">
            <v>DRAGAGEM DE AREIA FINA COM DRAGA DE SUCÇÃO E RECALQUE - BOMBA DE 746 KW E CORTADOR DE 110 KW - DISTÂNCIA DE RECALQUE DE 5.500 A 5.700 M</v>
          </cell>
          <cell r="D2114" t="str">
            <v>M³</v>
          </cell>
          <cell r="E2114">
            <v>201</v>
          </cell>
          <cell r="F2114">
            <v>11.14</v>
          </cell>
        </row>
        <row r="2115">
          <cell r="B2115">
            <v>1917390</v>
          </cell>
          <cell r="C2115" t="str">
            <v>DRAGAGEM DE AREIA FINA COM DRAGA DE SUCÇÃO E RECALQUE - BOMBA DE 746 KW E CORTADOR DE 110 KW - DISTÂNCIA DE RECALQUE DE 5.700 A 5.900 M</v>
          </cell>
          <cell r="D2115" t="str">
            <v>M³</v>
          </cell>
          <cell r="E2115">
            <v>190.2</v>
          </cell>
          <cell r="F2115">
            <v>11.72</v>
          </cell>
        </row>
        <row r="2116">
          <cell r="B2116">
            <v>1917391</v>
          </cell>
          <cell r="C2116" t="str">
            <v>DRAGAGEM DE AREIA FINA COM DRAGA DE SUCÇÃO E RECALQUE - BOMBA DE 746 KW E CORTADOR DE 110 KW - DISTÂNCIA DE RECALQUE DE 5.900 A 6.100 M</v>
          </cell>
          <cell r="D2116" t="str">
            <v>M³</v>
          </cell>
          <cell r="E2116">
            <v>179.4</v>
          </cell>
          <cell r="F2116">
            <v>12.35</v>
          </cell>
        </row>
        <row r="2117">
          <cell r="B2117">
            <v>1917392</v>
          </cell>
          <cell r="C2117" t="str">
            <v>DRAGAGEM DE AREIA FINA COM DRAGA DE SUCÇÃO E RECALQUE - BOMBA DE 746 KW E CORTADOR DE 110 KW - DISTÂNCIA DE RECALQUE DE 6.100 A 6.300 M</v>
          </cell>
          <cell r="D2117" t="str">
            <v>M³</v>
          </cell>
          <cell r="E2117">
            <v>167.4</v>
          </cell>
          <cell r="F2117">
            <v>13.12</v>
          </cell>
        </row>
        <row r="2118">
          <cell r="B2118">
            <v>1917393</v>
          </cell>
          <cell r="C2118" t="str">
            <v>DRAGAGEM DE AREIA FINA COM DRAGA DE SUCÇÃO E RECALQUE - BOMBA DE 746 KW E CORTADOR DE 110 KW - DISTÂNCIA DE RECALQUE DE 6.300 A 6.500 M</v>
          </cell>
          <cell r="D2118" t="str">
            <v>M³</v>
          </cell>
          <cell r="E2118">
            <v>156</v>
          </cell>
          <cell r="F2118">
            <v>13.94</v>
          </cell>
        </row>
        <row r="2119">
          <cell r="B2119">
            <v>1917394</v>
          </cell>
          <cell r="C2119" t="str">
            <v>DRAGAGEM DE AREIA FINA COM DRAGA DE SUCÇÃO E RECALQUE - BOMBA DE 746 KW E CORTADOR DE 110 KW - DISTÂNCIA DE RECALQUE DE 6.500 A 6.700 M</v>
          </cell>
          <cell r="D2119" t="str">
            <v>M³</v>
          </cell>
          <cell r="E2119">
            <v>144.6</v>
          </cell>
          <cell r="F2119">
            <v>15.04</v>
          </cell>
        </row>
        <row r="2120">
          <cell r="B2120">
            <v>1917395</v>
          </cell>
          <cell r="C2120" t="str">
            <v>DRAGAGEM DE AREIA FINA COM DRAGA DE SUCÇÃO E RECALQUE - BOMBA DE 746 KW E CORTADOR DE 110 KW - DISTÂNCIA DE RECALQUE DE 6.700 A 6.900 M</v>
          </cell>
          <cell r="D2120" t="str">
            <v>M³</v>
          </cell>
          <cell r="E2120">
            <v>136.19999999999999</v>
          </cell>
          <cell r="F2120">
            <v>15.84</v>
          </cell>
        </row>
        <row r="2121">
          <cell r="B2121">
            <v>1917396</v>
          </cell>
          <cell r="C2121" t="str">
            <v>DRAGAGEM DE AREIA FINA COM DRAGA DE SUCÇÃO E RECALQUE - BOMBA DE 746 KW E CORTADOR DE 110 KW - DISTÂNCIA DE RECALQUE DE 6.900 A 7.100 M</v>
          </cell>
          <cell r="D2121" t="str">
            <v>M³</v>
          </cell>
          <cell r="E2121">
            <v>127.8</v>
          </cell>
          <cell r="F2121">
            <v>16.760000000000002</v>
          </cell>
        </row>
        <row r="2122">
          <cell r="B2122">
            <v>1917397</v>
          </cell>
          <cell r="C2122" t="str">
            <v>DRAGAGEM DE AREIA FINA COM DRAGA DE SUCÇÃO E RECALQUE - BOMBA DE 746 KW E CORTADOR DE 110 KW - DISTÂNCIA DE RECALQUE DE 7.100 A 7.300 M</v>
          </cell>
          <cell r="D2122" t="str">
            <v>M³</v>
          </cell>
          <cell r="E2122">
            <v>119.4</v>
          </cell>
          <cell r="F2122">
            <v>17.809999999999999</v>
          </cell>
        </row>
        <row r="2123">
          <cell r="B2123">
            <v>1917398</v>
          </cell>
          <cell r="C2123" t="str">
            <v>DRAGAGEM DE AREIA FINA COM DRAGA DE SUCÇÃO E RECALQUE - BOMBA DE 746 KW E CORTADOR DE 110 KW - DISTÂNCIA DE RECALQUE DE 7.300 A 7.500 M</v>
          </cell>
          <cell r="D2123" t="str">
            <v>M³</v>
          </cell>
          <cell r="E2123">
            <v>112.8</v>
          </cell>
          <cell r="F2123">
            <v>18.739999999999998</v>
          </cell>
        </row>
        <row r="2124">
          <cell r="B2124">
            <v>1917399</v>
          </cell>
          <cell r="C2124" t="str">
            <v>DRAGAGEM DE AREIA FINA COM DRAGA DE SUCÇÃO E RECALQUE - BOMBA DE 746 KW E CORTADOR DE 110 KW - DISTÂNCIA DE RECALQUE DE 7.500 A 7.700 M</v>
          </cell>
          <cell r="D2124" t="str">
            <v>M³</v>
          </cell>
          <cell r="E2124">
            <v>106.2</v>
          </cell>
          <cell r="F2124">
            <v>19.989999999999998</v>
          </cell>
        </row>
        <row r="2125">
          <cell r="B2125">
            <v>1917400</v>
          </cell>
          <cell r="C2125" t="str">
            <v>DRAGAGEM DE AREIA FINA COM DRAGA DE SUCÇÃO E RECALQUE - BOMBA DE 746 KW E CORTADOR DE 110 KW - DISTÂNCIA DE RECALQUE DE 7.700 A 7.900 M</v>
          </cell>
          <cell r="D2125" t="str">
            <v>M³</v>
          </cell>
          <cell r="E2125">
            <v>99.6</v>
          </cell>
          <cell r="F2125">
            <v>21.17</v>
          </cell>
        </row>
        <row r="2126">
          <cell r="B2126">
            <v>1917401</v>
          </cell>
          <cell r="C2126" t="str">
            <v>DRAGAGEM DE AREIA FINA COM DRAGA DE SUCÇÃO E RECALQUE - BOMBA DE 746 KW E CORTADOR DE 110 KW - DISTÂNCIA DE RECALQUE DE 7.900 A 8.100 M</v>
          </cell>
          <cell r="D2126" t="str">
            <v>M³</v>
          </cell>
          <cell r="E2126">
            <v>94.2</v>
          </cell>
          <cell r="F2126">
            <v>22.25</v>
          </cell>
        </row>
        <row r="2127">
          <cell r="B2127">
            <v>1917402</v>
          </cell>
          <cell r="C2127" t="str">
            <v>DRAGAGEM DE AREIA FINA COM DRAGA DE SUCÇÃO E RECALQUE - BOMBA DE 746 KW E CORTADOR DE 110 KW - DISTÂNCIA DE RECALQUE DE 8.100 A 8.300 M</v>
          </cell>
          <cell r="D2127" t="str">
            <v>M³</v>
          </cell>
          <cell r="E2127">
            <v>88.8</v>
          </cell>
          <cell r="F2127">
            <v>23.51</v>
          </cell>
        </row>
        <row r="2128">
          <cell r="B2128">
            <v>1917403</v>
          </cell>
          <cell r="C2128" t="str">
            <v>DRAGAGEM DE AREIA FINA COM DRAGA DE SUCÇÃO E RECALQUE - BOMBA DE 746 KW E CORTADOR DE 110 KW - DISTÂNCIA DE RECALQUE DE 8.300 A 8.500 M</v>
          </cell>
          <cell r="D2128" t="str">
            <v>M³</v>
          </cell>
          <cell r="E2128">
            <v>83.4</v>
          </cell>
          <cell r="F2128">
            <v>24.92</v>
          </cell>
        </row>
        <row r="2129">
          <cell r="B2129">
            <v>1917404</v>
          </cell>
          <cell r="C2129" t="str">
            <v>DRAGAGEM DE AREIA FINA COM DRAGA DE SUCÇÃO E RECALQUE - BOMBA DE 746 KW E CORTADOR DE 110 KW - DISTÂNCIA DE RECALQUE DE 8.500 A 8.700 M</v>
          </cell>
          <cell r="D2129" t="str">
            <v>M³</v>
          </cell>
          <cell r="E2129">
            <v>79.2</v>
          </cell>
          <cell r="F2129">
            <v>26.31</v>
          </cell>
        </row>
        <row r="2130">
          <cell r="B2130">
            <v>1917405</v>
          </cell>
          <cell r="C2130" t="str">
            <v>DRAGAGEM DE AREIA FINA COM DRAGA DE SUCÇÃO E RECALQUE - BOMBA DE 746 KW E CORTADOR DE 110 KW - DISTÂNCIA DE RECALQUE DE 8.700 A 8.900 M</v>
          </cell>
          <cell r="D2130" t="str">
            <v>M³</v>
          </cell>
          <cell r="E2130">
            <v>75</v>
          </cell>
          <cell r="F2130">
            <v>27.69</v>
          </cell>
        </row>
        <row r="2131">
          <cell r="B2131">
            <v>1917406</v>
          </cell>
          <cell r="C2131" t="str">
            <v>DRAGAGEM DE AREIA FINA COM DRAGA DE SUCÇÃO E RECALQUE - BOMBA DE 746 KW E CORTADOR DE 110 KW - DISTÂNCIA DE RECALQUE DE 8.900 A 9.100 M</v>
          </cell>
          <cell r="D2131" t="str">
            <v>M³</v>
          </cell>
          <cell r="E2131">
            <v>70.8</v>
          </cell>
          <cell r="F2131">
            <v>29.22</v>
          </cell>
        </row>
        <row r="2132">
          <cell r="B2132">
            <v>1917407</v>
          </cell>
          <cell r="C2132" t="str">
            <v>DRAGAGEM DE AREIA FINA COM DRAGA DE SUCÇÃO E RECALQUE - BOMBA DE 746 KW E CORTADOR DE 110 KW - DISTÂNCIA DE RECALQUE DE 9.100 A 9.300 M</v>
          </cell>
          <cell r="D2132" t="str">
            <v>M³</v>
          </cell>
          <cell r="E2132">
            <v>66.599999999999994</v>
          </cell>
          <cell r="F2132">
            <v>30.96</v>
          </cell>
        </row>
        <row r="2133">
          <cell r="B2133">
            <v>1917408</v>
          </cell>
          <cell r="C2133" t="str">
            <v>DRAGAGEM DE AREIA FINA COM DRAGA DE SUCÇÃO E RECALQUE - BOMBA DE 746 KW E CORTADOR DE 110 KW - DISTÂNCIA DE RECALQUE DE 9.300 A 9.500 M</v>
          </cell>
          <cell r="D2133" t="str">
            <v>M³</v>
          </cell>
          <cell r="E2133">
            <v>62.4</v>
          </cell>
          <cell r="F2133">
            <v>32.9</v>
          </cell>
        </row>
        <row r="2134">
          <cell r="B2134">
            <v>1917409</v>
          </cell>
          <cell r="C2134" t="str">
            <v>DRAGAGEM DE AREIA FINA COM DRAGA DE SUCÇÃO E RECALQUE - BOMBA DE 746 KW E CORTADOR DE 110 KW - DISTÂNCIA DE RECALQUE DE 9.500 A 9.700 M</v>
          </cell>
          <cell r="D2134" t="str">
            <v>M³</v>
          </cell>
          <cell r="E2134">
            <v>60</v>
          </cell>
          <cell r="F2134">
            <v>34.39</v>
          </cell>
        </row>
        <row r="2135">
          <cell r="B2135">
            <v>1917410</v>
          </cell>
          <cell r="C2135" t="str">
            <v>DRAGAGEM DE AREIA FINA COM DRAGA DE SUCÇÃO E RECALQUE - BOMBA DE 746 KW E CORTADOR DE 110 KW - DISTÂNCIA DE RECALQUE DE 9.700 A 9.900 M</v>
          </cell>
          <cell r="D2135" t="str">
            <v>M³</v>
          </cell>
          <cell r="E2135">
            <v>57.6</v>
          </cell>
          <cell r="F2135">
            <v>35.799999999999997</v>
          </cell>
        </row>
        <row r="2136">
          <cell r="B2136">
            <v>1917411</v>
          </cell>
          <cell r="C2136" t="str">
            <v>DRAGAGEM DE AREIA FINA COM DRAGA DE SUCÇÃO E RECALQUE - BOMBA DE 746 KW E CORTADOR DE 110 KW - DISTÂNCIA DE RECALQUE DE 9.900 A 10.100 M</v>
          </cell>
          <cell r="D2136" t="str">
            <v>M³</v>
          </cell>
          <cell r="E2136">
            <v>55.2</v>
          </cell>
          <cell r="F2136">
            <v>37.380000000000003</v>
          </cell>
        </row>
        <row r="2137">
          <cell r="B2137">
            <v>1917480</v>
          </cell>
          <cell r="C2137" t="str">
            <v>DRAGAGEM DE AREIA FINA COM DRAGA DE SUCÇÃO E RECALQUE - BOMBA DE 1.350 KW E CORTADOR DE 170 KW - DISTÂNCIA DE RECALQUE DE 500 A 700 M</v>
          </cell>
          <cell r="D2137" t="str">
            <v>M³</v>
          </cell>
          <cell r="E2137">
            <v>654</v>
          </cell>
          <cell r="F2137">
            <v>3.3</v>
          </cell>
        </row>
        <row r="2138">
          <cell r="B2138">
            <v>1917481</v>
          </cell>
          <cell r="C2138" t="str">
            <v>DRAGAGEM DE AREIA FINA COM DRAGA DE SUCÇÃO E RECALQUE - BOMBA DE 1.350 KW E CORTADOR DE 170 KW - DISTÂNCIA DE RECALQUE DE 700 A 900 M</v>
          </cell>
          <cell r="D2138" t="str">
            <v>M³</v>
          </cell>
          <cell r="E2138">
            <v>642</v>
          </cell>
          <cell r="F2138">
            <v>3.46</v>
          </cell>
        </row>
        <row r="2139">
          <cell r="B2139">
            <v>1917482</v>
          </cell>
          <cell r="C2139" t="str">
            <v>DRAGAGEM DE AREIA FINA COM DRAGA DE SUCÇÃO E RECALQUE - BOMBA DE 1.350 KW E CORTADOR DE 170 KW - DISTÂNCIA DE RECALQUE DE 900 A 1.100 M</v>
          </cell>
          <cell r="D2139" t="str">
            <v>M³</v>
          </cell>
          <cell r="E2139">
            <v>630</v>
          </cell>
          <cell r="F2139">
            <v>3.62</v>
          </cell>
        </row>
        <row r="2140">
          <cell r="B2140">
            <v>1917483</v>
          </cell>
          <cell r="C2140" t="str">
            <v>DRAGAGEM DE AREIA FINA COM DRAGA DE SUCÇÃO E RECALQUE - BOMBA DE 1.350 KW E CORTADOR DE 170 KW - DISTÂNCIA DE RECALQUE DE 1.100 A 1.300 M</v>
          </cell>
          <cell r="D2140" t="str">
            <v>M³</v>
          </cell>
          <cell r="E2140">
            <v>618</v>
          </cell>
          <cell r="F2140">
            <v>3.84</v>
          </cell>
        </row>
        <row r="2141">
          <cell r="B2141">
            <v>1917484</v>
          </cell>
          <cell r="C2141" t="str">
            <v>DRAGAGEM DE AREIA FINA COM DRAGA DE SUCÇÃO E RECALQUE - BOMBA DE 1.350 KW E CORTADOR DE 170 KW - DISTÂNCIA DE RECALQUE DE 1.300 A 1.500 M</v>
          </cell>
          <cell r="D2141" t="str">
            <v>M³</v>
          </cell>
          <cell r="E2141">
            <v>606</v>
          </cell>
          <cell r="F2141">
            <v>4.01</v>
          </cell>
        </row>
        <row r="2142">
          <cell r="B2142">
            <v>1917485</v>
          </cell>
          <cell r="C2142" t="str">
            <v>DRAGAGEM DE AREIA FINA COM DRAGA DE SUCÇÃO E RECALQUE - BOMBA DE 1.350 KW E CORTADOR DE 170 KW - DISTÂNCIA DE RECALQUE DE 1.500 A 1.700 M</v>
          </cell>
          <cell r="D2142" t="str">
            <v>M³</v>
          </cell>
          <cell r="E2142">
            <v>594</v>
          </cell>
          <cell r="F2142">
            <v>4.41</v>
          </cell>
        </row>
        <row r="2143">
          <cell r="B2143">
            <v>1917486</v>
          </cell>
          <cell r="C2143" t="str">
            <v>DRAGAGEM DE AREIA FINA COM DRAGA DE SUCÇÃO E RECALQUE - BOMBA DE 1.350 KW E CORTADOR DE 170 KW - DISTÂNCIA DE RECALQUE DE 1.700 A 1.900 M</v>
          </cell>
          <cell r="D2143" t="str">
            <v>M³</v>
          </cell>
          <cell r="E2143">
            <v>577.79999999999995</v>
          </cell>
          <cell r="F2143">
            <v>4.6100000000000003</v>
          </cell>
        </row>
        <row r="2144">
          <cell r="B2144">
            <v>1917487</v>
          </cell>
          <cell r="C2144" t="str">
            <v>DRAGAGEM DE AREIA FINA COM DRAGA DE SUCÇÃO E RECALQUE - BOMBA DE 1.350 KW E CORTADOR DE 170 KW - DISTÂNCIA DE RECALQUE DE 1.900 A 2.100 M</v>
          </cell>
          <cell r="D2144" t="str">
            <v>M³</v>
          </cell>
          <cell r="E2144">
            <v>561.6</v>
          </cell>
          <cell r="F2144">
            <v>4.8600000000000003</v>
          </cell>
        </row>
        <row r="2145">
          <cell r="B2145">
            <v>1917488</v>
          </cell>
          <cell r="C2145" t="str">
            <v>DRAGAGEM DE AREIA FINA COM DRAGA DE SUCÇÃO E RECALQUE - BOMBA DE 1.350 KW E CORTADOR DE 170 KW - DISTÂNCIA DE RECALQUE DE 2.100 A 2.300 M</v>
          </cell>
          <cell r="D2145" t="str">
            <v>M³</v>
          </cell>
          <cell r="E2145">
            <v>546</v>
          </cell>
          <cell r="F2145">
            <v>5.07</v>
          </cell>
        </row>
        <row r="2146">
          <cell r="B2146">
            <v>1917489</v>
          </cell>
          <cell r="C2146" t="str">
            <v>DRAGAGEM DE AREIA FINA COM DRAGA DE SUCÇÃO E RECALQUE - BOMBA DE 1.350 KW E CORTADOR DE 170 KW - DISTÂNCIA DE RECALQUE DE 2.300 A 2.500 M</v>
          </cell>
          <cell r="D2146" t="str">
            <v>M³</v>
          </cell>
          <cell r="E2146">
            <v>532.79999999999995</v>
          </cell>
          <cell r="F2146">
            <v>5.31</v>
          </cell>
        </row>
        <row r="2147">
          <cell r="B2147">
            <v>1917490</v>
          </cell>
          <cell r="C2147" t="str">
            <v>DRAGAGEM DE AREIA FINA COM DRAGA DE SUCÇÃO E RECALQUE - BOMBA DE 1.350 KW E CORTADOR DE 170 KW - DISTÂNCIA DE RECALQUE DE 2.500 A 2.700 M</v>
          </cell>
          <cell r="D2147" t="str">
            <v>M³</v>
          </cell>
          <cell r="E2147">
            <v>519.6</v>
          </cell>
          <cell r="F2147">
            <v>5.69</v>
          </cell>
        </row>
        <row r="2148">
          <cell r="B2148">
            <v>1917491</v>
          </cell>
          <cell r="C2148" t="str">
            <v>DRAGAGEM DE AREIA FINA COM DRAGA DE SUCÇÃO E RECALQUE - BOMBA DE 1.350 KW E CORTADOR DE 170 KW - DISTÂNCIA DE RECALQUE DE 2.700 A 2.900 M</v>
          </cell>
          <cell r="D2148" t="str">
            <v>M³</v>
          </cell>
          <cell r="E2148">
            <v>504.6</v>
          </cell>
          <cell r="F2148">
            <v>5.95</v>
          </cell>
        </row>
        <row r="2149">
          <cell r="B2149">
            <v>1917492</v>
          </cell>
          <cell r="C2149" t="str">
            <v>DRAGAGEM DE AREIA FINA COM DRAGA DE SUCÇÃO E RECALQUE - BOMBA DE 1.350 KW E CORTADOR DE 170 KW - DISTÂNCIA DE RECALQUE DE 2.900 A 3.100 M</v>
          </cell>
          <cell r="D2149" t="str">
            <v>M³</v>
          </cell>
          <cell r="E2149">
            <v>489.6</v>
          </cell>
          <cell r="F2149">
            <v>6.17</v>
          </cell>
        </row>
        <row r="2150">
          <cell r="B2150">
            <v>1917493</v>
          </cell>
          <cell r="C2150" t="str">
            <v>DRAGAGEM DE AREIA FINA COM DRAGA DE SUCÇÃO E RECALQUE - BOMBA DE 1.350 KW E CORTADOR DE 170 KW - DISTÂNCIA DE RECALQUE DE 3.100 A 3.300 M</v>
          </cell>
          <cell r="D2150" t="str">
            <v>M³</v>
          </cell>
          <cell r="E2150">
            <v>474.6</v>
          </cell>
          <cell r="F2150">
            <v>6.45</v>
          </cell>
        </row>
        <row r="2151">
          <cell r="B2151">
            <v>1917494</v>
          </cell>
          <cell r="C2151" t="str">
            <v>DRAGAGEM DE AREIA FINA COM DRAGA DE SUCÇÃO E RECALQUE - BOMBA DE 1.350 KW E CORTADOR DE 170 KW - DISTÂNCIA DE RECALQUE DE 3.300 A 3.500 M</v>
          </cell>
          <cell r="D2151" t="str">
            <v>M³</v>
          </cell>
          <cell r="E2151">
            <v>459.6</v>
          </cell>
          <cell r="F2151">
            <v>6.74</v>
          </cell>
        </row>
        <row r="2152">
          <cell r="B2152">
            <v>1917495</v>
          </cell>
          <cell r="C2152" t="str">
            <v>DRAGAGEM DE AREIA FINA COM DRAGA DE SUCÇÃO E RECALQUE - BOMBA DE 1.350 KW E CORTADOR DE 170 KW - DISTÂNCIA DE RECALQUE DE 3.500 A 3.700 M</v>
          </cell>
          <cell r="D2152" t="str">
            <v>M³</v>
          </cell>
          <cell r="E2152">
            <v>444.6</v>
          </cell>
          <cell r="F2152">
            <v>7.16</v>
          </cell>
        </row>
        <row r="2153">
          <cell r="B2153">
            <v>1917496</v>
          </cell>
          <cell r="C2153" t="str">
            <v>DRAGAGEM DE AREIA FINA COM DRAGA DE SUCÇÃO E RECALQUE - BOMBA DE 1.350 KW E CORTADOR DE 170 KW - DISTÂNCIA DE RECALQUE DE 3.700 A 3.900 M</v>
          </cell>
          <cell r="D2153" t="str">
            <v>M³</v>
          </cell>
          <cell r="E2153">
            <v>433.2</v>
          </cell>
          <cell r="F2153">
            <v>7.43</v>
          </cell>
        </row>
        <row r="2154">
          <cell r="B2154">
            <v>1917497</v>
          </cell>
          <cell r="C2154" t="str">
            <v>DRAGAGEM DE AREIA FINA COM DRAGA DE SUCÇÃO E RECALQUE - BOMBA DE 1.350 KW E CORTADOR DE 170 KW - DISTÂNCIA DE RECALQUE DE 3.900 A 4.100 M</v>
          </cell>
          <cell r="D2154" t="str">
            <v>M³</v>
          </cell>
          <cell r="E2154">
            <v>421.8</v>
          </cell>
          <cell r="F2154">
            <v>7.7</v>
          </cell>
        </row>
        <row r="2155">
          <cell r="B2155">
            <v>1917498</v>
          </cell>
          <cell r="C2155" t="str">
            <v>DRAGAGEM DE AREIA FINA COM DRAGA DE SUCÇÃO E RECALQUE - BOMBA DE 1.350 KW E CORTADOR DE 170 KW - DISTÂNCIA DE RECALQUE DE 4.100 A 4.300 M</v>
          </cell>
          <cell r="D2155" t="str">
            <v>M³</v>
          </cell>
          <cell r="E2155">
            <v>410.4</v>
          </cell>
          <cell r="F2155">
            <v>7.98</v>
          </cell>
        </row>
        <row r="2156">
          <cell r="B2156">
            <v>1917499</v>
          </cell>
          <cell r="C2156" t="str">
            <v>DRAGAGEM DE AREIA FINA COM DRAGA DE SUCÇÃO E RECALQUE - BOMBA DE 1.350 KW E CORTADOR DE 170 KW - DISTÂNCIA DE RECALQUE DE 4.300 A 4.500 M</v>
          </cell>
          <cell r="D2156" t="str">
            <v>M³</v>
          </cell>
          <cell r="E2156">
            <v>399</v>
          </cell>
          <cell r="F2156">
            <v>8.2200000000000006</v>
          </cell>
        </row>
        <row r="2157">
          <cell r="B2157">
            <v>1917500</v>
          </cell>
          <cell r="C2157" t="str">
            <v>DRAGAGEM DE AREIA FINA COM DRAGA DE SUCÇÃO E RECALQUE - BOMBA DE 1.350 KW E CORTADOR DE 170 KW - DISTÂNCIA DE RECALQUE DE 4.500 A 4.700 M</v>
          </cell>
          <cell r="D2157" t="str">
            <v>M³</v>
          </cell>
          <cell r="E2157">
            <v>388.8</v>
          </cell>
          <cell r="F2157">
            <v>8.68</v>
          </cell>
        </row>
        <row r="2158">
          <cell r="B2158">
            <v>1917501</v>
          </cell>
          <cell r="C2158" t="str">
            <v>DRAGAGEM DE AREIA FINA COM DRAGA DE SUCÇÃO E RECALQUE - BOMBA DE 1.350 KW E CORTADOR DE 170 KW - DISTÂNCIA DE RECALQUE DE 4.700 A 4.900 M</v>
          </cell>
          <cell r="D2158" t="str">
            <v>M³</v>
          </cell>
          <cell r="E2158">
            <v>378.6</v>
          </cell>
          <cell r="F2158">
            <v>8.9700000000000006</v>
          </cell>
        </row>
        <row r="2159">
          <cell r="B2159">
            <v>1917502</v>
          </cell>
          <cell r="C2159" t="str">
            <v>DRAGAGEM DE AREIA FINA COM DRAGA DE SUCÇÃO E RECALQUE - BOMBA DE 1.350 KW E CORTADOR DE 170 KW - DISTÂNCIA DE RECALQUE DE 4.900 A 5.100 M</v>
          </cell>
          <cell r="D2159" t="str">
            <v>M³</v>
          </cell>
          <cell r="E2159">
            <v>369</v>
          </cell>
          <cell r="F2159">
            <v>9.25</v>
          </cell>
        </row>
        <row r="2160">
          <cell r="B2160">
            <v>1917503</v>
          </cell>
          <cell r="C2160" t="str">
            <v>DRAGAGEM DE AREIA FINA COM DRAGA DE SUCÇÃO E RECALQUE - BOMBA DE 1.350 KW E CORTADOR DE 170 KW - DISTÂNCIA DE RECALQUE DE 5.100 A 5.300 M</v>
          </cell>
          <cell r="D2160" t="str">
            <v>M³</v>
          </cell>
          <cell r="E2160">
            <v>359.4</v>
          </cell>
          <cell r="F2160">
            <v>9.5500000000000007</v>
          </cell>
        </row>
        <row r="2161">
          <cell r="B2161">
            <v>1917504</v>
          </cell>
          <cell r="C2161" t="str">
            <v>DRAGAGEM DE AREIA FINA COM DRAGA DE SUCÇÃO E RECALQUE - BOMBA DE 1.350 KW E CORTADOR DE 170 KW - DISTÂNCIA DE RECALQUE DE 5.300 A 5.500 M</v>
          </cell>
          <cell r="D2161" t="str">
            <v>M³</v>
          </cell>
          <cell r="E2161">
            <v>349.8</v>
          </cell>
          <cell r="F2161">
            <v>9.84</v>
          </cell>
        </row>
        <row r="2162">
          <cell r="B2162">
            <v>1917505</v>
          </cell>
          <cell r="C2162" t="str">
            <v>DRAGAGEM DE AREIA FINA COM DRAGA DE SUCÇÃO E RECALQUE - BOMBA DE 1.350 KW E CORTADOR DE 170 KW - DISTÂNCIA DE RECALQUE DE 5.500 A 5.700 M</v>
          </cell>
          <cell r="D2162" t="str">
            <v>M³</v>
          </cell>
          <cell r="E2162">
            <v>340.8</v>
          </cell>
          <cell r="F2162">
            <v>10.32</v>
          </cell>
        </row>
        <row r="2163">
          <cell r="B2163">
            <v>1917506</v>
          </cell>
          <cell r="C2163" t="str">
            <v>DRAGAGEM DE AREIA FINA COM DRAGA DE SUCÇÃO E RECALQUE - BOMBA DE 1.350 KW E CORTADOR DE 170 KW - DISTÂNCIA DE RECALQUE DE 5.700 A 5.900 M</v>
          </cell>
          <cell r="D2163" t="str">
            <v>M³</v>
          </cell>
          <cell r="E2163">
            <v>332.4</v>
          </cell>
          <cell r="F2163">
            <v>10.62</v>
          </cell>
        </row>
        <row r="2164">
          <cell r="B2164">
            <v>1917507</v>
          </cell>
          <cell r="C2164" t="str">
            <v>DRAGAGEM DE AREIA FINA COM DRAGA DE SUCÇÃO E RECALQUE - BOMBA DE 1.350 KW E CORTADOR DE 170 KW - DISTÂNCIA DE RECALQUE DE 5.900 A 6.100 M</v>
          </cell>
          <cell r="D2164" t="str">
            <v>M³</v>
          </cell>
          <cell r="E2164">
            <v>324</v>
          </cell>
          <cell r="F2164">
            <v>10.92</v>
          </cell>
        </row>
        <row r="2165">
          <cell r="B2165">
            <v>1917508</v>
          </cell>
          <cell r="C2165" t="str">
            <v>DRAGAGEM DE AREIA FINA COM DRAGA DE SUCÇÃO E RECALQUE - BOMBA DE 1.350 KW E CORTADOR DE 170 KW - DISTÂNCIA DE RECALQUE DE 6.100 A 6.300 M</v>
          </cell>
          <cell r="D2165" t="str">
            <v>M³</v>
          </cell>
          <cell r="E2165">
            <v>315.60000000000002</v>
          </cell>
          <cell r="F2165">
            <v>11.23</v>
          </cell>
        </row>
        <row r="2166">
          <cell r="B2166">
            <v>1917509</v>
          </cell>
          <cell r="C2166" t="str">
            <v>DRAGAGEM DE AREIA FINA COM DRAGA DE SUCÇÃO E RECALQUE - BOMBA DE 1.350 KW E CORTADOR DE 170 KW - DISTÂNCIA DE RECALQUE DE 6.300 A 6.500 M</v>
          </cell>
          <cell r="D2166" t="str">
            <v>M³</v>
          </cell>
          <cell r="E2166">
            <v>307.2</v>
          </cell>
          <cell r="F2166">
            <v>11.6</v>
          </cell>
        </row>
        <row r="2167">
          <cell r="B2167">
            <v>1917510</v>
          </cell>
          <cell r="C2167" t="str">
            <v>DRAGAGEM DE AREIA FINA COM DRAGA DE SUCÇÃO E RECALQUE - BOMBA DE 1.350 KW E CORTADOR DE 170 KW - DISTÂNCIA DE RECALQUE DE 6.500 A 6.700 M</v>
          </cell>
          <cell r="D2167" t="str">
            <v>M³</v>
          </cell>
          <cell r="E2167">
            <v>298.8</v>
          </cell>
          <cell r="F2167">
            <v>12.1</v>
          </cell>
        </row>
        <row r="2168">
          <cell r="B2168">
            <v>1917511</v>
          </cell>
          <cell r="C2168" t="str">
            <v>DRAGAGEM DE AREIA FINA COM DRAGA DE SUCÇÃO E RECALQUE - BOMBA DE 1.350 KW E CORTADOR DE 170 KW - DISTÂNCIA DE RECALQUE DE 6.700 A 6.900 M</v>
          </cell>
          <cell r="D2168" t="str">
            <v>M³</v>
          </cell>
          <cell r="E2168">
            <v>290.39999999999998</v>
          </cell>
          <cell r="F2168">
            <v>12.44</v>
          </cell>
        </row>
        <row r="2169">
          <cell r="B2169">
            <v>1917512</v>
          </cell>
          <cell r="C2169" t="str">
            <v>DRAGAGEM DE AREIA FINA COM DRAGA DE SUCÇÃO E RECALQUE - BOMBA DE 1.350 KW E CORTADOR DE 170 KW - DISTÂNCIA DE RECALQUE DE 6.900 A 7.100 M</v>
          </cell>
          <cell r="D2169" t="str">
            <v>M³</v>
          </cell>
          <cell r="E2169">
            <v>282</v>
          </cell>
          <cell r="F2169">
            <v>12.83</v>
          </cell>
        </row>
        <row r="2170">
          <cell r="B2170">
            <v>1917513</v>
          </cell>
          <cell r="C2170" t="str">
            <v>DRAGAGEM DE AREIA FINA COM DRAGA DE SUCÇÃO E RECALQUE - BOMBA DE 1.350 KW E CORTADOR DE 170 KW - DISTÂNCIA DE RECALQUE DE 7.100 A 7.300 M</v>
          </cell>
          <cell r="D2170" t="str">
            <v>M³</v>
          </cell>
          <cell r="E2170">
            <v>273</v>
          </cell>
          <cell r="F2170">
            <v>13.2</v>
          </cell>
        </row>
        <row r="2171">
          <cell r="B2171">
            <v>1917514</v>
          </cell>
          <cell r="C2171" t="str">
            <v>DRAGAGEM DE AREIA FINA COM DRAGA DE SUCÇÃO E RECALQUE - BOMBA DE 1.350 KW E CORTADOR DE 170 KW - DISTÂNCIA DE RECALQUE DE 7.300 A 7.500 M</v>
          </cell>
          <cell r="D2171" t="str">
            <v>M³</v>
          </cell>
          <cell r="E2171">
            <v>264</v>
          </cell>
          <cell r="F2171">
            <v>13.64</v>
          </cell>
        </row>
        <row r="2172">
          <cell r="B2172">
            <v>1917515</v>
          </cell>
          <cell r="C2172" t="str">
            <v>DRAGAGEM DE AREIA FINA COM DRAGA DE SUCÇÃO E RECALQUE - BOMBA DE 1.350 KW E CORTADOR DE 170 KW - DISTÂNCIA DE RECALQUE DE 7.500 A 7.700 M</v>
          </cell>
          <cell r="D2172" t="str">
            <v>M³</v>
          </cell>
          <cell r="E2172">
            <v>255</v>
          </cell>
          <cell r="F2172">
            <v>14.27</v>
          </cell>
        </row>
        <row r="2173">
          <cell r="B2173">
            <v>1917516</v>
          </cell>
          <cell r="C2173" t="str">
            <v>DRAGAGEM DE AREIA FINA COM DRAGA DE SUCÇÃO E RECALQUE - BOMBA DE 1.350 KW E CORTADOR DE 170 KW - DISTÂNCIA DE RECALQUE DE 7.700 A 7.900 M</v>
          </cell>
          <cell r="D2173" t="str">
            <v>M³</v>
          </cell>
          <cell r="E2173">
            <v>246</v>
          </cell>
          <cell r="F2173">
            <v>14.74</v>
          </cell>
        </row>
        <row r="2174">
          <cell r="B2174">
            <v>1917517</v>
          </cell>
          <cell r="C2174" t="str">
            <v>DRAGAGEM DE AREIA FINA COM DRAGA DE SUCÇÃO E RECALQUE - BOMBA DE 1.350 KW E CORTADOR DE 170 KW - DISTÂNCIA DE RECALQUE DE 7.900 A 8.100 M</v>
          </cell>
          <cell r="D2174" t="str">
            <v>M³</v>
          </cell>
          <cell r="E2174">
            <v>234</v>
          </cell>
          <cell r="F2174">
            <v>15.37</v>
          </cell>
        </row>
        <row r="2175">
          <cell r="B2175">
            <v>1917518</v>
          </cell>
          <cell r="C2175" t="str">
            <v>DRAGAGEM DE AREIA FINA COM DRAGA DE SUCÇÃO E RECALQUE - BOMBA DE 1.350 KW E CORTADOR DE 170 KW - DISTÂNCIA DE RECALQUE DE 8.100 A 8.300 M</v>
          </cell>
          <cell r="D2175" t="str">
            <v>M³</v>
          </cell>
          <cell r="E2175">
            <v>222</v>
          </cell>
          <cell r="F2175">
            <v>16</v>
          </cell>
        </row>
        <row r="2176">
          <cell r="B2176">
            <v>1917519</v>
          </cell>
          <cell r="C2176" t="str">
            <v>DRAGAGEM DE AREIA FINA COM DRAGA DE SUCÇÃO E RECALQUE - BOMBA DE 1.350 KW E CORTADOR DE 170 KW - DISTÂNCIA DE RECALQUE DE 8.300 A 8.500 M</v>
          </cell>
          <cell r="D2176" t="str">
            <v>M³</v>
          </cell>
          <cell r="E2176">
            <v>210</v>
          </cell>
          <cell r="F2176">
            <v>16.77</v>
          </cell>
        </row>
        <row r="2177">
          <cell r="B2177">
            <v>1917520</v>
          </cell>
          <cell r="C2177" t="str">
            <v>DRAGAGEM DE AREIA FINA COM DRAGA DE SUCÇÃO E RECALQUE - BOMBA DE 1.350 KW E CORTADOR DE 170 KW - DISTÂNCIA DE RECALQUE DE 8.500 A 8.700 M</v>
          </cell>
          <cell r="D2177" t="str">
            <v>M³</v>
          </cell>
          <cell r="E2177">
            <v>199.8</v>
          </cell>
          <cell r="F2177">
            <v>17.649999999999999</v>
          </cell>
        </row>
        <row r="2178">
          <cell r="B2178">
            <v>1917521</v>
          </cell>
          <cell r="C2178" t="str">
            <v>DRAGAGEM DE AREIA FINA COM DRAGA DE SUCÇÃO E RECALQUE - BOMBA DE 1.350 KW E CORTADOR DE 170 KW - DISTÂNCIA DE RECALQUE DE 8.700 A 8.900 M</v>
          </cell>
          <cell r="D2178" t="str">
            <v>M³</v>
          </cell>
          <cell r="E2178">
            <v>189.6</v>
          </cell>
          <cell r="F2178">
            <v>18.39</v>
          </cell>
        </row>
        <row r="2179">
          <cell r="B2179">
            <v>1917522</v>
          </cell>
          <cell r="C2179" t="str">
            <v>DRAGAGEM DE AREIA FINA COM DRAGA DE SUCÇÃO E RECALQUE - BOMBA DE 1.350 KW E CORTADOR DE 170 KW - DISTÂNCIA DE RECALQUE DE 8.900 A 9.100 M</v>
          </cell>
          <cell r="D2179" t="str">
            <v>M³</v>
          </cell>
          <cell r="E2179">
            <v>180</v>
          </cell>
          <cell r="F2179">
            <v>19.21</v>
          </cell>
        </row>
        <row r="2180">
          <cell r="B2180">
            <v>1917523</v>
          </cell>
          <cell r="C2180" t="str">
            <v>DRAGAGEM DE AREIA FINA COM DRAGA DE SUCÇÃO E RECALQUE - BOMBA DE 1.350 KW E CORTADOR DE 170 KW - DISTÂNCIA DE RECALQUE DE 9.100 A 9.300 M</v>
          </cell>
          <cell r="D2180" t="str">
            <v>M³</v>
          </cell>
          <cell r="E2180">
            <v>171</v>
          </cell>
          <cell r="F2180">
            <v>20.04</v>
          </cell>
        </row>
        <row r="2181">
          <cell r="B2181">
            <v>1917524</v>
          </cell>
          <cell r="C2181" t="str">
            <v>DRAGAGEM DE AREIA FINA COM DRAGA DE SUCÇÃO E RECALQUE - BOMBA DE 1.350 KW E CORTADOR DE 170 KW - DISTÂNCIA DE RECALQUE DE 9.300 A 9.500 M</v>
          </cell>
          <cell r="D2181" t="str">
            <v>M³</v>
          </cell>
          <cell r="E2181">
            <v>162</v>
          </cell>
          <cell r="F2181">
            <v>20.93</v>
          </cell>
        </row>
        <row r="2182">
          <cell r="B2182">
            <v>1917525</v>
          </cell>
          <cell r="C2182" t="str">
            <v>DRAGAGEM DE AREIA FINA COM DRAGA DE SUCÇÃO E RECALQUE - BOMBA DE 1.350 KW E CORTADOR DE 170 KW - DISTÂNCIA DE RECALQUE DE 9.500 A 9.700 M</v>
          </cell>
          <cell r="D2182" t="str">
            <v>M³</v>
          </cell>
          <cell r="E2182">
            <v>154.80000000000001</v>
          </cell>
          <cell r="F2182">
            <v>21.99</v>
          </cell>
        </row>
        <row r="2183">
          <cell r="B2183">
            <v>1917526</v>
          </cell>
          <cell r="C2183" t="str">
            <v>DRAGAGEM DE AREIA FINA COM DRAGA DE SUCÇÃO E RECALQUE - BOMBA DE 1.350 KW E CORTADOR DE 170 KW - DISTÂNCIA DE RECALQUE DE 9.700 A 9.900 M</v>
          </cell>
          <cell r="D2183" t="str">
            <v>M³</v>
          </cell>
          <cell r="E2183">
            <v>148.19999999999999</v>
          </cell>
          <cell r="F2183">
            <v>22.81</v>
          </cell>
        </row>
        <row r="2184">
          <cell r="B2184">
            <v>1917527</v>
          </cell>
          <cell r="C2184" t="str">
            <v>DRAGAGEM DE AREIA FINA COM DRAGA DE SUCÇÃO E RECALQUE - BOMBA DE 1.350 KW E CORTADOR DE 170 KW - DISTÂNCIA DE RECALQUE DE 9.900 A 10.100 M</v>
          </cell>
          <cell r="D2184" t="str">
            <v>M³</v>
          </cell>
          <cell r="E2184">
            <v>142.19999999999999</v>
          </cell>
          <cell r="F2184">
            <v>23.64</v>
          </cell>
        </row>
        <row r="2185">
          <cell r="B2185">
            <v>1917528</v>
          </cell>
          <cell r="C2185" t="str">
            <v>DRAGAGEM DE AREIA FINA COM DRAGA DE SUCÇÃO E RECALQUE - BOMBA DE 1.350 KW E CORTADOR DE 170 KW - DISTÂNCIA DE RECALQUE DE 10.100 A 10.300 M</v>
          </cell>
          <cell r="D2185" t="str">
            <v>M³</v>
          </cell>
          <cell r="E2185">
            <v>135</v>
          </cell>
          <cell r="F2185">
            <v>24.72</v>
          </cell>
        </row>
        <row r="2186">
          <cell r="B2186">
            <v>1917529</v>
          </cell>
          <cell r="C2186" t="str">
            <v>DRAGAGEM DE AREIA FINA COM DRAGA DE SUCÇÃO E RECALQUE - BOMBA DE 1.350 KW E CORTADOR DE 170 KW - DISTÂNCIA DE RECALQUE DE 10.300 A 10.500 M</v>
          </cell>
          <cell r="D2186" t="str">
            <v>M³</v>
          </cell>
          <cell r="E2186">
            <v>130.19999999999999</v>
          </cell>
          <cell r="F2186">
            <v>25.52</v>
          </cell>
        </row>
        <row r="2187">
          <cell r="B2187">
            <v>1917530</v>
          </cell>
          <cell r="C2187" t="str">
            <v>DRAGAGEM DE AREIA FINA COM DRAGA DE SUCÇÃO E RECALQUE - BOMBA DE 1.350 KW E CORTADOR DE 170 KW - DISTÂNCIA DE RECALQUE DE 10.500 A 10.700 M</v>
          </cell>
          <cell r="D2187" t="str">
            <v>M³</v>
          </cell>
          <cell r="E2187">
            <v>124.2</v>
          </cell>
          <cell r="F2187">
            <v>26.77</v>
          </cell>
        </row>
        <row r="2188">
          <cell r="B2188">
            <v>1917531</v>
          </cell>
          <cell r="C2188" t="str">
            <v>DRAGAGEM DE AREIA FINA COM DRAGA DE SUCÇÃO E RECALQUE - BOMBA DE 1.350 KW E CORTADOR DE 170 KW - DISTÂNCIA DE RECALQUE DE 10.700 A 10.900 M</v>
          </cell>
          <cell r="D2188" t="str">
            <v>M³</v>
          </cell>
          <cell r="E2188">
            <v>117</v>
          </cell>
          <cell r="F2188">
            <v>28.12</v>
          </cell>
        </row>
        <row r="2189">
          <cell r="B2189">
            <v>1917532</v>
          </cell>
          <cell r="C2189" t="str">
            <v>DRAGAGEM DE AREIA FINA COM DRAGA DE SUCÇÃO E RECALQUE - BOMBA DE 1.350 KW E CORTADOR DE 170 KW - DISTÂNCIA DE RECALQUE DE 10.900 A 11.100 M</v>
          </cell>
          <cell r="D2189" t="str">
            <v>M³</v>
          </cell>
          <cell r="E2189">
            <v>109.8</v>
          </cell>
          <cell r="F2189">
            <v>29.63</v>
          </cell>
        </row>
        <row r="2190">
          <cell r="B2190">
            <v>1917533</v>
          </cell>
          <cell r="C2190" t="str">
            <v>DRAGAGEM DE AREIA FINA COM DRAGA DE SUCÇÃO E RECALQUE - BOMBA DE 1.350 KW E CORTADOR DE 170 KW - DISTÂNCIA DE RECALQUE DE 11.100 A 11.300 M</v>
          </cell>
          <cell r="D2190" t="str">
            <v>M³</v>
          </cell>
          <cell r="E2190">
            <v>106.8</v>
          </cell>
          <cell r="F2190">
            <v>30.45</v>
          </cell>
        </row>
        <row r="2191">
          <cell r="B2191">
            <v>1917534</v>
          </cell>
          <cell r="C2191" t="str">
            <v>DRAGAGEM DE AREIA FINA COM DRAGA DE SUCÇÃO E RECALQUE - BOMBA DE 1.350 KW E CORTADOR DE 170 KW - DISTÂNCIA DE RECALQUE DE 11.300 A 11.500 M</v>
          </cell>
          <cell r="D2191" t="str">
            <v>M³</v>
          </cell>
          <cell r="E2191">
            <v>103.8</v>
          </cell>
          <cell r="F2191">
            <v>31.3</v>
          </cell>
        </row>
        <row r="2192">
          <cell r="B2192">
            <v>1917535</v>
          </cell>
          <cell r="C2192" t="str">
            <v>DRAGAGEM DE AREIA FINA COM DRAGA DE SUCÇÃO E RECALQUE - BOMBA DE 1.350 KW E CORTADOR DE 170 KW - DISTÂNCIA DE RECALQUE DE 11.500 A 11.700 M</v>
          </cell>
          <cell r="D2192" t="str">
            <v>M³</v>
          </cell>
          <cell r="E2192">
            <v>100.8</v>
          </cell>
          <cell r="F2192">
            <v>32.4</v>
          </cell>
        </row>
        <row r="2193">
          <cell r="B2193">
            <v>1917536</v>
          </cell>
          <cell r="C2193" t="str">
            <v>DRAGAGEM DE AREIA FINA COM DRAGA DE SUCÇÃO E RECALQUE - BOMBA DE 1.350 KW E CORTADOR DE 170 KW - DISTÂNCIA DE RECALQUE DE 11.700 A 11.900 M</v>
          </cell>
          <cell r="D2193" t="str">
            <v>M³</v>
          </cell>
          <cell r="E2193">
            <v>97.8</v>
          </cell>
          <cell r="F2193">
            <v>33.36</v>
          </cell>
        </row>
        <row r="2194">
          <cell r="B2194">
            <v>1917537</v>
          </cell>
          <cell r="C2194" t="str">
            <v>DRAGAGEM DE AREIA FINA COM DRAGA DE SUCÇÃO E RECALQUE - BOMBA DE 1.350 KW E CORTADOR DE 170 KW - DISTÂNCIA DE RECALQUE DE 11.900 A 12.100 M</v>
          </cell>
          <cell r="D2194" t="str">
            <v>M³</v>
          </cell>
          <cell r="E2194">
            <v>94.8</v>
          </cell>
          <cell r="F2194">
            <v>34.35</v>
          </cell>
        </row>
        <row r="2195">
          <cell r="B2195">
            <v>1917250</v>
          </cell>
          <cell r="C2195" t="str">
            <v>DRAGAGEM DE AREIA GROSSA COM DRAGA DE SUCÇÃO E RECALQUE - BOMBA DE 294 KW E CORTADOR DE 30 KW - DISTÂNCIA DE RECALQUE DE 500 A 700 M</v>
          </cell>
          <cell r="D2195" t="str">
            <v>M³</v>
          </cell>
          <cell r="E2195">
            <v>135.6</v>
          </cell>
          <cell r="F2195">
            <v>5.65</v>
          </cell>
        </row>
        <row r="2196">
          <cell r="B2196">
            <v>1917251</v>
          </cell>
          <cell r="C2196" t="str">
            <v>DRAGAGEM DE AREIA GROSSA COM DRAGA DE SUCÇÃO E RECALQUE - BOMBA DE 294 KW E CORTADOR DE 30 KW - DISTÂNCIA DE RECALQUE DE 700 A 900 M</v>
          </cell>
          <cell r="D2196" t="str">
            <v>M³</v>
          </cell>
          <cell r="E2196">
            <v>129</v>
          </cell>
          <cell r="F2196">
            <v>5.98</v>
          </cell>
        </row>
        <row r="2197">
          <cell r="B2197">
            <v>1917252</v>
          </cell>
          <cell r="C2197" t="str">
            <v>DRAGAGEM DE AREIA GROSSA COM DRAGA DE SUCÇÃO E RECALQUE - BOMBA DE 294 KW E CORTADOR DE 30 KW - DISTÂNCIA DE RECALQUE DE 900 A 1.100 M</v>
          </cell>
          <cell r="D2197" t="str">
            <v>M³</v>
          </cell>
          <cell r="E2197">
            <v>117</v>
          </cell>
          <cell r="F2197">
            <v>6.68</v>
          </cell>
        </row>
        <row r="2198">
          <cell r="B2198">
            <v>1917253</v>
          </cell>
          <cell r="C2198" t="str">
            <v>DRAGAGEM DE AREIA GROSSA COM DRAGA DE SUCÇÃO E RECALQUE - BOMBA DE 294 KW E CORTADOR DE 30 KW - DISTÂNCIA DE RECALQUE DE 1.100 A 1.300 M</v>
          </cell>
          <cell r="D2198" t="str">
            <v>M³</v>
          </cell>
          <cell r="E2198">
            <v>107.4</v>
          </cell>
          <cell r="F2198">
            <v>7.47</v>
          </cell>
        </row>
        <row r="2199">
          <cell r="B2199">
            <v>1917254</v>
          </cell>
          <cell r="C2199" t="str">
            <v>DRAGAGEM DE AREIA GROSSA COM DRAGA DE SUCÇÃO E RECALQUE - BOMBA DE 294 KW E CORTADOR DE 30 KW - DISTÂNCIA DE RECALQUE DE 1.300 A 1.500 M</v>
          </cell>
          <cell r="D2199" t="str">
            <v>M³</v>
          </cell>
          <cell r="E2199">
            <v>100.8</v>
          </cell>
          <cell r="F2199">
            <v>8</v>
          </cell>
        </row>
        <row r="2200">
          <cell r="B2200">
            <v>1917255</v>
          </cell>
          <cell r="C2200" t="str">
            <v>DRAGAGEM DE AREIA GROSSA COM DRAGA DE SUCÇÃO E RECALQUE - BOMBA DE 294 KW E CORTADOR DE 30 KW - DISTÂNCIA DE RECALQUE DE 1.500 A 1.700 M</v>
          </cell>
          <cell r="D2200" t="str">
            <v>M³</v>
          </cell>
          <cell r="E2200">
            <v>94.2</v>
          </cell>
          <cell r="F2200">
            <v>8.66</v>
          </cell>
        </row>
        <row r="2201">
          <cell r="B2201">
            <v>1917256</v>
          </cell>
          <cell r="C2201" t="str">
            <v>DRAGAGEM DE AREIA GROSSA COM DRAGA DE SUCÇÃO E RECALQUE - BOMBA DE 294 KW E CORTADOR DE 30 KW - DISTÂNCIA DE RECALQUE DE 1.700 A 1.900 M</v>
          </cell>
          <cell r="D2201" t="str">
            <v>M³</v>
          </cell>
          <cell r="E2201">
            <v>87.6</v>
          </cell>
          <cell r="F2201">
            <v>9.35</v>
          </cell>
        </row>
        <row r="2202">
          <cell r="B2202">
            <v>1917257</v>
          </cell>
          <cell r="C2202" t="str">
            <v>DRAGAGEM DE AREIA GROSSA COM DRAGA DE SUCÇÃO E RECALQUE - BOMBA DE 294 KW E CORTADOR DE 30 KW - DISTÂNCIA DE RECALQUE DE 1.900 A 2.100 M</v>
          </cell>
          <cell r="D2202" t="str">
            <v>M³</v>
          </cell>
          <cell r="E2202">
            <v>81.599999999999994</v>
          </cell>
          <cell r="F2202">
            <v>10.26</v>
          </cell>
        </row>
        <row r="2203">
          <cell r="B2203">
            <v>1917258</v>
          </cell>
          <cell r="C2203" t="str">
            <v>DRAGAGEM DE AREIA GROSSA COM DRAGA DE SUCÇÃO E RECALQUE - BOMBA DE 294 KW E CORTADOR DE 30 KW - DISTÂNCIA DE RECALQUE DE 2.100 A 2.300 M</v>
          </cell>
          <cell r="D2203" t="str">
            <v>M³</v>
          </cell>
          <cell r="E2203">
            <v>75</v>
          </cell>
          <cell r="F2203">
            <v>11.22</v>
          </cell>
        </row>
        <row r="2204">
          <cell r="B2204">
            <v>1917259</v>
          </cell>
          <cell r="C2204" t="str">
            <v>DRAGAGEM DE AREIA GROSSA COM DRAGA DE SUCÇÃO E RECALQUE - BOMBA DE 294 KW E CORTADOR DE 30 KW - DISTÂNCIA DE RECALQUE DE 2.300 A 2.500 M</v>
          </cell>
          <cell r="D2204" t="str">
            <v>M³</v>
          </cell>
          <cell r="E2204">
            <v>60</v>
          </cell>
          <cell r="F2204">
            <v>13.99</v>
          </cell>
        </row>
        <row r="2205">
          <cell r="B2205">
            <v>1917331</v>
          </cell>
          <cell r="C2205" t="str">
            <v>DRAGAGEM DE AREIA GROSSA COM DRAGA DE SUCÇÃO E RECALQUE - BOMBA DE 483 KW E CORTADOR DE 55 KW - DISTÂNCIA DE RECALQUE DE ATÉ 500 M</v>
          </cell>
          <cell r="D2205" t="str">
            <v>M³</v>
          </cell>
          <cell r="E2205">
            <v>258</v>
          </cell>
          <cell r="F2205">
            <v>3.66</v>
          </cell>
        </row>
        <row r="2206">
          <cell r="B2206">
            <v>1917332</v>
          </cell>
          <cell r="C2206" t="str">
            <v>DRAGAGEM DE AREIA GROSSA COM DRAGA DE SUCÇÃO E RECALQUE - BOMBA DE 483 KW E CORTADOR DE 55 KW - DISTÂNCIA DE RECALQUE DE 500 A 700 M</v>
          </cell>
          <cell r="D2206" t="str">
            <v>M³</v>
          </cell>
          <cell r="E2206">
            <v>252</v>
          </cell>
          <cell r="F2206">
            <v>4.0599999999999996</v>
          </cell>
        </row>
        <row r="2207">
          <cell r="B2207">
            <v>1917333</v>
          </cell>
          <cell r="C2207" t="str">
            <v>DRAGAGEM DE AREIA GROSSA COM DRAGA DE SUCÇÃO E RECALQUE - BOMBA DE 483 KW E CORTADOR DE 55 KW - DISTÂNCIA DE RECALQUE DE 700 A 900 M</v>
          </cell>
          <cell r="D2207" t="str">
            <v>M³</v>
          </cell>
          <cell r="E2207">
            <v>246</v>
          </cell>
          <cell r="F2207">
            <v>4.3499999999999996</v>
          </cell>
        </row>
        <row r="2208">
          <cell r="B2208">
            <v>1917334</v>
          </cell>
          <cell r="C2208" t="str">
            <v>DRAGAGEM DE AREIA GROSSA COM DRAGA DE SUCÇÃO E RECALQUE - BOMBA DE 483 KW E CORTADOR DE 55 KW - DISTÂNCIA DE RECALQUE DE 900 A 1.100 M</v>
          </cell>
          <cell r="D2208" t="str">
            <v>M³</v>
          </cell>
          <cell r="E2208">
            <v>240</v>
          </cell>
          <cell r="F2208">
            <v>4.63</v>
          </cell>
        </row>
        <row r="2209">
          <cell r="B2209">
            <v>1917335</v>
          </cell>
          <cell r="C2209" t="str">
            <v>DRAGAGEM DE AREIA GROSSA COM DRAGA DE SUCÇÃO E RECALQUE - BOMBA DE 483 KW E CORTADOR DE 55 KW - DISTÂNCIA DE RECALQUE DE 1.100 A 1.300 M</v>
          </cell>
          <cell r="D2209" t="str">
            <v>M³</v>
          </cell>
          <cell r="E2209">
            <v>228</v>
          </cell>
          <cell r="F2209">
            <v>5.0199999999999996</v>
          </cell>
        </row>
        <row r="2210">
          <cell r="B2210">
            <v>1917336</v>
          </cell>
          <cell r="C2210" t="str">
            <v>DRAGAGEM DE AREIA GROSSA COM DRAGA DE SUCÇÃO E RECALQUE - BOMBA DE 483 KW E CORTADOR DE 55 KW - DISTÂNCIA DE RECALQUE DE 1.300 A 1.500 M</v>
          </cell>
          <cell r="D2210" t="str">
            <v>M³</v>
          </cell>
          <cell r="E2210">
            <v>213</v>
          </cell>
          <cell r="F2210">
            <v>5.65</v>
          </cell>
        </row>
        <row r="2211">
          <cell r="B2211">
            <v>1917337</v>
          </cell>
          <cell r="C2211" t="str">
            <v>DRAGAGEM DE AREIA GROSSA COM DRAGA DE SUCÇÃO E RECALQUE - BOMBA DE 483 KW E CORTADOR DE 55 KW - DISTÂNCIA DE RECALQUE DE 1.500 A 1.700 M</v>
          </cell>
          <cell r="D2211" t="str">
            <v>M³</v>
          </cell>
          <cell r="E2211">
            <v>196.8</v>
          </cell>
          <cell r="F2211">
            <v>6.18</v>
          </cell>
        </row>
        <row r="2212">
          <cell r="B2212">
            <v>1917338</v>
          </cell>
          <cell r="C2212" t="str">
            <v>DRAGAGEM DE AREIA GROSSA COM DRAGA DE SUCÇÃO E RECALQUE - BOMBA DE 483 KW E CORTADOR DE 55 KW - DISTÂNCIA DE RECALQUE DE 1.700 A 1.900 M</v>
          </cell>
          <cell r="D2212" t="str">
            <v>M³</v>
          </cell>
          <cell r="E2212">
            <v>179.4</v>
          </cell>
          <cell r="F2212">
            <v>6.84</v>
          </cell>
        </row>
        <row r="2213">
          <cell r="B2213">
            <v>1917339</v>
          </cell>
          <cell r="C2213" t="str">
            <v>DRAGAGEM DE AREIA GROSSA COM DRAGA DE SUCÇÃO E RECALQUE - BOMBA DE 483 KW E CORTADOR DE 55 KW - DISTÂNCIA DE RECALQUE DE 1.900 A 2.100 M</v>
          </cell>
          <cell r="D2213" t="str">
            <v>M³</v>
          </cell>
          <cell r="E2213">
            <v>162</v>
          </cell>
          <cell r="F2213">
            <v>7.63</v>
          </cell>
        </row>
        <row r="2214">
          <cell r="B2214">
            <v>1917340</v>
          </cell>
          <cell r="C2214" t="str">
            <v>DRAGAGEM DE AREIA GROSSA COM DRAGA DE SUCÇÃO E RECALQUE - BOMBA DE 483 KW E CORTADOR DE 55 KW - DISTÂNCIA DE RECALQUE DE 2.100 A 2.300 M</v>
          </cell>
          <cell r="D2214" t="str">
            <v>M³</v>
          </cell>
          <cell r="E2214">
            <v>138</v>
          </cell>
          <cell r="F2214">
            <v>8.8699999999999992</v>
          </cell>
        </row>
        <row r="2215">
          <cell r="B2215">
            <v>1917341</v>
          </cell>
          <cell r="C2215" t="str">
            <v>DRAGAGEM DE AREIA GROSSA COM DRAGA DE SUCÇÃO E RECALQUE - BOMBA DE 483 KW E CORTADOR DE 55 KW - DISTÂNCIA DE RECALQUE DE 2.300 A 2.500 M</v>
          </cell>
          <cell r="D2215" t="str">
            <v>M³</v>
          </cell>
          <cell r="E2215">
            <v>106.8</v>
          </cell>
          <cell r="F2215">
            <v>11.2</v>
          </cell>
        </row>
        <row r="2216">
          <cell r="B2216">
            <v>1917342</v>
          </cell>
          <cell r="C2216" t="str">
            <v>DRAGAGEM DE AREIA GROSSA COM DRAGA DE SUCÇÃO E RECALQUE - BOMBA DE 483 KW E CORTADOR DE 55 KW - DISTÂNCIA DE RECALQUE DE 2.500 A 2.700 M</v>
          </cell>
          <cell r="D2216" t="str">
            <v>M³</v>
          </cell>
          <cell r="E2216">
            <v>84</v>
          </cell>
          <cell r="F2216">
            <v>13.88</v>
          </cell>
        </row>
        <row r="2217">
          <cell r="B2217">
            <v>1917343</v>
          </cell>
          <cell r="C2217" t="str">
            <v>DRAGAGEM DE AREIA GROSSA COM DRAGA DE SUCÇÃO E RECALQUE - BOMBA DE 483 KW E CORTADOR DE 55 KW - DISTÂNCIA DE RECALQUE DE 2.700 A 2.900 M</v>
          </cell>
          <cell r="D2217" t="str">
            <v>M³</v>
          </cell>
          <cell r="E2217">
            <v>66</v>
          </cell>
          <cell r="F2217">
            <v>17.29</v>
          </cell>
        </row>
        <row r="2218">
          <cell r="B2218">
            <v>1917344</v>
          </cell>
          <cell r="C2218" t="str">
            <v>DRAGAGEM DE AREIA GROSSA COM DRAGA DE SUCÇÃO E RECALQUE - BOMBA DE 483 KW E CORTADOR DE 55 KW - DISTÂNCIA DE RECALQUE DE 2.900 A 3.100 M</v>
          </cell>
          <cell r="D2218" t="str">
            <v>M³</v>
          </cell>
          <cell r="E2218">
            <v>54</v>
          </cell>
          <cell r="F2218">
            <v>20.88</v>
          </cell>
        </row>
        <row r="2219">
          <cell r="B2219">
            <v>1917345</v>
          </cell>
          <cell r="C2219" t="str">
            <v>DRAGAGEM DE AREIA GROSSA COM DRAGA DE SUCÇÃO E RECALQUE - BOMBA DE 483 KW E CORTADOR DE 55 KW - DISTÂNCIA DE RECALQUE DE 3.100 A 3.300 M</v>
          </cell>
          <cell r="D2219" t="str">
            <v>M³</v>
          </cell>
          <cell r="E2219">
            <v>43.2</v>
          </cell>
          <cell r="F2219">
            <v>25.87</v>
          </cell>
        </row>
        <row r="2220">
          <cell r="B2220">
            <v>1917346</v>
          </cell>
          <cell r="C2220" t="str">
            <v>DRAGAGEM DE AREIA GROSSA COM DRAGA DE SUCÇÃO E RECALQUE - BOMBA DE 483 KW E CORTADOR DE 55 KW - DISTÂNCIA DE RECALQUE DE 3.300 A 3.500 M</v>
          </cell>
          <cell r="D2220" t="str">
            <v>M³</v>
          </cell>
          <cell r="E2220">
            <v>36</v>
          </cell>
          <cell r="F2220">
            <v>30.81</v>
          </cell>
        </row>
        <row r="2221">
          <cell r="B2221">
            <v>1917347</v>
          </cell>
          <cell r="C2221" t="str">
            <v>DRAGAGEM DE AREIA GROSSA COM DRAGA DE SUCÇÃO E RECALQUE - BOMBA DE 483 KW E CORTADOR DE 55 KW - DISTÂNCIA DE RECALQUE DE 3.500 A 3.700 M</v>
          </cell>
          <cell r="D2221" t="str">
            <v>M³</v>
          </cell>
          <cell r="E2221">
            <v>33</v>
          </cell>
          <cell r="F2221">
            <v>38.369999999999997</v>
          </cell>
        </row>
        <row r="2222">
          <cell r="B2222">
            <v>1917440</v>
          </cell>
          <cell r="C2222" t="str">
            <v>DRAGAGEM DE AREIA GROSSA COM DRAGA DE SUCÇÃO E RECALQUE - BOMBA DE 746 KW E CORTADOR DE 110 KW - DISTÂNCIA DE RECALQUE DE 500 A 700 M</v>
          </cell>
          <cell r="D2222" t="str">
            <v>M³</v>
          </cell>
          <cell r="E2222">
            <v>423</v>
          </cell>
          <cell r="F2222">
            <v>3.83</v>
          </cell>
        </row>
        <row r="2223">
          <cell r="B2223">
            <v>1917441</v>
          </cell>
          <cell r="C2223" t="str">
            <v>DRAGAGEM DE AREIA GROSSA COM DRAGA DE SUCÇÃO E RECALQUE - BOMBA DE 746 KW E CORTADOR DE 110 KW - DISTÂNCIA DE RECALQUE DE 700 A 900 M</v>
          </cell>
          <cell r="D2223" t="str">
            <v>M³</v>
          </cell>
          <cell r="E2223">
            <v>393</v>
          </cell>
          <cell r="F2223">
            <v>4.3499999999999996</v>
          </cell>
        </row>
        <row r="2224">
          <cell r="B2224">
            <v>1917442</v>
          </cell>
          <cell r="C2224" t="str">
            <v>DRAGAGEM DE AREIA GROSSA COM DRAGA DE SUCÇÃO E RECALQUE - BOMBA DE 746 KW E CORTADOR DE 110 KW - DISTÂNCIA DE RECALQUE DE 900 A 1.100 M</v>
          </cell>
          <cell r="D2224" t="str">
            <v>M³</v>
          </cell>
          <cell r="E2224">
            <v>367.2</v>
          </cell>
          <cell r="F2224">
            <v>4.8600000000000003</v>
          </cell>
        </row>
        <row r="2225">
          <cell r="B2225">
            <v>1917443</v>
          </cell>
          <cell r="C2225" t="str">
            <v>DRAGAGEM DE AREIA GROSSA COM DRAGA DE SUCÇÃO E RECALQUE - BOMBA DE 746 KW E CORTADOR DE 110 KW - DISTÂNCIA DE RECALQUE DE 1.100 A 1.300 M</v>
          </cell>
          <cell r="D2225" t="str">
            <v>M³</v>
          </cell>
          <cell r="E2225">
            <v>346.2</v>
          </cell>
          <cell r="F2225">
            <v>5.51</v>
          </cell>
        </row>
        <row r="2226">
          <cell r="B2226">
            <v>1917444</v>
          </cell>
          <cell r="C2226" t="str">
            <v>DRAGAGEM DE AREIA GROSSA COM DRAGA DE SUCÇÃO E RECALQUE - BOMBA DE 746 KW E CORTADOR DE 110 KW - DISTÂNCIA DE RECALQUE DE 1.300 A 1.500 M</v>
          </cell>
          <cell r="D2226" t="str">
            <v>M³</v>
          </cell>
          <cell r="E2226">
            <v>325.2</v>
          </cell>
          <cell r="F2226">
            <v>5.99</v>
          </cell>
        </row>
        <row r="2227">
          <cell r="B2227">
            <v>1917445</v>
          </cell>
          <cell r="C2227" t="str">
            <v>DRAGAGEM DE AREIA GROSSA COM DRAGA DE SUCÇÃO E RECALQUE - BOMBA DE 746 KW E CORTADOR DE 110 KW - DISTÂNCIA DE RECALQUE DE 1.500 A 1.700 M</v>
          </cell>
          <cell r="D2227" t="str">
            <v>M³</v>
          </cell>
          <cell r="E2227">
            <v>307.2</v>
          </cell>
          <cell r="F2227">
            <v>6.51</v>
          </cell>
        </row>
        <row r="2228">
          <cell r="B2228">
            <v>1917446</v>
          </cell>
          <cell r="C2228" t="str">
            <v>DRAGAGEM DE AREIA GROSSA COM DRAGA DE SUCÇÃO E RECALQUE - BOMBA DE 746 KW E CORTADOR DE 110 KW - DISTÂNCIA DE RECALQUE DE 1.700 A 1.900 M</v>
          </cell>
          <cell r="D2228" t="str">
            <v>M³</v>
          </cell>
          <cell r="E2228">
            <v>290.39999999999998</v>
          </cell>
          <cell r="F2228">
            <v>7.04</v>
          </cell>
        </row>
        <row r="2229">
          <cell r="B2229">
            <v>1917447</v>
          </cell>
          <cell r="C2229" t="str">
            <v>DRAGAGEM DE AREIA GROSSA COM DRAGA DE SUCÇÃO E RECALQUE - BOMBA DE 746 KW E CORTADOR DE 110 KW - DISTÂNCIA DE RECALQUE DE 1.900 A 2.100 M</v>
          </cell>
          <cell r="D2229" t="str">
            <v>M³</v>
          </cell>
          <cell r="E2229">
            <v>274.8</v>
          </cell>
          <cell r="F2229">
            <v>7.77</v>
          </cell>
        </row>
        <row r="2230">
          <cell r="B2230">
            <v>1917448</v>
          </cell>
          <cell r="C2230" t="str">
            <v>DRAGAGEM DE AREIA GROSSA COM DRAGA DE SUCÇÃO E RECALQUE - BOMBA DE 746 KW E CORTADOR DE 110 KW - DISTÂNCIA DE RECALQUE DE 2.100 A 2.300 M</v>
          </cell>
          <cell r="D2230" t="str">
            <v>M³</v>
          </cell>
          <cell r="E2230">
            <v>253.2</v>
          </cell>
          <cell r="F2230">
            <v>8.4499999999999993</v>
          </cell>
        </row>
        <row r="2231">
          <cell r="B2231">
            <v>1917449</v>
          </cell>
          <cell r="C2231" t="str">
            <v>DRAGAGEM DE AREIA GROSSA COM DRAGA DE SUCÇÃO E RECALQUE - BOMBA DE 746 KW E CORTADOR DE 110 KW - DISTÂNCIA DE RECALQUE DE 2.300 A 2.500 M</v>
          </cell>
          <cell r="D2231" t="str">
            <v>M³</v>
          </cell>
          <cell r="E2231">
            <v>228.6</v>
          </cell>
          <cell r="F2231">
            <v>9.31</v>
          </cell>
        </row>
        <row r="2232">
          <cell r="B2232">
            <v>1917450</v>
          </cell>
          <cell r="C2232" t="str">
            <v>DRAGAGEM DE AREIA GROSSA COM DRAGA DE SUCÇÃO E RECALQUE - BOMBA DE 746 KW E CORTADOR DE 110 KW - DISTÂNCIA DE RECALQUE DE 2.500 A 2.700 M</v>
          </cell>
          <cell r="D2232" t="str">
            <v>M³</v>
          </cell>
          <cell r="E2232">
            <v>202.2</v>
          </cell>
          <cell r="F2232">
            <v>10.35</v>
          </cell>
        </row>
        <row r="2233">
          <cell r="B2233">
            <v>1917451</v>
          </cell>
          <cell r="C2233" t="str">
            <v>DRAGAGEM DE AREIA GROSSA COM DRAGA DE SUCÇÃO E RECALQUE - BOMBA DE 746 KW E CORTADOR DE 110 KW - DISTÂNCIA DE RECALQUE DE 2.700 A 2.900 M</v>
          </cell>
          <cell r="D2233" t="str">
            <v>M³</v>
          </cell>
          <cell r="E2233">
            <v>160.80000000000001</v>
          </cell>
          <cell r="F2233">
            <v>12.53</v>
          </cell>
        </row>
        <row r="2234">
          <cell r="B2234">
            <v>1917452</v>
          </cell>
          <cell r="C2234" t="str">
            <v>DRAGAGEM DE AREIA GROSSA COM DRAGA DE SUCÇÃO E RECALQUE - BOMBA DE 746 KW E CORTADOR DE 110 KW - DISTÂNCIA DE RECALQUE DE 2.900 A 3.100 M</v>
          </cell>
          <cell r="D2234" t="str">
            <v>M³</v>
          </cell>
          <cell r="E2234">
            <v>132</v>
          </cell>
          <cell r="F2234">
            <v>14.71</v>
          </cell>
        </row>
        <row r="2235">
          <cell r="B2235">
            <v>1917453</v>
          </cell>
          <cell r="C2235" t="str">
            <v>DRAGAGEM DE AREIA GROSSA COM DRAGA DE SUCÇÃO E RECALQUE - BOMBA DE 746 KW E CORTADOR DE 110 KW - DISTÂNCIA DE RECALQUE DE 3.100 A 3.300 M</v>
          </cell>
          <cell r="D2235" t="str">
            <v>M³</v>
          </cell>
          <cell r="E2235">
            <v>108</v>
          </cell>
          <cell r="F2235">
            <v>17.34</v>
          </cell>
        </row>
        <row r="2236">
          <cell r="B2236">
            <v>1917454</v>
          </cell>
          <cell r="C2236" t="str">
            <v>DRAGAGEM DE AREIA GROSSA COM DRAGA DE SUCÇÃO E RECALQUE - BOMBA DE 746 KW E CORTADOR DE 110 KW - DISTÂNCIA DE RECALQUE DE 3.300 A 3.500 M</v>
          </cell>
          <cell r="D2236" t="str">
            <v>M³</v>
          </cell>
          <cell r="E2236">
            <v>90</v>
          </cell>
          <cell r="F2236">
            <v>20.21</v>
          </cell>
        </row>
        <row r="2237">
          <cell r="B2237">
            <v>1917455</v>
          </cell>
          <cell r="C2237" t="str">
            <v>DRAGAGEM DE AREIA GROSSA COM DRAGA DE SUCÇÃO E RECALQUE - BOMBA DE 746 KW E CORTADOR DE 110 KW - DISTÂNCIA DE RECALQUE DE 3.500 A 3.700 M</v>
          </cell>
          <cell r="D2237" t="str">
            <v>M³</v>
          </cell>
          <cell r="E2237">
            <v>75</v>
          </cell>
          <cell r="F2237">
            <v>23.83</v>
          </cell>
        </row>
        <row r="2238">
          <cell r="B2238">
            <v>1917456</v>
          </cell>
          <cell r="C2238" t="str">
            <v>DRAGAGEM DE AREIA GROSSA COM DRAGA DE SUCÇÃO E RECALQUE - BOMBA DE 746 KW E CORTADOR DE 110 KW - DISTÂNCIA DE RECALQUE DE 3.700 A 3.900 M</v>
          </cell>
          <cell r="D2238" t="str">
            <v>M³</v>
          </cell>
          <cell r="E2238">
            <v>63</v>
          </cell>
          <cell r="F2238">
            <v>27.77</v>
          </cell>
        </row>
        <row r="2239">
          <cell r="B2239">
            <v>1917457</v>
          </cell>
          <cell r="C2239" t="str">
            <v>DRAGAGEM DE AREIA GROSSA COM DRAGA DE SUCÇÃO E RECALQUE - BOMBA DE 746 KW E CORTADOR DE 110 KW - DISTÂNCIA DE RECALQUE DE 3.900 A 4.100 M</v>
          </cell>
          <cell r="D2239" t="str">
            <v>M³</v>
          </cell>
          <cell r="E2239">
            <v>55.2</v>
          </cell>
          <cell r="F2239">
            <v>31.31</v>
          </cell>
        </row>
        <row r="2240">
          <cell r="B2240">
            <v>1917458</v>
          </cell>
          <cell r="C2240" t="str">
            <v>DRAGAGEM DE AREIA GROSSA COM DRAGA DE SUCÇÃO E RECALQUE - BOMBA DE 746 KW E CORTADOR DE 110 KW - DISTÂNCIA DE RECALQUE DE 4.100 A 4.300 M</v>
          </cell>
          <cell r="D2240" t="str">
            <v>M³</v>
          </cell>
          <cell r="E2240">
            <v>47.4</v>
          </cell>
          <cell r="F2240">
            <v>35.97</v>
          </cell>
        </row>
        <row r="2241">
          <cell r="B2241">
            <v>1917459</v>
          </cell>
          <cell r="C2241" t="str">
            <v>DRAGAGEM DE AREIA GROSSA COM DRAGA DE SUCÇÃO E RECALQUE - BOMBA DE 746 KW E CORTADOR DE 110 KW - DISTÂNCIA DE RECALQUE DE 4.300 A 4.500 M</v>
          </cell>
          <cell r="D2241" t="str">
            <v>M³</v>
          </cell>
          <cell r="E2241">
            <v>45.6</v>
          </cell>
          <cell r="F2241">
            <v>37.81</v>
          </cell>
        </row>
        <row r="2242">
          <cell r="B2242">
            <v>1917575</v>
          </cell>
          <cell r="C2242" t="str">
            <v>DRAGAGEM DE AREIA GROSSA COM DRAGA DE SUCÇÃO E RECALQUE - BOMBA DE 1.350 KW E CORTADOR DE 170 KW - DISTÂNCIA DE RECALQUE DE 500 A 700 M</v>
          </cell>
          <cell r="D2242" t="str">
            <v>M³</v>
          </cell>
          <cell r="E2242">
            <v>567</v>
          </cell>
          <cell r="F2242">
            <v>4.22</v>
          </cell>
        </row>
        <row r="2243">
          <cell r="B2243">
            <v>1917576</v>
          </cell>
          <cell r="C2243" t="str">
            <v>DRAGAGEM DE AREIA GROSSA COM DRAGA DE SUCÇÃO E RECALQUE - BOMBA DE 1.350 KW E CORTADOR DE 170 KW - DISTÂNCIA DE RECALQUE DE 700 A 900 M</v>
          </cell>
          <cell r="D2243" t="str">
            <v>M³</v>
          </cell>
          <cell r="E2243">
            <v>555</v>
          </cell>
          <cell r="F2243">
            <v>4.57</v>
          </cell>
        </row>
        <row r="2244">
          <cell r="B2244">
            <v>1917577</v>
          </cell>
          <cell r="C2244" t="str">
            <v>DRAGAGEM DE AREIA GROSSA COM DRAGA DE SUCÇÃO E RECALQUE - BOMBA DE 1.350 KW E CORTADOR DE 170 KW - DISTÂNCIA DE RECALQUE DE 900 A 1.100 M</v>
          </cell>
          <cell r="D2244" t="str">
            <v>M³</v>
          </cell>
          <cell r="E2244">
            <v>542.4</v>
          </cell>
          <cell r="F2244">
            <v>4.9800000000000004</v>
          </cell>
        </row>
        <row r="2245">
          <cell r="B2245">
            <v>1917578</v>
          </cell>
          <cell r="C2245" t="str">
            <v>DRAGAGEM DE AREIA GROSSA COM DRAGA DE SUCÇÃO E RECALQUE - BOMBA DE 1.350 KW E CORTADOR DE 170 KW - DISTÂNCIA DE RECALQUE DE 1.100 A 1.300 M</v>
          </cell>
          <cell r="D2245" t="str">
            <v>M³</v>
          </cell>
          <cell r="E2245">
            <v>529.20000000000005</v>
          </cell>
          <cell r="F2245">
            <v>5.52</v>
          </cell>
        </row>
        <row r="2246">
          <cell r="B2246">
            <v>1917579</v>
          </cell>
          <cell r="C2246" t="str">
            <v>DRAGAGEM DE AREIA GROSSA COM DRAGA DE SUCÇÃO E RECALQUE - BOMBA DE 1.350 KW E CORTADOR DE 170 KW - DISTÂNCIA DE RECALQUE DE 1.300 A 1.500 M</v>
          </cell>
          <cell r="D2246" t="str">
            <v>M³</v>
          </cell>
          <cell r="E2246">
            <v>516</v>
          </cell>
          <cell r="F2246">
            <v>5.94</v>
          </cell>
        </row>
        <row r="2247">
          <cell r="B2247">
            <v>1917580</v>
          </cell>
          <cell r="C2247" t="str">
            <v>DRAGAGEM DE AREIA GROSSA COM DRAGA DE SUCÇÃO E RECALQUE - BOMBA DE 1.350 KW E CORTADOR DE 170 KW - DISTÂNCIA DE RECALQUE DE 1.500 A 1.700 M</v>
          </cell>
          <cell r="D2247" t="str">
            <v>M³</v>
          </cell>
          <cell r="E2247">
            <v>504</v>
          </cell>
          <cell r="F2247">
            <v>6.3</v>
          </cell>
        </row>
        <row r="2248">
          <cell r="B2248">
            <v>1917581</v>
          </cell>
          <cell r="C2248" t="str">
            <v>DRAGAGEM DE AREIA GROSSA COM DRAGA DE SUCÇÃO E RECALQUE - BOMBA DE 1.350 KW E CORTADOR DE 170 KW - DISTÂNCIA DE RECALQUE DE 1.700 A 1.900 M</v>
          </cell>
          <cell r="D2248" t="str">
            <v>M³</v>
          </cell>
          <cell r="E2248">
            <v>493.8</v>
          </cell>
          <cell r="F2248">
            <v>6.71</v>
          </cell>
        </row>
        <row r="2249">
          <cell r="B2249">
            <v>1917582</v>
          </cell>
          <cell r="C2249" t="str">
            <v>DRAGAGEM DE AREIA GROSSA COM DRAGA DE SUCÇÃO E RECALQUE - BOMBA DE 1.350 KW E CORTADOR DE 170 KW - DISTÂNCIA DE RECALQUE DE 1.900 A 2.100 M</v>
          </cell>
          <cell r="D2249" t="str">
            <v>M³</v>
          </cell>
          <cell r="E2249">
            <v>483.6</v>
          </cell>
          <cell r="F2249">
            <v>7.25</v>
          </cell>
        </row>
        <row r="2250">
          <cell r="B2250">
            <v>1917583</v>
          </cell>
          <cell r="C2250" t="str">
            <v>DRAGAGEM DE AREIA GROSSA COM DRAGA DE SUCÇÃO E RECALQUE - BOMBA DE 1.350 KW E CORTADOR DE 170 KW - DISTÂNCIA DE RECALQUE DE 2.100 A 2.300 M</v>
          </cell>
          <cell r="D2250" t="str">
            <v>M³</v>
          </cell>
          <cell r="E2250">
            <v>469.2</v>
          </cell>
          <cell r="F2250">
            <v>7.69</v>
          </cell>
        </row>
        <row r="2251">
          <cell r="B2251">
            <v>1917584</v>
          </cell>
          <cell r="C2251" t="str">
            <v>DRAGAGEM DE AREIA GROSSA COM DRAGA DE SUCÇÃO E RECALQUE - BOMBA DE 1.350 KW E CORTADOR DE 170 KW - DISTÂNCIA DE RECALQUE DE 2.300 A 2.500 M</v>
          </cell>
          <cell r="D2251" t="str">
            <v>M³</v>
          </cell>
          <cell r="E2251">
            <v>454.8</v>
          </cell>
          <cell r="F2251">
            <v>8.1</v>
          </cell>
        </row>
        <row r="2252">
          <cell r="B2252">
            <v>1917585</v>
          </cell>
          <cell r="C2252" t="str">
            <v>DRAGAGEM DE AREIA GROSSA COM DRAGA DE SUCÇÃO E RECALQUE - BOMBA DE 1.350 KW E CORTADOR DE 170 KW - DISTÂNCIA DE RECALQUE DE 2.500 A 2.700 M</v>
          </cell>
          <cell r="D2252" t="str">
            <v>M³</v>
          </cell>
          <cell r="E2252">
            <v>429.6</v>
          </cell>
          <cell r="F2252">
            <v>8.66</v>
          </cell>
        </row>
        <row r="2253">
          <cell r="B2253">
            <v>1917586</v>
          </cell>
          <cell r="C2253" t="str">
            <v>DRAGAGEM DE AREIA GROSSA COM DRAGA DE SUCÇÃO E RECALQUE - BOMBA DE 1.350 KW E CORTADOR DE 170 KW - DISTÂNCIA DE RECALQUE DE 2.700 A 2.900 M</v>
          </cell>
          <cell r="D2253" t="str">
            <v>M³</v>
          </cell>
          <cell r="E2253">
            <v>404.4</v>
          </cell>
          <cell r="F2253">
            <v>9.43</v>
          </cell>
        </row>
        <row r="2254">
          <cell r="B2254">
            <v>1917587</v>
          </cell>
          <cell r="C2254" t="str">
            <v>DRAGAGEM DE AREIA GROSSA COM DRAGA DE SUCÇÃO E RECALQUE - BOMBA DE 1.350 KW E CORTADOR DE 170 KW - DISTÂNCIA DE RECALQUE DE 2.900 A 3.100 M</v>
          </cell>
          <cell r="D2254" t="str">
            <v>M³</v>
          </cell>
          <cell r="E2254">
            <v>379.2</v>
          </cell>
          <cell r="F2254">
            <v>10.050000000000001</v>
          </cell>
        </row>
        <row r="2255">
          <cell r="B2255">
            <v>1917588</v>
          </cell>
          <cell r="C2255" t="str">
            <v>DRAGAGEM DE AREIA GROSSA COM DRAGA DE SUCÇÃO E RECALQUE - BOMBA DE 1.350 KW E CORTADOR DE 170 KW - DISTÂNCIA DE RECALQUE DE 3.100 A 3.300 M</v>
          </cell>
          <cell r="D2255" t="str">
            <v>M³</v>
          </cell>
          <cell r="E2255">
            <v>352.2</v>
          </cell>
          <cell r="F2255">
            <v>10.75</v>
          </cell>
        </row>
        <row r="2256">
          <cell r="B2256">
            <v>1917589</v>
          </cell>
          <cell r="C2256" t="str">
            <v>DRAGAGEM DE AREIA GROSSA COM DRAGA DE SUCÇÃO E RECALQUE - BOMBA DE 1.350 KW E CORTADOR DE 170 KW - DISTÂNCIA DE RECALQUE DE 3.300 A 3.500 M</v>
          </cell>
          <cell r="D2256" t="str">
            <v>M³</v>
          </cell>
          <cell r="E2256">
            <v>300</v>
          </cell>
          <cell r="F2256">
            <v>12.06</v>
          </cell>
        </row>
        <row r="2257">
          <cell r="B2257">
            <v>1917590</v>
          </cell>
          <cell r="C2257" t="str">
            <v>DRAGAGEM DE AREIA GROSSA COM DRAGA DE SUCÇÃO E RECALQUE - BOMBA DE 1.350 KW E CORTADOR DE 170 KW - DISTÂNCIA DE RECALQUE DE 3.500 A 3.700 M</v>
          </cell>
          <cell r="D2257" t="str">
            <v>M³</v>
          </cell>
          <cell r="E2257">
            <v>250.2</v>
          </cell>
          <cell r="F2257">
            <v>13.85</v>
          </cell>
        </row>
        <row r="2258">
          <cell r="B2258">
            <v>1917591</v>
          </cell>
          <cell r="C2258" t="str">
            <v>DRAGAGEM DE AREIA GROSSA COM DRAGA DE SUCÇÃO E RECALQUE - BOMBA DE 1.350 KW E CORTADOR DE 170 KW - DISTÂNCIA DE RECALQUE DE 3.700 A 3.900 M</v>
          </cell>
          <cell r="D2258" t="str">
            <v>M³</v>
          </cell>
          <cell r="E2258">
            <v>214.2</v>
          </cell>
          <cell r="F2258">
            <v>15.49</v>
          </cell>
        </row>
        <row r="2259">
          <cell r="B2259">
            <v>1917592</v>
          </cell>
          <cell r="C2259" t="str">
            <v>DRAGAGEM DE AREIA GROSSA COM DRAGA DE SUCÇÃO E RECALQUE - BOMBA DE 1.350 KW E CORTADOR DE 170 KW - DISTÂNCIA DE RECALQUE DE 3.900 A 4.100 M</v>
          </cell>
          <cell r="D2259" t="str">
            <v>M³</v>
          </cell>
          <cell r="E2259">
            <v>181.2</v>
          </cell>
          <cell r="F2259">
            <v>17.53</v>
          </cell>
        </row>
        <row r="2260">
          <cell r="B2260">
            <v>1917593</v>
          </cell>
          <cell r="C2260" t="str">
            <v>DRAGAGEM DE AREIA GROSSA COM DRAGA DE SUCÇÃO E RECALQUE - BOMBA DE 1.350 KW E CORTADOR DE 170 KW - DISTÂNCIA DE RECALQUE DE 4.100 A 4.300 M</v>
          </cell>
          <cell r="D2260" t="str">
            <v>M³</v>
          </cell>
          <cell r="E2260">
            <v>156</v>
          </cell>
          <cell r="F2260">
            <v>19.66</v>
          </cell>
        </row>
        <row r="2261">
          <cell r="B2261">
            <v>1917594</v>
          </cell>
          <cell r="C2261" t="str">
            <v>DRAGAGEM DE AREIA GROSSA COM DRAGA DE SUCÇÃO E RECALQUE - BOMBA DE 1.350 KW E CORTADOR DE 170 KW - DISTÂNCIA DE RECALQUE DE 4.300 A 4.500 M</v>
          </cell>
          <cell r="D2261" t="str">
            <v>M³</v>
          </cell>
          <cell r="E2261">
            <v>135</v>
          </cell>
          <cell r="F2261">
            <v>22.2</v>
          </cell>
        </row>
        <row r="2262">
          <cell r="B2262">
            <v>1917595</v>
          </cell>
          <cell r="C2262" t="str">
            <v>DRAGAGEM DE AREIA GROSSA COM DRAGA DE SUCÇÃO E RECALQUE - BOMBA DE 1.350 KW E CORTADOR DE 170 KW - DISTÂNCIA DE RECALQUE DE 4.500 A 4.700 M</v>
          </cell>
          <cell r="D2262" t="str">
            <v>M³</v>
          </cell>
          <cell r="E2262">
            <v>116.4</v>
          </cell>
          <cell r="F2262">
            <v>24.94</v>
          </cell>
        </row>
        <row r="2263">
          <cell r="B2263">
            <v>1917596</v>
          </cell>
          <cell r="C2263" t="str">
            <v>DRAGAGEM DE AREIA GROSSA COM DRAGA DE SUCÇÃO E RECALQUE - BOMBA DE 1.350 KW E CORTADOR DE 170 KW - DISTÂNCIA DE RECALQUE DE 4.700 A 4.900 M</v>
          </cell>
          <cell r="D2263" t="str">
            <v>M³</v>
          </cell>
          <cell r="E2263">
            <v>103.8</v>
          </cell>
          <cell r="F2263">
            <v>27.43</v>
          </cell>
        </row>
        <row r="2264">
          <cell r="B2264">
            <v>1917597</v>
          </cell>
          <cell r="C2264" t="str">
            <v>DRAGAGEM DE AREIA GROSSA COM DRAGA DE SUCÇÃO E RECALQUE - BOMBA DE 1.350 KW E CORTADOR DE 170 KW - DISTÂNCIA DE RECALQUE DE 4.900 A 5.100 M</v>
          </cell>
          <cell r="D2264" t="str">
            <v>M³</v>
          </cell>
          <cell r="E2264">
            <v>90</v>
          </cell>
          <cell r="F2264">
            <v>30.85</v>
          </cell>
        </row>
        <row r="2265">
          <cell r="B2265">
            <v>1917598</v>
          </cell>
          <cell r="C2265" t="str">
            <v>DRAGAGEM DE AREIA GROSSA COM DRAGA DE SUCÇÃO E RECALQUE - BOMBA DE 1.350 KW E CORTADOR DE 170 KW - DISTÂNCIA DE RECALQUE DE 5.100 A 5.300 M</v>
          </cell>
          <cell r="D2265" t="str">
            <v>M³</v>
          </cell>
          <cell r="E2265">
            <v>81</v>
          </cell>
          <cell r="F2265">
            <v>33.97</v>
          </cell>
        </row>
        <row r="2266">
          <cell r="B2266">
            <v>1917599</v>
          </cell>
          <cell r="C2266" t="str">
            <v>DRAGAGEM DE AREIA GROSSA COM DRAGA DE SUCÇÃO E RECALQUE - BOMBA DE 1.350 KW E CORTADOR DE 170 KW - DISTÂNCIA DE RECALQUE DE 5.300 A 5.500 M</v>
          </cell>
          <cell r="D2266" t="str">
            <v>M³</v>
          </cell>
          <cell r="E2266">
            <v>72</v>
          </cell>
          <cell r="F2266">
            <v>37.549999999999997</v>
          </cell>
        </row>
        <row r="2267">
          <cell r="B2267">
            <v>1917600</v>
          </cell>
          <cell r="C2267" t="str">
            <v>DRAGAGEM DE AREIA GROSSA COM DRAGA DE SUCÇÃO E RECALQUE - BOMBA DE 1.350 KW E CORTADOR DE 170 KW - DISTÂNCIA DE RECALQUE DE 5.500 A 5.700 M</v>
          </cell>
          <cell r="D2267" t="str">
            <v>M³</v>
          </cell>
          <cell r="E2267">
            <v>63</v>
          </cell>
          <cell r="F2267">
            <v>42.12</v>
          </cell>
        </row>
        <row r="2268">
          <cell r="B2268">
            <v>1917601</v>
          </cell>
          <cell r="C2268" t="str">
            <v>DRAGAGEM DE AREIA GROSSA COM DRAGA DE SUCÇÃO E RECALQUE - BOMBA DE 1.350 KW E CORTADOR DE 170 KW - DISTÂNCIA DE RECALQUE DE 5.700 A 5.900 M</v>
          </cell>
          <cell r="D2268" t="str">
            <v>M³</v>
          </cell>
          <cell r="E2268">
            <v>60</v>
          </cell>
          <cell r="F2268">
            <v>44.22</v>
          </cell>
        </row>
        <row r="2269">
          <cell r="B2269">
            <v>1917235</v>
          </cell>
          <cell r="C2269" t="str">
            <v>DRAGAGEM DE AREIA MÉDIA COM DRAGA DE SUCÇÃO E RECALQUE - BOMBA DE 294 KW E CORTADOR DE 30 KW - DISTÂNCIA DE RECALQUE DE 500 A 700 M</v>
          </cell>
          <cell r="D2269" t="str">
            <v>M³</v>
          </cell>
          <cell r="E2269">
            <v>142.80000000000001</v>
          </cell>
          <cell r="F2269">
            <v>5.33</v>
          </cell>
        </row>
        <row r="2270">
          <cell r="B2270">
            <v>1917236</v>
          </cell>
          <cell r="C2270" t="str">
            <v>DRAGAGEM DE AREIA MÉDIA COM DRAGA DE SUCÇÃO E RECALQUE - BOMBA DE 294 KW E CORTADOR DE 30 KW - DISTÂNCIA DE RECALQUE DE 700 A 900 M</v>
          </cell>
          <cell r="D2270" t="str">
            <v>M³</v>
          </cell>
          <cell r="E2270">
            <v>135.6</v>
          </cell>
          <cell r="F2270">
            <v>5.69</v>
          </cell>
        </row>
        <row r="2271">
          <cell r="B2271">
            <v>1917237</v>
          </cell>
          <cell r="C2271" t="str">
            <v>DRAGAGEM DE AREIA MÉDIA COM DRAGA DE SUCÇÃO E RECALQUE - BOMBA DE 294 KW E CORTADOR DE 30 KW - DISTÂNCIA DE RECALQUE DE 900 A 1.100 M</v>
          </cell>
          <cell r="D2271" t="str">
            <v>M³</v>
          </cell>
          <cell r="E2271">
            <v>127.2</v>
          </cell>
          <cell r="F2271">
            <v>6.12</v>
          </cell>
        </row>
        <row r="2272">
          <cell r="B2272">
            <v>1917238</v>
          </cell>
          <cell r="C2272" t="str">
            <v>DRAGAGEM DE AREIA MÉDIA COM DRAGA DE SUCÇÃO E RECALQUE - BOMBA DE 294 KW E CORTADOR DE 30 KW - DISTÂNCIA DE RECALQUE DE 1.100 A 1.300 M</v>
          </cell>
          <cell r="D2272" t="str">
            <v>M³</v>
          </cell>
          <cell r="E2272">
            <v>118.2</v>
          </cell>
          <cell r="F2272">
            <v>6.67</v>
          </cell>
        </row>
        <row r="2273">
          <cell r="B2273">
            <v>1917239</v>
          </cell>
          <cell r="C2273" t="str">
            <v>DRAGAGEM DE AREIA MÉDIA COM DRAGA DE SUCÇÃO E RECALQUE - BOMBA DE 294 KW E CORTADOR DE 30 KW - DISTÂNCIA DE RECALQUE DE 1.300 A 1.500 M</v>
          </cell>
          <cell r="D2273" t="str">
            <v>M³</v>
          </cell>
          <cell r="E2273">
            <v>111</v>
          </cell>
          <cell r="F2273">
            <v>7.27</v>
          </cell>
        </row>
        <row r="2274">
          <cell r="B2274">
            <v>1917240</v>
          </cell>
          <cell r="C2274" t="str">
            <v>DRAGAGEM DE AREIA MÉDIA COM DRAGA DE SUCÇÃO E RECALQUE - BOMBA DE 294 KW E CORTADOR DE 30 KW - DISTÂNCIA DE RECALQUE DE 1.500 A 1.700 M</v>
          </cell>
          <cell r="D2274" t="str">
            <v>M³</v>
          </cell>
          <cell r="E2274">
            <v>105</v>
          </cell>
          <cell r="F2274">
            <v>7.76</v>
          </cell>
        </row>
        <row r="2275">
          <cell r="B2275">
            <v>1917241</v>
          </cell>
          <cell r="C2275" t="str">
            <v>DRAGAGEM DE AREIA MÉDIA COM DRAGA DE SUCÇÃO E RECALQUE - BOMBA DE 294 KW E CORTADOR DE 30 KW - DISTÂNCIA DE RECALQUE DE 1.700 A 1.900 M</v>
          </cell>
          <cell r="D2275" t="str">
            <v>M³</v>
          </cell>
          <cell r="E2275">
            <v>100.2</v>
          </cell>
          <cell r="F2275">
            <v>8.2100000000000009</v>
          </cell>
        </row>
        <row r="2276">
          <cell r="B2276">
            <v>1917242</v>
          </cell>
          <cell r="C2276" t="str">
            <v>DRAGAGEM DE AREIA MÉDIA COM DRAGA DE SUCÇÃO E RECALQUE - BOMBA DE 294 KW E CORTADOR DE 30 KW - DISTÂNCIA DE RECALQUE DE 1.900 A 2.100 M</v>
          </cell>
          <cell r="D2276" t="str">
            <v>M³</v>
          </cell>
          <cell r="E2276">
            <v>96</v>
          </cell>
          <cell r="F2276">
            <v>8.64</v>
          </cell>
        </row>
        <row r="2277">
          <cell r="B2277">
            <v>1917243</v>
          </cell>
          <cell r="C2277" t="str">
            <v>DRAGAGEM DE AREIA MÉDIA COM DRAGA DE SUCÇÃO E RECALQUE - BOMBA DE 294 KW E CORTADOR DE 30 KW - DISTÂNCIA DE RECALQUE DE 2.100 A 2.300 M</v>
          </cell>
          <cell r="D2277" t="str">
            <v>M³</v>
          </cell>
          <cell r="E2277">
            <v>92.4</v>
          </cell>
          <cell r="F2277">
            <v>9.0500000000000007</v>
          </cell>
        </row>
        <row r="2278">
          <cell r="B2278">
            <v>1917244</v>
          </cell>
          <cell r="C2278" t="str">
            <v>DRAGAGEM DE AREIA MÉDIA COM DRAGA DE SUCÇÃO E RECALQUE - BOMBA DE 294 KW E CORTADOR DE 30 KW - DISTÂNCIA DE RECALQUE DE 2.300 A 2.500 M</v>
          </cell>
          <cell r="D2278" t="str">
            <v>M³</v>
          </cell>
          <cell r="E2278">
            <v>88.8</v>
          </cell>
          <cell r="F2278">
            <v>9.6</v>
          </cell>
        </row>
        <row r="2279">
          <cell r="B2279">
            <v>1917245</v>
          </cell>
          <cell r="C2279" t="str">
            <v>DRAGAGEM DE AREIA MÉDIA COM DRAGA DE SUCÇÃO E RECALQUE - BOMBA DE 294 KW E CORTADOR DE 30 KW - DISTÂNCIA DE RECALQUE DE 2.500 A 2.700 M</v>
          </cell>
          <cell r="D2279" t="str">
            <v>M³</v>
          </cell>
          <cell r="E2279">
            <v>85.2</v>
          </cell>
          <cell r="F2279">
            <v>10.09</v>
          </cell>
        </row>
        <row r="2280">
          <cell r="B2280">
            <v>1917246</v>
          </cell>
          <cell r="C2280" t="str">
            <v>DRAGAGEM DE AREIA MÉDIA COM DRAGA DE SUCÇÃO E RECALQUE - BOMBA DE 294 KW E CORTADOR DE 30 KW - DISTÂNCIA DE RECALQUE DE 2.700 A 2.900 M</v>
          </cell>
          <cell r="D2280" t="str">
            <v>M³</v>
          </cell>
          <cell r="E2280">
            <v>81.599999999999994</v>
          </cell>
          <cell r="F2280">
            <v>10.62</v>
          </cell>
        </row>
        <row r="2281">
          <cell r="B2281">
            <v>1917247</v>
          </cell>
          <cell r="C2281" t="str">
            <v>DRAGAGEM DE AREIA MÉDIA COM DRAGA DE SUCÇÃO E RECALQUE - BOMBA DE 294 KW E CORTADOR DE 30 KW - DISTÂNCIA DE RECALQUE DE 2.900 A 3.100 M</v>
          </cell>
          <cell r="D2281" t="str">
            <v>M³</v>
          </cell>
          <cell r="E2281">
            <v>75.599999999999994</v>
          </cell>
          <cell r="F2281">
            <v>11.49</v>
          </cell>
        </row>
        <row r="2282">
          <cell r="B2282">
            <v>1917248</v>
          </cell>
          <cell r="C2282" t="str">
            <v>DRAGAGEM DE AREIA MÉDIA COM DRAGA DE SUCÇÃO E RECALQUE - BOMBA DE 294 KW E CORTADOR DE 30 KW - DISTÂNCIA DE RECALQUE DE 3.100 A 3.300 M</v>
          </cell>
          <cell r="D2282" t="str">
            <v>M³</v>
          </cell>
          <cell r="E2282">
            <v>67.2</v>
          </cell>
          <cell r="F2282">
            <v>13.11</v>
          </cell>
        </row>
        <row r="2283">
          <cell r="B2283">
            <v>1917249</v>
          </cell>
          <cell r="C2283" t="str">
            <v>DRAGAGEM DE AREIA MÉDIA COM DRAGA DE SUCÇÃO E RECALQUE - BOMBA DE 294 KW E CORTADOR DE 30 KW - DISTÂNCIA DE RECALQUE DE 3.300 A 3.500 M</v>
          </cell>
          <cell r="D2283" t="str">
            <v>M³</v>
          </cell>
          <cell r="E2283">
            <v>55.8</v>
          </cell>
          <cell r="F2283">
            <v>15.72</v>
          </cell>
        </row>
        <row r="2284">
          <cell r="B2284">
            <v>1917308</v>
          </cell>
          <cell r="C2284" t="str">
            <v>DRAGAGEM DE AREIA MÉDIA COM DRAGA DE SUCÇÃO E RECALQUE - BOMBA DE 483 KW E CORTADOR DE 55 KW - DISTÂNCIA DE RECALQUE DE 500 A 700 M</v>
          </cell>
          <cell r="D2284" t="str">
            <v>M³</v>
          </cell>
          <cell r="E2284">
            <v>267</v>
          </cell>
          <cell r="F2284">
            <v>3.87</v>
          </cell>
        </row>
        <row r="2285">
          <cell r="B2285">
            <v>1917309</v>
          </cell>
          <cell r="C2285" t="str">
            <v>DRAGAGEM DE AREIA MÉDIA COM DRAGA DE SUCÇÃO E RECALQUE - BOMBA DE 483 KW E CORTADOR DE 55 KW - DISTÂNCIA DE RECALQUE DE 700 A 900 M</v>
          </cell>
          <cell r="D2285" t="str">
            <v>M³</v>
          </cell>
          <cell r="E2285">
            <v>262.2</v>
          </cell>
          <cell r="F2285">
            <v>4.13</v>
          </cell>
        </row>
        <row r="2286">
          <cell r="B2286">
            <v>1917310</v>
          </cell>
          <cell r="C2286" t="str">
            <v>DRAGAGEM DE AREIA MÉDIA COM DRAGA DE SUCÇÃO E RECALQUE - BOMBA DE 483 KW E CORTADOR DE 55 KW - DISTÂNCIA DE RECALQUE DE 900 A 1.100 M</v>
          </cell>
          <cell r="D2286" t="str">
            <v>M³</v>
          </cell>
          <cell r="E2286">
            <v>256.2</v>
          </cell>
          <cell r="F2286">
            <v>4.41</v>
          </cell>
        </row>
        <row r="2287">
          <cell r="B2287">
            <v>1917311</v>
          </cell>
          <cell r="C2287" t="str">
            <v>DRAGAGEM DE AREIA MÉDIA COM DRAGA DE SUCÇÃO E RECALQUE - BOMBA DE 483 KW E CORTADOR DE 55 KW - DISTÂNCIA DE RECALQUE DE 1.100 A 1.300 M</v>
          </cell>
          <cell r="D2287" t="str">
            <v>M³</v>
          </cell>
          <cell r="E2287">
            <v>244.2</v>
          </cell>
          <cell r="F2287">
            <v>4.7699999999999996</v>
          </cell>
        </row>
        <row r="2288">
          <cell r="B2288">
            <v>1917312</v>
          </cell>
          <cell r="C2288" t="str">
            <v>DRAGAGEM DE AREIA MÉDIA COM DRAGA DE SUCÇÃO E RECALQUE - BOMBA DE 483 KW E CORTADOR DE 55 KW - DISTÂNCIA DE RECALQUE DE 1.300 A 1.500 M</v>
          </cell>
          <cell r="D2288" t="str">
            <v>M³</v>
          </cell>
          <cell r="E2288">
            <v>228</v>
          </cell>
          <cell r="F2288">
            <v>5.35</v>
          </cell>
        </row>
        <row r="2289">
          <cell r="B2289">
            <v>1917313</v>
          </cell>
          <cell r="C2289" t="str">
            <v>DRAGAGEM DE AREIA MÉDIA COM DRAGA DE SUCÇÃO E RECALQUE - BOMBA DE 483 KW E CORTADOR DE 55 KW - DISTÂNCIA DE RECALQUE DE 1.500 A 1.700 M</v>
          </cell>
          <cell r="D2289" t="str">
            <v>M³</v>
          </cell>
          <cell r="E2289">
            <v>218.4</v>
          </cell>
          <cell r="F2289">
            <v>5.75</v>
          </cell>
        </row>
        <row r="2290">
          <cell r="B2290">
            <v>1917314</v>
          </cell>
          <cell r="C2290" t="str">
            <v>DRAGAGEM DE AREIA MÉDIA COM DRAGA DE SUCÇÃO E RECALQUE - BOMBA DE 483 KW E CORTADOR DE 55 KW - DISTÂNCIA DE RECALQUE DE 1.700 A 1.900 M</v>
          </cell>
          <cell r="D2290" t="str">
            <v>M³</v>
          </cell>
          <cell r="E2290">
            <v>208.2</v>
          </cell>
          <cell r="F2290">
            <v>6.15</v>
          </cell>
        </row>
        <row r="2291">
          <cell r="B2291">
            <v>1917315</v>
          </cell>
          <cell r="C2291" t="str">
            <v>DRAGAGEM DE AREIA MÉDIA COM DRAGA DE SUCÇÃO E RECALQUE - BOMBA DE 483 KW E CORTADOR DE 55 KW - DISTÂNCIA DE RECALQUE DE 1.900 A 2.100 M</v>
          </cell>
          <cell r="D2291" t="str">
            <v>M³</v>
          </cell>
          <cell r="E2291">
            <v>197.4</v>
          </cell>
          <cell r="F2291">
            <v>6.61</v>
          </cell>
        </row>
        <row r="2292">
          <cell r="B2292">
            <v>1917316</v>
          </cell>
          <cell r="C2292" t="str">
            <v>DRAGAGEM DE AREIA MÉDIA COM DRAGA DE SUCÇÃO E RECALQUE - BOMBA DE 483 KW E CORTADOR DE 55 KW - DISTÂNCIA DE RECALQUE DE 2.100 A 2.300 M</v>
          </cell>
          <cell r="D2292" t="str">
            <v>M³</v>
          </cell>
          <cell r="E2292">
            <v>186</v>
          </cell>
          <cell r="F2292">
            <v>7.08</v>
          </cell>
        </row>
        <row r="2293">
          <cell r="B2293">
            <v>1917317</v>
          </cell>
          <cell r="C2293" t="str">
            <v>DRAGAGEM DE AREIA MÉDIA COM DRAGA DE SUCÇÃO E RECALQUE - BOMBA DE 483 KW E CORTADOR DE 55 KW - DISTÂNCIA DE RECALQUE DE 2.300 A 2.500 M</v>
          </cell>
          <cell r="D2293" t="str">
            <v>M³</v>
          </cell>
          <cell r="E2293">
            <v>174.6</v>
          </cell>
          <cell r="F2293">
            <v>7.74</v>
          </cell>
        </row>
        <row r="2294">
          <cell r="B2294">
            <v>1917318</v>
          </cell>
          <cell r="C2294" t="str">
            <v>DRAGAGEM DE AREIA MÉDIA COM DRAGA DE SUCÇÃO E RECALQUE - BOMBA DE 483 KW E CORTADOR DE 55 KW - DISTÂNCIA DE RECALQUE DE 2.500 A 2.700 M</v>
          </cell>
          <cell r="D2294" t="str">
            <v>M³</v>
          </cell>
          <cell r="E2294">
            <v>163.19999999999999</v>
          </cell>
          <cell r="F2294">
            <v>8.3699999999999992</v>
          </cell>
        </row>
        <row r="2295">
          <cell r="B2295">
            <v>1917319</v>
          </cell>
          <cell r="C2295" t="str">
            <v>DRAGAGEM DE AREIA MÉDIA COM DRAGA DE SUCÇÃO E RECALQUE - BOMBA DE 483 KW E CORTADOR DE 55 KW - DISTÂNCIA DE RECALQUE DE 2.700 A 2.900 M</v>
          </cell>
          <cell r="D2295" t="str">
            <v>M³</v>
          </cell>
          <cell r="E2295">
            <v>153</v>
          </cell>
          <cell r="F2295">
            <v>8.9499999999999993</v>
          </cell>
        </row>
        <row r="2296">
          <cell r="B2296">
            <v>1917320</v>
          </cell>
          <cell r="C2296" t="str">
            <v>DRAGAGEM DE AREIA MÉDIA COM DRAGA DE SUCÇÃO E RECALQUE - BOMBA DE 483 KW E CORTADOR DE 55 KW - DISTÂNCIA DE RECALQUE DE 2.900 A 3.100 M</v>
          </cell>
          <cell r="D2296" t="str">
            <v>M³</v>
          </cell>
          <cell r="E2296">
            <v>144</v>
          </cell>
          <cell r="F2296">
            <v>9.58</v>
          </cell>
        </row>
        <row r="2297">
          <cell r="B2297">
            <v>1917321</v>
          </cell>
          <cell r="C2297" t="str">
            <v>DRAGAGEM DE AREIA MÉDIA COM DRAGA DE SUCÇÃO E RECALQUE - BOMBA DE 483 KW E CORTADOR DE 55 KW - DISTÂNCIA DE RECALQUE DE 3.100 A 3.300 M</v>
          </cell>
          <cell r="D2297" t="str">
            <v>M³</v>
          </cell>
          <cell r="E2297">
            <v>115.2</v>
          </cell>
          <cell r="F2297">
            <v>11.63</v>
          </cell>
        </row>
        <row r="2298">
          <cell r="B2298">
            <v>1917322</v>
          </cell>
          <cell r="C2298" t="str">
            <v>DRAGAGEM DE AREIA MÉDIA COM DRAGA DE SUCÇÃO E RECALQUE - BOMBA DE 483 KW E CORTADOR DE 55 KW - DISTÂNCIA DE RECALQUE DE 3.300 A 3.500 M</v>
          </cell>
          <cell r="D2298" t="str">
            <v>M³</v>
          </cell>
          <cell r="E2298">
            <v>97.2</v>
          </cell>
          <cell r="F2298">
            <v>13.44</v>
          </cell>
        </row>
        <row r="2299">
          <cell r="B2299">
            <v>1917323</v>
          </cell>
          <cell r="C2299" t="str">
            <v>DRAGAGEM DE AREIA MÉDIA COM DRAGA DE SUCÇÃO E RECALQUE - BOMBA DE 483 KW E CORTADOR DE 55 KW - DISTÂNCIA DE RECALQUE DE 3.500 A 3.700 M</v>
          </cell>
          <cell r="D2299" t="str">
            <v>M³</v>
          </cell>
          <cell r="E2299">
            <v>81</v>
          </cell>
          <cell r="F2299">
            <v>15.76</v>
          </cell>
        </row>
        <row r="2300">
          <cell r="B2300">
            <v>1917324</v>
          </cell>
          <cell r="C2300" t="str">
            <v>DRAGAGEM DE AREIA MÉDIA COM DRAGA DE SUCÇÃO E RECALQUE - BOMBA DE 483 KW E CORTADOR DE 55 KW - DISTÂNCIA DE RECALQUE DE 3.700 A 3.900 M</v>
          </cell>
          <cell r="D2300" t="str">
            <v>M³</v>
          </cell>
          <cell r="E2300">
            <v>69</v>
          </cell>
          <cell r="F2300">
            <v>18.190000000000001</v>
          </cell>
        </row>
        <row r="2301">
          <cell r="B2301">
            <v>1917325</v>
          </cell>
          <cell r="C2301" t="str">
            <v>DRAGAGEM DE AREIA MÉDIA COM DRAGA DE SUCÇÃO E RECALQUE - BOMBA DE 483 KW E CORTADOR DE 55 KW - DISTÂNCIA DE RECALQUE DE 3.900 A 4.100 M</v>
          </cell>
          <cell r="D2301" t="str">
            <v>M³</v>
          </cell>
          <cell r="E2301">
            <v>58.8</v>
          </cell>
          <cell r="F2301">
            <v>21.05</v>
          </cell>
        </row>
        <row r="2302">
          <cell r="B2302">
            <v>1917326</v>
          </cell>
          <cell r="C2302" t="str">
            <v>DRAGAGEM DE AREIA MÉDIA COM DRAGA DE SUCÇÃO E RECALQUE - BOMBA DE 483 KW E CORTADOR DE 55 KW - DISTÂNCIA DE RECALQUE DE 4.100 A 4.300 M</v>
          </cell>
          <cell r="D2302" t="str">
            <v>M³</v>
          </cell>
          <cell r="E2302">
            <v>49.2</v>
          </cell>
          <cell r="F2302">
            <v>24.89</v>
          </cell>
        </row>
        <row r="2303">
          <cell r="B2303">
            <v>1917327</v>
          </cell>
          <cell r="C2303" t="str">
            <v>DRAGAGEM DE AREIA MÉDIA COM DRAGA DE SUCÇÃO E RECALQUE - BOMBA DE 483 KW E CORTADOR DE 55 KW - DISTÂNCIA DE RECALQUE DE 4.300 A 4.500 M</v>
          </cell>
          <cell r="D2303" t="str">
            <v>M³</v>
          </cell>
          <cell r="E2303">
            <v>42</v>
          </cell>
          <cell r="F2303">
            <v>28.82</v>
          </cell>
        </row>
        <row r="2304">
          <cell r="B2304">
            <v>1917328</v>
          </cell>
          <cell r="C2304" t="str">
            <v>DRAGAGEM DE AREIA MÉDIA COM DRAGA DE SUCÇÃO E RECALQUE - BOMBA DE 483 KW E CORTADOR DE 55 KW - DISTÂNCIA DE RECALQUE DE 4.500 A 4.700 M</v>
          </cell>
          <cell r="D2304" t="str">
            <v>M³</v>
          </cell>
          <cell r="E2304">
            <v>36</v>
          </cell>
          <cell r="F2304">
            <v>33.32</v>
          </cell>
        </row>
        <row r="2305">
          <cell r="B2305">
            <v>1917329</v>
          </cell>
          <cell r="C2305" t="str">
            <v>DRAGAGEM DE AREIA MÉDIA COM DRAGA DE SUCÇÃO E RECALQUE - BOMBA DE 483 KW E CORTADOR DE 55 KW - DISTÂNCIA DE RECALQUE DE 4.700 A 4.900 M</v>
          </cell>
          <cell r="D2305" t="str">
            <v>M³</v>
          </cell>
          <cell r="E2305">
            <v>33</v>
          </cell>
          <cell r="F2305">
            <v>36.4</v>
          </cell>
        </row>
        <row r="2306">
          <cell r="B2306">
            <v>1917330</v>
          </cell>
          <cell r="C2306" t="str">
            <v>DRAGAGEM DE AREIA MÉDIA COM DRAGA DE SUCÇÃO E RECALQUE - BOMBA DE 483 KW E CORTADOR DE 55 KW - DISTÂNCIA DE RECALQUE DE 4.900 A 5.100 M</v>
          </cell>
          <cell r="D2306" t="str">
            <v>M³</v>
          </cell>
          <cell r="E2306">
            <v>30</v>
          </cell>
          <cell r="F2306">
            <v>40.15</v>
          </cell>
        </row>
        <row r="2307">
          <cell r="B2307">
            <v>1917412</v>
          </cell>
          <cell r="C2307" t="str">
            <v>DRAGAGEM DE AREIA MÉDIA COM DRAGA DE SUCÇÃO E RECALQUE - BOMBA DE 746 KW E CORTADOR DE 110 KW - DISTÂNCIA DE RECALQUE DE 500 A 700 M</v>
          </cell>
          <cell r="D2307" t="str">
            <v>M³</v>
          </cell>
          <cell r="E2307">
            <v>450</v>
          </cell>
          <cell r="F2307">
            <v>3.5</v>
          </cell>
        </row>
        <row r="2308">
          <cell r="B2308">
            <v>1917413</v>
          </cell>
          <cell r="C2308" t="str">
            <v>DRAGAGEM DE AREIA MÉDIA COM DRAGA DE SUCÇÃO E RECALQUE - BOMBA DE 746 KW E CORTADOR DE 110 KW - DISTÂNCIA DE RECALQUE DE 700 A 900 M</v>
          </cell>
          <cell r="D2308" t="str">
            <v>M³</v>
          </cell>
          <cell r="E2308">
            <v>421.2</v>
          </cell>
          <cell r="F2308">
            <v>3.94</v>
          </cell>
        </row>
        <row r="2309">
          <cell r="B2309">
            <v>1917414</v>
          </cell>
          <cell r="C2309" t="str">
            <v>DRAGAGEM DE AREIA MÉDIA COM DRAGA DE SUCÇÃO E RECALQUE - BOMBA DE 746 KW E CORTADOR DE 110 KW - DISTÂNCIA DE RECALQUE DE 900 A 1.100 M</v>
          </cell>
          <cell r="D2309" t="str">
            <v>M³</v>
          </cell>
          <cell r="E2309">
            <v>396</v>
          </cell>
          <cell r="F2309">
            <v>4.37</v>
          </cell>
        </row>
        <row r="2310">
          <cell r="B2310">
            <v>1917415</v>
          </cell>
          <cell r="C2310" t="str">
            <v>DRAGAGEM DE AREIA MÉDIA COM DRAGA DE SUCÇÃO E RECALQUE - BOMBA DE 746 KW E CORTADOR DE 110 KW - DISTÂNCIA DE RECALQUE DE 1.100 A 1.300 M</v>
          </cell>
          <cell r="D2310" t="str">
            <v>M³</v>
          </cell>
          <cell r="E2310">
            <v>378</v>
          </cell>
          <cell r="F2310">
            <v>4.72</v>
          </cell>
        </row>
        <row r="2311">
          <cell r="B2311">
            <v>1917416</v>
          </cell>
          <cell r="C2311" t="str">
            <v>DRAGAGEM DE AREIA MÉDIA COM DRAGA DE SUCÇÃO E RECALQUE - BOMBA DE 746 KW E CORTADOR DE 110 KW - DISTÂNCIA DE RECALQUE DE 1.300 A 1.500 M</v>
          </cell>
          <cell r="D2311" t="str">
            <v>M³</v>
          </cell>
          <cell r="E2311">
            <v>363</v>
          </cell>
          <cell r="F2311">
            <v>5.25</v>
          </cell>
        </row>
        <row r="2312">
          <cell r="B2312">
            <v>1917417</v>
          </cell>
          <cell r="C2312" t="str">
            <v>DRAGAGEM DE AREIA MÉDIA COM DRAGA DE SUCÇÃO E RECALQUE - BOMBA DE 746 KW E CORTADOR DE 110 KW - DISTÂNCIA DE RECALQUE DE 1.500 A 1.700 M</v>
          </cell>
          <cell r="D2312" t="str">
            <v>M³</v>
          </cell>
          <cell r="E2312">
            <v>348</v>
          </cell>
          <cell r="F2312">
            <v>5.64</v>
          </cell>
        </row>
        <row r="2313">
          <cell r="B2313">
            <v>1917418</v>
          </cell>
          <cell r="C2313" t="str">
            <v>DRAGAGEM DE AREIA MÉDIA COM DRAGA DE SUCÇÃO E RECALQUE - BOMBA DE 746 KW E CORTADOR DE 110 KW - DISTÂNCIA DE RECALQUE DE 1.700 A 1.900 M</v>
          </cell>
          <cell r="D2313" t="str">
            <v>M³</v>
          </cell>
          <cell r="E2313">
            <v>336</v>
          </cell>
          <cell r="F2313">
            <v>6.02</v>
          </cell>
        </row>
        <row r="2314">
          <cell r="B2314">
            <v>1917419</v>
          </cell>
          <cell r="C2314" t="str">
            <v>DRAGAGEM DE AREIA MÉDIA COM DRAGA DE SUCÇÃO E RECALQUE - BOMBA DE 746 KW E CORTADOR DE 110 KW - DISTÂNCIA DE RECALQUE DE 1.900 A 2.100 M</v>
          </cell>
          <cell r="D2314" t="str">
            <v>M³</v>
          </cell>
          <cell r="E2314">
            <v>324</v>
          </cell>
          <cell r="F2314">
            <v>6.35</v>
          </cell>
        </row>
        <row r="2315">
          <cell r="B2315">
            <v>1917420</v>
          </cell>
          <cell r="C2315" t="str">
            <v>DRAGAGEM DE AREIA MÉDIA COM DRAGA DE SUCÇÃO E RECALQUE - BOMBA DE 746 KW E CORTADOR DE 110 KW - DISTÂNCIA DE RECALQUE DE 2.100 A 2.300 M</v>
          </cell>
          <cell r="D2315" t="str">
            <v>M³</v>
          </cell>
          <cell r="E2315">
            <v>312</v>
          </cell>
          <cell r="F2315">
            <v>6.74</v>
          </cell>
        </row>
        <row r="2316">
          <cell r="B2316">
            <v>1917421</v>
          </cell>
          <cell r="C2316" t="str">
            <v>DRAGAGEM DE AREIA MÉDIA COM DRAGA DE SUCÇÃO E RECALQUE - BOMBA DE 746 KW E CORTADOR DE 110 KW - DISTÂNCIA DE RECALQUE DE 2.300 A 2.500 M</v>
          </cell>
          <cell r="D2316" t="str">
            <v>M³</v>
          </cell>
          <cell r="E2316">
            <v>300</v>
          </cell>
          <cell r="F2316">
            <v>7.3</v>
          </cell>
        </row>
        <row r="2317">
          <cell r="B2317">
            <v>1917422</v>
          </cell>
          <cell r="C2317" t="str">
            <v>DRAGAGEM DE AREIA MÉDIA COM DRAGA DE SUCÇÃO E RECALQUE - BOMBA DE 746 KW E CORTADOR DE 110 KW - DISTÂNCIA DE RECALQUE DE 2.500 A 2.700 M</v>
          </cell>
          <cell r="D2317" t="str">
            <v>M³</v>
          </cell>
          <cell r="E2317">
            <v>291</v>
          </cell>
          <cell r="F2317">
            <v>7.67</v>
          </cell>
        </row>
        <row r="2318">
          <cell r="B2318">
            <v>1917423</v>
          </cell>
          <cell r="C2318" t="str">
            <v>DRAGAGEM DE AREIA MÉDIA COM DRAGA DE SUCÇÃO E RECALQUE - BOMBA DE 746 KW E CORTADOR DE 110 KW - DISTÂNCIA DE RECALQUE DE 2.700 A 2.900 M</v>
          </cell>
          <cell r="D2318" t="str">
            <v>M³</v>
          </cell>
          <cell r="E2318">
            <v>282</v>
          </cell>
          <cell r="F2318">
            <v>8.06</v>
          </cell>
        </row>
        <row r="2319">
          <cell r="B2319">
            <v>1917424</v>
          </cell>
          <cell r="C2319" t="str">
            <v>DRAGAGEM DE AREIA MÉDIA COM DRAGA DE SUCÇÃO E RECALQUE - BOMBA DE 746 KW E CORTADOR DE 110 KW - DISTÂNCIA DE RECALQUE DE 2.900 A 3.100 M</v>
          </cell>
          <cell r="D2319" t="str">
            <v>M³</v>
          </cell>
          <cell r="E2319">
            <v>273</v>
          </cell>
          <cell r="F2319">
            <v>8.4499999999999993</v>
          </cell>
        </row>
        <row r="2320">
          <cell r="B2320">
            <v>1917425</v>
          </cell>
          <cell r="C2320" t="str">
            <v>DRAGAGEM DE AREIA MÉDIA COM DRAGA DE SUCÇÃO E RECALQUE - BOMBA DE 746 KW E CORTADOR DE 110 KW - DISTÂNCIA DE RECALQUE DE 3.100 A 3.300 M</v>
          </cell>
          <cell r="D2320" t="str">
            <v>M³</v>
          </cell>
          <cell r="E2320">
            <v>259.2</v>
          </cell>
          <cell r="F2320">
            <v>9.1300000000000008</v>
          </cell>
        </row>
        <row r="2321">
          <cell r="B2321">
            <v>1917426</v>
          </cell>
          <cell r="C2321" t="str">
            <v>DRAGAGEM DE AREIA MÉDIA COM DRAGA DE SUCÇÃO E RECALQUE - BOMBA DE 746 KW E CORTADOR DE 110 KW - DISTÂNCIA DE RECALQUE DE 3.300 A 3.500 M</v>
          </cell>
          <cell r="D2321" t="str">
            <v>M³</v>
          </cell>
          <cell r="E2321">
            <v>235.2</v>
          </cell>
          <cell r="F2321">
            <v>9.9</v>
          </cell>
        </row>
        <row r="2322">
          <cell r="B2322">
            <v>1917427</v>
          </cell>
          <cell r="C2322" t="str">
            <v>DRAGAGEM DE AREIA MÉDIA COM DRAGA DE SUCÇÃO E RECALQUE - BOMBA DE 746 KW E CORTADOR DE 110 KW - DISTÂNCIA DE RECALQUE DE 3.500 A 3.700 M</v>
          </cell>
          <cell r="D2322" t="str">
            <v>M³</v>
          </cell>
          <cell r="E2322">
            <v>198</v>
          </cell>
          <cell r="F2322">
            <v>11.26</v>
          </cell>
        </row>
        <row r="2323">
          <cell r="B2323">
            <v>1917428</v>
          </cell>
          <cell r="C2323" t="str">
            <v>DRAGAGEM DE AREIA MÉDIA COM DRAGA DE SUCÇÃO E RECALQUE - BOMBA DE 746 KW E CORTADOR DE 110 KW - DISTÂNCIA DE RECALQUE DE 3.700 A 3.900 M</v>
          </cell>
          <cell r="D2323" t="str">
            <v>M³</v>
          </cell>
          <cell r="E2323">
            <v>166.8</v>
          </cell>
          <cell r="F2323">
            <v>12.84</v>
          </cell>
        </row>
        <row r="2324">
          <cell r="B2324">
            <v>1917429</v>
          </cell>
          <cell r="C2324" t="str">
            <v>DRAGAGEM DE AREIA MÉDIA COM DRAGA DE SUCÇÃO E RECALQUE - BOMBA DE 746 KW E CORTADOR DE 110 KW - DISTÂNCIA DE RECALQUE DE 3.900 A 4.100 M</v>
          </cell>
          <cell r="D2324" t="str">
            <v>M³</v>
          </cell>
          <cell r="E2324">
            <v>142.80000000000001</v>
          </cell>
          <cell r="F2324">
            <v>14.5</v>
          </cell>
        </row>
        <row r="2325">
          <cell r="B2325">
            <v>1917430</v>
          </cell>
          <cell r="C2325" t="str">
            <v>DRAGAGEM DE AREIA MÉDIA COM DRAGA DE SUCÇÃO E RECALQUE - BOMBA DE 746 KW E CORTADOR DE 110 KW - DISTÂNCIA DE RECALQUE DE 4.100 A 4.300 M</v>
          </cell>
          <cell r="D2325" t="str">
            <v>M³</v>
          </cell>
          <cell r="E2325">
            <v>121.8</v>
          </cell>
          <cell r="F2325">
            <v>16.649999999999999</v>
          </cell>
        </row>
        <row r="2326">
          <cell r="B2326">
            <v>1917431</v>
          </cell>
          <cell r="C2326" t="str">
            <v>DRAGAGEM DE AREIA MÉDIA COM DRAGA DE SUCÇÃO E RECALQUE - BOMBA DE 746 KW E CORTADOR DE 110 KW - DISTÂNCIA DE RECALQUE DE 4.300 A 4.500 M</v>
          </cell>
          <cell r="D2326" t="str">
            <v>M³</v>
          </cell>
          <cell r="E2326">
            <v>106.8</v>
          </cell>
          <cell r="F2326">
            <v>18.579999999999998</v>
          </cell>
        </row>
        <row r="2327">
          <cell r="B2327">
            <v>1917432</v>
          </cell>
          <cell r="C2327" t="str">
            <v>DRAGAGEM DE AREIA MÉDIA COM DRAGA DE SUCÇÃO E RECALQUE - BOMBA DE 746 KW E CORTADOR DE 110 KW - DISTÂNCIA DE RECALQUE DE 4.500 A 4.700 M</v>
          </cell>
          <cell r="D2327" t="str">
            <v>M³</v>
          </cell>
          <cell r="E2327">
            <v>91.8</v>
          </cell>
          <cell r="F2327">
            <v>21.06</v>
          </cell>
        </row>
        <row r="2328">
          <cell r="B2328">
            <v>1917433</v>
          </cell>
          <cell r="C2328" t="str">
            <v>DRAGAGEM DE AREIA MÉDIA COM DRAGA DE SUCÇÃO E RECALQUE - BOMBA DE 746 KW E CORTADOR DE 110 KW - DISTÂNCIA DE RECALQUE DE 4.700 A 4.900 M</v>
          </cell>
          <cell r="D2328" t="str">
            <v>M³</v>
          </cell>
          <cell r="E2328">
            <v>80.400000000000006</v>
          </cell>
          <cell r="F2328">
            <v>23.6</v>
          </cell>
        </row>
        <row r="2329">
          <cell r="B2329">
            <v>1917434</v>
          </cell>
          <cell r="C2329" t="str">
            <v>DRAGAGEM DE AREIA MÉDIA COM DRAGA DE SUCÇÃO E RECALQUE - BOMBA DE 746 KW E CORTADOR DE 110 KW - DISTÂNCIA DE RECALQUE DE 4.900 A 5.100 M</v>
          </cell>
          <cell r="D2329" t="str">
            <v>M³</v>
          </cell>
          <cell r="E2329">
            <v>70.8</v>
          </cell>
          <cell r="F2329">
            <v>26.56</v>
          </cell>
        </row>
        <row r="2330">
          <cell r="B2330">
            <v>1917435</v>
          </cell>
          <cell r="C2330" t="str">
            <v>DRAGAGEM DE AREIA MÉDIA COM DRAGA DE SUCÇÃO E RECALQUE - BOMBA DE 746 KW E CORTADOR DE 110 KW - DISTÂNCIA DE RECALQUE DE 5.100 A 5.300 M</v>
          </cell>
          <cell r="D2330" t="str">
            <v>M³</v>
          </cell>
          <cell r="E2330">
            <v>61.2</v>
          </cell>
          <cell r="F2330">
            <v>30.15</v>
          </cell>
        </row>
        <row r="2331">
          <cell r="B2331">
            <v>1917436</v>
          </cell>
          <cell r="C2331" t="str">
            <v>DRAGAGEM DE AREIA MÉDIA COM DRAGA DE SUCÇÃO E RECALQUE - BOMBA DE 746 KW E CORTADOR DE 110 KW - DISTÂNCIA DE RECALQUE DE 5.300 A 5.500 M</v>
          </cell>
          <cell r="D2331" t="str">
            <v>M³</v>
          </cell>
          <cell r="E2331">
            <v>54.6</v>
          </cell>
          <cell r="F2331">
            <v>33.409999999999997</v>
          </cell>
        </row>
        <row r="2332">
          <cell r="B2332">
            <v>1917437</v>
          </cell>
          <cell r="C2332" t="str">
            <v>DRAGAGEM DE AREIA MÉDIA COM DRAGA DE SUCÇÃO E RECALQUE - BOMBA DE 746 KW E CORTADOR DE 110 KW - DISTÂNCIA DE RECALQUE DE 5.500 A 5.700 M</v>
          </cell>
          <cell r="D2332" t="str">
            <v>M³</v>
          </cell>
          <cell r="E2332">
            <v>48</v>
          </cell>
          <cell r="F2332">
            <v>37.549999999999997</v>
          </cell>
        </row>
        <row r="2333">
          <cell r="B2333">
            <v>1917438</v>
          </cell>
          <cell r="C2333" t="str">
            <v>DRAGAGEM DE AREIA MÉDIA COM DRAGA DE SUCÇÃO E RECALQUE - BOMBA DE 746 KW E CORTADOR DE 110 KW - DISTÂNCIA DE RECALQUE DE 5.700 A 5.900 M</v>
          </cell>
          <cell r="D2333" t="str">
            <v>M³</v>
          </cell>
          <cell r="E2333">
            <v>44.4</v>
          </cell>
          <cell r="F2333">
            <v>40.46</v>
          </cell>
        </row>
        <row r="2334">
          <cell r="B2334">
            <v>1917439</v>
          </cell>
          <cell r="C2334" t="str">
            <v>DRAGAGEM DE AREIA MÉDIA COM DRAGA DE SUCÇÃO E RECALQUE - BOMBA DE 746 KW E CORTADOR DE 110 KW - DISTÂNCIA DE RECALQUE DE 5.900 A 6.100 M</v>
          </cell>
          <cell r="D2334" t="str">
            <v>M³</v>
          </cell>
          <cell r="E2334">
            <v>42</v>
          </cell>
          <cell r="F2334">
            <v>42.98</v>
          </cell>
        </row>
        <row r="2335">
          <cell r="B2335">
            <v>1917538</v>
          </cell>
          <cell r="C2335" t="str">
            <v>DRAGAGEM DE AREIA MÉDIA COM DRAGA DE SUCÇÃO E RECALQUE - BOMBA DE 1.350 KW E CORTADOR DE 170 KW - DISTÂNCIA DE RECALQUE DE 500 A 700 M</v>
          </cell>
          <cell r="D2335" t="str">
            <v>M³</v>
          </cell>
          <cell r="E2335">
            <v>615</v>
          </cell>
          <cell r="F2335">
            <v>3.81</v>
          </cell>
        </row>
        <row r="2336">
          <cell r="B2336">
            <v>1917539</v>
          </cell>
          <cell r="C2336" t="str">
            <v>DRAGAGEM DE AREIA MÉDIA COM DRAGA DE SUCÇÃO E RECALQUE - BOMBA DE 1.350 KW E CORTADOR DE 170 KW - DISTÂNCIA DE RECALQUE DE 700 A 900 M</v>
          </cell>
          <cell r="D2336" t="str">
            <v>M³</v>
          </cell>
          <cell r="E2336">
            <v>603.6</v>
          </cell>
          <cell r="F2336">
            <v>4.09</v>
          </cell>
        </row>
        <row r="2337">
          <cell r="B2337">
            <v>1917540</v>
          </cell>
          <cell r="C2337" t="str">
            <v>DRAGAGEM DE AREIA MÉDIA COM DRAGA DE SUCÇÃO E RECALQUE - BOMBA DE 1.350 KW E CORTADOR DE 170 KW - DISTÂNCIA DE RECALQUE DE 900 A 1.100 M</v>
          </cell>
          <cell r="D2337" t="str">
            <v>M³</v>
          </cell>
          <cell r="E2337">
            <v>592.20000000000005</v>
          </cell>
          <cell r="F2337">
            <v>4.42</v>
          </cell>
        </row>
        <row r="2338">
          <cell r="B2338">
            <v>1917541</v>
          </cell>
          <cell r="C2338" t="str">
            <v>DRAGAGEM DE AREIA MÉDIA COM DRAGA DE SUCÇÃO E RECALQUE - BOMBA DE 1.350 KW E CORTADOR DE 170 KW - DISTÂNCIA DE RECALQUE DE 1.100 A 1.300 M</v>
          </cell>
          <cell r="D2338" t="str">
            <v>M³</v>
          </cell>
          <cell r="E2338">
            <v>580.79999999999995</v>
          </cell>
          <cell r="F2338">
            <v>4.7</v>
          </cell>
        </row>
        <row r="2339">
          <cell r="B2339">
            <v>1917542</v>
          </cell>
          <cell r="C2339" t="str">
            <v>DRAGAGEM DE AREIA MÉDIA COM DRAGA DE SUCÇÃO E RECALQUE - BOMBA DE 1.350 KW E CORTADOR DE 170 KW - DISTÂNCIA DE RECALQUE DE 1.300 A 1.500 M</v>
          </cell>
          <cell r="D2339" t="str">
            <v>M³</v>
          </cell>
          <cell r="E2339">
            <v>568.79999999999995</v>
          </cell>
          <cell r="F2339">
            <v>5.22</v>
          </cell>
        </row>
        <row r="2340">
          <cell r="B2340">
            <v>1917543</v>
          </cell>
          <cell r="C2340" t="str">
            <v>DRAGAGEM DE AREIA MÉDIA COM DRAGA DE SUCÇÃO E RECALQUE - BOMBA DE 1.350 KW E CORTADOR DE 170 KW - DISTÂNCIA DE RECALQUE DE 1.500 A 1.700 M</v>
          </cell>
          <cell r="D2340" t="str">
            <v>M³</v>
          </cell>
          <cell r="E2340">
            <v>556.79999999999995</v>
          </cell>
          <cell r="F2340">
            <v>5.52</v>
          </cell>
        </row>
        <row r="2341">
          <cell r="B2341">
            <v>1917544</v>
          </cell>
          <cell r="C2341" t="str">
            <v>DRAGAGEM DE AREIA MÉDIA COM DRAGA DE SUCÇÃO E RECALQUE - BOMBA DE 1.350 KW E CORTADOR DE 170 KW - DISTÂNCIA DE RECALQUE DE 1.700 A 1.900 M</v>
          </cell>
          <cell r="D2341" t="str">
            <v>M³</v>
          </cell>
          <cell r="E2341">
            <v>544.79999999999995</v>
          </cell>
          <cell r="F2341">
            <v>5.81</v>
          </cell>
        </row>
        <row r="2342">
          <cell r="B2342">
            <v>1917545</v>
          </cell>
          <cell r="C2342" t="str">
            <v>DRAGAGEM DE AREIA MÉDIA COM DRAGA DE SUCÇÃO E RECALQUE - BOMBA DE 1.350 KW E CORTADOR DE 170 KW - DISTÂNCIA DE RECALQUE DE 1.900 A 2.100 M</v>
          </cell>
          <cell r="D2342" t="str">
            <v>M³</v>
          </cell>
          <cell r="E2342">
            <v>531</v>
          </cell>
          <cell r="F2342">
            <v>6.17</v>
          </cell>
        </row>
        <row r="2343">
          <cell r="B2343">
            <v>1917546</v>
          </cell>
          <cell r="C2343" t="str">
            <v>DRAGAGEM DE AREIA MÉDIA COM DRAGA DE SUCÇÃO E RECALQUE - BOMBA DE 1.350 KW E CORTADOR DE 170 KW - DISTÂNCIA DE RECALQUE DE 2.100 A 2.300 M</v>
          </cell>
          <cell r="D2343" t="str">
            <v>M³</v>
          </cell>
          <cell r="E2343">
            <v>517.20000000000005</v>
          </cell>
          <cell r="F2343">
            <v>6.49</v>
          </cell>
        </row>
        <row r="2344">
          <cell r="B2344">
            <v>1917547</v>
          </cell>
          <cell r="C2344" t="str">
            <v>DRAGAGEM DE AREIA MÉDIA COM DRAGA DE SUCÇÃO E RECALQUE - BOMBA DE 1.350 KW E CORTADOR DE 170 KW - DISTÂNCIA DE RECALQUE DE 2.300 A 2.500 M</v>
          </cell>
          <cell r="D2344" t="str">
            <v>M³</v>
          </cell>
          <cell r="E2344">
            <v>503.4</v>
          </cell>
          <cell r="F2344">
            <v>7.04</v>
          </cell>
        </row>
        <row r="2345">
          <cell r="B2345">
            <v>1917548</v>
          </cell>
          <cell r="C2345" t="str">
            <v>DRAGAGEM DE AREIA MÉDIA COM DRAGA DE SUCÇÃO E RECALQUE - BOMBA DE 1.350 KW E CORTADOR DE 170 KW - DISTÂNCIA DE RECALQUE DE 2.500 A 2.700 M</v>
          </cell>
          <cell r="D2345" t="str">
            <v>M³</v>
          </cell>
          <cell r="E2345">
            <v>489</v>
          </cell>
          <cell r="F2345">
            <v>7.42</v>
          </cell>
        </row>
        <row r="2346">
          <cell r="B2346">
            <v>1917549</v>
          </cell>
          <cell r="C2346" t="str">
            <v>DRAGAGEM DE AREIA MÉDIA COM DRAGA DE SUCÇÃO E RECALQUE - BOMBA DE 1.350 KW E CORTADOR DE 170 KW - DISTÂNCIA DE RECALQUE DE 2.700 A 2.900 M</v>
          </cell>
          <cell r="D2346" t="str">
            <v>M³</v>
          </cell>
          <cell r="E2346">
            <v>466.8</v>
          </cell>
          <cell r="F2346">
            <v>7.82</v>
          </cell>
        </row>
        <row r="2347">
          <cell r="B2347">
            <v>1917550</v>
          </cell>
          <cell r="C2347" t="str">
            <v>DRAGAGEM DE AREIA MÉDIA COM DRAGA DE SUCÇÃO E RECALQUE - BOMBA DE 1.350 KW E CORTADOR DE 170 KW - DISTÂNCIA DE RECALQUE DE 2.900 A 3.100 M</v>
          </cell>
          <cell r="D2347" t="str">
            <v>M³</v>
          </cell>
          <cell r="E2347">
            <v>449.4</v>
          </cell>
          <cell r="F2347">
            <v>8.24</v>
          </cell>
        </row>
        <row r="2348">
          <cell r="B2348">
            <v>1917551</v>
          </cell>
          <cell r="C2348" t="str">
            <v>DRAGAGEM DE AREIA MÉDIA COM DRAGA DE SUCÇÃO E RECALQUE - BOMBA DE 1.350 KW E CORTADOR DE 170 KW - DISTÂNCIA DE RECALQUE DE 3.100 A 3.300 M</v>
          </cell>
          <cell r="D2348" t="str">
            <v>M³</v>
          </cell>
          <cell r="E2348">
            <v>432</v>
          </cell>
          <cell r="F2348">
            <v>8.86</v>
          </cell>
        </row>
        <row r="2349">
          <cell r="B2349">
            <v>1917552</v>
          </cell>
          <cell r="C2349" t="str">
            <v>DRAGAGEM DE AREIA MÉDIA COM DRAGA DE SUCÇÃO E RECALQUE - BOMBA DE 1.350 KW E CORTADOR DE 170 KW - DISTÂNCIA DE RECALQUE DE 3.300 A 3.500 M</v>
          </cell>
          <cell r="D2349" t="str">
            <v>M³</v>
          </cell>
          <cell r="E2349">
            <v>414</v>
          </cell>
          <cell r="F2349">
            <v>9.31</v>
          </cell>
        </row>
        <row r="2350">
          <cell r="B2350">
            <v>1917553</v>
          </cell>
          <cell r="C2350" t="str">
            <v>DRAGAGEM DE AREIA MÉDIA COM DRAGA DE SUCÇÃO E RECALQUE - BOMBA DE 1.350 KW E CORTADOR DE 170 KW - DISTÂNCIA DE RECALQUE DE 3.500 A 3.700 M</v>
          </cell>
          <cell r="D2350" t="str">
            <v>M³</v>
          </cell>
          <cell r="E2350">
            <v>397.8</v>
          </cell>
          <cell r="F2350">
            <v>9.31</v>
          </cell>
        </row>
        <row r="2351">
          <cell r="B2351">
            <v>1917554</v>
          </cell>
          <cell r="C2351" t="str">
            <v>DRAGAGEM DE AREIA MÉDIA COM DRAGA DE SUCÇÃO E RECALQUE - BOMBA DE 1.350 KW E CORTADOR DE 170 KW - DISTÂNCIA DE RECALQUE DE 3.700 A 3.900 M</v>
          </cell>
          <cell r="D2351" t="str">
            <v>M³</v>
          </cell>
          <cell r="E2351">
            <v>381.6</v>
          </cell>
          <cell r="F2351">
            <v>10.18</v>
          </cell>
        </row>
        <row r="2352">
          <cell r="B2352">
            <v>1917555</v>
          </cell>
          <cell r="C2352" t="str">
            <v>DRAGAGEM DE AREIA MÉDIA COM DRAGA DE SUCÇÃO E RECALQUE - BOMBA DE 1.350 KW E CORTADOR DE 170 KW - DISTÂNCIA DE RECALQUE DE 3.900 A 4.100 M</v>
          </cell>
          <cell r="D2352" t="str">
            <v>M³</v>
          </cell>
          <cell r="E2352">
            <v>365.4</v>
          </cell>
          <cell r="F2352">
            <v>10.66</v>
          </cell>
        </row>
        <row r="2353">
          <cell r="B2353">
            <v>1917556</v>
          </cell>
          <cell r="C2353" t="str">
            <v>DRAGAGEM DE AREIA MÉDIA COM DRAGA DE SUCÇÃO E RECALQUE - BOMBA DE 1.350 KW E CORTADOR DE 170 KW - DISTÂNCIA DE RECALQUE DE 4.100 A 4.300 M</v>
          </cell>
          <cell r="D2353" t="str">
            <v>M³</v>
          </cell>
          <cell r="E2353">
            <v>349.2</v>
          </cell>
          <cell r="F2353">
            <v>11.4</v>
          </cell>
        </row>
        <row r="2354">
          <cell r="B2354">
            <v>1917557</v>
          </cell>
          <cell r="C2354" t="str">
            <v>DRAGAGEM DE AREIA MÉDIA COM DRAGA DE SUCÇÃO E RECALQUE - BOMBA DE 1.350 KW E CORTADOR DE 170 KW - DISTÂNCIA DE RECALQUE DE 4.300 A 4.500 M</v>
          </cell>
          <cell r="D2354" t="str">
            <v>M³</v>
          </cell>
          <cell r="E2354">
            <v>333</v>
          </cell>
          <cell r="F2354">
            <v>11.92</v>
          </cell>
        </row>
        <row r="2355">
          <cell r="B2355">
            <v>1917558</v>
          </cell>
          <cell r="C2355" t="str">
            <v>DRAGAGEM DE AREIA MÉDIA COM DRAGA DE SUCÇÃO E RECALQUE - BOMBA DE 1.350 KW E CORTADOR DE 170 KW - DISTÂNCIA DE RECALQUE DE 4.500 A 4.700 M</v>
          </cell>
          <cell r="D2355" t="str">
            <v>M³</v>
          </cell>
          <cell r="E2355">
            <v>309</v>
          </cell>
          <cell r="F2355">
            <v>12.66</v>
          </cell>
        </row>
        <row r="2356">
          <cell r="B2356">
            <v>1917559</v>
          </cell>
          <cell r="C2356" t="str">
            <v>DRAGAGEM DE AREIA MÉDIA COM DRAGA DE SUCÇÃO E RECALQUE - BOMBA DE 1.350 KW E CORTADOR DE 170 KW - DISTÂNCIA DE RECALQUE DE 4.700 A 4.900 M</v>
          </cell>
          <cell r="D2356" t="str">
            <v>M³</v>
          </cell>
          <cell r="E2356">
            <v>270</v>
          </cell>
          <cell r="F2356">
            <v>13.87</v>
          </cell>
        </row>
        <row r="2357">
          <cell r="B2357">
            <v>1917560</v>
          </cell>
          <cell r="C2357" t="str">
            <v>DRAGAGEM DE AREIA MÉDIA COM DRAGA DE SUCÇÃO E RECALQUE - BOMBA DE 1.350 KW E CORTADOR DE 170 KW - DISTÂNCIA DE RECALQUE DE 4.900 A 5.100 M</v>
          </cell>
          <cell r="D2357" t="str">
            <v>M³</v>
          </cell>
          <cell r="E2357">
            <v>236.4</v>
          </cell>
          <cell r="F2357">
            <v>15.37</v>
          </cell>
        </row>
        <row r="2358">
          <cell r="B2358">
            <v>1917561</v>
          </cell>
          <cell r="C2358" t="str">
            <v>DRAGAGEM DE AREIA MÉDIA COM DRAGA DE SUCÇÃO E RECALQUE - BOMBA DE 1.350 KW E CORTADOR DE 170 KW - DISTÂNCIA DE RECALQUE DE 5.100 A 5.300 M</v>
          </cell>
          <cell r="D2358" t="str">
            <v>M³</v>
          </cell>
          <cell r="E2358">
            <v>207</v>
          </cell>
          <cell r="F2358">
            <v>16.86</v>
          </cell>
        </row>
        <row r="2359">
          <cell r="B2359">
            <v>1917562</v>
          </cell>
          <cell r="C2359" t="str">
            <v>DRAGAGEM DE AREIA MÉDIA COM DRAGA DE SUCÇÃO E RECALQUE - BOMBA DE 1.350 KW E CORTADOR DE 170 KW - DISTÂNCIA DE RECALQUE DE 5.300 A 5.500 M</v>
          </cell>
          <cell r="D2359" t="str">
            <v>M³</v>
          </cell>
          <cell r="E2359">
            <v>181.2</v>
          </cell>
          <cell r="F2359">
            <v>18.57</v>
          </cell>
        </row>
        <row r="2360">
          <cell r="B2360">
            <v>1917563</v>
          </cell>
          <cell r="C2360" t="str">
            <v>DRAGAGEM DE AREIA MÉDIA COM DRAGA DE SUCÇÃO E RECALQUE - BOMBA DE 1.350 KW E CORTADOR DE 170 KW - DISTÂNCIA DE RECALQUE DE 5.500 A 5.700 M</v>
          </cell>
          <cell r="D2360" t="str">
            <v>M³</v>
          </cell>
          <cell r="E2360">
            <v>163.19999999999999</v>
          </cell>
          <cell r="F2360">
            <v>20.13</v>
          </cell>
        </row>
        <row r="2361">
          <cell r="B2361">
            <v>1917564</v>
          </cell>
          <cell r="C2361" t="str">
            <v>DRAGAGEM DE AREIA MÉDIA COM DRAGA DE SUCÇÃO E RECALQUE - BOMBA DE 1.350 KW E CORTADOR DE 170 KW - DISTÂNCIA DE RECALQUE DE 5.700 A 5.900 M</v>
          </cell>
          <cell r="D2361" t="str">
            <v>M³</v>
          </cell>
          <cell r="E2361">
            <v>147</v>
          </cell>
          <cell r="F2361">
            <v>21.81</v>
          </cell>
        </row>
        <row r="2362">
          <cell r="B2362">
            <v>1917565</v>
          </cell>
          <cell r="C2362" t="str">
            <v>DRAGAGEM DE AREIA MÉDIA COM DRAGA DE SUCÇÃO E RECALQUE - BOMBA DE 1.350 KW E CORTADOR DE 170 KW - DISTÂNCIA DE RECALQUE DE 5.900 A 6.100 M</v>
          </cell>
          <cell r="D2362" t="str">
            <v>M³</v>
          </cell>
          <cell r="E2362">
            <v>131.4</v>
          </cell>
          <cell r="F2362">
            <v>24</v>
          </cell>
        </row>
        <row r="2363">
          <cell r="B2363">
            <v>1917566</v>
          </cell>
          <cell r="C2363" t="str">
            <v>DRAGAGEM DE AREIA MÉDIA COM DRAGA DE SUCÇÃO E RECALQUE - BOMBA DE 1.350 KW E CORTADOR DE 170 KW - DISTÂNCIA DE RECALQUE DE 6.100 A 6.300 M</v>
          </cell>
          <cell r="D2363" t="str">
            <v>M³</v>
          </cell>
          <cell r="E2363">
            <v>117</v>
          </cell>
          <cell r="F2363">
            <v>26.25</v>
          </cell>
        </row>
        <row r="2364">
          <cell r="B2364">
            <v>1917567</v>
          </cell>
          <cell r="C2364" t="str">
            <v>DRAGAGEM DE AREIA MÉDIA COM DRAGA DE SUCÇÃO E RECALQUE - BOMBA DE 1.350 KW E CORTADOR DE 170 KW - DISTÂNCIA DE RECALQUE DE 6.300 A 6.500 M</v>
          </cell>
          <cell r="D2364" t="str">
            <v>M³</v>
          </cell>
          <cell r="E2364">
            <v>105</v>
          </cell>
          <cell r="F2364">
            <v>28.62</v>
          </cell>
        </row>
        <row r="2365">
          <cell r="B2365">
            <v>1917568</v>
          </cell>
          <cell r="C2365" t="str">
            <v>DRAGAGEM DE AREIA MÉDIA COM DRAGA DE SUCÇÃO E RECALQUE - BOMBA DE 1.350 KW E CORTADOR DE 170 KW - DISTÂNCIA DE RECALQUE DE 6.500 A 6.700 M</v>
          </cell>
          <cell r="D2365" t="str">
            <v>M³</v>
          </cell>
          <cell r="E2365">
            <v>96</v>
          </cell>
          <cell r="F2365">
            <v>30.89</v>
          </cell>
        </row>
        <row r="2366">
          <cell r="B2366">
            <v>1917569</v>
          </cell>
          <cell r="C2366" t="str">
            <v>DRAGAGEM DE AREIA MÉDIA COM DRAGA DE SUCÇÃO E RECALQUE - BOMBA DE 1.350 KW E CORTADOR DE 170 KW - DISTÂNCIA DE RECALQUE DE 6.700 A 6.900 M</v>
          </cell>
          <cell r="D2366" t="str">
            <v>M³</v>
          </cell>
          <cell r="E2366">
            <v>87</v>
          </cell>
          <cell r="F2366">
            <v>33.67</v>
          </cell>
        </row>
        <row r="2367">
          <cell r="B2367">
            <v>1917570</v>
          </cell>
          <cell r="C2367" t="str">
            <v>DRAGAGEM DE AREIA MÉDIA COM DRAGA DE SUCÇÃO E RECALQUE - BOMBA DE 1.350 KW E CORTADOR DE 170 KW - DISTÂNCIA DE RECALQUE DE 6.900 A 7.100 M</v>
          </cell>
          <cell r="D2367" t="str">
            <v>M³</v>
          </cell>
          <cell r="E2367">
            <v>79.8</v>
          </cell>
          <cell r="F2367">
            <v>36.24</v>
          </cell>
        </row>
        <row r="2368">
          <cell r="B2368">
            <v>1917571</v>
          </cell>
          <cell r="C2368" t="str">
            <v>DRAGAGEM DE AREIA MÉDIA COM DRAGA DE SUCÇÃO E RECALQUE - BOMBA DE 1.350 KW E CORTADOR DE 170 KW - DISTÂNCIA DE RECALQUE DE 7.100 A 7.300 M</v>
          </cell>
          <cell r="D2368" t="str">
            <v>M³</v>
          </cell>
          <cell r="E2368">
            <v>72.599999999999994</v>
          </cell>
          <cell r="F2368">
            <v>39.29</v>
          </cell>
        </row>
        <row r="2369">
          <cell r="B2369">
            <v>1917572</v>
          </cell>
          <cell r="C2369" t="str">
            <v>DRAGAGEM DE AREIA MÉDIA COM DRAGA DE SUCÇÃO E RECALQUE - BOMBA DE 1.350 KW E CORTADOR DE 170 KW - DISTÂNCIA DE RECALQUE DE 7.300 A 7.500 M</v>
          </cell>
          <cell r="D2369" t="str">
            <v>M³</v>
          </cell>
          <cell r="E2369">
            <v>66</v>
          </cell>
          <cell r="F2369">
            <v>42.67</v>
          </cell>
        </row>
        <row r="2370">
          <cell r="B2370">
            <v>1917573</v>
          </cell>
          <cell r="C2370" t="str">
            <v>DRAGAGEM DE AREIA MÉDIA COM DRAGA DE SUCÇÃO E RECALQUE - BOMBA DE 1.350 KW E CORTADOR DE 170 KW - DISTÂNCIA DE RECALQUE DE 7.500 A 7.700 M</v>
          </cell>
          <cell r="D2370" t="str">
            <v>M³</v>
          </cell>
          <cell r="E2370">
            <v>60</v>
          </cell>
          <cell r="F2370">
            <v>46.35</v>
          </cell>
        </row>
        <row r="2371">
          <cell r="B2371">
            <v>1917574</v>
          </cell>
          <cell r="C2371" t="str">
            <v>DRAGAGEM DE AREIA MÉDIA COM DRAGA DE SUCÇÃO E RECALQUE - BOMBA DE 1.350 KW E CORTADOR DE 170 KW - DISTÂNCIA DE RECALQUE DE 7.700 A 7.900 M</v>
          </cell>
          <cell r="D2371" t="str">
            <v>M³</v>
          </cell>
          <cell r="E2371">
            <v>55.8</v>
          </cell>
          <cell r="F2371">
            <v>49.69</v>
          </cell>
        </row>
        <row r="2372">
          <cell r="B2372">
            <v>1917266</v>
          </cell>
          <cell r="C2372" t="str">
            <v>DRAGAGEM DE CASCALHO COM DRAGA DE SUCÇÃO E RECALQUE - BOMBA DE 294 KW E CORTADOR DE 30 KW - DISTÂNCIA DE RECALQUE DE 500 A 700 M</v>
          </cell>
          <cell r="D2372" t="str">
            <v>M³</v>
          </cell>
          <cell r="E2372">
            <v>106.2</v>
          </cell>
          <cell r="F2372">
            <v>7.24</v>
          </cell>
        </row>
        <row r="2373">
          <cell r="B2373">
            <v>1917267</v>
          </cell>
          <cell r="C2373" t="str">
            <v>DRAGAGEM DE CASCALHO COM DRAGA DE SUCÇÃO E RECALQUE - BOMBA DE 294 KW E CORTADOR DE 30 KW - DISTÂNCIA DE RECALQUE DE 700 A 900 M</v>
          </cell>
          <cell r="D2373" t="str">
            <v>M³</v>
          </cell>
          <cell r="E2373">
            <v>73.2</v>
          </cell>
          <cell r="F2373">
            <v>10.5</v>
          </cell>
        </row>
        <row r="2374">
          <cell r="B2374">
            <v>1917268</v>
          </cell>
          <cell r="C2374" t="str">
            <v>DRAGAGEM DE CASCALHO COM DRAGA DE SUCÇÃO E RECALQUE - BOMBA DE 294 KW E CORTADOR DE 30 KW - DISTÂNCIA DE RECALQUE DE 900 A 1.100 M</v>
          </cell>
          <cell r="D2374" t="str">
            <v>M³</v>
          </cell>
          <cell r="E2374">
            <v>48.6</v>
          </cell>
          <cell r="F2374">
            <v>15.94</v>
          </cell>
        </row>
        <row r="2375">
          <cell r="B2375">
            <v>1917269</v>
          </cell>
          <cell r="C2375" t="str">
            <v>DRAGAGEM DE CASCALHO COM DRAGA DE SUCÇÃO E RECALQUE - BOMBA DE 294 KW E CORTADOR DE 30 KW - DISTÂNCIA DE RECALQUE DE 1.100 A 1.300 M</v>
          </cell>
          <cell r="D2375" t="str">
            <v>M³</v>
          </cell>
          <cell r="E2375">
            <v>35.4</v>
          </cell>
          <cell r="F2375">
            <v>21.94</v>
          </cell>
        </row>
        <row r="2376">
          <cell r="B2376">
            <v>1917270</v>
          </cell>
          <cell r="C2376" t="str">
            <v>DRAGAGEM DE CASCALHO COM DRAGA DE SUCÇÃO E RECALQUE - BOMBA DE 294 KW E CORTADOR DE 30 KW - DISTÂNCIA DE RECALQUE DE 1.300 A 1.500 M</v>
          </cell>
          <cell r="D2376" t="str">
            <v>M³</v>
          </cell>
          <cell r="E2376">
            <v>26.4</v>
          </cell>
          <cell r="F2376">
            <v>29.52</v>
          </cell>
        </row>
        <row r="2377">
          <cell r="B2377">
            <v>1917358</v>
          </cell>
          <cell r="C2377" t="str">
            <v>DRAGAGEM DE CASCALHO COM DRAGA DE SUCÇÃO E RECALQUE - BOMBA DE 483 KW E CORTADOR DE 55 KW - DISTÂNCIA DE RECALQUE ATÉ 500 M</v>
          </cell>
          <cell r="D2377" t="str">
            <v>M³</v>
          </cell>
          <cell r="E2377">
            <v>166.8</v>
          </cell>
          <cell r="F2377">
            <v>6.11</v>
          </cell>
        </row>
        <row r="2378">
          <cell r="B2378">
            <v>1917359</v>
          </cell>
          <cell r="C2378" t="str">
            <v>DRAGAGEM DE CASCALHO COM DRAGA DE SUCÇÃO E RECALQUE - BOMBA DE 483 KW E CORTADOR DE 55 KW - DISTÂNCIA DE RECALQUE DE 500 A 700 M</v>
          </cell>
          <cell r="D2378" t="str">
            <v>M³</v>
          </cell>
          <cell r="E2378">
            <v>120</v>
          </cell>
          <cell r="F2378">
            <v>8.61</v>
          </cell>
        </row>
        <row r="2379">
          <cell r="B2379">
            <v>1917360</v>
          </cell>
          <cell r="C2379" t="str">
            <v>DRAGAGEM DE CASCALHO COM DRAGA DE SUCÇÃO E RECALQUE - BOMBA DE 483 KW E CORTADOR DE 55 KW - DISTÂNCIA DE RECALQUE DE 700 A 900 M</v>
          </cell>
          <cell r="D2379" t="str">
            <v>M³</v>
          </cell>
          <cell r="E2379">
            <v>72</v>
          </cell>
          <cell r="F2379">
            <v>14.02</v>
          </cell>
        </row>
        <row r="2380">
          <cell r="B2380">
            <v>1917361</v>
          </cell>
          <cell r="C2380" t="str">
            <v>DRAGAGEM DE CASCALHO COM DRAGA DE SUCÇÃO E RECALQUE - BOMBA DE 483 KW E CORTADOR DE 55 KW - DISTÂNCIA DE RECALQUE DE 900 A 1.100 M</v>
          </cell>
          <cell r="D2380" t="str">
            <v>M³</v>
          </cell>
          <cell r="E2380">
            <v>48</v>
          </cell>
          <cell r="F2380">
            <v>20.85</v>
          </cell>
        </row>
        <row r="2381">
          <cell r="B2381">
            <v>1917362</v>
          </cell>
          <cell r="C2381" t="str">
            <v>DRAGAGEM DE CASCALHO COM DRAGA DE SUCÇÃO E RECALQUE - BOMBA DE 483 KW E CORTADOR DE 55 KW - DISTÂNCIA DE RECALQUE DE 1.100 A 1.300 M</v>
          </cell>
          <cell r="D2381" t="str">
            <v>M³</v>
          </cell>
          <cell r="E2381">
            <v>34.200000000000003</v>
          </cell>
          <cell r="F2381">
            <v>29.01</v>
          </cell>
        </row>
        <row r="2382">
          <cell r="B2382">
            <v>1917363</v>
          </cell>
          <cell r="C2382" t="str">
            <v>DRAGAGEM DE CASCALHO COM DRAGA DE SUCÇÃO E RECALQUE - BOMBA DE 483 KW E CORTADOR DE 55 KW - DISTÂNCIA DE RECALQUE DE 1.300 A 1.500 M</v>
          </cell>
          <cell r="D2382" t="str">
            <v>M³</v>
          </cell>
          <cell r="E2382">
            <v>28.2</v>
          </cell>
          <cell r="F2382">
            <v>35.299999999999997</v>
          </cell>
        </row>
        <row r="2383">
          <cell r="B2383">
            <v>1917473</v>
          </cell>
          <cell r="C2383" t="str">
            <v>DRAGAGEM DE CASCALHO COM DRAGA DE SUCÇÃO E RECALQUE - BOMBA DE 746 KW E CORTADOR DE 110 KW - DISTÂNCIA DE RECALQUE DE 500 A 700 M</v>
          </cell>
          <cell r="D2383" t="str">
            <v>M³</v>
          </cell>
          <cell r="E2383">
            <v>151.19999999999999</v>
          </cell>
          <cell r="F2383">
            <v>9.89</v>
          </cell>
        </row>
        <row r="2384">
          <cell r="B2384">
            <v>1917474</v>
          </cell>
          <cell r="C2384" t="str">
            <v>DRAGAGEM DE CASCALHO COM DRAGA DE SUCÇÃO E RECALQUE - BOMBA DE 746 KW E CORTADOR DE 110 KW - DISTÂNCIA DE RECALQUE DE 700 A 900 M</v>
          </cell>
          <cell r="D2384" t="str">
            <v>M³</v>
          </cell>
          <cell r="E2384">
            <v>118.8</v>
          </cell>
          <cell r="F2384">
            <v>12.72</v>
          </cell>
        </row>
        <row r="2385">
          <cell r="B2385">
            <v>1917475</v>
          </cell>
          <cell r="C2385" t="str">
            <v>DRAGAGEM DE CASCALHO COM DRAGA DE SUCÇÃO E RECALQUE - BOMBA DE 746 KW E CORTADOR DE 110 KW - DISTÂNCIA DE RECALQUE DE 900 A 1.100 M</v>
          </cell>
          <cell r="D2385" t="str">
            <v>M³</v>
          </cell>
          <cell r="E2385">
            <v>94.2</v>
          </cell>
          <cell r="F2385">
            <v>16.23</v>
          </cell>
        </row>
        <row r="2386">
          <cell r="B2386">
            <v>1917476</v>
          </cell>
          <cell r="C2386" t="str">
            <v>DRAGAGEM DE CASCALHO COM DRAGA DE SUCÇÃO E RECALQUE - BOMBA DE 746 KW E CORTADOR DE 110 KW - DISTÂNCIA DE RECALQUE DE 1.100 A 1.300 M</v>
          </cell>
          <cell r="D2386" t="str">
            <v>M³</v>
          </cell>
          <cell r="E2386">
            <v>70.2</v>
          </cell>
          <cell r="F2386">
            <v>21.47</v>
          </cell>
        </row>
        <row r="2387">
          <cell r="B2387">
            <v>1917477</v>
          </cell>
          <cell r="C2387" t="str">
            <v>DRAGAGEM DE CASCALHO COM DRAGA DE SUCÇÃO E RECALQUE - BOMBA DE 746 KW E CORTADOR DE 110 KW - DISTÂNCIA DE RECALQUE DE 1.300 A 1.500 M</v>
          </cell>
          <cell r="D2387" t="str">
            <v>M³</v>
          </cell>
          <cell r="E2387">
            <v>54</v>
          </cell>
          <cell r="F2387">
            <v>27.59</v>
          </cell>
        </row>
        <row r="2388">
          <cell r="B2388">
            <v>1917478</v>
          </cell>
          <cell r="C2388" t="str">
            <v>DRAGAGEM DE CASCALHO COM DRAGA DE SUCÇÃO E RECALQUE - BOMBA DE 746 KW E CORTADOR DE 110 KW - DISTÂNCIA DE RECALQUE DE 1.500 A 1.700 M</v>
          </cell>
          <cell r="D2388" t="str">
            <v>M³</v>
          </cell>
          <cell r="E2388">
            <v>42</v>
          </cell>
          <cell r="F2388">
            <v>35.28</v>
          </cell>
        </row>
        <row r="2389">
          <cell r="B2389">
            <v>1917479</v>
          </cell>
          <cell r="C2389" t="str">
            <v>DRAGAGEM DE CASCALHO COM DRAGA DE SUCÇÃO E RECALQUE - BOMBA DE 746 KW E CORTADOR DE 110 KW - DISTÂNCIA DE RECALQUE DE 1.700 A 1.900 M</v>
          </cell>
          <cell r="D2389" t="str">
            <v>M³</v>
          </cell>
          <cell r="E2389">
            <v>39</v>
          </cell>
          <cell r="F2389">
            <v>38.380000000000003</v>
          </cell>
        </row>
        <row r="2390">
          <cell r="B2390">
            <v>1917620</v>
          </cell>
          <cell r="C2390" t="str">
            <v>DRAGAGEM DE CASCALHO COM DRAGA DE SUCÇÃO E RECALQUE - BOMBA DE 1.350 KW E CORTADOR DE 170 KW - DISTÂNCIA DE RECALQUE DE 500 A 700 M</v>
          </cell>
          <cell r="D2390" t="str">
            <v>M³</v>
          </cell>
          <cell r="E2390">
            <v>319.8</v>
          </cell>
          <cell r="F2390">
            <v>7.55</v>
          </cell>
        </row>
        <row r="2391">
          <cell r="B2391">
            <v>1917621</v>
          </cell>
          <cell r="C2391" t="str">
            <v>DRAGAGEM DE CASCALHO COM DRAGA DE SUCÇÃO E RECALQUE - BOMBA DE 1.350 KW E CORTADOR DE 170 KW - DISTÂNCIA DE RECALQUE DE 700 A 900 M</v>
          </cell>
          <cell r="D2391" t="str">
            <v>M³</v>
          </cell>
          <cell r="E2391">
            <v>285</v>
          </cell>
          <cell r="F2391">
            <v>8.84</v>
          </cell>
        </row>
        <row r="2392">
          <cell r="B2392">
            <v>1917622</v>
          </cell>
          <cell r="C2392" t="str">
            <v>DRAGAGEM DE CASCALHO COM DRAGA DE SUCÇÃO E RECALQUE - BOMBA DE 1.350 KW E CORTADOR DE 170 KW - DISTÂNCIA DE RECALQUE DE 900 A 1.100 M</v>
          </cell>
          <cell r="D2392" t="str">
            <v>M³</v>
          </cell>
          <cell r="E2392">
            <v>234</v>
          </cell>
          <cell r="F2392">
            <v>11</v>
          </cell>
        </row>
        <row r="2393">
          <cell r="B2393">
            <v>1917623</v>
          </cell>
          <cell r="C2393" t="str">
            <v>DRAGAGEM DE CASCALHO COM DRAGA DE SUCÇÃO E RECALQUE - BOMBA DE 1.350 KW E CORTADOR DE 170 KW - DISTÂNCIA DE RECALQUE DE 1.100 A 1.300 M</v>
          </cell>
          <cell r="D2393" t="str">
            <v>M³</v>
          </cell>
          <cell r="E2393">
            <v>150</v>
          </cell>
          <cell r="F2393">
            <v>16.04</v>
          </cell>
        </row>
        <row r="2394">
          <cell r="B2394">
            <v>1917624</v>
          </cell>
          <cell r="C2394" t="str">
            <v>DRAGAGEM DE CASCALHO COM DRAGA DE SUCÇÃO E RECALQUE - BOMBA DE 1.350 KW E CORTADOR DE 170 KW - DISTÂNCIA DE RECALQUE DE 1.300 A 1.500 M</v>
          </cell>
          <cell r="D2394" t="str">
            <v>M³</v>
          </cell>
          <cell r="E2394">
            <v>117</v>
          </cell>
          <cell r="F2394">
            <v>20.149999999999999</v>
          </cell>
        </row>
        <row r="2395">
          <cell r="B2395">
            <v>1917625</v>
          </cell>
          <cell r="C2395" t="str">
            <v>DRAGAGEM DE CASCALHO COM DRAGA DE SUCÇÃO E RECALQUE - BOMBA DE 1.350 KW E CORTADOR DE 170 KW - DISTÂNCIA DE RECALQUE DE 1.500 A 1.700 M</v>
          </cell>
          <cell r="D2395" t="str">
            <v>M³</v>
          </cell>
          <cell r="E2395">
            <v>93</v>
          </cell>
          <cell r="F2395">
            <v>25.13</v>
          </cell>
        </row>
        <row r="2396">
          <cell r="B2396">
            <v>1917626</v>
          </cell>
          <cell r="C2396" t="str">
            <v>DRAGAGEM DE CASCALHO COM DRAGA DE SUCÇÃO E RECALQUE - BOMBA DE 1.350 KW E CORTADOR DE 170 KW - DISTÂNCIA DE RECALQUE DE 1.700 A 1.900 M</v>
          </cell>
          <cell r="D2396" t="str">
            <v>M³</v>
          </cell>
          <cell r="E2396">
            <v>75</v>
          </cell>
          <cell r="F2396">
            <v>30.65</v>
          </cell>
        </row>
        <row r="2397">
          <cell r="B2397">
            <v>1917627</v>
          </cell>
          <cell r="C2397" t="str">
            <v>DRAGAGEM DE CASCALHO COM DRAGA DE SUCÇÃO E RECALQUE - BOMBA DE 1.350 KW E CORTADOR DE 170 KW - DISTÂNCIA DE RECALQUE DE 1.900 A 2.100 M</v>
          </cell>
          <cell r="D2397" t="str">
            <v>M³</v>
          </cell>
          <cell r="E2397">
            <v>61.8</v>
          </cell>
          <cell r="F2397">
            <v>36.74</v>
          </cell>
        </row>
        <row r="2398">
          <cell r="B2398">
            <v>1917628</v>
          </cell>
          <cell r="C2398" t="str">
            <v>DRAGAGEM DE CASCALHO COM DRAGA DE SUCÇÃO E RECALQUE - BOMBA DE 1.350 KW E CORTADOR DE 170 KW - DISTÂNCIA DE RECALQUE DE 2.100 A 2.300 M</v>
          </cell>
          <cell r="D2398" t="str">
            <v>M³</v>
          </cell>
          <cell r="E2398">
            <v>52.8</v>
          </cell>
          <cell r="F2398">
            <v>42.86</v>
          </cell>
        </row>
        <row r="2399">
          <cell r="B2399">
            <v>1917260</v>
          </cell>
          <cell r="C2399" t="str">
            <v>DRAGAGEM DE CASCALHO FINO COM DRAGA DE SUCÇÃO E RECALQUE - BOMBA DE 294 KW E CORTADOR DE 30 KW - DISTÂNCIA DE RECALQUE DE 500 A 700 M</v>
          </cell>
          <cell r="D2399" t="str">
            <v>M³</v>
          </cell>
          <cell r="E2399">
            <v>123.6</v>
          </cell>
          <cell r="F2399">
            <v>6.19</v>
          </cell>
        </row>
        <row r="2400">
          <cell r="B2400">
            <v>1917261</v>
          </cell>
          <cell r="C2400" t="str">
            <v>DRAGAGEM DE CASCALHO FINO COM DRAGA DE SUCÇÃO E RECALQUE - BOMBA DE 294 KW E CORTADOR DE 30 KW - DISTÂNCIA DE RECALQUE DE 700 A 900 M</v>
          </cell>
          <cell r="D2400" t="str">
            <v>M³</v>
          </cell>
          <cell r="E2400">
            <v>112.2</v>
          </cell>
          <cell r="F2400">
            <v>6.89</v>
          </cell>
        </row>
        <row r="2401">
          <cell r="B2401">
            <v>1917262</v>
          </cell>
          <cell r="C2401" t="str">
            <v>DRAGAGEM DE CASCALHO FINO COM DRAGA DE SUCÇÃO E RECALQUE - BOMBA DE 294 KW E CORTADOR DE 30 KW - DISTÂNCIA DE RECALQUE DE 900 A 1.100 M</v>
          </cell>
          <cell r="D2401" t="str">
            <v>M³</v>
          </cell>
          <cell r="E2401">
            <v>96</v>
          </cell>
          <cell r="F2401">
            <v>8.1300000000000008</v>
          </cell>
        </row>
        <row r="2402">
          <cell r="B2402">
            <v>1917263</v>
          </cell>
          <cell r="C2402" t="str">
            <v>DRAGAGEM DE CASCALHO FINO COM DRAGA DE SUCÇÃO E RECALQUE - BOMBA DE 294 KW E CORTADOR DE 30 KW - DISTÂNCIA DE RECALQUE DE 1.100 A 1.300 M</v>
          </cell>
          <cell r="D2402" t="str">
            <v>M³</v>
          </cell>
          <cell r="E2402">
            <v>78.599999999999994</v>
          </cell>
          <cell r="F2402">
            <v>10.1</v>
          </cell>
        </row>
        <row r="2403">
          <cell r="B2403">
            <v>1917264</v>
          </cell>
          <cell r="C2403" t="str">
            <v>DRAGAGEM DE CASCALHO FINO COM DRAGA DE SUCÇÃO E RECALQUE - BOMBA DE 294 KW E CORTADOR DE 30 KW - DISTÂNCIA DE RECALQUE DE 1.300 A 1.500 M</v>
          </cell>
          <cell r="D2403" t="str">
            <v>M³</v>
          </cell>
          <cell r="E2403">
            <v>63.6</v>
          </cell>
          <cell r="F2403">
            <v>12.51</v>
          </cell>
        </row>
        <row r="2404">
          <cell r="B2404">
            <v>1917265</v>
          </cell>
          <cell r="C2404" t="str">
            <v>DRAGAGEM DE CASCALHO FINO COM DRAGA DE SUCÇÃO E RECALQUE - BOMBA DE 294 KW E CORTADOR DE 30 KW - DISTÂNCIA DE RECALQUE DE 1.500 A 1.700 M</v>
          </cell>
          <cell r="D2404" t="str">
            <v>M³</v>
          </cell>
          <cell r="E2404">
            <v>49.2</v>
          </cell>
          <cell r="F2404">
            <v>16.190000000000001</v>
          </cell>
        </row>
        <row r="2405">
          <cell r="B2405">
            <v>1917348</v>
          </cell>
          <cell r="C2405" t="str">
            <v>DRAGAGEM DE CASCALHO FINO COM DRAGA DE SUCÇÃO E RECALQUE - BOMBA DE 483 KW E CORTADOR DE 55 KW - DISTÂNCIA DE RECALQUE DE 500 A 700 M</v>
          </cell>
          <cell r="D2405" t="str">
            <v>M³</v>
          </cell>
          <cell r="E2405">
            <v>223.2</v>
          </cell>
          <cell r="F2405">
            <v>4.8600000000000003</v>
          </cell>
        </row>
        <row r="2406">
          <cell r="B2406">
            <v>1917349</v>
          </cell>
          <cell r="C2406" t="str">
            <v>DRAGAGEM DE CASCALHO FINO COM DRAGA DE SUCÇÃO E RECALQUE - BOMBA DE 483 KW E CORTADOR DE 55 KW - DISTÂNCIA DE RECALQUE DE 700 A 900 M</v>
          </cell>
          <cell r="D2406" t="str">
            <v>M³</v>
          </cell>
          <cell r="E2406">
            <v>216</v>
          </cell>
          <cell r="F2406">
            <v>5.29</v>
          </cell>
        </row>
        <row r="2407">
          <cell r="B2407">
            <v>1917350</v>
          </cell>
          <cell r="C2407" t="str">
            <v>DRAGAGEM DE CASCALHO FINO COM DRAGA DE SUCÇÃO E RECALQUE - BOMBA DE 483 KW E CORTADOR DE 55 KW - DISTÂNCIA DE RECALQUE DE 900 A 1.100 M</v>
          </cell>
          <cell r="D2407" t="str">
            <v>M³</v>
          </cell>
          <cell r="E2407">
            <v>195</v>
          </cell>
          <cell r="F2407">
            <v>6.03</v>
          </cell>
        </row>
        <row r="2408">
          <cell r="B2408">
            <v>1917351</v>
          </cell>
          <cell r="C2408" t="str">
            <v>DRAGAGEM DE CASCALHO FINO COM DRAGA DE SUCÇÃO E RECALQUE - BOMBA DE 483 KW E CORTADOR DE 55 KW - DISTÂNCIA DE RECALQUE DE 1.100 A 1.300 M</v>
          </cell>
          <cell r="D2408" t="str">
            <v>M³</v>
          </cell>
          <cell r="E2408">
            <v>147</v>
          </cell>
          <cell r="F2408">
            <v>8.01</v>
          </cell>
        </row>
        <row r="2409">
          <cell r="B2409">
            <v>1917352</v>
          </cell>
          <cell r="C2409" t="str">
            <v>DRAGAGEM DE CASCALHO FINO COM DRAGA DE SUCÇÃO E RECALQUE - BOMBA DE 483 KW E CORTADOR DE 55 KW - DISTÂNCIA DE RECALQUE DE 1.300 A 1.500 M</v>
          </cell>
          <cell r="D2409" t="str">
            <v>M³</v>
          </cell>
          <cell r="E2409">
            <v>108</v>
          </cell>
          <cell r="F2409">
            <v>10.56</v>
          </cell>
        </row>
        <row r="2410">
          <cell r="B2410">
            <v>1917353</v>
          </cell>
          <cell r="C2410" t="str">
            <v>DRAGAGEM DE CASCALHO FINO COM DRAGA DE SUCÇÃO E RECALQUE - BOMBA DE 483 KW E CORTADOR DE 55 KW - DISTÂNCIA DE RECALQUE DE 1.500 A 1.700 M</v>
          </cell>
          <cell r="D2410" t="str">
            <v>M³</v>
          </cell>
          <cell r="E2410">
            <v>82.2</v>
          </cell>
          <cell r="F2410">
            <v>13.55</v>
          </cell>
        </row>
        <row r="2411">
          <cell r="B2411">
            <v>1917354</v>
          </cell>
          <cell r="C2411" t="str">
            <v>DRAGAGEM DE CASCALHO FINO COM DRAGA DE SUCÇÃO E RECALQUE - BOMBA DE 483 KW E CORTADOR DE 55 KW - DISTÂNCIA DE RECALQUE DE 1.700 A 1.900 M</v>
          </cell>
          <cell r="D2411" t="str">
            <v>M³</v>
          </cell>
          <cell r="E2411">
            <v>63</v>
          </cell>
          <cell r="F2411">
            <v>17.489999999999998</v>
          </cell>
        </row>
        <row r="2412">
          <cell r="B2412">
            <v>1917355</v>
          </cell>
          <cell r="C2412" t="str">
            <v>DRAGAGEM DE CASCALHO FINO COM DRAGA DE SUCÇÃO E RECALQUE - BOMBA DE 483 KW E CORTADOR DE 55 KW - DISTÂNCIA DE RECALQUE DE 1.900 A 2.100 M</v>
          </cell>
          <cell r="D2412" t="str">
            <v>M³</v>
          </cell>
          <cell r="E2412">
            <v>48</v>
          </cell>
          <cell r="F2412">
            <v>22.5</v>
          </cell>
        </row>
        <row r="2413">
          <cell r="B2413">
            <v>1917356</v>
          </cell>
          <cell r="C2413" t="str">
            <v>DRAGAGEM DE CASCALHO FINO COM DRAGA DE SUCÇÃO E RECALQUE - BOMBA DE 483 KW E CORTADOR DE 55 KW - DISTÂNCIA DE RECALQUE DE 2.100 A 2.300 M</v>
          </cell>
          <cell r="D2413" t="str">
            <v>M³</v>
          </cell>
          <cell r="E2413">
            <v>39</v>
          </cell>
          <cell r="F2413">
            <v>27.51</v>
          </cell>
        </row>
        <row r="2414">
          <cell r="B2414">
            <v>1917357</v>
          </cell>
          <cell r="C2414" t="str">
            <v>DRAGAGEM DE CASCALHO FINO COM DRAGA DE SUCÇÃO E RECALQUE - BOMBA DE 483 KW E CORTADOR DE 55 KW - DISTÂNCIA DE RECALQUE DE 2.300 A 2.500 M</v>
          </cell>
          <cell r="D2414" t="str">
            <v>M³</v>
          </cell>
          <cell r="E2414">
            <v>34.200000000000003</v>
          </cell>
          <cell r="F2414">
            <v>31.4</v>
          </cell>
        </row>
        <row r="2415">
          <cell r="B2415">
            <v>1917460</v>
          </cell>
          <cell r="C2415" t="str">
            <v>DRAGAGEM DE CASCALHO FINO COM DRAGA DE SUCÇÃO E RECALQUE - BOMBA DE 746 KW E CORTADOR DE 110 KW - DISTÂNCIA DE RECALQUE DE 500 A 700 M</v>
          </cell>
          <cell r="D2415" t="str">
            <v>M³</v>
          </cell>
          <cell r="E2415">
            <v>352.8</v>
          </cell>
          <cell r="F2415">
            <v>4.7</v>
          </cell>
        </row>
        <row r="2416">
          <cell r="B2416">
            <v>1917461</v>
          </cell>
          <cell r="C2416" t="str">
            <v>DRAGAGEM DE CASCALHO FINO COM DRAGA DE SUCÇÃO E RECALQUE - BOMBA DE 746 KW E CORTADOR DE 110 KW - DISTÂNCIA DE RECALQUE DE 700 A 900 M</v>
          </cell>
          <cell r="D2416" t="str">
            <v>M³</v>
          </cell>
          <cell r="E2416">
            <v>306</v>
          </cell>
          <cell r="F2416">
            <v>5.6</v>
          </cell>
        </row>
        <row r="2417">
          <cell r="B2417">
            <v>1917462</v>
          </cell>
          <cell r="C2417" t="str">
            <v>DRAGAGEM DE CASCALHO FINO COM DRAGA DE SUCÇÃO E RECALQUE - BOMBA DE 746 KW E CORTADOR DE 110 KW - DISTÂNCIA DE RECALQUE DE 900 A 1.100 M</v>
          </cell>
          <cell r="D2417" t="str">
            <v>M³</v>
          </cell>
          <cell r="E2417">
            <v>261</v>
          </cell>
          <cell r="F2417">
            <v>6.68</v>
          </cell>
        </row>
        <row r="2418">
          <cell r="B2418">
            <v>1917463</v>
          </cell>
          <cell r="C2418" t="str">
            <v>DRAGAGEM DE CASCALHO FINO COM DRAGA DE SUCÇÃO E RECALQUE - BOMBA DE 746 KW E CORTADOR DE 110 KW - DISTÂNCIA DE RECALQUE DE 1.100 A 1.300 M</v>
          </cell>
          <cell r="D2418" t="str">
            <v>M³</v>
          </cell>
          <cell r="E2418">
            <v>220.8</v>
          </cell>
          <cell r="F2418">
            <v>8.1</v>
          </cell>
        </row>
        <row r="2419">
          <cell r="B2419">
            <v>1917464</v>
          </cell>
          <cell r="C2419" t="str">
            <v>DRAGAGEM DE CASCALHO FINO COM DRAGA DE SUCÇÃO E RECALQUE - BOMBA DE 746 KW E CORTADOR DE 110 KW - DISTÂNCIA DE RECALQUE DE 1.300 A 1.500 M</v>
          </cell>
          <cell r="D2419" t="str">
            <v>M³</v>
          </cell>
          <cell r="E2419">
            <v>190.8</v>
          </cell>
          <cell r="F2419">
            <v>9.39</v>
          </cell>
        </row>
        <row r="2420">
          <cell r="B2420">
            <v>1917465</v>
          </cell>
          <cell r="C2420" t="str">
            <v>DRAGAGEM DE CASCALHO FINO COM DRAGA DE SUCÇÃO E RECALQUE - BOMBA DE 746 KW E CORTADOR DE 110 KW - DISTÂNCIA DE RECALQUE DE 1.500 A 1.700 M</v>
          </cell>
          <cell r="D2420" t="str">
            <v>M³</v>
          </cell>
          <cell r="E2420">
            <v>165</v>
          </cell>
          <cell r="F2420">
            <v>10.83</v>
          </cell>
        </row>
        <row r="2421">
          <cell r="B2421">
            <v>1917466</v>
          </cell>
          <cell r="C2421" t="str">
            <v>DRAGAGEM DE CASCALHO FINO COM DRAGA DE SUCÇÃO E RECALQUE - BOMBA DE 746 KW E CORTADOR DE 110 KW - DISTÂNCIA DE RECALQUE DE 1.700 A 1.900 M</v>
          </cell>
          <cell r="D2421" t="str">
            <v>M³</v>
          </cell>
          <cell r="E2421">
            <v>139.19999999999999</v>
          </cell>
          <cell r="F2421">
            <v>12.82</v>
          </cell>
        </row>
        <row r="2422">
          <cell r="B2422">
            <v>1917467</v>
          </cell>
          <cell r="C2422" t="str">
            <v>DRAGAGEM DE CASCALHO FINO COM DRAGA DE SUCÇÃO E RECALQUE - BOMBA DE 746 KW E CORTADOR DE 110 KW - DISTÂNCIA DE RECALQUE DE 1.900 A 2.100 M</v>
          </cell>
          <cell r="D2422" t="str">
            <v>M³</v>
          </cell>
          <cell r="E2422">
            <v>109.2</v>
          </cell>
          <cell r="F2422">
            <v>15.82</v>
          </cell>
        </row>
        <row r="2423">
          <cell r="B2423">
            <v>1917468</v>
          </cell>
          <cell r="C2423" t="str">
            <v>DRAGAGEM DE CASCALHO FINO COM DRAGA DE SUCÇÃO E RECALQUE - BOMBA DE 746 KW E CORTADOR DE 110 KW - DISTÂNCIA DE RECALQUE DE 2.100 A 2.300 M</v>
          </cell>
          <cell r="D2423" t="str">
            <v>M³</v>
          </cell>
          <cell r="E2423">
            <v>87.6</v>
          </cell>
          <cell r="F2423">
            <v>19.239999999999998</v>
          </cell>
        </row>
        <row r="2424">
          <cell r="B2424">
            <v>1917469</v>
          </cell>
          <cell r="C2424" t="str">
            <v>DRAGAGEM DE CASCALHO FINO COM DRAGA DE SUCÇÃO E RECALQUE - BOMBA DE 746 KW E CORTADOR DE 110 KW - DISTÂNCIA DE RECALQUE DE 2.300 A 2.500 M</v>
          </cell>
          <cell r="D2424" t="str">
            <v>M³</v>
          </cell>
          <cell r="E2424">
            <v>72</v>
          </cell>
          <cell r="F2424">
            <v>22.99</v>
          </cell>
        </row>
        <row r="2425">
          <cell r="B2425">
            <v>1917470</v>
          </cell>
          <cell r="C2425" t="str">
            <v>DRAGAGEM DE CASCALHO FINO COM DRAGA DE SUCÇÃO E RECALQUE - BOMBA DE 746 KW E CORTADOR DE 110 KW - DISTÂNCIA DE RECALQUE DE 2.500 A 2.700 M</v>
          </cell>
          <cell r="D2425" t="str">
            <v>M³</v>
          </cell>
          <cell r="E2425">
            <v>60</v>
          </cell>
          <cell r="F2425">
            <v>27.31</v>
          </cell>
        </row>
        <row r="2426">
          <cell r="B2426">
            <v>1917471</v>
          </cell>
          <cell r="C2426" t="str">
            <v>DRAGAGEM DE CASCALHO FINO COM DRAGA DE SUCÇÃO E RECALQUE - BOMBA DE 746 KW E CORTADOR DE 110 KW - DISTÂNCIA DE RECALQUE DE 2.700 A 2.900 M</v>
          </cell>
          <cell r="D2426" t="str">
            <v>M³</v>
          </cell>
          <cell r="E2426">
            <v>49.8</v>
          </cell>
          <cell r="F2426">
            <v>32.47</v>
          </cell>
        </row>
        <row r="2427">
          <cell r="B2427">
            <v>1917472</v>
          </cell>
          <cell r="C2427" t="str">
            <v>DRAGAGEM DE CASCALHO FINO COM DRAGA DE SUCÇÃO E RECALQUE - BOMBA DE 746 KW E CORTADOR DE 110 KW - DISTÂNCIA DE RECALQUE DE 2.900 A 3.100 M</v>
          </cell>
          <cell r="D2427" t="str">
            <v>M³</v>
          </cell>
          <cell r="E2427">
            <v>46.8</v>
          </cell>
          <cell r="F2427">
            <v>34.729999999999997</v>
          </cell>
        </row>
        <row r="2428">
          <cell r="B2428">
            <v>1917602</v>
          </cell>
          <cell r="C2428" t="str">
            <v>DRAGAGEM DE CASCALHO FINO COM DRAGA DE SUCÇÃO E RECALQUE - BOMBA DE 1.350 KW E CORTADOR DE 170 KW - DISTÂNCIA DE RECALQUE DE 500 A 700 M</v>
          </cell>
          <cell r="D2428" t="str">
            <v>M³</v>
          </cell>
          <cell r="E2428">
            <v>465</v>
          </cell>
          <cell r="F2428">
            <v>5.19</v>
          </cell>
        </row>
        <row r="2429">
          <cell r="B2429">
            <v>1917603</v>
          </cell>
          <cell r="C2429" t="str">
            <v>DRAGAGEM DE CASCALHO FINO COM DRAGA DE SUCÇÃO E RECALQUE - BOMBA DE 1.350 KW E CORTADOR DE 170 KW - DISTÂNCIA DE RECALQUE DE 700 A 900 M</v>
          </cell>
          <cell r="D2429" t="str">
            <v>M³</v>
          </cell>
          <cell r="E2429">
            <v>441</v>
          </cell>
          <cell r="F2429">
            <v>5.82</v>
          </cell>
        </row>
        <row r="2430">
          <cell r="B2430">
            <v>1917604</v>
          </cell>
          <cell r="C2430" t="str">
            <v>DRAGAGEM DE CASCALHO FINO COM DRAGA DE SUCÇÃO E RECALQUE - BOMBA DE 1.350 KW E CORTADOR DE 170 KW - DISTÂNCIA DE RECALQUE DE 900 A 1.100 M</v>
          </cell>
          <cell r="D2430" t="str">
            <v>M³</v>
          </cell>
          <cell r="E2430">
            <v>423</v>
          </cell>
          <cell r="F2430">
            <v>6.39</v>
          </cell>
        </row>
        <row r="2431">
          <cell r="B2431">
            <v>1917605</v>
          </cell>
          <cell r="C2431" t="str">
            <v>DRAGAGEM DE CASCALHO FINO COM DRAGA DE SUCÇÃO E RECALQUE - BOMBA DE 1.350 KW E CORTADOR DE 170 KW - DISTÂNCIA DE RECALQUE DE 1.100 A 1.300 M</v>
          </cell>
          <cell r="D2431" t="str">
            <v>M³</v>
          </cell>
          <cell r="E2431">
            <v>405</v>
          </cell>
          <cell r="F2431">
            <v>7.17</v>
          </cell>
        </row>
        <row r="2432">
          <cell r="B2432">
            <v>1917606</v>
          </cell>
          <cell r="C2432" t="str">
            <v>DRAGAGEM DE CASCALHO FINO COM DRAGA DE SUCÇÃO E RECALQUE - BOMBA DE 1.350 KW E CORTADOR DE 170 KW - DISTÂNCIA DE RECALQUE DE 1.300 A 1.500 M</v>
          </cell>
          <cell r="D2432" t="str">
            <v>M³</v>
          </cell>
          <cell r="E2432">
            <v>388.8</v>
          </cell>
          <cell r="F2432">
            <v>7.77</v>
          </cell>
        </row>
        <row r="2433">
          <cell r="B2433">
            <v>1917607</v>
          </cell>
          <cell r="C2433" t="str">
            <v>DRAGAGEM DE CASCALHO FINO COM DRAGA DE SUCÇÃO E RECALQUE - BOMBA DE 1.350 KW E CORTADOR DE 170 KW - DISTÂNCIA DE RECALQUE DE 1.500 A 1.700 M</v>
          </cell>
          <cell r="D2433" t="str">
            <v>M³</v>
          </cell>
          <cell r="E2433">
            <v>371.4</v>
          </cell>
          <cell r="F2433">
            <v>8.3800000000000008</v>
          </cell>
        </row>
        <row r="2434">
          <cell r="B2434">
            <v>1917608</v>
          </cell>
          <cell r="C2434" t="str">
            <v>DRAGAGEM DE CASCALHO FINO COM DRAGA DE SUCÇÃO E RECALQUE - BOMBA DE 1.350 KW E CORTADOR DE 170 KW - DISTÂNCIA DE RECALQUE DE 1.700 A 1.900 M</v>
          </cell>
          <cell r="D2434" t="str">
            <v>M³</v>
          </cell>
          <cell r="E2434">
            <v>347.4</v>
          </cell>
          <cell r="F2434">
            <v>9.31</v>
          </cell>
        </row>
        <row r="2435">
          <cell r="B2435">
            <v>1917609</v>
          </cell>
          <cell r="C2435" t="str">
            <v>DRAGAGEM DE CASCALHO FINO COM DRAGA DE SUCÇÃO E RECALQUE - BOMBA DE 1.350 KW E CORTADOR DE 170 KW - DISTÂNCIA DE RECALQUE DE 1.900 A 2.100 M</v>
          </cell>
          <cell r="D2435" t="str">
            <v>M³</v>
          </cell>
          <cell r="E2435">
            <v>299.39999999999998</v>
          </cell>
          <cell r="F2435">
            <v>10.6</v>
          </cell>
        </row>
        <row r="2436">
          <cell r="B2436">
            <v>1917610</v>
          </cell>
          <cell r="C2436" t="str">
            <v>DRAGAGEM DE CASCALHO FINO COM DRAGA DE SUCÇÃO E RECALQUE - BOMBA DE 1.350 KW E CORTADOR DE 170 KW - DISTÂNCIA DE RECALQUE DE 2.100 A 2.300 M</v>
          </cell>
          <cell r="D2436" t="str">
            <v>M³</v>
          </cell>
          <cell r="E2436">
            <v>241.8</v>
          </cell>
          <cell r="F2436">
            <v>12.51</v>
          </cell>
        </row>
        <row r="2437">
          <cell r="B2437">
            <v>1917611</v>
          </cell>
          <cell r="C2437" t="str">
            <v>DRAGAGEM DE CASCALHO FINO COM DRAGA DE SUCÇÃO E RECALQUE - BOMBA DE 1.350 KW E CORTADOR DE 170 KW - DISTÂNCIA DE RECALQUE DE 2.300 A 2.500 M</v>
          </cell>
          <cell r="D2437" t="str">
            <v>M³</v>
          </cell>
          <cell r="E2437">
            <v>199.8</v>
          </cell>
          <cell r="F2437">
            <v>14.63</v>
          </cell>
        </row>
        <row r="2438">
          <cell r="B2438">
            <v>1917612</v>
          </cell>
          <cell r="C2438" t="str">
            <v>DRAGAGEM DE CASCALHO FINO COM DRAGA DE SUCÇÃO E RECALQUE - BOMBA DE 1.350 KW E CORTADOR DE 170 KW - DISTÂNCIA DE RECALQUE DE 2.500 A 2.700 M</v>
          </cell>
          <cell r="D2438" t="str">
            <v>M³</v>
          </cell>
          <cell r="E2438">
            <v>166.8</v>
          </cell>
          <cell r="F2438">
            <v>17.09</v>
          </cell>
        </row>
        <row r="2439">
          <cell r="B2439">
            <v>1917613</v>
          </cell>
          <cell r="C2439" t="str">
            <v>DRAGAGEM DE CASCALHO FINO COM DRAGA DE SUCÇÃO E RECALQUE - BOMBA DE 1.350 KW E CORTADOR DE 170 KW - DISTÂNCIA DE RECALQUE DE 2.700 A 2.900 M</v>
          </cell>
          <cell r="D2439" t="str">
            <v>M³</v>
          </cell>
          <cell r="E2439">
            <v>139.19999999999999</v>
          </cell>
          <cell r="F2439">
            <v>19.86</v>
          </cell>
        </row>
        <row r="2440">
          <cell r="B2440">
            <v>1917614</v>
          </cell>
          <cell r="C2440" t="str">
            <v>DRAGAGEM DE CASCALHO FINO COM DRAGA DE SUCÇÃO E RECALQUE - BOMBA DE 1.350 KW E CORTADOR DE 170 KW - DISTÂNCIA DE RECALQUE DE 2.900 A 3.100 M</v>
          </cell>
          <cell r="D2440" t="str">
            <v>M³</v>
          </cell>
          <cell r="E2440">
            <v>117.6</v>
          </cell>
          <cell r="F2440">
            <v>22.88</v>
          </cell>
        </row>
        <row r="2441">
          <cell r="B2441">
            <v>1917615</v>
          </cell>
          <cell r="C2441" t="str">
            <v>DRAGAGEM DE CASCALHO FINO COM DRAGA DE SUCÇÃO E RECALQUE - BOMBA DE 1.350 KW E CORTADOR DE 170 KW - DISTÂNCIA DE RECALQUE DE 3.100 A 3.300 M</v>
          </cell>
          <cell r="D2441" t="str">
            <v>M³</v>
          </cell>
          <cell r="E2441">
            <v>100.8</v>
          </cell>
          <cell r="F2441">
            <v>26.25</v>
          </cell>
        </row>
        <row r="2442">
          <cell r="B2442">
            <v>1917616</v>
          </cell>
          <cell r="C2442" t="str">
            <v>DRAGAGEM DE CASCALHO FINO COM DRAGA DE SUCÇÃO E RECALQUE - BOMBA DE 1.350 KW E CORTADOR DE 170 KW - DISTÂNCIA DE RECALQUE DE 3.300 A 3.500 M</v>
          </cell>
          <cell r="D2442" t="str">
            <v>M³</v>
          </cell>
          <cell r="E2442">
            <v>85.2</v>
          </cell>
          <cell r="F2442">
            <v>30.34</v>
          </cell>
        </row>
        <row r="2443">
          <cell r="B2443">
            <v>1917617</v>
          </cell>
          <cell r="C2443" t="str">
            <v>DRAGAGEM DE CASCALHO FINO COM DRAGA DE SUCÇÃO E RECALQUE - BOMBA DE 1.350 KW E CORTADOR DE 170 KW - DISTÂNCIA DE RECALQUE DE 3.500 A 3.700 M</v>
          </cell>
          <cell r="D2443" t="str">
            <v>M³</v>
          </cell>
          <cell r="E2443">
            <v>75</v>
          </cell>
          <cell r="F2443">
            <v>33.950000000000003</v>
          </cell>
        </row>
        <row r="2444">
          <cell r="B2444">
            <v>1917618</v>
          </cell>
          <cell r="C2444" t="str">
            <v>DRAGAGEM DE CASCALHO FINO COM DRAGA DE SUCÇÃO E RECALQUE - BOMBA DE 1.350 KW E CORTADOR DE 170 KW - DISTÂNCIA DE RECALQUE DE 3.700 A 3.900 M</v>
          </cell>
          <cell r="D2444" t="str">
            <v>M³</v>
          </cell>
          <cell r="E2444">
            <v>64.8</v>
          </cell>
          <cell r="F2444">
            <v>38.61</v>
          </cell>
        </row>
        <row r="2445">
          <cell r="B2445">
            <v>1917619</v>
          </cell>
          <cell r="C2445" t="str">
            <v>DRAGAGEM DE CASCALHO FINO COM DRAGA DE SUCÇÃO E RECALQUE - BOMBA DE 1.350 KW E CORTADOR DE 170 KW - DISTÂNCIA DE RECALQUE DE 3.900 A 4.100 M</v>
          </cell>
          <cell r="D2445" t="str">
            <v>M³</v>
          </cell>
          <cell r="E2445">
            <v>60</v>
          </cell>
          <cell r="F2445">
            <v>41.79</v>
          </cell>
        </row>
        <row r="2446">
          <cell r="B2446">
            <v>1917629</v>
          </cell>
          <cell r="C2446" t="str">
            <v>DRAGAGEM DE MATERIAL DE 1ª CATEGORIA COM CLAMSHELL SOBRE PONTÃO FLUTUANTE - CAPACIDADE DA CAÇAMBA DE 4,6 M³ - TRANSPORTE COM BATELÃO SEM PROPULSÃO COM CAPACIDADE DE 100 T - DMT 0 A 300 M</v>
          </cell>
          <cell r="D2446" t="str">
            <v>M³</v>
          </cell>
          <cell r="E2446">
            <v>115.92</v>
          </cell>
          <cell r="F2446">
            <v>10.119999999999999</v>
          </cell>
        </row>
        <row r="2447">
          <cell r="B2447">
            <v>1917630</v>
          </cell>
          <cell r="C2447" t="str">
            <v>DRAGAGEM DE MATERIAL DE 1ª CATEGORIA COM CLAMSHELL SOBRE PONTÃO FLUTUANTE - CAPACIDADE DA CAÇAMBA DE 4,6 M³ - TRANSPORTE COM BATELÃO SEM PROPULSÃO COM CAPACIDADE DE 100 T - DMT 300 A 600 M</v>
          </cell>
          <cell r="D2447" t="str">
            <v>M³</v>
          </cell>
          <cell r="E2447">
            <v>115.92</v>
          </cell>
          <cell r="F2447">
            <v>10.46</v>
          </cell>
        </row>
        <row r="2448">
          <cell r="B2448">
            <v>1917631</v>
          </cell>
          <cell r="C2448" t="str">
            <v>DRAGAGEM DE MATERIAL DE 1ª CATEGORIA COM CLAMSHELL SOBRE PONTÃO FLUTUANTE - CAPACIDADE DA CAÇAMBA DE 4,6 M³ - TRANSPORTE COM BATELÃO SEM PROPULSÃO COM CAPACIDADE DE 100 T - DMT 600 A 900 M</v>
          </cell>
          <cell r="D2448" t="str">
            <v>M³</v>
          </cell>
          <cell r="E2448">
            <v>115.92</v>
          </cell>
          <cell r="F2448">
            <v>10.74</v>
          </cell>
        </row>
        <row r="2449">
          <cell r="B2449">
            <v>1917632</v>
          </cell>
          <cell r="C2449" t="str">
            <v>DRAGAGEM DE MATERIAL DE 1ª CATEGORIA COM CLAMSHELL SOBRE PONTÃO FLUTUANTE - CAPACIDADE DA CAÇAMBA DE 4,6 M³ - TRANSPORTE COM BATELÃO SEM PROPULSÃO COM CAPACIDADE DE 100 T - DMT 900 A 1.200 M</v>
          </cell>
          <cell r="D2449" t="str">
            <v>M³</v>
          </cell>
          <cell r="E2449">
            <v>115.92</v>
          </cell>
          <cell r="F2449">
            <v>10.93</v>
          </cell>
        </row>
        <row r="2450">
          <cell r="B2450">
            <v>1917633</v>
          </cell>
          <cell r="C2450" t="str">
            <v>DRAGAGEM DE MATERIAL DE 1ª CATEGORIA COM CLAMSHELL SOBRE PONTÃO FLUTUANTE - CAPACIDADE DA CAÇAMBA DE 4,6 M³ - TRANSPORTE COM BATELÃO SEM PROPULSÃO COM CAPACIDADE DE 100 T - DMT 1.200 A 1.500 M</v>
          </cell>
          <cell r="D2450" t="str">
            <v>M³</v>
          </cell>
          <cell r="E2450">
            <v>115.92</v>
          </cell>
          <cell r="F2450">
            <v>11.17</v>
          </cell>
        </row>
        <row r="2451">
          <cell r="B2451">
            <v>1917634</v>
          </cell>
          <cell r="C2451" t="str">
            <v>DRAGAGEM DE MATERIAL DE 1ª CATEGORIA COM CLAMSHELL SOBRE PONTÃO FLUTUANTE - CAPACIDADE DA CAÇAMBA DE 4,6 M³ - TRANSPORTE COM BATELÃO SEM PROPULSÃO COM CAPACIDADE DE 100 T - DMT 1.500 A 1.800 M</v>
          </cell>
          <cell r="D2451" t="str">
            <v>M³</v>
          </cell>
          <cell r="E2451">
            <v>115.92</v>
          </cell>
          <cell r="F2451">
            <v>11.36</v>
          </cell>
        </row>
        <row r="2452">
          <cell r="B2452">
            <v>1917635</v>
          </cell>
          <cell r="C2452" t="str">
            <v>DRAGAGEM DE MATERIAL DE 1ª CATEGORIA COM CLAMSHELL SOBRE PONTÃO FLUTUANTE - CAPACIDADE DA CAÇAMBA DE 4,6 M³ - TRANSPORTE COM BATELÃO SEM PROPULSÃO COM CAPACIDADE DE 100 T - DMT 1.800 A 2.100 M</v>
          </cell>
          <cell r="D2452" t="str">
            <v>M³</v>
          </cell>
          <cell r="E2452">
            <v>115.92</v>
          </cell>
          <cell r="F2452">
            <v>11.55</v>
          </cell>
        </row>
        <row r="2453">
          <cell r="B2453">
            <v>1917636</v>
          </cell>
          <cell r="C2453" t="str">
            <v>DRAGAGEM DE MATERIAL DE 1ª CATEGORIA COM CLAMSHELL SOBRE PONTÃO FLUTUANTE - CAPACIDADE DA CAÇAMBA DE 4,6 M³ - TRANSPORTE COM BATELÃO SEM PROPULSÃO COM CAPACIDADE DE 100 T - DMT 2.100 A 2.400 M</v>
          </cell>
          <cell r="D2453" t="str">
            <v>M³</v>
          </cell>
          <cell r="E2453">
            <v>115.92</v>
          </cell>
          <cell r="F2453">
            <v>13.09</v>
          </cell>
        </row>
        <row r="2454">
          <cell r="B2454">
            <v>1917637</v>
          </cell>
          <cell r="C2454" t="str">
            <v>DRAGAGEM DE MATERIAL DE 1ª CATEGORIA COM CLAMSHELL SOBRE PONTÃO FLUTUANTE - CAPACIDADE DA CAÇAMBA DE 4,6 M³ - TRANSPORTE COM BATELÃO SEM PROPULSÃO COM CAPACIDADE DE 100 T - DMT 2.400 A 2.700 M</v>
          </cell>
          <cell r="D2454" t="str">
            <v>M³</v>
          </cell>
          <cell r="E2454">
            <v>115.92</v>
          </cell>
          <cell r="F2454">
            <v>13.34</v>
          </cell>
        </row>
        <row r="2455">
          <cell r="B2455">
            <v>1917638</v>
          </cell>
          <cell r="C2455" t="str">
            <v>DRAGAGEM DE MATERIAL DE 1ª CATEGORIA COM CLAMSHELL SOBRE PONTÃO FLUTUANTE - CAPACIDADE DA CAÇAMBA DE 4,6 M³ - TRANSPORTE COM BATELÃO SEM PROPULSÃO COM CAPACIDADE DE 100 T - DMT 2.700 A 3.000 M</v>
          </cell>
          <cell r="D2455" t="str">
            <v>M³</v>
          </cell>
          <cell r="E2455">
            <v>115.92</v>
          </cell>
          <cell r="F2455">
            <v>13.6</v>
          </cell>
        </row>
        <row r="2456">
          <cell r="B2456">
            <v>1917639</v>
          </cell>
          <cell r="C2456" t="str">
            <v>DRAGAGEM DE MATERIAL DE 1ª CATEGORIA COM CLAMSHELL SOBRE PONTÃO FLUTUANTE - CAPACIDADE DA CAÇAMBA DE 4,6 M³ - TRANSPORTE COM BATELÃO SEM PROPULSÃO COM CAPACIDADE DE 100 T - DMT DE 3.000 M</v>
          </cell>
          <cell r="D2456" t="str">
            <v>M³</v>
          </cell>
          <cell r="E2456">
            <v>115.92</v>
          </cell>
          <cell r="F2456">
            <v>13.73</v>
          </cell>
        </row>
        <row r="2457">
          <cell r="B2457">
            <v>1917641</v>
          </cell>
          <cell r="C2457" t="str">
            <v>DRAGAGEM DE MATERIAL DE 1ª CATEGORIA COM DRAGLINE - CAÇAMBA DE 2,1 M³ - CAMINHO DE SERVIÇO EM LEITO NATURAL - DMT 50 A 200 M - COM CAMINHÃO DE 14 M³ E CARREGADEIRA</v>
          </cell>
          <cell r="D2457" t="str">
            <v>M³</v>
          </cell>
          <cell r="E2457">
            <v>58.56</v>
          </cell>
          <cell r="F2457">
            <v>11.24</v>
          </cell>
        </row>
        <row r="2458">
          <cell r="B2458">
            <v>1917642</v>
          </cell>
          <cell r="C2458" t="str">
            <v>DRAGAGEM DE MATERIAL DE 1ª CATEGORIA COM DRAGLINE - CAÇAMBA DE 2,1 M³ - CAMINHO DE SERVIÇO EM LEITO NATURAL - DMT 200 A 400 M - COM CAMINHÃO DE 14 M³ E CARREGADEIRA</v>
          </cell>
          <cell r="D2458" t="str">
            <v>M³</v>
          </cell>
          <cell r="E2458">
            <v>58.56</v>
          </cell>
          <cell r="F2458">
            <v>12.32</v>
          </cell>
        </row>
        <row r="2459">
          <cell r="B2459">
            <v>1917643</v>
          </cell>
          <cell r="C2459" t="str">
            <v>DRAGAGEM DE MATERIAL DE 1ª CATEGORIA COM DRAGLINE - CAÇAMBA DE 2,1 M³ - CAMINHO DE SERVIÇO EM LEITO NATURAL - DMT 400 A 600 M - COM CAMINHÃO DE 14 M³ E CARREGADEIRA</v>
          </cell>
          <cell r="D2459" t="str">
            <v>M³</v>
          </cell>
          <cell r="E2459">
            <v>58.56</v>
          </cell>
          <cell r="F2459">
            <v>12.52</v>
          </cell>
        </row>
        <row r="2460">
          <cell r="B2460">
            <v>1917644</v>
          </cell>
          <cell r="C2460" t="str">
            <v>DRAGAGEM DE MATERIAL DE 1ª CATEGORIA COM DRAGLINE - CAÇAMBA DE 2,1 M³ - CAMINHO DE SERVIÇO EM LEITO NATURAL - DMT 600 A 800 M - COM CAMINHÃO DE 14 M³ E CARREGADEIRA</v>
          </cell>
          <cell r="D2460" t="str">
            <v>M³</v>
          </cell>
          <cell r="E2460">
            <v>58.56</v>
          </cell>
          <cell r="F2460">
            <v>12.71</v>
          </cell>
        </row>
        <row r="2461">
          <cell r="B2461">
            <v>1917645</v>
          </cell>
          <cell r="C2461" t="str">
            <v>DRAGAGEM DE MATERIAL DE 1ª CATEGORIA COM DRAGLINE - CAÇAMBA DE 2,1 M³ - CAMINHO DE SERVIÇO EM LEITO NATURAL - DMT 800 A 1.000 M - COM CAMINHÃO DE 14 M³ E CARREGADEIRA</v>
          </cell>
          <cell r="D2461" t="str">
            <v>M³</v>
          </cell>
          <cell r="E2461">
            <v>58.56</v>
          </cell>
          <cell r="F2461">
            <v>12.83</v>
          </cell>
        </row>
        <row r="2462">
          <cell r="B2462">
            <v>1917646</v>
          </cell>
          <cell r="C2462" t="str">
            <v>DRAGAGEM DE MATERIAL DE 1ª CATEGORIA COM DRAGLINE - CAÇAMBA DE 2,1 M³ - CAMINHO DE SERVIÇO EM LEITO NATURAL - DMT 1.000 A 1.200 M - COM CAMINHÃO DE 14 M³ E CARREGADEIRA</v>
          </cell>
          <cell r="D2462" t="str">
            <v>M³</v>
          </cell>
          <cell r="E2462">
            <v>58.56</v>
          </cell>
          <cell r="F2462">
            <v>12.98</v>
          </cell>
        </row>
        <row r="2463">
          <cell r="B2463">
            <v>1917647</v>
          </cell>
          <cell r="C2463" t="str">
            <v>DRAGAGEM DE MATERIAL DE 1ª CATEGORIA COM DRAGLINE - CAÇAMBA DE 2,1 M³ - CAMINHO DE SERVIÇO EM LEITO NATURAL - DMT 1.200 A 1.400 M - COM CAMINHÃO DE 14 M³ E CARREGADEIRA</v>
          </cell>
          <cell r="D2463" t="str">
            <v>M³</v>
          </cell>
          <cell r="E2463">
            <v>58.56</v>
          </cell>
          <cell r="F2463">
            <v>13.14</v>
          </cell>
        </row>
        <row r="2464">
          <cell r="B2464">
            <v>1917648</v>
          </cell>
          <cell r="C2464" t="str">
            <v>DRAGAGEM DE MATERIAL DE 1ª CATEGORIA COM DRAGLINE - CAÇAMBA DE 2,1 M³ - CAMINHO DE SERVIÇO EM LEITO NATURAL - DMT 1.400 A 1.600 M - COM CAMINHÃO DE 14 M³ E CARREGADEIRA</v>
          </cell>
          <cell r="D2464" t="str">
            <v>M³</v>
          </cell>
          <cell r="E2464">
            <v>58.56</v>
          </cell>
          <cell r="F2464">
            <v>13.26</v>
          </cell>
        </row>
        <row r="2465">
          <cell r="B2465">
            <v>1917649</v>
          </cell>
          <cell r="C2465" t="str">
            <v>DRAGAGEM DE MATERIAL DE 1ª CATEGORIA COM DRAGLINE - CAÇAMBA DE 2,1 M³ - CAMINHO DE SERVIÇO EM LEITO NATURAL - DMT 1.600 A 1.800 M - COM CAMINHÃO DE 14 M³ E CARREGADEIRA</v>
          </cell>
          <cell r="D2465" t="str">
            <v>M³</v>
          </cell>
          <cell r="E2465">
            <v>58.56</v>
          </cell>
          <cell r="F2465">
            <v>13.41</v>
          </cell>
        </row>
        <row r="2466">
          <cell r="B2466">
            <v>1917650</v>
          </cell>
          <cell r="C2466" t="str">
            <v>DRAGAGEM DE MATERIAL DE 1ª CATEGORIA COM DRAGLINE - CAÇAMBA DE 2,1 M³ - CAMINHO DE SERVIÇO EM LEITO NATURAL - DMT 1.800 A 2.000 M - COM CAMINHÃO DE 14 M³ E CARREGADEIRA</v>
          </cell>
          <cell r="D2466" t="str">
            <v>M³</v>
          </cell>
          <cell r="E2466">
            <v>58.56</v>
          </cell>
          <cell r="F2466">
            <v>13.57</v>
          </cell>
        </row>
        <row r="2467">
          <cell r="B2467">
            <v>1917651</v>
          </cell>
          <cell r="C2467" t="str">
            <v>DRAGAGEM DE MATERIAL DE 1ª CATEGORIA COM DRAGLINE - CAÇAMBA DE 2,1 M³ - CAMINHO DE SERVIÇO EM LEITO NATURAL - DMT 2.000 A 2.500 M - COM CAMINHÃO DE 14 M³ E CARREGADEIRA</v>
          </cell>
          <cell r="D2467" t="str">
            <v>M³</v>
          </cell>
          <cell r="E2467">
            <v>58.56</v>
          </cell>
          <cell r="F2467">
            <v>13.8</v>
          </cell>
        </row>
        <row r="2468">
          <cell r="B2468">
            <v>1917652</v>
          </cell>
          <cell r="C2468" t="str">
            <v>DRAGAGEM DE MATERIAL DE 1ª CATEGORIA COM DRAGLINE - CAÇAMBA DE 2,1 M³ - CAMINHO DE SERVIÇO EM LEITO NATURAL - DMT 2.500 A 3.000 M - COM CAMINHÃO DE 14 M³ E CARREGADEIRA</v>
          </cell>
          <cell r="D2468" t="str">
            <v>M³</v>
          </cell>
          <cell r="E2468">
            <v>58.56</v>
          </cell>
          <cell r="F2468">
            <v>15.08</v>
          </cell>
        </row>
        <row r="2469">
          <cell r="B2469">
            <v>1917653</v>
          </cell>
          <cell r="C2469" t="str">
            <v>DRAGAGEM DE MATERIAL DE 1ª CATEGORIA COM DRAGLINE - CAÇAMBA DE 2,1 M³ - CAMINHO DE SERVIÇO EM LEITO NATURAL - DMT DE 3.000 M - COM CAMINHÃO DE 14 M³ E CARREGADEIRA</v>
          </cell>
          <cell r="D2469" t="str">
            <v>M³</v>
          </cell>
          <cell r="E2469">
            <v>58.56</v>
          </cell>
          <cell r="F2469">
            <v>15.25</v>
          </cell>
        </row>
        <row r="2470">
          <cell r="B2470">
            <v>1917654</v>
          </cell>
          <cell r="C2470" t="str">
            <v>DRAGAGEM DE MATERIAL DE 1ª CATEGORIA COM DRAGLINE - CAÇAMBA DE 2,1 M³ - CAMINHO DE SERVIÇO EM REVESTIMENTO PRIMÁRIO - DMT 50 A 200 M - COM CAMINHÃO DE 14 M³ E CARREGADEIRA</v>
          </cell>
          <cell r="D2470" t="str">
            <v>M³</v>
          </cell>
          <cell r="E2470">
            <v>58.56</v>
          </cell>
          <cell r="F2470">
            <v>11.1</v>
          </cell>
        </row>
        <row r="2471">
          <cell r="B2471">
            <v>1917655</v>
          </cell>
          <cell r="C2471" t="str">
            <v>DRAGAGEM DE MATERIAL DE 1ª CATEGORIA COM DRAGLINE - CAÇAMBA DE 2,1 M³ - CAMINHO DE SERVIÇO EM REVESTIMENTO PRIMÁRIO - DMT 200 A 400 M - COM CAMINHÃO DE 14 M³ E CARREGADEIRA</v>
          </cell>
          <cell r="D2471" t="str">
            <v>M³</v>
          </cell>
          <cell r="E2471">
            <v>58.56</v>
          </cell>
          <cell r="F2471">
            <v>11.24</v>
          </cell>
        </row>
        <row r="2472">
          <cell r="B2472">
            <v>1917656</v>
          </cell>
          <cell r="C2472" t="str">
            <v>DRAGAGEM DE MATERIAL DE 1ª CATEGORIA COM DRAGLINE - CAÇAMBA DE 2,1 M³ - CAMINHO DE SERVIÇO EM REVESTIMENTO PRIMÁRIO - DMT 400 A 600 M - COM CAMINHÃO DE 14 M³ E CARREGADEIRA</v>
          </cell>
          <cell r="D2472" t="str">
            <v>M³</v>
          </cell>
          <cell r="E2472">
            <v>58.56</v>
          </cell>
          <cell r="F2472">
            <v>12.24</v>
          </cell>
        </row>
        <row r="2473">
          <cell r="B2473">
            <v>1917657</v>
          </cell>
          <cell r="C2473" t="str">
            <v>DRAGAGEM DE MATERIAL DE 1ª CATEGORIA COM DRAGLINE - CAÇAMBA DE 2,1 M³ - CAMINHO DE SERVIÇO EM REVESTIMENTO PRIMÁRIO - DMT 600 A 800 M - COM CAMINHÃO DE 14 M³ E CARREGADEIRA</v>
          </cell>
          <cell r="D2473" t="str">
            <v>M³</v>
          </cell>
          <cell r="E2473">
            <v>58.56</v>
          </cell>
          <cell r="F2473">
            <v>12.36</v>
          </cell>
        </row>
        <row r="2474">
          <cell r="B2474">
            <v>1917658</v>
          </cell>
          <cell r="C2474" t="str">
            <v>DRAGAGEM DE MATERIAL DE 1ª CATEGORIA COM DRAGLINE - CAÇAMBA DE 2,1 M³ - CAMINHO DE SERVIÇO EM REVESTIMENTO PRIMÁRIO - DMT 800 A 1.000 M - COM CAMINHÃO DE 14 M³ E CARREGADEIRA</v>
          </cell>
          <cell r="D2474" t="str">
            <v>M³</v>
          </cell>
          <cell r="E2474">
            <v>58.56</v>
          </cell>
          <cell r="F2474">
            <v>12.44</v>
          </cell>
        </row>
        <row r="2475">
          <cell r="B2475">
            <v>1917659</v>
          </cell>
          <cell r="C2475" t="str">
            <v>DRAGAGEM DE MATERIAL DE 1ª CATEGORIA COM DRAGLINE - CAÇAMBA DE 2,1 M³ - CAMINHO DE SERVIÇO EM REVESTIMENTO PRIMÁRIO - DMT 1.000 A 1.200 M - COM CAMINHÃO DE 14 M³ E CARREGADEIRA</v>
          </cell>
          <cell r="D2475" t="str">
            <v>M³</v>
          </cell>
          <cell r="E2475">
            <v>58.56</v>
          </cell>
          <cell r="F2475">
            <v>12.55</v>
          </cell>
        </row>
        <row r="2476">
          <cell r="B2476">
            <v>1917660</v>
          </cell>
          <cell r="C2476" t="str">
            <v>DRAGAGEM DE MATERIAL DE 1ª CATEGORIA COM DRAGLINE - CAÇAMBA DE 2,1 M³ - CAMINHO DE SERVIÇO EM REVESTIMENTO PRIMÁRIO - DMT 1.200 A 1.400 M - COM CAMINHÃO DE 14 M³ E CARREGADEIRA</v>
          </cell>
          <cell r="D2476" t="str">
            <v>M³</v>
          </cell>
          <cell r="E2476">
            <v>58.56</v>
          </cell>
          <cell r="F2476">
            <v>12.63</v>
          </cell>
        </row>
        <row r="2477">
          <cell r="B2477">
            <v>1917661</v>
          </cell>
          <cell r="C2477" t="str">
            <v>DRAGAGEM DE MATERIAL DE 1ª CATEGORIA COM DRAGLINE - CAÇAMBA DE 2,1 M³ - CAMINHO DE SERVIÇO EM REVESTIMENTO PRIMÁRIO - DMT 1.400 A 1.600 M - COM CAMINHÃO DE 14 M³ E CARREGADEIRA</v>
          </cell>
          <cell r="D2477" t="str">
            <v>M³</v>
          </cell>
          <cell r="E2477">
            <v>58.56</v>
          </cell>
          <cell r="F2477">
            <v>12.71</v>
          </cell>
        </row>
        <row r="2478">
          <cell r="B2478">
            <v>1917662</v>
          </cell>
          <cell r="C2478" t="str">
            <v>DRAGAGEM DE MATERIAL DE 1ª CATEGORIA COM DRAGLINE - CAÇAMBA DE 2,1 M³ - CAMINHO DE SERVIÇO EM REVESTIMENTO PRIMÁRIO - DMT 1.600 A 1.800 M - COM CAMINHÃO DE 14 M³ E CARREGADEIRA</v>
          </cell>
          <cell r="D2478" t="str">
            <v>M³</v>
          </cell>
          <cell r="E2478">
            <v>58.56</v>
          </cell>
          <cell r="F2478">
            <v>12.79</v>
          </cell>
        </row>
        <row r="2479">
          <cell r="B2479">
            <v>1917663</v>
          </cell>
          <cell r="C2479" t="str">
            <v>DRAGAGEM DE MATERIAL DE 1ª CATEGORIA COM DRAGLINE - CAÇAMBA DE 2,1 M³ - CAMINHO DE SERVIÇO EM REVESTIMENTO PRIMÁRIO - DMT 1.800 A 2.000 M - COM CAMINHÃO DE 14 M³ E CARREGADEIRA</v>
          </cell>
          <cell r="D2479" t="str">
            <v>M³</v>
          </cell>
          <cell r="E2479">
            <v>58.56</v>
          </cell>
          <cell r="F2479">
            <v>12.91</v>
          </cell>
        </row>
        <row r="2480">
          <cell r="B2480">
            <v>1917664</v>
          </cell>
          <cell r="C2480" t="str">
            <v>DRAGAGEM DE MATERIAL DE 1ª CATEGORIA COM DRAGLINE - CAÇAMBA DE 2,1 M³ - CAMINHO DE SERVIÇO EM REVESTIMENTO PRIMÁRIO - DMT 2.000 A 2.500 M - COM CAMINHÃO DE 14 M³ E CARREGADEIRA</v>
          </cell>
          <cell r="D2480" t="str">
            <v>M³</v>
          </cell>
          <cell r="E2480">
            <v>58.56</v>
          </cell>
          <cell r="F2480">
            <v>13.06</v>
          </cell>
        </row>
        <row r="2481">
          <cell r="B2481">
            <v>1917665</v>
          </cell>
          <cell r="C2481" t="str">
            <v>DRAGAGEM DE MATERIAL DE 1ª CATEGORIA COM DRAGLINE - CAÇAMBA DE 2,1 M³ - CAMINHO DE SERVIÇO EM REVESTIMENTO PRIMÁRIO - DMT 2.500 A 3.000 M - COM CAMINHÃO DE 14 M³ E CARREGADEIRA</v>
          </cell>
          <cell r="D2481" t="str">
            <v>M³</v>
          </cell>
          <cell r="E2481">
            <v>58.56</v>
          </cell>
          <cell r="F2481">
            <v>13.29</v>
          </cell>
        </row>
        <row r="2482">
          <cell r="B2482">
            <v>1917666</v>
          </cell>
          <cell r="C2482" t="str">
            <v>DRAGAGEM DE MATERIAL DE 1ª CATEGORIA COM DRAGLINE - CAÇAMBA DE 2,1 M³ - CAMINHO DE SERVIÇO EM REVESTIMENTO PRIMÁRIO - DMT DE 3.000 M - COM CAMINHÃO DE 14 M³ E CARREGADEIRA</v>
          </cell>
          <cell r="D2482" t="str">
            <v>M³</v>
          </cell>
          <cell r="E2482">
            <v>58.56</v>
          </cell>
          <cell r="F2482">
            <v>13.45</v>
          </cell>
        </row>
        <row r="2483">
          <cell r="B2483">
            <v>1917640</v>
          </cell>
          <cell r="C2483" t="str">
            <v>DRAGAGEM DE MATERIAL DE 1ª CATEGORIA COM DRAGLINE - CAÇAMBA DE 2,1 M³ - DMT ATÉ 50 M</v>
          </cell>
          <cell r="D2483" t="str">
            <v>M³</v>
          </cell>
          <cell r="E2483">
            <v>58.56</v>
          </cell>
          <cell r="F2483">
            <v>6.96</v>
          </cell>
        </row>
        <row r="2484">
          <cell r="B2484">
            <v>1917667</v>
          </cell>
          <cell r="C2484" t="str">
            <v>DRAGAGEM DE MATERIAL DE 1ª CATEGORIA COM DRAGLINE - CAÇAMBA DE 2,1 M³ - CAMINHO DE SERVIÇO PAVIMENTADO - DMT 50 A 200 M - COM CAMINHÃO DE 14 M³ E CARREGADEIRA</v>
          </cell>
          <cell r="D2484" t="str">
            <v>M³</v>
          </cell>
          <cell r="E2484">
            <v>58.56</v>
          </cell>
          <cell r="F2484">
            <v>11.04</v>
          </cell>
        </row>
        <row r="2485">
          <cell r="B2485">
            <v>1917668</v>
          </cell>
          <cell r="C2485" t="str">
            <v>DRAGAGEM DE MATERIAL DE 1ª CATEGORIA COM DRAGLINE - CAÇAMBA DE 2,1 M³ - CAMINHO DE SERVIÇO PAVIMENTADO - DMT 200 A 400 M - COM CAMINHÃO DE 14 M³ E CARREGADEIRA</v>
          </cell>
          <cell r="D2485" t="str">
            <v>M³</v>
          </cell>
          <cell r="E2485">
            <v>58.56</v>
          </cell>
          <cell r="F2485">
            <v>11.18</v>
          </cell>
        </row>
        <row r="2486">
          <cell r="B2486">
            <v>1917669</v>
          </cell>
          <cell r="C2486" t="str">
            <v>DRAGAGEM DE MATERIAL DE 1ª CATEGORIA COM DRAGLINE - CAÇAMBA DE 2,1 M³ - CAMINHO DE SERVIÇO PAVIMENTADO - DMT 400 A 600 M - COM CAMINHÃO DE 14 M³ E CARREGADEIRA</v>
          </cell>
          <cell r="D2486" t="str">
            <v>M³</v>
          </cell>
          <cell r="E2486">
            <v>58.56</v>
          </cell>
          <cell r="F2486">
            <v>12.13</v>
          </cell>
        </row>
        <row r="2487">
          <cell r="B2487">
            <v>1917670</v>
          </cell>
          <cell r="C2487" t="str">
            <v>DRAGAGEM DE MATERIAL DE 1ª CATEGORIA COM DRAGLINE - CAÇAMBA DE 2,1 M³ - CAMINHO DE SERVIÇO PAVIMENTADO - DMT 600 A 800 M - COM CAMINHÃO DE 14 M³ E CARREGADEIRA</v>
          </cell>
          <cell r="D2487" t="str">
            <v>M³</v>
          </cell>
          <cell r="E2487">
            <v>58.56</v>
          </cell>
          <cell r="F2487">
            <v>12.24</v>
          </cell>
        </row>
        <row r="2488">
          <cell r="B2488">
            <v>1917671</v>
          </cell>
          <cell r="C2488" t="str">
            <v>DRAGAGEM DE MATERIAL DE 1ª CATEGORIA COM DRAGLINE - CAÇAMBA DE 2,1 M³ - CAMINHO DE SERVIÇO PAVIMENTADO - DMT 800 A 1.000 M - COM CAMINHÃO DE 14 M³ E CARREGADEIRA</v>
          </cell>
          <cell r="D2488" t="str">
            <v>M³</v>
          </cell>
          <cell r="E2488">
            <v>58.56</v>
          </cell>
          <cell r="F2488">
            <v>12.32</v>
          </cell>
        </row>
        <row r="2489">
          <cell r="B2489">
            <v>1917672</v>
          </cell>
          <cell r="C2489" t="str">
            <v>DRAGAGEM DE MATERIAL DE 1ª CATEGORIA COM DRAGLINE - CAÇAMBA DE 2,1 M³ - CAMINHO DE SERVIÇO PAVIMENTADO - DMT 1.000 A 1.200 M - COM CAMINHÃO DE 14 M³ E CARREGADEIRA</v>
          </cell>
          <cell r="D2489" t="str">
            <v>M³</v>
          </cell>
          <cell r="E2489">
            <v>58.56</v>
          </cell>
          <cell r="F2489">
            <v>12.4</v>
          </cell>
        </row>
        <row r="2490">
          <cell r="B2490">
            <v>1917673</v>
          </cell>
          <cell r="C2490" t="str">
            <v>DRAGAGEM DE MATERIAL DE 1ª CATEGORIA COM DRAGLINE - CAÇAMBA DE 2,1 M³ - CAMINHO DE SERVIÇO PAVIMENTADO - DMT 1.200 A 1.400 M - COM CAMINHÃO DE 14 M³ E CARREGADEIRA</v>
          </cell>
          <cell r="D2490" t="str">
            <v>M³</v>
          </cell>
          <cell r="E2490">
            <v>58.56</v>
          </cell>
          <cell r="F2490">
            <v>12.48</v>
          </cell>
        </row>
        <row r="2491">
          <cell r="B2491">
            <v>1917674</v>
          </cell>
          <cell r="C2491" t="str">
            <v>DRAGAGEM DE MATERIAL DE 1ª CATEGORIA COM DRAGLINE - CAÇAMBA DE 2,1 M³ - CAMINHO DE SERVIÇO PAVIMENTADO - DMT 1.400 A 1.600 M - COM CAMINHÃO DE 14 M³ E CARREGADEIRA</v>
          </cell>
          <cell r="D2491" t="str">
            <v>M³</v>
          </cell>
          <cell r="E2491">
            <v>58.56</v>
          </cell>
          <cell r="F2491">
            <v>12.55</v>
          </cell>
        </row>
        <row r="2492">
          <cell r="B2492">
            <v>1917675</v>
          </cell>
          <cell r="C2492" t="str">
            <v>DRAGAGEM DE MATERIAL DE 1ª CATEGORIA COM DRAGLINE - CAÇAMBA DE 2,1 M³ - CAMINHO DE SERVIÇO PAVIMENTADO - DMT 1.600 A 1.800 M - COM CAMINHÃO DE 14 M³ E CARREGADEIRA</v>
          </cell>
          <cell r="D2492" t="str">
            <v>M³</v>
          </cell>
          <cell r="E2492">
            <v>58.56</v>
          </cell>
          <cell r="F2492">
            <v>12.63</v>
          </cell>
        </row>
        <row r="2493">
          <cell r="B2493">
            <v>1917676</v>
          </cell>
          <cell r="C2493" t="str">
            <v>DRAGAGEM DE MATERIAL DE 1ª CATEGORIA COM DRAGLINE - CAÇAMBA DE 2,1 M³ - CAMINHO DE SERVIÇO PAVIMENTADO - DMT 1.800 A 2.000 M - COM CAMINHÃO DE 14 M³ E CARREGADEIRA</v>
          </cell>
          <cell r="D2493" t="str">
            <v>M³</v>
          </cell>
          <cell r="E2493">
            <v>58.56</v>
          </cell>
          <cell r="F2493">
            <v>12.67</v>
          </cell>
        </row>
        <row r="2494">
          <cell r="B2494">
            <v>1917677</v>
          </cell>
          <cell r="C2494" t="str">
            <v>DRAGAGEM DE MATERIAL DE 1ª CATEGORIA COM DRAGLINE - CAÇAMBA DE 2,1 M³ - CAMINHO DE SERVIÇO PAVIMENTADO - DMT 2.000 A 2.500 M - COM CAMINHÃO DE 14 M³ E CARREGADEIRA</v>
          </cell>
          <cell r="D2494" t="str">
            <v>M³</v>
          </cell>
          <cell r="E2494">
            <v>58.56</v>
          </cell>
          <cell r="F2494">
            <v>12.83</v>
          </cell>
        </row>
        <row r="2495">
          <cell r="B2495">
            <v>1917678</v>
          </cell>
          <cell r="C2495" t="str">
            <v>DRAGAGEM DE MATERIAL DE 1ª CATEGORIA COM DRAGLINE - CAÇAMBA DE 2,1 M³ - CAMINHO DE SERVIÇO PAVIMENTADO - DMT 2.500 A 3.000 M - COM CAMINHÃO DE 14 M³ E CARREGADEIRA</v>
          </cell>
          <cell r="D2495" t="str">
            <v>M³</v>
          </cell>
          <cell r="E2495">
            <v>58.56</v>
          </cell>
          <cell r="F2495">
            <v>13.02</v>
          </cell>
        </row>
        <row r="2496">
          <cell r="B2496">
            <v>1917679</v>
          </cell>
          <cell r="C2496" t="str">
            <v>DRAGAGEM DE MATERIAL DE 1ª CATEGORIA COM DRAGLINE - CAÇAMBA DE 2,1 M³ - CAMINHO DE SERVIÇO PAVIMENTADO - DMT DE 3.000 M - COM CAMINHÃO DE 14 M³ E CARREGADEIRA</v>
          </cell>
          <cell r="D2496" t="str">
            <v>M³</v>
          </cell>
          <cell r="E2496">
            <v>58.56</v>
          </cell>
          <cell r="F2496">
            <v>13.14</v>
          </cell>
        </row>
        <row r="2497">
          <cell r="B2497">
            <v>1917681</v>
          </cell>
          <cell r="C2497" t="str">
            <v>DRAGAGEM DE MATERIAL DE 1ª CATEGORIA COM ESCAVADEIRA HIDRÁULICA - CAPACIDADE DE CAÇAMBA DE 1,56 M³ - CAMINHO DE SERVIÇO EM LEITO NATURAL - DMT 50 A 200 M</v>
          </cell>
          <cell r="D2497" t="str">
            <v>M³</v>
          </cell>
          <cell r="E2497">
            <v>111.87</v>
          </cell>
          <cell r="F2497">
            <v>4.59</v>
          </cell>
        </row>
        <row r="2498">
          <cell r="B2498">
            <v>1917682</v>
          </cell>
          <cell r="C2498" t="str">
            <v>DRAGAGEM DE MATERIAL DE 1ª CATEGORIA COM ESCAVADEIRA HIDRÁULICA - CAPACIDADE DE CAÇAMBA DE 1,56 M³ - CAMINHO DE SERVIÇO EM LEITO NATURAL - DMT 200 A 400 M</v>
          </cell>
          <cell r="D2498" t="str">
            <v>M³</v>
          </cell>
          <cell r="E2498">
            <v>111.87</v>
          </cell>
          <cell r="F2498">
            <v>5.28</v>
          </cell>
        </row>
        <row r="2499">
          <cell r="B2499">
            <v>1917683</v>
          </cell>
          <cell r="C2499" t="str">
            <v>DRAGAGEM DE MATERIAL DE 1ª CATEGORIA COM ESCAVADEIRA HIDRÁULICA - CAPACIDADE DE CAÇAMBA DE 1,56 M³ - CAMINHO DE SERVIÇO EM LEITO NATURAL - DMT 400 A 600 M</v>
          </cell>
          <cell r="D2499" t="str">
            <v>M³</v>
          </cell>
          <cell r="E2499">
            <v>111.87</v>
          </cell>
          <cell r="F2499">
            <v>5.47</v>
          </cell>
        </row>
        <row r="2500">
          <cell r="B2500">
            <v>1917684</v>
          </cell>
          <cell r="C2500" t="str">
            <v>DRAGAGEM DE MATERIAL DE 1ª CATEGORIA COM ESCAVADEIRA HIDRÁULICA - CAPACIDADE DE CAÇAMBA DE 1,56 M³ - CAMINHO DE SERVIÇO EM LEITO NATURAL - DMT 600 A 800 M</v>
          </cell>
          <cell r="D2500" t="str">
            <v>M³</v>
          </cell>
          <cell r="E2500">
            <v>111.87</v>
          </cell>
          <cell r="F2500">
            <v>5.62</v>
          </cell>
        </row>
        <row r="2501">
          <cell r="B2501">
            <v>1917685</v>
          </cell>
          <cell r="C2501" t="str">
            <v>DRAGAGEM DE MATERIAL DE 1ª CATEGORIA COM ESCAVADEIRA HIDRÁULICA - CAPACIDADE DE CAÇAMBA DE 1,56 M³ - CAMINHO DE SERVIÇO EM LEITO NATURAL - DMT 800 A 1.000 M</v>
          </cell>
          <cell r="D2501" t="str">
            <v>M³</v>
          </cell>
          <cell r="E2501">
            <v>111.87</v>
          </cell>
          <cell r="F2501">
            <v>5.77</v>
          </cell>
        </row>
        <row r="2502">
          <cell r="B2502">
            <v>1917686</v>
          </cell>
          <cell r="C2502" t="str">
            <v>DRAGAGEM DE MATERIAL DE 1ª CATEGORIA COM ESCAVADEIRA HIDRÁULICA - CAPACIDADE DE CAÇAMBA DE 1,56 M³ - CAMINHO DE SERVIÇO EM LEITO NATURAL - DMT 1.000 A 1.200 M</v>
          </cell>
          <cell r="D2502" t="str">
            <v>M³</v>
          </cell>
          <cell r="E2502">
            <v>111.87</v>
          </cell>
          <cell r="F2502">
            <v>5.93</v>
          </cell>
        </row>
        <row r="2503">
          <cell r="B2503">
            <v>1917687</v>
          </cell>
          <cell r="C2503" t="str">
            <v>DRAGAGEM DE MATERIAL DE 1ª CATEGORIA COM ESCAVADEIRA HIDRÁULICA - CAPACIDADE DE CAÇAMBA DE 1,56 M³ - CAMINHO DE SERVIÇO EM LEITO NATURAL - DMT 1.200 A 1.400 M</v>
          </cell>
          <cell r="D2503" t="str">
            <v>M³</v>
          </cell>
          <cell r="E2503">
            <v>111.87</v>
          </cell>
          <cell r="F2503">
            <v>6.08</v>
          </cell>
        </row>
        <row r="2504">
          <cell r="B2504">
            <v>1917688</v>
          </cell>
          <cell r="C2504" t="str">
            <v>DRAGAGEM DE MATERIAL DE 1ª CATEGORIA COM ESCAVADEIRA HIDRÁULICA - CAPACIDADE DE CAÇAMBA DE 1,56 M³ - CAMINHO DE SERVIÇO EM LEITO NATURAL - DMT 1.400 A 1.600 M</v>
          </cell>
          <cell r="D2504" t="str">
            <v>M³</v>
          </cell>
          <cell r="E2504">
            <v>111.87</v>
          </cell>
          <cell r="F2504">
            <v>6.66</v>
          </cell>
        </row>
        <row r="2505">
          <cell r="B2505">
            <v>1917689</v>
          </cell>
          <cell r="C2505" t="str">
            <v>DRAGAGEM DE MATERIAL DE 1ª CATEGORIA COM ESCAVADEIRA HIDRÁULICA - CAPACIDADE DE CAÇAMBA DE 1,56 M³ - CAMINHO DE SERVIÇO EM LEITO NATURAL - DMT 1.600 A 1.800 M</v>
          </cell>
          <cell r="D2505" t="str">
            <v>M³</v>
          </cell>
          <cell r="E2505">
            <v>111.87</v>
          </cell>
          <cell r="F2505">
            <v>6.82</v>
          </cell>
        </row>
        <row r="2506">
          <cell r="B2506">
            <v>1917690</v>
          </cell>
          <cell r="C2506" t="str">
            <v>DRAGAGEM DE MATERIAL DE 1ª CATEGORIA COM ESCAVADEIRA HIDRÁULICA - CAPACIDADE DE CAÇAMBA DE 1,56 M³ - CAMINHO DE SERVIÇO EM LEITO NATURAL - DMT 1.800 A 2.000 M</v>
          </cell>
          <cell r="D2506" t="str">
            <v>M³</v>
          </cell>
          <cell r="E2506">
            <v>111.87</v>
          </cell>
          <cell r="F2506">
            <v>6.94</v>
          </cell>
        </row>
        <row r="2507">
          <cell r="B2507">
            <v>1917691</v>
          </cell>
          <cell r="C2507" t="str">
            <v>DRAGAGEM DE MATERIAL DE 1ª CATEGORIA COM ESCAVADEIRA HIDRÁULICA - CAPACIDADE DE CAÇAMBA DE 1,56 M³ - CAMINHO DE SERVIÇO EM LEITO NATURAL - DMT 2.000 A 2.500 M</v>
          </cell>
          <cell r="D2507" t="str">
            <v>M³</v>
          </cell>
          <cell r="E2507">
            <v>111.87</v>
          </cell>
          <cell r="F2507">
            <v>7.19</v>
          </cell>
        </row>
        <row r="2508">
          <cell r="B2508">
            <v>1917692</v>
          </cell>
          <cell r="C2508" t="str">
            <v>DRAGAGEM DE MATERIAL DE 1ª CATEGORIA COM ESCAVADEIRA HIDRÁULICA - CAPACIDADE DE CAÇAMBA DE 1,56 M³ - CAMINHO DE SERVIÇO EM LEITO NATURAL - DMT 2.500 A 3.000 M</v>
          </cell>
          <cell r="D2508" t="str">
            <v>M³</v>
          </cell>
          <cell r="E2508">
            <v>111.87</v>
          </cell>
          <cell r="F2508">
            <v>8.06</v>
          </cell>
        </row>
        <row r="2509">
          <cell r="B2509">
            <v>1917693</v>
          </cell>
          <cell r="C2509" t="str">
            <v>DRAGAGEM DE MATERIAL DE 1ª CATEGORIA COM ESCAVADEIRA HIDRÁULICA - CAPACIDADE DE CAÇAMBA DE 1,56 M³ - CAMINHO DE SERVIÇO EM LEITO NATURAL - DMT 3.000 M</v>
          </cell>
          <cell r="D2509" t="str">
            <v>M³</v>
          </cell>
          <cell r="E2509">
            <v>111.87</v>
          </cell>
          <cell r="F2509">
            <v>8.26</v>
          </cell>
        </row>
        <row r="2510">
          <cell r="B2510">
            <v>1917694</v>
          </cell>
          <cell r="C2510" t="str">
            <v>DRAGAGEM DE MATERIAL DE 1ª CATEGORIA COM ESCAVADEIRA HIDRÁULICA - CAPACIDADE DE CAÇAMBA DE 1,56 M³ - CAMINHO DE SERVIÇO EM REVESTIMENTO PRIMÁRIO - DMT 50 A 200 M</v>
          </cell>
          <cell r="D2510" t="str">
            <v>M³</v>
          </cell>
          <cell r="E2510">
            <v>111.87</v>
          </cell>
          <cell r="F2510">
            <v>4.4400000000000004</v>
          </cell>
        </row>
        <row r="2511">
          <cell r="B2511">
            <v>1917695</v>
          </cell>
          <cell r="C2511" t="str">
            <v>DRAGAGEM DE MATERIAL DE 1ª CATEGORIA COM ESCAVADEIRA HIDRÁULICA - CAPACIDADE DE CAÇAMBA DE 1,56 M³ - CAMINHO DE SERVIÇO EM REVESTIMENTO PRIMÁRIO - DMT 200 A 400 M</v>
          </cell>
          <cell r="D2511" t="str">
            <v>M³</v>
          </cell>
          <cell r="E2511">
            <v>111.87</v>
          </cell>
          <cell r="F2511">
            <v>4.59</v>
          </cell>
        </row>
        <row r="2512">
          <cell r="B2512">
            <v>1917696</v>
          </cell>
          <cell r="C2512" t="str">
            <v>DRAGAGEM DE MATERIAL DE 1ª CATEGORIA COM ESCAVADEIRA HIDRÁULICA - CAPACIDADE DE CAÇAMBA DE 1,56 M³ - CAMINHO DE SERVIÇO EM REVESTIMENTO PRIMÁRIO - DMT 400 A 600 M</v>
          </cell>
          <cell r="D2512" t="str">
            <v>M³</v>
          </cell>
          <cell r="E2512">
            <v>111.87</v>
          </cell>
          <cell r="F2512">
            <v>5.16</v>
          </cell>
        </row>
        <row r="2513">
          <cell r="B2513">
            <v>1917697</v>
          </cell>
          <cell r="C2513" t="str">
            <v>DRAGAGEM DE MATERIAL DE 1ª CATEGORIA COM ESCAVADEIRA HIDRÁULICA - CAPACIDADE DE CAÇAMBA DE 1,56 M³ - CAMINHO DE SERVIÇO EM REVESTIMENTO PRIMÁRIO - DMT 600 A 800 M</v>
          </cell>
          <cell r="D2513" t="str">
            <v>M³</v>
          </cell>
          <cell r="E2513">
            <v>111.87</v>
          </cell>
          <cell r="F2513">
            <v>5.28</v>
          </cell>
        </row>
        <row r="2514">
          <cell r="B2514">
            <v>1917698</v>
          </cell>
          <cell r="C2514" t="str">
            <v>DRAGAGEM DE MATERIAL DE 1ª CATEGORIA COM ESCAVADEIRA HIDRÁULICA - CAPACIDADE DE CAÇAMBA DE 1,56 M³ - CAMINHO DE SERVIÇO EM REVESTIMENTO PRIMÁRIO - DMT 800 A 1.000 M</v>
          </cell>
          <cell r="D2514" t="str">
            <v>M³</v>
          </cell>
          <cell r="E2514">
            <v>111.87</v>
          </cell>
          <cell r="F2514">
            <v>5.38</v>
          </cell>
        </row>
        <row r="2515">
          <cell r="B2515">
            <v>1917699</v>
          </cell>
          <cell r="C2515" t="str">
            <v>DRAGAGEM DE MATERIAL DE 1ª CATEGORIA COM ESCAVADEIRA HIDRÁULICA - CAPACIDADE DE CAÇAMBA DE 1,56 M³ - CAMINHO DE SERVIÇO EM REVESTIMENTO PRIMÁRIO - DMT 1.000 A 1.200 M</v>
          </cell>
          <cell r="D2515" t="str">
            <v>M³</v>
          </cell>
          <cell r="E2515">
            <v>111.87</v>
          </cell>
          <cell r="F2515">
            <v>5.47</v>
          </cell>
        </row>
        <row r="2516">
          <cell r="B2516">
            <v>1917700</v>
          </cell>
          <cell r="C2516" t="str">
            <v>DRAGAGEM DE MATERIAL DE 1ª CATEGORIA COM ESCAVADEIRA HIDRÁULICA - CAPACIDADE DE CAÇAMBA DE 1,56 M³ - CAMINHO DE SERVIÇO EM REVESTIMENTO PRIMÁRIO - DMT 1.200 A 1.400 M</v>
          </cell>
          <cell r="D2516" t="str">
            <v>M³</v>
          </cell>
          <cell r="E2516">
            <v>111.87</v>
          </cell>
          <cell r="F2516">
            <v>5.56</v>
          </cell>
        </row>
        <row r="2517">
          <cell r="B2517">
            <v>1917701</v>
          </cell>
          <cell r="C2517" t="str">
            <v>DRAGAGEM DE MATERIAL DE 1ª CATEGORIA COM ESCAVADEIRA HIDRÁULICA - CAPACIDADE DE CAÇAMBA DE 1,56 M³ - CAMINHO DE SERVIÇO EM REVESTIMENTO PRIMÁRIO - DMT 1.400 A 1.600 M</v>
          </cell>
          <cell r="D2517" t="str">
            <v>M³</v>
          </cell>
          <cell r="E2517">
            <v>111.87</v>
          </cell>
          <cell r="F2517">
            <v>5.65</v>
          </cell>
        </row>
        <row r="2518">
          <cell r="B2518">
            <v>1917702</v>
          </cell>
          <cell r="C2518" t="str">
            <v>DRAGAGEM DE MATERIAL DE 1ª CATEGORIA COM ESCAVADEIRA HIDRÁULICA - CAPACIDADE DE CAÇAMBA DE 1,56 M³ - CAMINHO DE SERVIÇO EM REVESTIMENTO PRIMÁRIO - DMT 1.600 A 1.800 M</v>
          </cell>
          <cell r="D2518" t="str">
            <v>M³</v>
          </cell>
          <cell r="E2518">
            <v>111.87</v>
          </cell>
          <cell r="F2518">
            <v>5.74</v>
          </cell>
        </row>
        <row r="2519">
          <cell r="B2519">
            <v>1917703</v>
          </cell>
          <cell r="C2519" t="str">
            <v>DRAGAGEM DE MATERIAL DE 1ª CATEGORIA COM ESCAVADEIRA HIDRÁULICA - CAPACIDADE DE CAÇAMBA DE 1,56 M³ - CAMINHO DE SERVIÇO EM REVESTIMENTO PRIMÁRIO - DMT 1.800 A 2.000 M</v>
          </cell>
          <cell r="D2519" t="str">
            <v>M³</v>
          </cell>
          <cell r="E2519">
            <v>111.87</v>
          </cell>
          <cell r="F2519">
            <v>5.84</v>
          </cell>
        </row>
        <row r="2520">
          <cell r="B2520">
            <v>1917704</v>
          </cell>
          <cell r="C2520" t="str">
            <v>DRAGAGEM DE MATERIAL DE 1ª CATEGORIA COM ESCAVADEIRA HIDRÁULICA - CAPACIDADE DE CAÇAMBA DE 1,56 M³ - CAMINHO DE SERVIÇO EM REVESTIMENTO PRIMÁRIO - DMT 2.000 A 2.500 M</v>
          </cell>
          <cell r="D2520" t="str">
            <v>M³</v>
          </cell>
          <cell r="E2520">
            <v>111.87</v>
          </cell>
          <cell r="F2520">
            <v>5.99</v>
          </cell>
        </row>
        <row r="2521">
          <cell r="B2521">
            <v>1917705</v>
          </cell>
          <cell r="C2521" t="str">
            <v>DRAGAGEM DE MATERIAL DE 1ª CATEGORIA COM ESCAVADEIRA HIDRÁULICA - CAPACIDADE DE CAÇAMBA DE 1,56 M³ - CAMINHO DE SERVIÇO EM REVESTIMENTO PRIMÁRIO - DMT 2.500 A 3.000 M</v>
          </cell>
          <cell r="D2521" t="str">
            <v>M³</v>
          </cell>
          <cell r="E2521">
            <v>111.87</v>
          </cell>
          <cell r="F2521">
            <v>6.7</v>
          </cell>
        </row>
        <row r="2522">
          <cell r="B2522">
            <v>1917706</v>
          </cell>
          <cell r="C2522" t="str">
            <v>DRAGAGEM DE MATERIAL DE 1ª CATEGORIA COM ESCAVADEIRA HIDRÁULICA - CAPACIDADE DE CAÇAMBA DE 1,56 M³ - CAMINHO DE SERVIÇO EM REVESTIMENTO PRIMÁRIO - DMT 3.000 M</v>
          </cell>
          <cell r="D2522" t="str">
            <v>M³</v>
          </cell>
          <cell r="E2522">
            <v>111.87</v>
          </cell>
          <cell r="F2522">
            <v>6.86</v>
          </cell>
        </row>
        <row r="2523">
          <cell r="B2523">
            <v>1917680</v>
          </cell>
          <cell r="C2523" t="str">
            <v>DRAGAGEM DE MATERIAL DE 1ª CATEGORIA COM ESCAVADEIRA HIDRÁULICA - CAPACIDADE DE CAÇAMBA DE 1,56 M³ - DMT 0 A 50 M</v>
          </cell>
          <cell r="D2523" t="str">
            <v>M³</v>
          </cell>
          <cell r="E2523">
            <v>111.87</v>
          </cell>
          <cell r="F2523">
            <v>1.66</v>
          </cell>
        </row>
        <row r="2524">
          <cell r="B2524">
            <v>1917707</v>
          </cell>
          <cell r="C2524" t="str">
            <v>DRAGAGEM DE MATERIAL DE 1ª CATEGORIA COM ESCAVADEIRA HIDRÁULICA - CAPACIDADE DE CAÇAMBA DE 1,56 M³ - CAMINHO DE SERVIÇO PAVIMENTADO - DMT 50 A 200 M</v>
          </cell>
          <cell r="D2524" t="str">
            <v>M³</v>
          </cell>
          <cell r="E2524">
            <v>111.87</v>
          </cell>
          <cell r="F2524">
            <v>4.4000000000000004</v>
          </cell>
        </row>
        <row r="2525">
          <cell r="B2525">
            <v>1917708</v>
          </cell>
          <cell r="C2525" t="str">
            <v>DRAGAGEM DE MATERIAL DE 1ª CATEGORIA COM ESCAVADEIRA HIDRÁULICA - CAPACIDADE DE CAÇAMBA DE 1,56 M³ - CAMINHO DE SERVIÇO PAVIMENTADO - DMT 200 A 400 M</v>
          </cell>
          <cell r="D2525" t="str">
            <v>M³</v>
          </cell>
          <cell r="E2525">
            <v>111.87</v>
          </cell>
          <cell r="F2525">
            <v>4.5199999999999996</v>
          </cell>
        </row>
        <row r="2526">
          <cell r="B2526">
            <v>1917709</v>
          </cell>
          <cell r="C2526" t="str">
            <v>DRAGAGEM DE MATERIAL DE 1ª CATEGORIA COM ESCAVADEIRA HIDRÁULICA - CAPACIDADE DE CAÇAMBA DE 1,56 M³ - CAMINHO DE SERVIÇO PAVIMENTADO - DMT 400 A 600 M</v>
          </cell>
          <cell r="D2526" t="str">
            <v>M³</v>
          </cell>
          <cell r="E2526">
            <v>111.87</v>
          </cell>
          <cell r="F2526">
            <v>5.07</v>
          </cell>
        </row>
        <row r="2527">
          <cell r="B2527">
            <v>1917710</v>
          </cell>
          <cell r="C2527" t="str">
            <v>DRAGAGEM DE MATERIAL DE 1ª CATEGORIA COM ESCAVADEIRA HIDRÁULICA - CAPACIDADE DE CAÇAMBA DE 1,56 M³ - CAMINHO DE SERVIÇO PAVIMENTADO - DMT 600 A 800 M</v>
          </cell>
          <cell r="D2527" t="str">
            <v>M³</v>
          </cell>
          <cell r="E2527">
            <v>111.87</v>
          </cell>
          <cell r="F2527">
            <v>5.16</v>
          </cell>
        </row>
        <row r="2528">
          <cell r="B2528">
            <v>1917711</v>
          </cell>
          <cell r="C2528" t="str">
            <v>DRAGAGEM DE MATERIAL DE 1ª CATEGORIA COM ESCAVADEIRA HIDRÁULICA - CAPACIDADE DE CAÇAMBA DE 1,56 M³ - CAMINHO DE SERVIÇO PAVIMENTADO - DMT 800 A 1.000 M</v>
          </cell>
          <cell r="D2528" t="str">
            <v>M³</v>
          </cell>
          <cell r="E2528">
            <v>111.87</v>
          </cell>
          <cell r="F2528">
            <v>5.25</v>
          </cell>
        </row>
        <row r="2529">
          <cell r="B2529">
            <v>1917712</v>
          </cell>
          <cell r="C2529" t="str">
            <v>DRAGAGEM DE MATERIAL DE 1ª CATEGORIA COM ESCAVADEIRA HIDRÁULICA - CAPACIDADE DE CAÇAMBA DE 1,56 M³ - CAMINHO DE SERVIÇO PAVIMENTADO - DMT 1.000 A 1.200 M</v>
          </cell>
          <cell r="D2529" t="str">
            <v>M³</v>
          </cell>
          <cell r="E2529">
            <v>111.87</v>
          </cell>
          <cell r="F2529">
            <v>5.32</v>
          </cell>
        </row>
        <row r="2530">
          <cell r="B2530">
            <v>1917713</v>
          </cell>
          <cell r="C2530" t="str">
            <v>DRAGAGEM DE MATERIAL DE 1ª CATEGORIA COM ESCAVADEIRA HIDRÁULICA - CAPACIDADE DE CAÇAMBA DE 1,56 M³ - CAMINHO DE SERVIÇO PAVIMENTADO - DMT 1.200 A 1.400 M</v>
          </cell>
          <cell r="D2530" t="str">
            <v>M³</v>
          </cell>
          <cell r="E2530">
            <v>111.87</v>
          </cell>
          <cell r="F2530">
            <v>5.41</v>
          </cell>
        </row>
        <row r="2531">
          <cell r="B2531">
            <v>1917714</v>
          </cell>
          <cell r="C2531" t="str">
            <v>DRAGAGEM DE MATERIAL DE 1ª CATEGORIA COM ESCAVADEIRA HIDRÁULICA - CAPACIDADE DE CAÇAMBA DE 1,56 M³ - CAMINHO DE SERVIÇO PAVIMENTADO - DMT 1.400 A 1.600 M</v>
          </cell>
          <cell r="D2531" t="str">
            <v>M³</v>
          </cell>
          <cell r="E2531">
            <v>111.87</v>
          </cell>
          <cell r="F2531">
            <v>5.47</v>
          </cell>
        </row>
        <row r="2532">
          <cell r="B2532">
            <v>1917715</v>
          </cell>
          <cell r="C2532" t="str">
            <v>DRAGAGEM DE MATERIAL DE 1ª CATEGORIA COM ESCAVADEIRA HIDRÁULICA - CAPACIDADE DE CAÇAMBA DE 1,56 M³ - CAMINHO DE SERVIÇO PAVIMENTADO - DMT 1.600 A 1.800 M</v>
          </cell>
          <cell r="D2532" t="str">
            <v>M³</v>
          </cell>
          <cell r="E2532">
            <v>111.87</v>
          </cell>
          <cell r="F2532">
            <v>5.56</v>
          </cell>
        </row>
        <row r="2533">
          <cell r="B2533">
            <v>1917716</v>
          </cell>
          <cell r="C2533" t="str">
            <v>DRAGAGEM DE MATERIAL DE 1ª CATEGORIA COM ESCAVADEIRA HIDRÁULICA - CAPACIDADE DE CAÇAMBA DE 1,56 M³ - CAMINHO DE SERVIÇO PAVIMENTADO - DMT 1.800 A 2.000 M</v>
          </cell>
          <cell r="D2533" t="str">
            <v>M³</v>
          </cell>
          <cell r="E2533">
            <v>111.87</v>
          </cell>
          <cell r="F2533">
            <v>5.62</v>
          </cell>
        </row>
        <row r="2534">
          <cell r="B2534">
            <v>1917717</v>
          </cell>
          <cell r="C2534" t="str">
            <v>DRAGAGEM DE MATERIAL DE 1ª CATEGORIA COM ESCAVADEIRA HIDRÁULICA - CAPACIDADE DE CAÇAMBA DE 1,56 M³ - CAMINHO DE SERVIÇO PAVIMENTADO - DMT 2.000 A 2.500 M</v>
          </cell>
          <cell r="D2534" t="str">
            <v>M³</v>
          </cell>
          <cell r="E2534">
            <v>111.87</v>
          </cell>
          <cell r="F2534">
            <v>5.77</v>
          </cell>
        </row>
        <row r="2535">
          <cell r="B2535">
            <v>1917718</v>
          </cell>
          <cell r="C2535" t="str">
            <v>DRAGAGEM DE MATERIAL DE 1ª CATEGORIA COM ESCAVADEIRA HIDRÁULICA - CAPACIDADE DE CAÇAMBA DE 1,56 M³ - CAMINHO DE SERVIÇO PAVIMENTADO - DMT 2.500 A 3.000 M</v>
          </cell>
          <cell r="D2535" t="str">
            <v>M³</v>
          </cell>
          <cell r="E2535">
            <v>111.87</v>
          </cell>
          <cell r="F2535">
            <v>5.96</v>
          </cell>
        </row>
        <row r="2536">
          <cell r="B2536">
            <v>1917719</v>
          </cell>
          <cell r="C2536" t="str">
            <v>DRAGAGEM DE MATERIAL DE 1ª CATEGORIA COM ESCAVADEIRA HIDRÁULICA - CAPACIDADE DE CAÇAMBA DE 1,56 M³ - CAMINHO DE SERVIÇO PAVIMENTADO - DMT 3.000 M</v>
          </cell>
          <cell r="D2536" t="str">
            <v>M³</v>
          </cell>
          <cell r="E2536">
            <v>111.87</v>
          </cell>
          <cell r="F2536">
            <v>6.08</v>
          </cell>
        </row>
        <row r="2537">
          <cell r="B2537">
            <v>1917724</v>
          </cell>
          <cell r="C2537" t="str">
            <v>DRAGAGEM DE AREIA FINA COM DRAGA DE SUCÇÃO E RECALQUE - BOMBA DE 294 KW E CORTADOR DE 30 KW - DISTÂNCIA DE RECALQUE DE ATÉ 500 M</v>
          </cell>
          <cell r="D2537" t="str">
            <v>M³</v>
          </cell>
          <cell r="E2537">
            <v>149.4</v>
          </cell>
          <cell r="F2537">
            <v>5.04</v>
          </cell>
        </row>
        <row r="2538">
          <cell r="B2538">
            <v>1917725</v>
          </cell>
          <cell r="C2538" t="str">
            <v>DRAGAGEM DE AREIA MÉDIA COM DRAGA DE SUCÇÃO E RECALQUE - BOMBA DE 294 KW E CORTADOR DE 30 KW - DISTÂNCIA DE RECALQUE DE ATÉ 500 M</v>
          </cell>
          <cell r="D2538" t="str">
            <v>M³</v>
          </cell>
          <cell r="E2538">
            <v>147</v>
          </cell>
          <cell r="F2538">
            <v>5.19</v>
          </cell>
        </row>
        <row r="2539">
          <cell r="B2539">
            <v>1917726</v>
          </cell>
          <cell r="C2539" t="str">
            <v>DRAGAGEM DE AREIA GROSSA COM DRAGA DE SUCÇÃO E RECALQUE - BOMBA DE 294 KW E CORTADOR DE 30 KW - DISTÂNCIA DE RECALQUE DE ATÉ 500 M</v>
          </cell>
          <cell r="D2539" t="str">
            <v>M³</v>
          </cell>
          <cell r="E2539">
            <v>138</v>
          </cell>
          <cell r="F2539">
            <v>5.53</v>
          </cell>
        </row>
        <row r="2540">
          <cell r="B2540">
            <v>1917727</v>
          </cell>
          <cell r="C2540" t="str">
            <v>DRAGAGEM DE CASCALHO FINO COM DRAGA DE SUCÇÃO E RECALQUE - BOMBA DE 294 KW E CORTADOR DE 30 KW - DISTÂNCIA DE RECALQUE DE ATÉ 500 M</v>
          </cell>
          <cell r="D2540" t="str">
            <v>M³</v>
          </cell>
          <cell r="E2540">
            <v>127.2</v>
          </cell>
          <cell r="F2540">
            <v>6</v>
          </cell>
        </row>
        <row r="2541">
          <cell r="B2541">
            <v>1917728</v>
          </cell>
          <cell r="C2541" t="str">
            <v>DRAGAGEM DE CASCALHO COM DRAGA DE SUCÇÃO E RECALQUE - BOMBA DE 294 KW E CORTADOR DE 30 KW - DISTÂNCIA DE RECALQUE DE ATÉ 500 M</v>
          </cell>
          <cell r="D2541" t="str">
            <v>M³</v>
          </cell>
          <cell r="E2541">
            <v>115.2</v>
          </cell>
          <cell r="F2541">
            <v>6.68</v>
          </cell>
        </row>
        <row r="2542">
          <cell r="B2542">
            <v>1917729</v>
          </cell>
          <cell r="C2542" t="str">
            <v>DRAGAGEM DE AREIA FINA COM DRAGA DE SUCÇÃO E RECALQUE - BOMBA DE 483 KW E CORTADOR DE 55 KW - DISTÂNCIA DE RECALQUE DE ATÉ 500 M</v>
          </cell>
          <cell r="D2542" t="str">
            <v>M³</v>
          </cell>
          <cell r="E2542">
            <v>285</v>
          </cell>
          <cell r="F2542">
            <v>3.43</v>
          </cell>
        </row>
        <row r="2543">
          <cell r="B2543">
            <v>1917730</v>
          </cell>
          <cell r="C2543" t="str">
            <v>DRAGAGEM DE AREIA MÉDIA COM DRAGA DE SUCÇÃO E RECALQUE - BOMBA DE 483 KW E CORTADOR DE 55 KW - DISTÂNCIA DE RECALQUE DE ATÉ 500 M</v>
          </cell>
          <cell r="D2543" t="str">
            <v>M³</v>
          </cell>
          <cell r="E2543">
            <v>271.2</v>
          </cell>
          <cell r="F2543">
            <v>3.82</v>
          </cell>
        </row>
        <row r="2544">
          <cell r="B2544">
            <v>1917731</v>
          </cell>
          <cell r="C2544" t="str">
            <v>DRAGAGEM DE CASCALHO FINO COM DRAGA DE SUCÇÃO E RECALQUE - BOMBA DE 483 KW E CORTADOR DE 55 KW - DISTÂNCIA DE RECALQUE DE ATÉ 500 M</v>
          </cell>
          <cell r="D2544" t="str">
            <v>M³</v>
          </cell>
          <cell r="E2544">
            <v>229.2</v>
          </cell>
          <cell r="F2544">
            <v>4.76</v>
          </cell>
        </row>
        <row r="2545">
          <cell r="B2545">
            <v>1917732</v>
          </cell>
          <cell r="C2545" t="str">
            <v>DRAGAGEM DE AREIA FINA COM DRAGA DE SUCÇÃO E RECALQUE - BOMBA DE 746 KW E CORTADOR DE 110 KW - DISTÂNCIA DE RECALQUE DE ATÉ 500 M</v>
          </cell>
          <cell r="D2545" t="str">
            <v>M³</v>
          </cell>
          <cell r="E2545">
            <v>511.8</v>
          </cell>
          <cell r="F2545">
            <v>2.88</v>
          </cell>
        </row>
        <row r="2546">
          <cell r="B2546">
            <v>1917733</v>
          </cell>
          <cell r="C2546" t="str">
            <v>DRAGAGEM DE AREIA MÉDIA COM DRAGA DE SUCÇÃO E RECALQUE - BOMBA DE 746 KW E CORTADOR DE 110 KW - DISTÂNCIA DE RECALQUE DE ATÉ 500 M</v>
          </cell>
          <cell r="D2546" t="str">
            <v>M³</v>
          </cell>
          <cell r="E2546">
            <v>492</v>
          </cell>
          <cell r="F2546">
            <v>3.27</v>
          </cell>
        </row>
        <row r="2547">
          <cell r="B2547">
            <v>1917734</v>
          </cell>
          <cell r="C2547" t="str">
            <v>DRAGAGEM DE AREIA GROSSA COM DRAGA DE SUCÇÃO E RECALQUE - BOMBA DE 746 KW E CORTADOR DE 110 KW - DISTÂNCIA DE RECALQUE DE ATÉ 500 M</v>
          </cell>
          <cell r="D2547" t="str">
            <v>M³</v>
          </cell>
          <cell r="E2547">
            <v>468</v>
          </cell>
          <cell r="F2547">
            <v>3.55</v>
          </cell>
        </row>
        <row r="2548">
          <cell r="B2548">
            <v>1917735</v>
          </cell>
          <cell r="C2548" t="str">
            <v>DRAGAGEM DE CASCALHO FINO COM DRAGA DE SUCÇÃO E RECALQUE - BOMBA DE 746 KW E CORTADOR DE 110 KW - DISTÂNCIA DE RECALQUE DE ATÉ 500 M</v>
          </cell>
          <cell r="D2548" t="str">
            <v>M³</v>
          </cell>
          <cell r="E2548">
            <v>412.2</v>
          </cell>
          <cell r="F2548">
            <v>4.2</v>
          </cell>
        </row>
        <row r="2549">
          <cell r="B2549">
            <v>1917736</v>
          </cell>
          <cell r="C2549" t="str">
            <v>DRAGAGEM DE CASCALHO COM DRAGA DE SUCÇÃO E RECALQUE - BOMBA DE 746 KW E CORTADOR DE 110 KW - DISTÂNCIA DE RECALQUE DE ATÉ 500 M</v>
          </cell>
          <cell r="D2549" t="str">
            <v>M³</v>
          </cell>
          <cell r="E2549">
            <v>228</v>
          </cell>
          <cell r="F2549">
            <v>7.18</v>
          </cell>
        </row>
        <row r="2550">
          <cell r="B2550">
            <v>1917737</v>
          </cell>
          <cell r="C2550" t="str">
            <v>DRAGAGEM DE AREIA FINA COM DRAGA DE SUCÇÃO E RECALQUE - BOMBA DE 1.350 KW E CORTADOR DE 170 KW - DISTÂNCIA DE RECALQUE DE ATÉ 500 M</v>
          </cell>
          <cell r="D2550" t="str">
            <v>M³</v>
          </cell>
          <cell r="E2550">
            <v>660</v>
          </cell>
          <cell r="F2550">
            <v>3.27</v>
          </cell>
        </row>
        <row r="2551">
          <cell r="B2551">
            <v>1917738</v>
          </cell>
          <cell r="C2551" t="str">
            <v>DRAGAGEM DE AREIA MÉDIA COM DRAGA DE SUCÇÃO E RECALQUE - BOMBA DE 1.350 KW E CORTADOR DE 170 KW - DISTÂNCIA DE RECALQUE DE ATÉ 500 M</v>
          </cell>
          <cell r="D2551" t="str">
            <v>M³</v>
          </cell>
          <cell r="E2551">
            <v>627</v>
          </cell>
          <cell r="F2551">
            <v>3.75</v>
          </cell>
        </row>
        <row r="2552">
          <cell r="B2552">
            <v>1917739</v>
          </cell>
          <cell r="C2552" t="str">
            <v>DRAGAGEM DE AREIA GROSSA COM DRAGA DE SUCÇÃO E RECALQUE - BOMBA DE 1.350 KW E CORTADOR DE 170 KW - DISTÂNCIA DE RECALQUE DE ATÉ 500 M</v>
          </cell>
          <cell r="D2552" t="str">
            <v>M³</v>
          </cell>
          <cell r="E2552">
            <v>579</v>
          </cell>
          <cell r="F2552">
            <v>4.16</v>
          </cell>
        </row>
        <row r="2553">
          <cell r="B2553">
            <v>1917740</v>
          </cell>
          <cell r="C2553" t="str">
            <v>DRAGAGEM DE CASCALHO FINO COM DRAGA DE SUCÇÃO E RECALQUE - BOMBA DE 1.350 KW E CORTADOR DE 170 KW - DISTÂNCIA DE RECALQUE DE ATÉ 500 M</v>
          </cell>
          <cell r="D2553" t="str">
            <v>M³</v>
          </cell>
          <cell r="E2553">
            <v>489</v>
          </cell>
          <cell r="F2553">
            <v>5.01</v>
          </cell>
        </row>
        <row r="2554">
          <cell r="B2554">
            <v>1917741</v>
          </cell>
          <cell r="C2554" t="str">
            <v>DRAGAGEM DE CASCALHO COM DRAGA DE SUCÇÃO E RECALQUE - BOMBA DE 1.350 KW E CORTADOR DE 170 KW - DISTÂNCIA DE RECALQUE DE ATÉ 500 M</v>
          </cell>
          <cell r="D2554" t="str">
            <v>M³</v>
          </cell>
          <cell r="E2554">
            <v>354</v>
          </cell>
          <cell r="F2554">
            <v>7.01</v>
          </cell>
        </row>
        <row r="2555">
          <cell r="B2555">
            <v>1901517</v>
          </cell>
          <cell r="C2555" t="str">
            <v>DRAGAGEM DE AREIA FINA COM DRAGA HOPPER - CAPACIDADE DA CISTERNA DE 10.000 M³ - DMT DE 3.000 M</v>
          </cell>
          <cell r="D2555" t="str">
            <v>M³</v>
          </cell>
          <cell r="E2555">
            <v>2623.16</v>
          </cell>
          <cell r="F2555">
            <v>8.68</v>
          </cell>
        </row>
        <row r="2556">
          <cell r="B2556">
            <v>1901518</v>
          </cell>
          <cell r="C2556" t="str">
            <v>DRAGAGEM DE AREIA FINA COM DRAGA HOPPER - CAPACIDADE DA CISTERNA DE 10.000 M³ - DMT DE 1.500 A 1.800 M</v>
          </cell>
          <cell r="D2556" t="str">
            <v>M³</v>
          </cell>
          <cell r="E2556">
            <v>2719.95</v>
          </cell>
          <cell r="F2556">
            <v>8.3699999999999992</v>
          </cell>
        </row>
        <row r="2557">
          <cell r="B2557">
            <v>1901519</v>
          </cell>
          <cell r="C2557" t="str">
            <v>DRAGAGEM DE AREIA FINA COM DRAGA HOPPER - CAPACIDADE DA CISTERNA DE 10.000 M³ - DMT DE 1.800 A 2.100 M</v>
          </cell>
          <cell r="D2557" t="str">
            <v>M³</v>
          </cell>
          <cell r="E2557">
            <v>2699.58</v>
          </cell>
          <cell r="F2557">
            <v>8.44</v>
          </cell>
        </row>
        <row r="2558">
          <cell r="B2558">
            <v>1901520</v>
          </cell>
          <cell r="C2558" t="str">
            <v>DRAGAGEM DE AREIA FINA COM DRAGA HOPPER - CAPACIDADE DA CISTERNA DE 10.000 M³ - DMT DE 2.100 A 2.400 M</v>
          </cell>
          <cell r="D2558" t="str">
            <v>M³</v>
          </cell>
          <cell r="E2558">
            <v>2678.7</v>
          </cell>
          <cell r="F2558">
            <v>8.5</v>
          </cell>
        </row>
        <row r="2559">
          <cell r="B2559">
            <v>1901521</v>
          </cell>
          <cell r="C2559" t="str">
            <v>DRAGAGEM DE AREIA FINA COM DRAGA HOPPER - CAPACIDADE DA CISTERNA DE 10.000 M³ - DMT DE 2.400 A 2.700 M</v>
          </cell>
          <cell r="D2559" t="str">
            <v>M³</v>
          </cell>
          <cell r="E2559">
            <v>2657.35</v>
          </cell>
          <cell r="F2559">
            <v>8.57</v>
          </cell>
        </row>
        <row r="2560">
          <cell r="B2560">
            <v>1901522</v>
          </cell>
          <cell r="C2560" t="str">
            <v>DRAGAGEM DE AREIA FINA COM DRAGA HOPPER - CAPACIDADE DA CISTERNA DE 10.000 M³ - DMT DE 2.700 A 3.000 M</v>
          </cell>
          <cell r="D2560" t="str">
            <v>M³</v>
          </cell>
          <cell r="E2560">
            <v>2634.98</v>
          </cell>
          <cell r="F2560">
            <v>8.64</v>
          </cell>
        </row>
        <row r="2561">
          <cell r="B2561">
            <v>1901523</v>
          </cell>
          <cell r="C2561" t="str">
            <v>DRAGAGEM DE AREIA FINA COM DRAGA HOPPER - CAPACIDADE DA CISTERNA DE 15.000 M³ - DMT DE 1.500 A 1.800 M</v>
          </cell>
          <cell r="D2561" t="str">
            <v>M³</v>
          </cell>
          <cell r="E2561">
            <v>2909.29</v>
          </cell>
          <cell r="F2561">
            <v>11.28</v>
          </cell>
        </row>
        <row r="2562">
          <cell r="B2562">
            <v>1901524</v>
          </cell>
          <cell r="C2562" t="str">
            <v>DRAGAGEM DE AREIA FINA COM DRAGA HOPPER - CAPACIDADE DA CISTERNA DE 15.000 M³ - DMT DE 1.800 A 2.100 M</v>
          </cell>
          <cell r="D2562" t="str">
            <v>M³</v>
          </cell>
          <cell r="E2562">
            <v>2893.72</v>
          </cell>
          <cell r="F2562">
            <v>11.34</v>
          </cell>
        </row>
        <row r="2563">
          <cell r="B2563">
            <v>1901525</v>
          </cell>
          <cell r="C2563" t="str">
            <v>DRAGAGEM DE AREIA FINA COM DRAGA HOPPER - CAPACIDADE DA CISTERNA DE 15.000 M³ - DMT DE 2.100 A 2.400 M</v>
          </cell>
          <cell r="D2563" t="str">
            <v>M³</v>
          </cell>
          <cell r="E2563">
            <v>2877.69</v>
          </cell>
          <cell r="F2563">
            <v>11.4</v>
          </cell>
        </row>
        <row r="2564">
          <cell r="B2564">
            <v>1901526</v>
          </cell>
          <cell r="C2564" t="str">
            <v>DRAGAGEM DE AREIA FINA COM DRAGA HOPPER - CAPACIDADE DA CISTERNA DE 15.000 M³ - DMT DE 2.400 A 2.700 M</v>
          </cell>
          <cell r="D2564" t="str">
            <v>M³</v>
          </cell>
          <cell r="E2564">
            <v>2861.23</v>
          </cell>
          <cell r="F2564">
            <v>11.47</v>
          </cell>
        </row>
        <row r="2565">
          <cell r="B2565">
            <v>1901527</v>
          </cell>
          <cell r="C2565" t="str">
            <v>DRAGAGEM DE AREIA FINA COM DRAGA HOPPER - CAPACIDADE DA CISTERNA DE 15.000 M³ - DMT DE 2.700 A 3.000 M</v>
          </cell>
          <cell r="D2565" t="str">
            <v>M³</v>
          </cell>
          <cell r="E2565">
            <v>2843.9</v>
          </cell>
          <cell r="F2565">
            <v>11.54</v>
          </cell>
        </row>
        <row r="2566">
          <cell r="B2566">
            <v>1901528</v>
          </cell>
          <cell r="C2566" t="str">
            <v>DRAGAGEM DE AREIA FINA COM DRAGA HOPPER - CAPACIDADE DA CISTERNA DE 15.000 M³ - DMT DE 3.000 M</v>
          </cell>
          <cell r="D2566" t="str">
            <v>M³</v>
          </cell>
          <cell r="E2566">
            <v>2834.71</v>
          </cell>
          <cell r="F2566">
            <v>11.58</v>
          </cell>
        </row>
        <row r="2567">
          <cell r="B2567">
            <v>1901529</v>
          </cell>
          <cell r="C2567" t="str">
            <v>DRAGAGEM DE AREIA FINA COM DRAGA HOPPER - CAPACIDADE DA CISTERNA DE 20.000 M³ - DMT DE 1.500 A 1.800 M</v>
          </cell>
          <cell r="D2567" t="str">
            <v>M³</v>
          </cell>
          <cell r="E2567">
            <v>3014.08</v>
          </cell>
          <cell r="F2567">
            <v>14.23</v>
          </cell>
        </row>
        <row r="2568">
          <cell r="B2568">
            <v>1901530</v>
          </cell>
          <cell r="C2568" t="str">
            <v>DRAGAGEM DE AREIA FINA COM DRAGA HOPPER - CAPACIDADE DA CISTERNA DE 20.000 M³ - DMT DE 1.800 A 2.100 M</v>
          </cell>
          <cell r="D2568" t="str">
            <v>M³</v>
          </cell>
          <cell r="E2568">
            <v>3001.52</v>
          </cell>
          <cell r="F2568">
            <v>14.29</v>
          </cell>
        </row>
        <row r="2569">
          <cell r="B2569">
            <v>1901531</v>
          </cell>
          <cell r="C2569" t="str">
            <v>DRAGAGEM DE AREIA FINA COM DRAGA HOPPER - CAPACIDADE DA CISTERNA DE 20.000 M³ - DMT DE 2.100 A 2.400 M</v>
          </cell>
          <cell r="D2569" t="str">
            <v>M³</v>
          </cell>
          <cell r="E2569">
            <v>2988.58</v>
          </cell>
          <cell r="F2569">
            <v>14.35</v>
          </cell>
        </row>
        <row r="2570">
          <cell r="B2570">
            <v>1901532</v>
          </cell>
          <cell r="C2570" t="str">
            <v>DRAGAGEM DE AREIA FINA COM DRAGA HOPPER - CAPACIDADE DA CISTERNA DE 20.000 M³ - DMT DE 2.400 A 2.700 M</v>
          </cell>
          <cell r="D2570" t="str">
            <v>M³</v>
          </cell>
          <cell r="E2570">
            <v>2975.24</v>
          </cell>
          <cell r="F2570">
            <v>14.42</v>
          </cell>
        </row>
        <row r="2571">
          <cell r="B2571">
            <v>1901533</v>
          </cell>
          <cell r="C2571" t="str">
            <v>DRAGAGEM DE AREIA FINA COM DRAGA HOPPER - CAPACIDADE DA CISTERNA DE 20.000 M³ - DMT DE 2.700 A 3.000 M</v>
          </cell>
          <cell r="D2571" t="str">
            <v>M³</v>
          </cell>
          <cell r="E2571">
            <v>2961.17</v>
          </cell>
          <cell r="F2571">
            <v>14.48</v>
          </cell>
        </row>
        <row r="2572">
          <cell r="B2572">
            <v>1901534</v>
          </cell>
          <cell r="C2572" t="str">
            <v>DRAGAGEM DE AREIA FINA COM DRAGA HOPPER - CAPACIDADE DA CISTERNA DE 20.000 M³ - DMT DE 3.000 M</v>
          </cell>
          <cell r="D2572" t="str">
            <v>M³</v>
          </cell>
          <cell r="E2572">
            <v>2953.69</v>
          </cell>
          <cell r="F2572">
            <v>14.52</v>
          </cell>
        </row>
        <row r="2573">
          <cell r="B2573">
            <v>1901535</v>
          </cell>
          <cell r="C2573" t="str">
            <v>DRAGAGEM DE AREIA GROSSA COM DRAGA HOPPER - CAPACIDADE DA CISTERNA DE 10.000 M³ - DMT DE 3.000 M</v>
          </cell>
          <cell r="D2573" t="str">
            <v>M³</v>
          </cell>
          <cell r="E2573">
            <v>2911.08</v>
          </cell>
          <cell r="F2573">
            <v>7.82</v>
          </cell>
        </row>
        <row r="2574">
          <cell r="B2574">
            <v>1901536</v>
          </cell>
          <cell r="C2574" t="str">
            <v>DRAGAGEM DE AREIA GROSSA COM DRAGA HOPPER - CAPACIDADE DA CISTERNA DE 10.000 M³ - DMT DE 1.500 A 1.800 M</v>
          </cell>
          <cell r="D2574" t="str">
            <v>M³</v>
          </cell>
          <cell r="E2574">
            <v>3027.6</v>
          </cell>
          <cell r="F2574">
            <v>7.52</v>
          </cell>
        </row>
        <row r="2575">
          <cell r="B2575">
            <v>1901537</v>
          </cell>
          <cell r="C2575" t="str">
            <v>DRAGAGEM DE AREIA GROSSA COM DRAGA HOPPER - CAPACIDADE DA CISTERNA DE 10.000 M³ - DMT DE 1.800 A 2.100 M</v>
          </cell>
          <cell r="D2575" t="str">
            <v>M³</v>
          </cell>
          <cell r="E2575">
            <v>3003.01</v>
          </cell>
          <cell r="F2575">
            <v>7.59</v>
          </cell>
        </row>
        <row r="2576">
          <cell r="B2576">
            <v>1901538</v>
          </cell>
          <cell r="C2576" t="str">
            <v>DRAGAGEM DE AREIA GROSSA COM DRAGA HOPPER - CAPACIDADE DA CISTERNA DE 10.000 M³ - DMT DE 2.100 A 2.400 M</v>
          </cell>
          <cell r="D2576" t="str">
            <v>M³</v>
          </cell>
          <cell r="E2576">
            <v>2977.85</v>
          </cell>
          <cell r="F2576">
            <v>7.65</v>
          </cell>
        </row>
        <row r="2577">
          <cell r="B2577">
            <v>1901539</v>
          </cell>
          <cell r="C2577" t="str">
            <v>DRAGAGEM DE AREIA GROSSA COM DRAGA HOPPER - CAPACIDADE DA CISTERNA DE 10.000 M³ - DMT DE 2.400 A 2.700 M</v>
          </cell>
          <cell r="D2577" t="str">
            <v>M³</v>
          </cell>
          <cell r="E2577">
            <v>2952.16</v>
          </cell>
          <cell r="F2577">
            <v>7.72</v>
          </cell>
        </row>
        <row r="2578">
          <cell r="B2578">
            <v>1901540</v>
          </cell>
          <cell r="C2578" t="str">
            <v>DRAGAGEM DE AREIA GROSSA COM DRAGA HOPPER - CAPACIDADE DA CISTERNA DE 10.000 M³ - DMT DE 2.700 A 3.000 M</v>
          </cell>
          <cell r="D2578" t="str">
            <v>M³</v>
          </cell>
          <cell r="E2578">
            <v>2925.27</v>
          </cell>
          <cell r="F2578">
            <v>7.79</v>
          </cell>
        </row>
        <row r="2579">
          <cell r="B2579">
            <v>1901541</v>
          </cell>
          <cell r="C2579" t="str">
            <v>DRAGAGEM DE AREIA GROSSA COM DRAGA HOPPER - CAPACIDADE DA CISTERNA DE 15.000 M³ - DMT DE 3.000 M</v>
          </cell>
          <cell r="D2579" t="str">
            <v>M³</v>
          </cell>
          <cell r="E2579">
            <v>3166.38</v>
          </cell>
          <cell r="F2579">
            <v>10.36</v>
          </cell>
        </row>
        <row r="2580">
          <cell r="B2580">
            <v>1901542</v>
          </cell>
          <cell r="C2580" t="str">
            <v>DRAGAGEM DE AREIA GROSSA COM DRAGA HOPPER - CAPACIDADE DA CISTERNA DE 15.000 M³ - DMT DE 1.500 A 1.800 M</v>
          </cell>
          <cell r="D2580" t="str">
            <v>M³</v>
          </cell>
          <cell r="E2580">
            <v>3257.29</v>
          </cell>
          <cell r="F2580">
            <v>10.07</v>
          </cell>
        </row>
        <row r="2581">
          <cell r="B2581">
            <v>1901543</v>
          </cell>
          <cell r="C2581" t="str">
            <v>DRAGAGEM DE AREIA GROSSA COM DRAGA HOPPER - CAPACIDADE DA CISTERNA DE 15.000 M³ - DMT DE 1.800 A 2.100 M</v>
          </cell>
          <cell r="D2581" t="str">
            <v>M³</v>
          </cell>
          <cell r="E2581">
            <v>3238.27</v>
          </cell>
          <cell r="F2581">
            <v>10.130000000000001</v>
          </cell>
        </row>
        <row r="2582">
          <cell r="B2582">
            <v>1901544</v>
          </cell>
          <cell r="C2582" t="str">
            <v>DRAGAGEM DE AREIA GROSSA COM DRAGA HOPPER - CAPACIDADE DA CISTERNA DE 15.000 M³ - DMT DE 2.100 A 2.400 M</v>
          </cell>
          <cell r="D2582" t="str">
            <v>M³</v>
          </cell>
          <cell r="E2582">
            <v>3218.72</v>
          </cell>
          <cell r="F2582">
            <v>10.199999999999999</v>
          </cell>
        </row>
        <row r="2583">
          <cell r="B2583">
            <v>1901545</v>
          </cell>
          <cell r="C2583" t="str">
            <v>DRAGAGEM DE AREIA GROSSA COM DRAGA HOPPER - CAPACIDADE DA CISTERNA DE 15.000 M³ - DMT DE 2.400 A 2.700 M</v>
          </cell>
          <cell r="D2583" t="str">
            <v>M³</v>
          </cell>
          <cell r="E2583">
            <v>3198.66</v>
          </cell>
          <cell r="F2583">
            <v>10.26</v>
          </cell>
        </row>
        <row r="2584">
          <cell r="B2584">
            <v>1901546</v>
          </cell>
          <cell r="C2584" t="str">
            <v>DRAGAGEM DE AREIA GROSSA COM DRAGA HOPPER - CAPACIDADE DA CISTERNA DE 15.000 M³ - DMT DE 2.700 A 3.000 M</v>
          </cell>
          <cell r="D2584" t="str">
            <v>M³</v>
          </cell>
          <cell r="E2584">
            <v>3177.56</v>
          </cell>
          <cell r="F2584">
            <v>10.33</v>
          </cell>
        </row>
        <row r="2585">
          <cell r="B2585">
            <v>1901547</v>
          </cell>
          <cell r="C2585" t="str">
            <v>DRAGAGEM DE AREIA GROSSA COM DRAGA HOPPER - CAPACIDADE DA CISTERNA DE 20.000 M³ - DMT DE 3.000 M</v>
          </cell>
          <cell r="D2585" t="str">
            <v>M³</v>
          </cell>
          <cell r="E2585">
            <v>3311.6</v>
          </cell>
          <cell r="F2585">
            <v>12.95</v>
          </cell>
        </row>
        <row r="2586">
          <cell r="B2586">
            <v>1901548</v>
          </cell>
          <cell r="C2586" t="str">
            <v>DRAGAGEM DE AREIA GROSSA COM DRAGA HOPPER - CAPACIDADE DA CISTERNA DE 20.000 M³ - DMT DE 1.500 A 1.800 M</v>
          </cell>
          <cell r="D2586" t="str">
            <v>M³</v>
          </cell>
          <cell r="E2586">
            <v>3385.71</v>
          </cell>
          <cell r="F2586">
            <v>12.67</v>
          </cell>
        </row>
        <row r="2587">
          <cell r="B2587">
            <v>1901549</v>
          </cell>
          <cell r="C2587" t="str">
            <v>DRAGAGEM DE AREIA GROSSA COM DRAGA HOPPER - CAPACIDADE DA CISTERNA DE 20.000 M³ - DMT DE 1.800 A 2.100 M</v>
          </cell>
          <cell r="D2587" t="str">
            <v>M³</v>
          </cell>
          <cell r="E2587">
            <v>3370.29</v>
          </cell>
          <cell r="F2587">
            <v>12.73</v>
          </cell>
        </row>
        <row r="2588">
          <cell r="B2588">
            <v>1901550</v>
          </cell>
          <cell r="C2588" t="str">
            <v>DRAGAGEM DE AREIA GROSSA COM DRAGA HOPPER - CAPACIDADE DA CISTERNA DE 20.000 M³ - DMT DE 2.100 A 2.400 M</v>
          </cell>
          <cell r="D2588" t="str">
            <v>M³</v>
          </cell>
          <cell r="E2588">
            <v>3354.38</v>
          </cell>
          <cell r="F2588">
            <v>12.79</v>
          </cell>
        </row>
        <row r="2589">
          <cell r="B2589">
            <v>1901551</v>
          </cell>
          <cell r="C2589" t="str">
            <v>DRAGAGEM DE AREIA GROSSA COM DRAGA HOPPER - CAPACIDADE DA CISTERNA DE 20.000 M³ - DMT DE 2.400 A 2.700 M</v>
          </cell>
          <cell r="D2589" t="str">
            <v>M³</v>
          </cell>
          <cell r="E2589">
            <v>3338.02</v>
          </cell>
          <cell r="F2589">
            <v>12.85</v>
          </cell>
        </row>
        <row r="2590">
          <cell r="B2590">
            <v>1901552</v>
          </cell>
          <cell r="C2590" t="str">
            <v>DRAGAGEM DE AREIA GROSSA COM DRAGA HOPPER - CAPACIDADE DA CISTERNA DE 20.000 M³ - DMT DE 2.700 A 3.000 M</v>
          </cell>
          <cell r="D2590" t="str">
            <v>M³</v>
          </cell>
          <cell r="E2590">
            <v>3320.76</v>
          </cell>
          <cell r="F2590">
            <v>12.92</v>
          </cell>
        </row>
        <row r="2591">
          <cell r="B2591">
            <v>1901553</v>
          </cell>
          <cell r="C2591" t="str">
            <v>DRAGAGEM DE AREIA MÉDIA COM DRAGA HOPPER - CAPACIDADE DA CISTERNA DE 10.000 M³ - DMT DE 1.500 A 1.800 M</v>
          </cell>
          <cell r="D2591" t="str">
            <v>M³</v>
          </cell>
          <cell r="E2591">
            <v>2916.35</v>
          </cell>
          <cell r="F2591">
            <v>7.81</v>
          </cell>
        </row>
        <row r="2592">
          <cell r="B2592">
            <v>1901554</v>
          </cell>
          <cell r="C2592" t="str">
            <v>DRAGAGEM DE AREIA MÉDIA COM DRAGA HOPPER - CAPACIDADE DA CISTERNA DE 10.000 M³ - DMT DE 1.800 A 2.100 M</v>
          </cell>
          <cell r="D2592" t="str">
            <v>M³</v>
          </cell>
          <cell r="E2592">
            <v>2893.29</v>
          </cell>
          <cell r="F2592">
            <v>7.87</v>
          </cell>
        </row>
        <row r="2593">
          <cell r="B2593">
            <v>1901555</v>
          </cell>
          <cell r="C2593" t="str">
            <v>DRAGAGEM DE AREIA MÉDIA COM DRAGA HOPPER - CAPACIDADE DA CISTERNA DE 10.000 M³ - DMT DE 2.100 A 2.400 M</v>
          </cell>
          <cell r="D2593" t="str">
            <v>M³</v>
          </cell>
          <cell r="E2593">
            <v>2869.68</v>
          </cell>
          <cell r="F2593">
            <v>7.94</v>
          </cell>
        </row>
        <row r="2594">
          <cell r="B2594">
            <v>1901556</v>
          </cell>
          <cell r="C2594" t="str">
            <v>DRAGAGEM DE AREIA MÉDIA COM DRAGA HOPPER - CAPACIDADE DA CISTERNA DE 10.000 M³ - DMT DE 2.400 A 2.700 M</v>
          </cell>
          <cell r="D2594" t="str">
            <v>M³</v>
          </cell>
          <cell r="E2594">
            <v>2845.55</v>
          </cell>
          <cell r="F2594">
            <v>8.01</v>
          </cell>
        </row>
        <row r="2595">
          <cell r="B2595">
            <v>1901557</v>
          </cell>
          <cell r="C2595" t="str">
            <v>DRAGAGEM DE AREIA MÉDIA COM DRAGA HOPPER - CAPACIDADE DA CISTERNA DE 10.000 M³ - DMT DE 2.700 A 3.000 M</v>
          </cell>
          <cell r="D2595" t="str">
            <v>M³</v>
          </cell>
          <cell r="E2595">
            <v>2820.29</v>
          </cell>
          <cell r="F2595">
            <v>8.08</v>
          </cell>
        </row>
        <row r="2596">
          <cell r="B2596">
            <v>1901558</v>
          </cell>
          <cell r="C2596" t="str">
            <v>DRAGAGEM DE AREIA MÉDIA COM DRAGA HOPPER - CAPACIDADE DA CISTERNA DE 10.000 M³ - DMT DE 3.000 M</v>
          </cell>
          <cell r="D2596" t="str">
            <v>M³</v>
          </cell>
          <cell r="E2596">
            <v>2806.96</v>
          </cell>
          <cell r="F2596">
            <v>8.1199999999999992</v>
          </cell>
        </row>
        <row r="2597">
          <cell r="B2597">
            <v>1901559</v>
          </cell>
          <cell r="C2597" t="str">
            <v>DRAGAGEM DE AREIA MÉDIA COM DRAGA HOPPER - CAPACIDADE DA CISTERNA DE 15.000 M³ - DMT DE 3.000 M</v>
          </cell>
          <cell r="D2597" t="str">
            <v>M³</v>
          </cell>
          <cell r="E2597">
            <v>3046.45</v>
          </cell>
          <cell r="F2597">
            <v>10.77</v>
          </cell>
        </row>
        <row r="2598">
          <cell r="B2598">
            <v>1901560</v>
          </cell>
          <cell r="C2598" t="str">
            <v>DRAGAGEM DE AREIA MÉDIA COM DRAGA HOPPER - CAPACIDADE DA CISTERNA DE 15.000 M³ - DMT DE 1.500 A 1.800 M</v>
          </cell>
          <cell r="D2598" t="str">
            <v>M³</v>
          </cell>
          <cell r="E2598">
            <v>3131.44</v>
          </cell>
          <cell r="F2598">
            <v>10.48</v>
          </cell>
        </row>
        <row r="2599">
          <cell r="B2599">
            <v>1901561</v>
          </cell>
          <cell r="C2599" t="str">
            <v>DRAGAGEM DE AREIA MÉDIA COM DRAGA HOPPER - CAPACIDADE DA CISTERNA DE 15.000 M³ - DMT DE 1.800 A 2.100 M</v>
          </cell>
          <cell r="D2599" t="str">
            <v>M³</v>
          </cell>
          <cell r="E2599">
            <v>3113.67</v>
          </cell>
          <cell r="F2599">
            <v>10.54</v>
          </cell>
        </row>
        <row r="2600">
          <cell r="B2600">
            <v>1901562</v>
          </cell>
          <cell r="C2600" t="str">
            <v>DRAGAGEM DE AREIA MÉDIA COM DRAGA HOPPER - CAPACIDADE DA CISTERNA DE 15.000 M³ - DMT DE 2.100 A 2.400 M</v>
          </cell>
          <cell r="D2600" t="str">
            <v>M³</v>
          </cell>
          <cell r="E2600">
            <v>3095.39</v>
          </cell>
          <cell r="F2600">
            <v>10.6</v>
          </cell>
        </row>
        <row r="2601">
          <cell r="B2601">
            <v>1901563</v>
          </cell>
          <cell r="C2601" t="str">
            <v>DRAGAGEM DE AREIA MÉDIA COM DRAGA HOPPER - CAPACIDADE DA CISTERNA DE 15.000 M³ - DMT DE 2.400 A 2.700 M</v>
          </cell>
          <cell r="D2601" t="str">
            <v>M³</v>
          </cell>
          <cell r="E2601">
            <v>3076.64</v>
          </cell>
          <cell r="F2601">
            <v>10.67</v>
          </cell>
        </row>
        <row r="2602">
          <cell r="B2602">
            <v>1901564</v>
          </cell>
          <cell r="C2602" t="str">
            <v>DRAGAGEM DE AREIA MÉDIA COM DRAGA HOPPER - CAPACIDADE DA CISTERNA DE 15.000 M³ - DMT DE 2.700 A 3.000 M</v>
          </cell>
          <cell r="D2602" t="str">
            <v>M³</v>
          </cell>
          <cell r="E2602">
            <v>3056.9</v>
          </cell>
          <cell r="F2602">
            <v>10.73</v>
          </cell>
        </row>
        <row r="2603">
          <cell r="B2603">
            <v>1901565</v>
          </cell>
          <cell r="C2603" t="str">
            <v>DRAGAGEM DE AREIA MÉDIA COM DRAGA HOPPER - CAPACIDADE DA CISTERNA DE 20.000 M³ - DMT DE 3.000 M</v>
          </cell>
          <cell r="D2603" t="str">
            <v>M³</v>
          </cell>
          <cell r="E2603">
            <v>3182.2</v>
          </cell>
          <cell r="F2603">
            <v>13.48</v>
          </cell>
        </row>
        <row r="2604">
          <cell r="B2604">
            <v>1901566</v>
          </cell>
          <cell r="C2604" t="str">
            <v>DRAGAGEM DE AREIA MÉDIA COM DRAGA HOPPER - CAPACIDADE DA CISTERNA DE 20.000 M³ - DMT DE 1.500 A 1.800 M</v>
          </cell>
          <cell r="D2604" t="str">
            <v>M³</v>
          </cell>
          <cell r="E2604">
            <v>3251.33</v>
          </cell>
          <cell r="F2604">
            <v>13.19</v>
          </cell>
        </row>
        <row r="2605">
          <cell r="B2605">
            <v>1901567</v>
          </cell>
          <cell r="C2605" t="str">
            <v>DRAGAGEM DE AREIA MÉDIA COM DRAGA HOPPER - CAPACIDADE DA CISTERNA DE 20.000 M³ - DMT DE 1.800 A 2.100 M</v>
          </cell>
          <cell r="D2605" t="str">
            <v>M³</v>
          </cell>
          <cell r="E2605">
            <v>3236.95</v>
          </cell>
          <cell r="F2605">
            <v>13.25</v>
          </cell>
        </row>
        <row r="2606">
          <cell r="B2606">
            <v>1901568</v>
          </cell>
          <cell r="C2606" t="str">
            <v>DRAGAGEM DE AREIA MÉDIA COM DRAGA HOPPER - CAPACIDADE DA CISTERNA DE 20.000 M³ - DMT DE 2.100 A 2.400 M</v>
          </cell>
          <cell r="D2606" t="str">
            <v>M³</v>
          </cell>
          <cell r="E2606">
            <v>3222.11</v>
          </cell>
          <cell r="F2606">
            <v>13.31</v>
          </cell>
        </row>
        <row r="2607">
          <cell r="B2607">
            <v>1901569</v>
          </cell>
          <cell r="C2607" t="str">
            <v>DRAGAGEM DE AREIA MÉDIA COM DRAGA HOPPER - CAPACIDADE DA CISTERNA DE 20.000 M³ - DMT DE 2.400 A 2.700 M</v>
          </cell>
          <cell r="D2607" t="str">
            <v>M³</v>
          </cell>
          <cell r="E2607">
            <v>3206.85</v>
          </cell>
          <cell r="F2607">
            <v>13.37</v>
          </cell>
        </row>
        <row r="2608">
          <cell r="B2608">
            <v>1901570</v>
          </cell>
          <cell r="C2608" t="str">
            <v>DRAGAGEM DE AREIA MÉDIA COM DRAGA HOPPER - CAPACIDADE DA CISTERNA DE 20.000 M³ - DMT DE 2.700 A 3.000 M</v>
          </cell>
          <cell r="D2608" t="str">
            <v>M³</v>
          </cell>
          <cell r="E2608">
            <v>3190.75</v>
          </cell>
          <cell r="F2608">
            <v>13.44</v>
          </cell>
        </row>
        <row r="2609">
          <cell r="B2609">
            <v>1901571</v>
          </cell>
          <cell r="C2609" t="str">
            <v>DRAGAGEM DE CASCALHO COM DRAGA HOPPER - CAPACIDADE DA CISTERNA DE 10.000 M³ - DMT DE 3.000 M</v>
          </cell>
          <cell r="D2609" t="str">
            <v>M³</v>
          </cell>
          <cell r="E2609">
            <v>3053.52</v>
          </cell>
          <cell r="F2609">
            <v>7.46</v>
          </cell>
        </row>
        <row r="2610">
          <cell r="B2610">
            <v>1901572</v>
          </cell>
          <cell r="C2610" t="str">
            <v>DRAGAGEM DE CASCALHO COM DRAGA HOPPER - CAPACIDADE DA CISTERNA DE 10.000 M³ - DMT DE 1.500 A 1.800 M</v>
          </cell>
          <cell r="D2610" t="str">
            <v>M³</v>
          </cell>
          <cell r="E2610">
            <v>3186.66</v>
          </cell>
          <cell r="F2610">
            <v>7.15</v>
          </cell>
        </row>
        <row r="2611">
          <cell r="B2611">
            <v>1901573</v>
          </cell>
          <cell r="C2611" t="str">
            <v>DRAGAGEM DE CASCALHO COM DRAGA HOPPER - CAPACIDADE DA CISTERNA DE 10.000 M³ - DMT DE 1.800 A 2.100 M</v>
          </cell>
          <cell r="D2611" t="str">
            <v>M³</v>
          </cell>
          <cell r="E2611">
            <v>3158.49</v>
          </cell>
          <cell r="F2611">
            <v>7.21</v>
          </cell>
        </row>
        <row r="2612">
          <cell r="B2612">
            <v>1901574</v>
          </cell>
          <cell r="C2612" t="str">
            <v>DRAGAGEM DE CASCALHO COM DRAGA HOPPER - CAPACIDADE DA CISTERNA DE 10.000 M³ - DMT DE 2.100 A 2.400 M</v>
          </cell>
          <cell r="D2612" t="str">
            <v>M³</v>
          </cell>
          <cell r="E2612">
            <v>3129.71</v>
          </cell>
          <cell r="F2612">
            <v>7.28</v>
          </cell>
        </row>
        <row r="2613">
          <cell r="B2613">
            <v>1901575</v>
          </cell>
          <cell r="C2613" t="str">
            <v>DRAGAGEM DE CASCALHO COM DRAGA HOPPER - CAPACIDADE DA CISTERNA DE 10.000 M³ - DMT DE 2.400 A 2.700 M</v>
          </cell>
          <cell r="D2613" t="str">
            <v>M³</v>
          </cell>
          <cell r="E2613">
            <v>3100.36</v>
          </cell>
          <cell r="F2613">
            <v>7.35</v>
          </cell>
        </row>
        <row r="2614">
          <cell r="B2614">
            <v>1901576</v>
          </cell>
          <cell r="C2614" t="str">
            <v>DRAGAGEM DE CASCALHO COM DRAGA HOPPER - CAPACIDADE DA CISTERNA DE 10.000 M³ - DMT DE 2.700 A 3.000 M</v>
          </cell>
          <cell r="D2614" t="str">
            <v>M³</v>
          </cell>
          <cell r="E2614">
            <v>3069.68</v>
          </cell>
          <cell r="F2614">
            <v>7.42</v>
          </cell>
        </row>
        <row r="2615">
          <cell r="B2615">
            <v>1901577</v>
          </cell>
          <cell r="C2615" t="str">
            <v>DRAGAGEM DE CASCALHO COM DRAGA HOPPER - CAPACIDADE DA CISTERNA DE 15.000 M³ - DMT DE 3.000 M</v>
          </cell>
          <cell r="D2615" t="str">
            <v>M³</v>
          </cell>
          <cell r="E2615">
            <v>3346.45</v>
          </cell>
          <cell r="F2615">
            <v>9.81</v>
          </cell>
        </row>
        <row r="2616">
          <cell r="B2616">
            <v>1901578</v>
          </cell>
          <cell r="C2616" t="str">
            <v>DRAGAGEM DE CASCALHO COM DRAGA HOPPER - CAPACIDADE DA CISTERNA DE 15.000 M³ - DMT DE 1.500 A 1.800 M</v>
          </cell>
          <cell r="D2616" t="str">
            <v>M³</v>
          </cell>
          <cell r="E2616">
            <v>3451.82</v>
          </cell>
          <cell r="F2616">
            <v>9.51</v>
          </cell>
        </row>
        <row r="2617">
          <cell r="B2617">
            <v>1901579</v>
          </cell>
          <cell r="C2617" t="str">
            <v>DRAGAGEM DE CASCALHO COM DRAGA HOPPER - CAPACIDADE DA CISTERNA DE 15.000 M³ - DMT DE 1.800 A 2.100 M</v>
          </cell>
          <cell r="D2617" t="str">
            <v>M³</v>
          </cell>
          <cell r="E2617">
            <v>3429.73</v>
          </cell>
          <cell r="F2617">
            <v>9.57</v>
          </cell>
        </row>
        <row r="2618">
          <cell r="B2618">
            <v>1901580</v>
          </cell>
          <cell r="C2618" t="str">
            <v>DRAGAGEM DE CASCALHO COM DRAGA HOPPER - CAPACIDADE DA CISTERNA DE 15.000 M³ - DMT DE 2.100 A 2.400 M</v>
          </cell>
          <cell r="D2618" t="str">
            <v>M³</v>
          </cell>
          <cell r="E2618">
            <v>3407.05</v>
          </cell>
          <cell r="F2618">
            <v>9.6300000000000008</v>
          </cell>
        </row>
        <row r="2619">
          <cell r="B2619">
            <v>1901581</v>
          </cell>
          <cell r="C2619" t="str">
            <v>DRAGAGEM DE CASCALHO COM DRAGA HOPPER - CAPACIDADE DA CISTERNA DE 15.000 M³ - DMT DE 2.400 A 2.700 M</v>
          </cell>
          <cell r="D2619" t="str">
            <v>M³</v>
          </cell>
          <cell r="E2619">
            <v>3383.8</v>
          </cell>
          <cell r="F2619">
            <v>9.6999999999999993</v>
          </cell>
        </row>
        <row r="2620">
          <cell r="B2620">
            <v>1901582</v>
          </cell>
          <cell r="C2620" t="str">
            <v>DRAGAGEM DE CASCALHO COM DRAGA HOPPER - CAPACIDADE DA CISTERNA DE 15.000 M³ - DMT DE 2.700 A 3.000 M</v>
          </cell>
          <cell r="D2620" t="str">
            <v>M³</v>
          </cell>
          <cell r="E2620">
            <v>3359.37</v>
          </cell>
          <cell r="F2620">
            <v>9.77</v>
          </cell>
        </row>
        <row r="2621">
          <cell r="B2621">
            <v>1901583</v>
          </cell>
          <cell r="C2621" t="str">
            <v>DRAGAGEM DE CASCALHO COM DRAGA HOPPER - CAPACIDADE DA CISTERNA DE 20.000 M³ - DMT DE 1.500 A 1.800 M</v>
          </cell>
          <cell r="D2621" t="str">
            <v>M³</v>
          </cell>
          <cell r="E2621">
            <v>3601.85</v>
          </cell>
          <cell r="F2621">
            <v>11.91</v>
          </cell>
        </row>
        <row r="2622">
          <cell r="B2622">
            <v>1901584</v>
          </cell>
          <cell r="C2622" t="str">
            <v>DRAGAGEM DE CASCALHO COM DRAGA HOPPER - CAPACIDADE DA CISTERNA DE 20.000 M³ - DMT DE 1.800 A 2.100 M</v>
          </cell>
          <cell r="D2622" t="str">
            <v>M³</v>
          </cell>
          <cell r="E2622">
            <v>3583.79</v>
          </cell>
          <cell r="F2622">
            <v>11.97</v>
          </cell>
        </row>
        <row r="2623">
          <cell r="B2623">
            <v>1901585</v>
          </cell>
          <cell r="C2623" t="str">
            <v>DRAGAGEM DE CASCALHO COM DRAGA HOPPER - CAPACIDADE DA CISTERNA DE 20.000 M³ - DMT DE 2.100 A 2.400 M</v>
          </cell>
          <cell r="D2623" t="str">
            <v>M³</v>
          </cell>
          <cell r="E2623">
            <v>3565.18</v>
          </cell>
          <cell r="F2623">
            <v>12.03</v>
          </cell>
        </row>
        <row r="2624">
          <cell r="B2624">
            <v>1901586</v>
          </cell>
          <cell r="C2624" t="str">
            <v>DRAGAGEM DE CASCALHO COM DRAGA HOPPER - CAPACIDADE DA CISTERNA DE 20.000 M³ - DMT DE 2.400 A 2.700 M</v>
          </cell>
          <cell r="D2624" t="str">
            <v>M³</v>
          </cell>
          <cell r="E2624">
            <v>3546.06</v>
          </cell>
          <cell r="F2624">
            <v>12.1</v>
          </cell>
        </row>
        <row r="2625">
          <cell r="B2625">
            <v>1901587</v>
          </cell>
          <cell r="C2625" t="str">
            <v>DRAGAGEM DE CASCALHO COM DRAGA HOPPER - CAPACIDADE DA CISTERNA DE 20.000 M³ - DMT DE 2.700 A 3.000 M</v>
          </cell>
          <cell r="D2625" t="str">
            <v>M³</v>
          </cell>
          <cell r="E2625">
            <v>3525.91</v>
          </cell>
          <cell r="F2625">
            <v>12.16</v>
          </cell>
        </row>
        <row r="2626">
          <cell r="B2626">
            <v>1901588</v>
          </cell>
          <cell r="C2626" t="str">
            <v>DRAGAGEM DE CASCALHO COM DRAGA HOPPER - CAPACIDADE DA CISTERNA DE 20.000 M³ - DMT DE 3.000 M</v>
          </cell>
          <cell r="D2626" t="str">
            <v>M³</v>
          </cell>
          <cell r="E2626">
            <v>3515.23</v>
          </cell>
          <cell r="F2626">
            <v>12.2</v>
          </cell>
        </row>
        <row r="2627">
          <cell r="B2627">
            <v>1901589</v>
          </cell>
          <cell r="C2627" t="str">
            <v>DRAGAGEM DE CASCALHO FINO COM DRAGA HOPPER - CAPACIDADE DA CISTERNA DE 10.000 M³ - DMT DE 3.000 M</v>
          </cell>
          <cell r="D2627" t="str">
            <v>M³</v>
          </cell>
          <cell r="E2627">
            <v>3003.02</v>
          </cell>
          <cell r="F2627">
            <v>7.59</v>
          </cell>
        </row>
        <row r="2628">
          <cell r="B2628">
            <v>1901590</v>
          </cell>
          <cell r="C2628" t="str">
            <v>DRAGAGEM DE CASCALHO FINO COM DRAGA HOPPER - CAPACIDADE DA CISTERNA DE 10.000 M³ - DMT DE 1.500 A 1.800 M</v>
          </cell>
          <cell r="D2628" t="str">
            <v>M³</v>
          </cell>
          <cell r="E2628">
            <v>3129.23</v>
          </cell>
          <cell r="F2628">
            <v>7.28</v>
          </cell>
        </row>
        <row r="2629">
          <cell r="B2629">
            <v>1901591</v>
          </cell>
          <cell r="C2629" t="str">
            <v>DRAGAGEM DE CASCALHO FINO COM DRAGA HOPPER - CAPACIDADE DA CISTERNA DE 10.000 M³ - DMT DE 1.800 A 2.100 M</v>
          </cell>
          <cell r="D2629" t="str">
            <v>M³</v>
          </cell>
          <cell r="E2629">
            <v>3102.56</v>
          </cell>
          <cell r="F2629">
            <v>7.34</v>
          </cell>
        </row>
        <row r="2630">
          <cell r="B2630">
            <v>1901592</v>
          </cell>
          <cell r="C2630" t="str">
            <v>DRAGAGEM DE CASCALHO FINO COM DRAGA HOPPER - CAPACIDADE DA CISTERNA DE 10.000 M³ - DMT DE 2.100 A 2.400 M</v>
          </cell>
          <cell r="D2630" t="str">
            <v>M³</v>
          </cell>
          <cell r="E2630">
            <v>3075.28</v>
          </cell>
          <cell r="F2630">
            <v>7.41</v>
          </cell>
        </row>
        <row r="2631">
          <cell r="B2631">
            <v>1901593</v>
          </cell>
          <cell r="C2631" t="str">
            <v>DRAGAGEM DE CASCALHO FINO COM DRAGA HOPPER - CAPACIDADE DA CISTERNA DE 10.000 M³ - DMT DE 2.400 A 2.700 M</v>
          </cell>
          <cell r="D2631" t="str">
            <v>M³</v>
          </cell>
          <cell r="E2631">
            <v>3047.46</v>
          </cell>
          <cell r="F2631">
            <v>7.47</v>
          </cell>
        </row>
        <row r="2632">
          <cell r="B2632">
            <v>1901594</v>
          </cell>
          <cell r="C2632" t="str">
            <v>DRAGAGEM DE CASCALHO FINO COM DRAGA HOPPER - CAPACIDADE DA CISTERNA DE 10.000 M³ - DMT DE 2.700 A 3.000 M</v>
          </cell>
          <cell r="D2632" t="str">
            <v>M³</v>
          </cell>
          <cell r="E2632">
            <v>3018.36</v>
          </cell>
          <cell r="F2632">
            <v>7.55</v>
          </cell>
        </row>
        <row r="2633">
          <cell r="B2633">
            <v>1901595</v>
          </cell>
          <cell r="C2633" t="str">
            <v>DRAGAGEM DE CASCALHO FINO COM DRAGA HOPPER - CAPACIDADE DA CISTERNA DE 15.000 M³ - DMT DE 3.000 M</v>
          </cell>
          <cell r="D2633" t="str">
            <v>M³</v>
          </cell>
          <cell r="E2633">
            <v>3280.19</v>
          </cell>
          <cell r="F2633">
            <v>10</v>
          </cell>
        </row>
        <row r="2634">
          <cell r="B2634">
            <v>1901596</v>
          </cell>
          <cell r="C2634" t="str">
            <v>DRAGAGEM DE CASCALHO FINO COM DRAGA HOPPER - CAPACIDADE DA CISTERNA DE 15.000 M³ - DMT DE 1.500 A 1.800 M</v>
          </cell>
          <cell r="D2634" t="str">
            <v>M³</v>
          </cell>
          <cell r="E2634">
            <v>3379.45</v>
          </cell>
          <cell r="F2634">
            <v>9.7100000000000009</v>
          </cell>
        </row>
        <row r="2635">
          <cell r="B2635">
            <v>1901597</v>
          </cell>
          <cell r="C2635" t="str">
            <v>DRAGAGEM DE CASCALHO FINO COM DRAGA HOPPER - CAPACIDADE DA CISTERNA DE 15.000 M³ - DMT DE 1.800 A 2.100 M</v>
          </cell>
          <cell r="D2635" t="str">
            <v>M³</v>
          </cell>
          <cell r="E2635">
            <v>3358.66</v>
          </cell>
          <cell r="F2635">
            <v>9.77</v>
          </cell>
        </row>
        <row r="2636">
          <cell r="B2636">
            <v>1901598</v>
          </cell>
          <cell r="C2636" t="str">
            <v>DRAGAGEM DE CASCALHO FINO COM DRAGA HOPPER - CAPACIDADE DA CISTERNA DE 15.000 M³ - DMT DE 2.100 A 2.400 M</v>
          </cell>
          <cell r="D2636" t="str">
            <v>M³</v>
          </cell>
          <cell r="E2636">
            <v>3337.3</v>
          </cell>
          <cell r="F2636">
            <v>9.83</v>
          </cell>
        </row>
        <row r="2637">
          <cell r="B2637">
            <v>1901599</v>
          </cell>
          <cell r="C2637" t="str">
            <v>DRAGAGEM DE CASCALHO FINO COM DRAGA HOPPER - CAPACIDADE DA CISTERNA DE 15.000 M³ - DMT DE 2.400 A 2.700 M</v>
          </cell>
          <cell r="D2637" t="str">
            <v>M³</v>
          </cell>
          <cell r="E2637">
            <v>3315.4</v>
          </cell>
          <cell r="F2637">
            <v>9.9</v>
          </cell>
        </row>
        <row r="2638">
          <cell r="B2638">
            <v>1901600</v>
          </cell>
          <cell r="C2638" t="str">
            <v>DRAGAGEM DE CASCALHO FINO COM DRAGA HOPPER - CAPACIDADE DA CISTERNA DE 15.000 M³ - DMT DE 2.700 A 3.000 M</v>
          </cell>
          <cell r="D2638" t="str">
            <v>M³</v>
          </cell>
          <cell r="E2638">
            <v>3292.38</v>
          </cell>
          <cell r="F2638">
            <v>9.9700000000000006</v>
          </cell>
        </row>
        <row r="2639">
          <cell r="B2639">
            <v>1901601</v>
          </cell>
          <cell r="C2639" t="str">
            <v>DRAGAGEM DE CASCALHO FINO COM DRAGA HOPPER - CAPACIDADE DA CISTERNA DE 20.000 M³ - DMT DE 1.500 A 1.800 M</v>
          </cell>
          <cell r="D2639" t="str">
            <v>M³</v>
          </cell>
          <cell r="E2639">
            <v>3520.19</v>
          </cell>
          <cell r="F2639">
            <v>12.18</v>
          </cell>
        </row>
        <row r="2640">
          <cell r="B2640">
            <v>1901602</v>
          </cell>
          <cell r="C2640" t="str">
            <v>DRAGAGEM DE CASCALHO FINO COM DRAGA HOPPER - CAPACIDADE DA CISTERNA DE 20.000 M³ - DMT DE 1.800 A 2.100 M</v>
          </cell>
          <cell r="D2640" t="str">
            <v>M³</v>
          </cell>
          <cell r="E2640">
            <v>3503.25</v>
          </cell>
          <cell r="F2640">
            <v>12.24</v>
          </cell>
        </row>
        <row r="2641">
          <cell r="B2641">
            <v>1901603</v>
          </cell>
          <cell r="C2641" t="str">
            <v>DRAGAGEM DE CASCALHO FINO COM DRAGA HOPPER - CAPACIDADE DA CISTERNA DE 20.000 M³ - DMT DE 2.100 A 2.400 M</v>
          </cell>
          <cell r="D2641" t="str">
            <v>M³</v>
          </cell>
          <cell r="E2641">
            <v>3485.8</v>
          </cell>
          <cell r="F2641">
            <v>12.3</v>
          </cell>
        </row>
        <row r="2642">
          <cell r="B2642">
            <v>1901604</v>
          </cell>
          <cell r="C2642" t="str">
            <v>DRAGAGEM DE CASCALHO FINO COM DRAGA HOPPER - CAPACIDADE DA CISTERNA DE 20.000 M³ - DMT DE 2.400 A 2.700 M</v>
          </cell>
          <cell r="D2642" t="str">
            <v>M³</v>
          </cell>
          <cell r="E2642">
            <v>3467.85</v>
          </cell>
          <cell r="F2642">
            <v>12.37</v>
          </cell>
        </row>
        <row r="2643">
          <cell r="B2643">
            <v>1901605</v>
          </cell>
          <cell r="C2643" t="str">
            <v>DRAGAGEM DE CASCALHO FINO COM DRAGA HOPPER - CAPACIDADE DA CISTERNA DE 20.000 M³ - DMT DE 2.700 A 3.000 M</v>
          </cell>
          <cell r="D2643" t="str">
            <v>M³</v>
          </cell>
          <cell r="E2643">
            <v>3448.93</v>
          </cell>
          <cell r="F2643">
            <v>12.44</v>
          </cell>
        </row>
        <row r="2644">
          <cell r="B2644">
            <v>1901606</v>
          </cell>
          <cell r="C2644" t="str">
            <v>DRAGAGEM DE CASCALHO FINO COM DRAGA HOPPER - CAPACIDADE DA CISTERNA DE 20.000 M³ - DMT DE 3.000 M</v>
          </cell>
          <cell r="D2644" t="str">
            <v>M³</v>
          </cell>
          <cell r="E2644">
            <v>3438.9</v>
          </cell>
          <cell r="F2644">
            <v>12.47</v>
          </cell>
        </row>
        <row r="2645">
          <cell r="B2645">
            <v>1901607</v>
          </cell>
          <cell r="C2645" t="str">
            <v>DRAGAGEM DE MATERIAL DE 1ª CATEGORIA COM ESCAVADEIRA HIDRÁULICA SOBRE PONTÃO FLUTUANTE - CAPACIDADE DA CAÇAMBA DE 1,56 M³ - TRANSPORTE COM BATELÃO SEM PROPULSÃO COM CAPACIDADE DE 100 T - DMT 0 A 300 M</v>
          </cell>
          <cell r="D2645" t="str">
            <v>M³</v>
          </cell>
          <cell r="E2645">
            <v>84.24</v>
          </cell>
          <cell r="F2645">
            <v>9.99</v>
          </cell>
        </row>
        <row r="2646">
          <cell r="B2646">
            <v>1901608</v>
          </cell>
          <cell r="C2646" t="str">
            <v>DRAGAGEM DE MATERIAL DE 1ª CATEGORIA COM ESCAVADEIRA HIDRÁULICA SOBRE PONTÃO FLUTUANTE - CAPACIDADE DA CAÇAMBA DE 1,56 M³ - TRANSPORTE COM BATELÃO SEM PROPULSÃO COM CAPACIDADE DE 100 T - DMT 300 A 600 M</v>
          </cell>
          <cell r="D2646" t="str">
            <v>M³</v>
          </cell>
          <cell r="E2646">
            <v>84.24</v>
          </cell>
          <cell r="F2646">
            <v>10.3</v>
          </cell>
        </row>
        <row r="2647">
          <cell r="B2647">
            <v>1901609</v>
          </cell>
          <cell r="C2647" t="str">
            <v>DRAGAGEM DE MATERIAL DE 1ª CATEGORIA COM ESCAVADEIRA HIDRÁULICA SOBRE PONTÃO FLUTUANTE - CAPACIDADE DA CAÇAMBA DE 1,56 M³ - TRANSPORTE COM BATELÃO SEM PROPULSÃO COM CAPACIDADE DE 100 T - DMT 600 A 900 M</v>
          </cell>
          <cell r="D2647" t="str">
            <v>M³</v>
          </cell>
          <cell r="E2647">
            <v>84.24</v>
          </cell>
          <cell r="F2647">
            <v>10.56</v>
          </cell>
        </row>
        <row r="2648">
          <cell r="B2648">
            <v>1901610</v>
          </cell>
          <cell r="C2648" t="str">
            <v>DRAGAGEM DE MATERIAL DE 1ª CATEGORIA COM ESCAVADEIRA HIDRÁULICA SOBRE PONTÃO FLUTUANTE - CAPACIDADE DA CAÇAMBA DE 1,56 M³ - TRANSPORTE COM BATELÃO SEM PROPULSÃO COM CAPACIDADE DE 100 T - DMT 900 A 1.200 M</v>
          </cell>
          <cell r="D2648" t="str">
            <v>M³</v>
          </cell>
          <cell r="E2648">
            <v>84.24</v>
          </cell>
          <cell r="F2648">
            <v>12.59</v>
          </cell>
        </row>
        <row r="2649">
          <cell r="B2649">
            <v>1901611</v>
          </cell>
          <cell r="C2649" t="str">
            <v>DRAGAGEM DE MATERIAL DE 1ª CATEGORIA COM ESCAVADEIRA HIDRÁULICA SOBRE PONTÃO FLUTUANTE - CAPACIDADE DA CAÇAMBA DE 1,56 M³ - TRANSPORTE COM BATELÃO SEM PROPULSÃO COM CAPACIDADE DE 100 T - DMT 1.200 A 1.500 M</v>
          </cell>
          <cell r="D2649" t="str">
            <v>M³</v>
          </cell>
          <cell r="E2649">
            <v>84.24</v>
          </cell>
          <cell r="F2649">
            <v>12.79</v>
          </cell>
        </row>
        <row r="2650">
          <cell r="B2650">
            <v>1901612</v>
          </cell>
          <cell r="C2650" t="str">
            <v>DRAGAGEM DE MATERIAL DE 1ª CATEGORIA COM ESCAVADEIRA HIDRÁULICA SOBRE PONTÃO FLUTUANTE - CAPACIDADE DA CAÇAMBA DE 1,56 M³ - TRANSPORTE COM BATELÃO SEM PROPULSÃO COM CAPACIDADE DE 100 T - DMT 1.500 A 1.800 M</v>
          </cell>
          <cell r="D2650" t="str">
            <v>M³</v>
          </cell>
          <cell r="E2650">
            <v>84.24</v>
          </cell>
          <cell r="F2650">
            <v>13.05</v>
          </cell>
        </row>
        <row r="2651">
          <cell r="B2651">
            <v>1901613</v>
          </cell>
          <cell r="C2651" t="str">
            <v>DRAGAGEM DE MATERIAL DE 1ª CATEGORIA COM ESCAVADEIRA HIDRÁULICA SOBRE PONTÃO FLUTUANTE - CAPACIDADE DA CAÇAMBA DE 1,56 M³ - TRANSPORTE COM BATELÃO SEM PROPULSÃO COM CAPACIDADE DE 100 T - DMT 1.800 A 2.100 M</v>
          </cell>
          <cell r="D2651" t="str">
            <v>M³</v>
          </cell>
          <cell r="E2651">
            <v>84.24</v>
          </cell>
          <cell r="F2651">
            <v>13.25</v>
          </cell>
        </row>
        <row r="2652">
          <cell r="B2652">
            <v>1901614</v>
          </cell>
          <cell r="C2652" t="str">
            <v>DRAGAGEM DE MATERIAL DE 1ª CATEGORIA COM ESCAVADEIRA HIDRÁULICA SOBRE PONTÃO FLUTUANTE - CAPACIDADE DA CAÇAMBA DE 1,56 M³ - TRANSPORTE COM BATELÃO SEM PROPULSÃO COM CAPACIDADE DE 100 T - DMT 2.100 A 2.400 M</v>
          </cell>
          <cell r="D2652" t="str">
            <v>M³</v>
          </cell>
          <cell r="E2652">
            <v>84.24</v>
          </cell>
          <cell r="F2652">
            <v>13.44</v>
          </cell>
        </row>
        <row r="2653">
          <cell r="B2653">
            <v>1901615</v>
          </cell>
          <cell r="C2653" t="str">
            <v>DRAGAGEM DE MATERIAL DE 1ª CATEGORIA COM ESCAVADEIRA HIDRÁULICA SOBRE PONTÃO FLUTUANTE - CAPACIDADE DA CAÇAMBA DE 1,56 M³ - TRANSPORTE COM BATELÃO SEM PROPULSÃO COM CAPACIDADE DE 100 T - DMT 2.400 A 2.700 M</v>
          </cell>
          <cell r="D2653" t="str">
            <v>M³</v>
          </cell>
          <cell r="E2653">
            <v>84.24</v>
          </cell>
          <cell r="F2653">
            <v>13.7</v>
          </cell>
        </row>
        <row r="2654">
          <cell r="B2654">
            <v>1901616</v>
          </cell>
          <cell r="C2654" t="str">
            <v>DRAGAGEM DE MATERIAL DE 1ª CATEGORIA COM ESCAVADEIRA HIDRÁULICA SOBRE PONTÃO FLUTUANTE - CAPACIDADE DA CAÇAMBA DE 1,56 M³ - TRANSPORTE COM BATELÃO SEM PROPULSÃO COM CAPACIDADE DE 100 T - DMT 2.700 A 3.000 M</v>
          </cell>
          <cell r="D2654" t="str">
            <v>M³</v>
          </cell>
          <cell r="E2654">
            <v>84.24</v>
          </cell>
          <cell r="F2654">
            <v>13.9</v>
          </cell>
        </row>
        <row r="2655">
          <cell r="B2655">
            <v>1901617</v>
          </cell>
          <cell r="C2655" t="str">
            <v>DRAGAGEM DE MATERIAL DE 1ª CATEGORIA COM ESCAVADEIRA HIDRÁULICA SOBRE PONTÃO FLUTUANTE - CAPACIDADE DA CAÇAMBA DE 1,56 M³ - TRANSPORTE COM BATELÃO SEM PROPULSÃO COM CAPACIDADE DE 100 T - DMT DE 3.000 M</v>
          </cell>
          <cell r="D2655" t="str">
            <v>M³</v>
          </cell>
          <cell r="E2655">
            <v>84.24</v>
          </cell>
          <cell r="F2655">
            <v>14.03</v>
          </cell>
        </row>
        <row r="2656">
          <cell r="B2656">
            <v>1901618</v>
          </cell>
          <cell r="C2656" t="str">
            <v>DRAGAGEM DE SILTE COM DRAGA HOPPER - CAPACIDADE DA CISTERNA DE 10.000 M³ - DMT DE 3.000 M</v>
          </cell>
          <cell r="D2656" t="str">
            <v>M³</v>
          </cell>
          <cell r="E2656">
            <v>2078.46</v>
          </cell>
          <cell r="F2656">
            <v>10.96</v>
          </cell>
        </row>
        <row r="2657">
          <cell r="B2657">
            <v>1901619</v>
          </cell>
          <cell r="C2657" t="str">
            <v>DRAGAGEM DE SILTE COM DRAGA HOPPER - CAPACIDADE DA CISTERNA DE 10.000 M³ - DMT DE 1.500 A 1.800 M</v>
          </cell>
          <cell r="D2657" t="str">
            <v>M³</v>
          </cell>
          <cell r="E2657">
            <v>2261.17</v>
          </cell>
          <cell r="F2657">
            <v>10.07</v>
          </cell>
        </row>
        <row r="2658">
          <cell r="B2658">
            <v>1901620</v>
          </cell>
          <cell r="C2658" t="str">
            <v>DRAGAGEM DE SILTE COM DRAGA HOPPER - CAPACIDADE DA CISTERNA DE 10.000 M³ - DMT DE 1.800 A 2.100 M</v>
          </cell>
          <cell r="D2658" t="str">
            <v>M³</v>
          </cell>
          <cell r="E2658">
            <v>2221.23</v>
          </cell>
          <cell r="F2658">
            <v>10.25</v>
          </cell>
        </row>
        <row r="2659">
          <cell r="B2659">
            <v>1901621</v>
          </cell>
          <cell r="C2659" t="str">
            <v>DRAGAGEM DE SILTE COM DRAGA HOPPER - CAPACIDADE DA CISTERNA DE 10.000 M³ - DMT DE 2.100 A 2.400 M</v>
          </cell>
          <cell r="D2659" t="str">
            <v>M³</v>
          </cell>
          <cell r="E2659">
            <v>2181.15</v>
          </cell>
          <cell r="F2659">
            <v>10.44</v>
          </cell>
        </row>
        <row r="2660">
          <cell r="B2660">
            <v>1901622</v>
          </cell>
          <cell r="C2660" t="str">
            <v>DRAGAGEM DE SILTE COM DRAGA HOPPER - CAPACIDADE DA CISTERNA DE 10.000 M³ - DMT DE 2.400 A 2.700 M</v>
          </cell>
          <cell r="D2660" t="str">
            <v>M³</v>
          </cell>
          <cell r="E2660">
            <v>2141.0100000000002</v>
          </cell>
          <cell r="F2660">
            <v>10.64</v>
          </cell>
        </row>
        <row r="2661">
          <cell r="B2661">
            <v>1901623</v>
          </cell>
          <cell r="C2661" t="str">
            <v>DRAGAGEM DE SILTE COM DRAGA HOPPER - CAPACIDADE DA CISTERNA DE 10.000 M³ - DMT DE 2.700 A 3.000 M</v>
          </cell>
          <cell r="D2661" t="str">
            <v>M³</v>
          </cell>
          <cell r="E2661">
            <v>2099.85</v>
          </cell>
          <cell r="F2661">
            <v>10.85</v>
          </cell>
        </row>
        <row r="2662">
          <cell r="B2662">
            <v>1901624</v>
          </cell>
          <cell r="C2662" t="str">
            <v>DRAGAGEM DE SILTE COM DRAGA HOPPER - CAPACIDADE DA CISTERNA DE 15.000 M³ - DMT DE 3.000 M</v>
          </cell>
          <cell r="D2662" t="str">
            <v>M³</v>
          </cell>
          <cell r="E2662">
            <v>2502.0100000000002</v>
          </cell>
          <cell r="F2662">
            <v>13.12</v>
          </cell>
        </row>
        <row r="2663">
          <cell r="B2663">
            <v>1901625</v>
          </cell>
          <cell r="C2663" t="str">
            <v>DRAGAGEM DE SILTE COM DRAGA HOPPER - CAPACIDADE DA CISTERNA DE 15.000 M³ - DMT DE 1.500 A 1.800 M</v>
          </cell>
          <cell r="D2663" t="str">
            <v>M³</v>
          </cell>
          <cell r="E2663">
            <v>2675.5</v>
          </cell>
          <cell r="F2663">
            <v>12.27</v>
          </cell>
        </row>
        <row r="2664">
          <cell r="B2664">
            <v>1901626</v>
          </cell>
          <cell r="C2664" t="str">
            <v>DRAGAGEM DE SILTE COM DRAGA HOPPER - CAPACIDADE DA CISTERNA DE 15.000 M³ - DMT DE 1.800 A 2.100 M</v>
          </cell>
          <cell r="D2664" t="str">
            <v>M³</v>
          </cell>
          <cell r="E2664">
            <v>2638.08</v>
          </cell>
          <cell r="F2664">
            <v>12.44</v>
          </cell>
        </row>
        <row r="2665">
          <cell r="B2665">
            <v>1901627</v>
          </cell>
          <cell r="C2665" t="str">
            <v>DRAGAGEM DE SILTE COM DRAGA HOPPER - CAPACIDADE DA CISTERNA DE 15.000 M³ - DMT DE 2.100 A 2.400 M</v>
          </cell>
          <cell r="D2665" t="str">
            <v>M³</v>
          </cell>
          <cell r="E2665">
            <v>2600.25</v>
          </cell>
          <cell r="F2665">
            <v>12.62</v>
          </cell>
        </row>
        <row r="2666">
          <cell r="B2666">
            <v>1901628</v>
          </cell>
          <cell r="C2666" t="str">
            <v>DRAGAGEM DE SILTE COM DRAGA HOPPER - CAPACIDADE DA CISTERNA DE 15.000 M³ - DMT DE 2.400 A 2.700 M</v>
          </cell>
          <cell r="D2666" t="str">
            <v>M³</v>
          </cell>
          <cell r="E2666">
            <v>2562.08</v>
          </cell>
          <cell r="F2666">
            <v>12.81</v>
          </cell>
        </row>
        <row r="2667">
          <cell r="B2667">
            <v>1901629</v>
          </cell>
          <cell r="C2667" t="str">
            <v>DRAGAGEM DE SILTE COM DRAGA HOPPER - CAPACIDADE DA CISTERNA DE 15.000 M³ - DMT DE 2.700 A 3.000 M</v>
          </cell>
          <cell r="D2667" t="str">
            <v>M³</v>
          </cell>
          <cell r="E2667">
            <v>2522.63</v>
          </cell>
          <cell r="F2667">
            <v>13.01</v>
          </cell>
        </row>
        <row r="2668">
          <cell r="B2668">
            <v>1901630</v>
          </cell>
          <cell r="C2668" t="str">
            <v>DRAGAGEM DE SILTE COM DRAGA HOPPER - CAPACIDADE DA CISTERNA DE 20.000 M³ - DMT DE 3.000 M</v>
          </cell>
          <cell r="D2668" t="str">
            <v>M³</v>
          </cell>
          <cell r="E2668">
            <v>2785.86</v>
          </cell>
          <cell r="F2668">
            <v>15.4</v>
          </cell>
        </row>
        <row r="2669">
          <cell r="B2669">
            <v>1901631</v>
          </cell>
          <cell r="C2669" t="str">
            <v>DRAGAGEM DE SILTE COM DRAGA HOPPER - CAPACIDADE DA CISTERNA DE 20.000 M³ - DMT DE 1.500 A 1.800 M</v>
          </cell>
          <cell r="D2669" t="str">
            <v>M³</v>
          </cell>
          <cell r="E2669">
            <v>2945.35</v>
          </cell>
          <cell r="F2669">
            <v>14.56</v>
          </cell>
        </row>
        <row r="2670">
          <cell r="B2670">
            <v>1901632</v>
          </cell>
          <cell r="C2670" t="str">
            <v>DRAGAGEM DE SILTE COM DRAGA HOPPER - CAPACIDADE DA CISTERNA DE 20.000 M³ - DMT DE 1.800 A 2.100 M</v>
          </cell>
          <cell r="D2670" t="str">
            <v>M³</v>
          </cell>
          <cell r="E2670">
            <v>2911.26</v>
          </cell>
          <cell r="F2670">
            <v>14.73</v>
          </cell>
        </row>
        <row r="2671">
          <cell r="B2671">
            <v>1901633</v>
          </cell>
          <cell r="C2671" t="str">
            <v>DRAGAGEM DE SILTE COM DRAGA HOPPER - CAPACIDADE DA CISTERNA DE 20.000 M³ - DMT DE 2.100 A 2.400 M</v>
          </cell>
          <cell r="D2671" t="str">
            <v>M³</v>
          </cell>
          <cell r="E2671">
            <v>2876.62</v>
          </cell>
          <cell r="F2671">
            <v>14.91</v>
          </cell>
        </row>
        <row r="2672">
          <cell r="B2672">
            <v>1901634</v>
          </cell>
          <cell r="C2672" t="str">
            <v>DRAGAGEM DE SILTE COM DRAGA HOPPER - CAPACIDADE DA CISTERNA DE 20.000 M³ - DMT DE 2.400 A 2.700 M</v>
          </cell>
          <cell r="D2672" t="str">
            <v>M³</v>
          </cell>
          <cell r="E2672">
            <v>2841.49</v>
          </cell>
          <cell r="F2672">
            <v>15.09</v>
          </cell>
        </row>
        <row r="2673">
          <cell r="B2673">
            <v>1901635</v>
          </cell>
          <cell r="C2673" t="str">
            <v>DRAGAGEM DE SILTE COM DRAGA HOPPER - CAPACIDADE DA CISTERNA DE 20.000 M³ - DMT DE 2.700 A 3.000 M</v>
          </cell>
          <cell r="D2673" t="str">
            <v>M³</v>
          </cell>
          <cell r="E2673">
            <v>2805</v>
          </cell>
          <cell r="F2673">
            <v>15.29</v>
          </cell>
        </row>
        <row r="2674">
          <cell r="B2674">
            <v>2003866</v>
          </cell>
          <cell r="C2674" t="str">
            <v>APLICAÇÃO DE GEOTEXTIL NÃO-TECIDO AGULHADO RT 14</v>
          </cell>
          <cell r="D2674" t="str">
            <v>M²</v>
          </cell>
          <cell r="E2674">
            <v>180</v>
          </cell>
          <cell r="F2674">
            <v>6.19</v>
          </cell>
        </row>
        <row r="2675">
          <cell r="B2675">
            <v>2003867</v>
          </cell>
          <cell r="C2675" t="str">
            <v>APLICAÇÃO DE GEOTEXTIL NÃO-TECIDO AGULHADO RT 31</v>
          </cell>
          <cell r="D2675" t="str">
            <v>M²</v>
          </cell>
          <cell r="E2675">
            <v>180</v>
          </cell>
          <cell r="F2675">
            <v>14.79</v>
          </cell>
        </row>
        <row r="2676">
          <cell r="B2676">
            <v>2003851</v>
          </cell>
          <cell r="C2676" t="str">
            <v>ASSENTAMENTO DE TUBO D = 40 CM PERFURADO - JUNTA RÍGIDA - AREIA E BRITA COMERCIAIS</v>
          </cell>
          <cell r="D2676" t="str">
            <v>M</v>
          </cell>
          <cell r="E2676">
            <v>12.45</v>
          </cell>
          <cell r="F2676">
            <v>59.91</v>
          </cell>
        </row>
        <row r="2677">
          <cell r="B2677">
            <v>2003869</v>
          </cell>
          <cell r="C2677" t="str">
            <v>ASSENTAMENTO DE TUBO D = 50 CM CA-1 COMERCIAL - JUNTA RÍGIDA</v>
          </cell>
          <cell r="D2677" t="str">
            <v>M</v>
          </cell>
          <cell r="E2677">
            <v>9.9600000000000009</v>
          </cell>
          <cell r="F2677">
            <v>124.86</v>
          </cell>
        </row>
        <row r="2678">
          <cell r="B2678">
            <v>2003870</v>
          </cell>
          <cell r="C2678" t="str">
            <v>ASSENTAMENTO DE TUBO D = 50 CM CA-2 COMERCIAL - JUNTA RÍGIDA</v>
          </cell>
          <cell r="D2678" t="str">
            <v>M</v>
          </cell>
          <cell r="E2678">
            <v>9.9600000000000009</v>
          </cell>
          <cell r="F2678">
            <v>127.07</v>
          </cell>
        </row>
        <row r="2679">
          <cell r="B2679">
            <v>2003871</v>
          </cell>
          <cell r="C2679" t="str">
            <v>ASSENTAMENTO DE TUBO D = 50 CM CA-3 COMERCIAL - JUNTA RÍGIDA</v>
          </cell>
          <cell r="D2679" t="str">
            <v>M</v>
          </cell>
          <cell r="E2679">
            <v>9.9600000000000009</v>
          </cell>
          <cell r="F2679">
            <v>141.72</v>
          </cell>
        </row>
        <row r="2680">
          <cell r="B2680">
            <v>2003872</v>
          </cell>
          <cell r="C2680" t="str">
            <v>ASSENTAMENTO DE TUBO D = 50 CM CA-4 COMERCIAL - JUNTA RÍGIDA</v>
          </cell>
          <cell r="D2680" t="str">
            <v>M</v>
          </cell>
          <cell r="E2680">
            <v>9.9600000000000009</v>
          </cell>
          <cell r="F2680">
            <v>258.33999999999997</v>
          </cell>
        </row>
        <row r="2681">
          <cell r="B2681">
            <v>2003822</v>
          </cell>
          <cell r="C2681" t="str">
            <v>ASSENTAMENTO DE TUBO D = 60 CM CA-1 COMERCIAL - JUNTA RÍGIDA</v>
          </cell>
          <cell r="D2681" t="str">
            <v>M</v>
          </cell>
          <cell r="E2681">
            <v>8.3000000000000007</v>
          </cell>
          <cell r="F2681">
            <v>158.16</v>
          </cell>
        </row>
        <row r="2682">
          <cell r="B2682">
            <v>2003823</v>
          </cell>
          <cell r="C2682" t="str">
            <v>ASSENTAMENTO DE TUBO D = 60 CM CA-2 COMERCIAL - JUNTA RÍGIDA</v>
          </cell>
          <cell r="D2682" t="str">
            <v>M</v>
          </cell>
          <cell r="E2682">
            <v>8.3000000000000007</v>
          </cell>
          <cell r="F2682">
            <v>177.12</v>
          </cell>
        </row>
        <row r="2683">
          <cell r="B2683">
            <v>2003824</v>
          </cell>
          <cell r="C2683" t="str">
            <v>ASSENTAMENTO DE TUBO D = 60 CM CA-3 COMERCIAL - JUNTA RÍGIDA</v>
          </cell>
          <cell r="D2683" t="str">
            <v>M</v>
          </cell>
          <cell r="E2683">
            <v>8.3000000000000007</v>
          </cell>
          <cell r="F2683">
            <v>201.19</v>
          </cell>
        </row>
        <row r="2684">
          <cell r="B2684">
            <v>2003825</v>
          </cell>
          <cell r="C2684" t="str">
            <v>ASSENTAMENTO DE TUBO D = 60 CM CA-4 COMERCIAL - JUNTA RÍGIDA</v>
          </cell>
          <cell r="D2684" t="str">
            <v>M</v>
          </cell>
          <cell r="E2684">
            <v>8.3000000000000007</v>
          </cell>
          <cell r="F2684">
            <v>270.27</v>
          </cell>
        </row>
        <row r="2685">
          <cell r="B2685">
            <v>2003826</v>
          </cell>
          <cell r="C2685" t="str">
            <v>ASSENTAMENTO DE TUBO D = 80 CM CA-1 COMERCIAL - JUNTA RÍGIDA</v>
          </cell>
          <cell r="D2685" t="str">
            <v>M</v>
          </cell>
          <cell r="E2685">
            <v>6.2249999999999996</v>
          </cell>
          <cell r="F2685">
            <v>263.43</v>
          </cell>
        </row>
        <row r="2686">
          <cell r="B2686">
            <v>2003827</v>
          </cell>
          <cell r="C2686" t="str">
            <v>ASSENTAMENTO DE TUBO D = 80 CM CA-2 COMERCIAL - JUNTA RÍGIDA</v>
          </cell>
          <cell r="D2686" t="str">
            <v>M</v>
          </cell>
          <cell r="E2686">
            <v>6.2249999999999996</v>
          </cell>
          <cell r="F2686">
            <v>319.08</v>
          </cell>
        </row>
        <row r="2687">
          <cell r="B2687">
            <v>2003828</v>
          </cell>
          <cell r="C2687" t="str">
            <v>ASSENTAMENTO DE TUBO D = 80 CM CA-3 COMERCIAL - JUNTA RÍGIDA</v>
          </cell>
          <cell r="D2687" t="str">
            <v>M</v>
          </cell>
          <cell r="E2687">
            <v>6.2249999999999996</v>
          </cell>
          <cell r="F2687">
            <v>325.22000000000003</v>
          </cell>
        </row>
        <row r="2688">
          <cell r="B2688">
            <v>2003829</v>
          </cell>
          <cell r="C2688" t="str">
            <v>ASSENTAMENTO DE TUBO D = 80 CM CA-4 COMERCIAL - JUNTA RÍGIDA</v>
          </cell>
          <cell r="D2688" t="str">
            <v>M</v>
          </cell>
          <cell r="E2688">
            <v>6.2249999999999996</v>
          </cell>
          <cell r="F2688">
            <v>335.2</v>
          </cell>
        </row>
        <row r="2689">
          <cell r="B2689">
            <v>2003830</v>
          </cell>
          <cell r="C2689" t="str">
            <v>ASSENTAMENTO DE TUBO D = 100 CM CA-1 COMERCIAL - JUNTA RÍGIDA</v>
          </cell>
          <cell r="D2689" t="str">
            <v>M</v>
          </cell>
          <cell r="E2689">
            <v>4.9800000000000004</v>
          </cell>
          <cell r="F2689">
            <v>381.86</v>
          </cell>
        </row>
        <row r="2690">
          <cell r="B2690">
            <v>2003831</v>
          </cell>
          <cell r="C2690" t="str">
            <v>ASSENTAMENTO DE TUBO D = 100 CM CA-2 COMERCIAL - JUNTA RÍGIDA</v>
          </cell>
          <cell r="D2690" t="str">
            <v>M</v>
          </cell>
          <cell r="E2690">
            <v>4.9800000000000004</v>
          </cell>
          <cell r="F2690">
            <v>424.27</v>
          </cell>
        </row>
        <row r="2691">
          <cell r="B2691">
            <v>2003832</v>
          </cell>
          <cell r="C2691" t="str">
            <v>ASSENTAMENTO DE TUBO D = 100 CM CA-3 COMERCIAL - JUNTA RÍGIDA</v>
          </cell>
          <cell r="D2691" t="str">
            <v>M</v>
          </cell>
          <cell r="E2691">
            <v>4.9800000000000004</v>
          </cell>
          <cell r="F2691">
            <v>490.98</v>
          </cell>
        </row>
        <row r="2692">
          <cell r="B2692">
            <v>2003833</v>
          </cell>
          <cell r="C2692" t="str">
            <v>ASSENTAMENTO DE TUBO D = 100 CM CA-4 COMERCIAL - JUNTA RÍGIDA</v>
          </cell>
          <cell r="D2692" t="str">
            <v>M</v>
          </cell>
          <cell r="E2692">
            <v>4.9800000000000004</v>
          </cell>
          <cell r="F2692">
            <v>512.59</v>
          </cell>
        </row>
        <row r="2693">
          <cell r="B2693">
            <v>2003834</v>
          </cell>
          <cell r="C2693" t="str">
            <v>ASSENTAMENTO DE TUBO D = 120 CM CA-1 COMERCIAL - JUNTA RÍGIDA</v>
          </cell>
          <cell r="D2693" t="str">
            <v>M</v>
          </cell>
          <cell r="E2693">
            <v>4.1500000000000004</v>
          </cell>
          <cell r="F2693">
            <v>542.79</v>
          </cell>
        </row>
        <row r="2694">
          <cell r="B2694">
            <v>2003835</v>
          </cell>
          <cell r="C2694" t="str">
            <v>ASSENTAMENTO DE TUBO D = 120 CM CA-2 COMERCIAL - JUNTA RÍGIDA</v>
          </cell>
          <cell r="D2694" t="str">
            <v>M</v>
          </cell>
          <cell r="E2694">
            <v>4.1500000000000004</v>
          </cell>
          <cell r="F2694">
            <v>592.02</v>
          </cell>
        </row>
        <row r="2695">
          <cell r="B2695">
            <v>2003836</v>
          </cell>
          <cell r="C2695" t="str">
            <v>ASSENTAMENTO DE TUBO D = 120 CM CA-3 COMERCIAL - JUNTA RÍGIDA</v>
          </cell>
          <cell r="D2695" t="str">
            <v>M</v>
          </cell>
          <cell r="E2695">
            <v>4.1500000000000004</v>
          </cell>
          <cell r="F2695">
            <v>649.67999999999995</v>
          </cell>
        </row>
        <row r="2696">
          <cell r="B2696">
            <v>2003837</v>
          </cell>
          <cell r="C2696" t="str">
            <v>ASSENTAMENTO DE TUBO D = 120 CM CA-4 COMERCIAL - JUNTA RÍGIDA</v>
          </cell>
          <cell r="D2696" t="str">
            <v>M</v>
          </cell>
          <cell r="E2696">
            <v>4.1500000000000004</v>
          </cell>
          <cell r="F2696">
            <v>668.42</v>
          </cell>
        </row>
        <row r="2697">
          <cell r="B2697">
            <v>2003838</v>
          </cell>
          <cell r="C2697" t="str">
            <v>ASSENTAMENTO DE TUBO D = 150 CM CA-1 COMERCIAL - JUNTA RÍGIDA</v>
          </cell>
          <cell r="D2697" t="str">
            <v>M</v>
          </cell>
          <cell r="E2697">
            <v>1.915</v>
          </cell>
          <cell r="F2697">
            <v>808.19</v>
          </cell>
        </row>
        <row r="2698">
          <cell r="B2698">
            <v>2003839</v>
          </cell>
          <cell r="C2698" t="str">
            <v>ASSENTAMENTO DE TUBO D = 150 CM CA-2 COMERCIAL - JUNTA RÍGIDA</v>
          </cell>
          <cell r="D2698" t="str">
            <v>M</v>
          </cell>
          <cell r="E2698">
            <v>1.915</v>
          </cell>
          <cell r="F2698">
            <v>1002.53</v>
          </cell>
        </row>
        <row r="2699">
          <cell r="B2699">
            <v>2003840</v>
          </cell>
          <cell r="C2699" t="str">
            <v>ASSENTAMENTO DE TUBO D = 150 CM CA-3 COMERCIAL - JUNTA RÍGIDA</v>
          </cell>
          <cell r="D2699" t="str">
            <v>M</v>
          </cell>
          <cell r="E2699">
            <v>1.915</v>
          </cell>
          <cell r="F2699">
            <v>1015.56</v>
          </cell>
        </row>
        <row r="2700">
          <cell r="B2700">
            <v>2003841</v>
          </cell>
          <cell r="C2700" t="str">
            <v>ASSENTAMENTO DE TUBO D = 150 CM CA-4 COMERCIAL - JUNTA RÍGIDA</v>
          </cell>
          <cell r="D2700" t="str">
            <v>M</v>
          </cell>
          <cell r="E2700">
            <v>1.915</v>
          </cell>
          <cell r="F2700">
            <v>1102.67</v>
          </cell>
        </row>
        <row r="2701">
          <cell r="B2701">
            <v>2003768</v>
          </cell>
          <cell r="C2701" t="str">
            <v>ASSENTAMENTO DE TUBO MOLDADO NA OBRA D = 60 CM CA-1 - JUNTA RÍGIDA - AREIA E BRITA COMERCIAIS</v>
          </cell>
          <cell r="D2701" t="str">
            <v>M</v>
          </cell>
          <cell r="E2701">
            <v>8.3000000000000007</v>
          </cell>
          <cell r="F2701">
            <v>120.38</v>
          </cell>
        </row>
        <row r="2702">
          <cell r="B2702">
            <v>2003873</v>
          </cell>
          <cell r="C2702" t="str">
            <v>ASSENTAMENTO DE TUBO MOLDADO NA OBRA D = 60 CM CA-1 - JUNTA RÍGIDA - AREIA EXTRAÍDA E BRITA PRODUZIDA</v>
          </cell>
          <cell r="D2702" t="str">
            <v>M</v>
          </cell>
          <cell r="E2702">
            <v>8.3000000000000007</v>
          </cell>
          <cell r="F2702">
            <v>106.92</v>
          </cell>
        </row>
        <row r="2703">
          <cell r="B2703">
            <v>2003769</v>
          </cell>
          <cell r="C2703" t="str">
            <v>ASSENTAMENTO DE TUBO MOLDADO NA OBRA D = 60 CM CA-2 - JUNTA RÍGIDA - AREIA E BRITA COMERCIAIS</v>
          </cell>
          <cell r="D2703" t="str">
            <v>M</v>
          </cell>
          <cell r="E2703">
            <v>8.3000000000000007</v>
          </cell>
          <cell r="F2703">
            <v>128.88</v>
          </cell>
        </row>
        <row r="2704">
          <cell r="B2704">
            <v>2003874</v>
          </cell>
          <cell r="C2704" t="str">
            <v>ASSENTAMENTO DE TUBO MOLDADO NA OBRA D = 60 CM CA-2 - JUNTA RÍGIDA - AREIA EXTRAÍDA E BRITA PRODUZIDA</v>
          </cell>
          <cell r="D2704" t="str">
            <v>M</v>
          </cell>
          <cell r="E2704">
            <v>8.3000000000000007</v>
          </cell>
          <cell r="F2704">
            <v>115.42</v>
          </cell>
        </row>
        <row r="2705">
          <cell r="B2705">
            <v>2003770</v>
          </cell>
          <cell r="C2705" t="str">
            <v>ASSENTAMENTO DE TUBO MOLDADO NA OBRA D = 60 CM CA-3 - JUNTA RÍGIDA - AREIA E BRITA COMERCIAIS</v>
          </cell>
          <cell r="D2705" t="str">
            <v>M</v>
          </cell>
          <cell r="E2705">
            <v>8.3000000000000007</v>
          </cell>
          <cell r="F2705">
            <v>171.38</v>
          </cell>
        </row>
        <row r="2706">
          <cell r="B2706">
            <v>2003875</v>
          </cell>
          <cell r="C2706" t="str">
            <v>ASSENTAMENTO DE TUBO MOLDADO NA OBRA D = 60 CM CA-3 - JUNTA RÍGIDA - AREIA EXTRAÍDA E BRITA PRODUZIDA</v>
          </cell>
          <cell r="D2706" t="str">
            <v>M</v>
          </cell>
          <cell r="E2706">
            <v>8.3000000000000007</v>
          </cell>
          <cell r="F2706">
            <v>157.91999999999999</v>
          </cell>
        </row>
        <row r="2707">
          <cell r="B2707">
            <v>2003771</v>
          </cell>
          <cell r="C2707" t="str">
            <v>ASSENTAMENTO DE TUBO MOLDADO NA OBRA D = 60 CM CA-4 - JUNTA RÍGIDA - AREIA E BRITA COMERCIAIS</v>
          </cell>
          <cell r="D2707" t="str">
            <v>M</v>
          </cell>
          <cell r="E2707">
            <v>8.3000000000000007</v>
          </cell>
          <cell r="F2707">
            <v>196.88</v>
          </cell>
        </row>
        <row r="2708">
          <cell r="B2708">
            <v>2003876</v>
          </cell>
          <cell r="C2708" t="str">
            <v>ASSENTAMENTO DE TUBO MOLDADO NA OBRA D = 60 CM CA-4 - JUNTA RÍGIDA - AREIA EXTRAÍDA E BRITA PRODUZIDA</v>
          </cell>
          <cell r="D2708" t="str">
            <v>M</v>
          </cell>
          <cell r="E2708">
            <v>8.3000000000000007</v>
          </cell>
          <cell r="F2708">
            <v>183.42</v>
          </cell>
        </row>
        <row r="2709">
          <cell r="B2709">
            <v>2003772</v>
          </cell>
          <cell r="C2709" t="str">
            <v>ASSENTAMENTO DE TUBO MOLDADO NA OBRA D = 80 CM CA-1 - JUNTA RÍGIDA - AREIA E BRITA COMERCIAIS</v>
          </cell>
          <cell r="D2709" t="str">
            <v>M</v>
          </cell>
          <cell r="E2709">
            <v>6.2249999999999996</v>
          </cell>
          <cell r="F2709">
            <v>176.57</v>
          </cell>
        </row>
        <row r="2710">
          <cell r="B2710">
            <v>2003877</v>
          </cell>
          <cell r="C2710" t="str">
            <v>ASSENTAMENTO DE TUBO MOLDADO NA OBRA D = 80 CM CA-1 - JUNTA RÍGIDA - AREIA EXTRAÍDA E BRITA PRODUZIDA</v>
          </cell>
          <cell r="D2710" t="str">
            <v>M</v>
          </cell>
          <cell r="E2710">
            <v>6.2249999999999996</v>
          </cell>
          <cell r="F2710">
            <v>155.08000000000001</v>
          </cell>
        </row>
        <row r="2711">
          <cell r="B2711">
            <v>2003773</v>
          </cell>
          <cell r="C2711" t="str">
            <v>ASSENTAMENTO DE TUBO MOLDADO NA OBRA D = 80 CM CA-2 - JUNTA RÍGIDA - AREIA E BRITA COMERCIAIS</v>
          </cell>
          <cell r="D2711" t="str">
            <v>M</v>
          </cell>
          <cell r="E2711">
            <v>6.2249999999999996</v>
          </cell>
          <cell r="F2711">
            <v>210.57</v>
          </cell>
        </row>
        <row r="2712">
          <cell r="B2712">
            <v>2003878</v>
          </cell>
          <cell r="C2712" t="str">
            <v>ASSENTAMENTO DE TUBO MOLDADO NA OBRA D = 80 CM CA-2 - JUNTA RÍGIDA - AREIA EXTRAÍDA E BRITA PRODUZIDA</v>
          </cell>
          <cell r="D2712" t="str">
            <v>M</v>
          </cell>
          <cell r="E2712">
            <v>6.2249999999999996</v>
          </cell>
          <cell r="F2712">
            <v>189.08</v>
          </cell>
        </row>
        <row r="2713">
          <cell r="B2713">
            <v>2003774</v>
          </cell>
          <cell r="C2713" t="str">
            <v>ASSENTAMENTO DE TUBO MOLDADO NA OBRA D = 80 CM CA-3 - JUNTA RÍGIDA - AREIA E BRITA COMERCIAIS</v>
          </cell>
          <cell r="D2713" t="str">
            <v>M</v>
          </cell>
          <cell r="E2713">
            <v>6.2249999999999996</v>
          </cell>
          <cell r="F2713">
            <v>270.07</v>
          </cell>
        </row>
        <row r="2714">
          <cell r="B2714">
            <v>2003879</v>
          </cell>
          <cell r="C2714" t="str">
            <v>ASSENTAMENTO DE TUBO MOLDADO NA OBRA D = 80 CM CA-3 - JUNTA RÍGIDA - AREIA EXTRAÍDA E BRITA PRODUZIDA</v>
          </cell>
          <cell r="D2714" t="str">
            <v>M</v>
          </cell>
          <cell r="E2714">
            <v>6.2249999999999996</v>
          </cell>
          <cell r="F2714">
            <v>248.58</v>
          </cell>
        </row>
        <row r="2715">
          <cell r="B2715">
            <v>2003775</v>
          </cell>
          <cell r="C2715" t="str">
            <v>ASSENTAMENTO DE TUBO MOLDADO NA OBRA D = 80 CM CA-4 - JUNTA RÍGIDA - AREIA E BRITA COMERCIAIS</v>
          </cell>
          <cell r="D2715" t="str">
            <v>M</v>
          </cell>
          <cell r="E2715">
            <v>6.2249999999999996</v>
          </cell>
          <cell r="F2715">
            <v>295.57</v>
          </cell>
        </row>
        <row r="2716">
          <cell r="B2716">
            <v>2003880</v>
          </cell>
          <cell r="C2716" t="str">
            <v>ASSENTAMENTO DE TUBO MOLDADO NA OBRA D = 80 CM CA-4 - JUNTA RÍGIDA - AREIA EXTRAÍDA E BRITA PRODUZIDA</v>
          </cell>
          <cell r="D2716" t="str">
            <v>M</v>
          </cell>
          <cell r="E2716">
            <v>6.2249999999999996</v>
          </cell>
          <cell r="F2716">
            <v>274.08</v>
          </cell>
        </row>
        <row r="2717">
          <cell r="B2717">
            <v>2003776</v>
          </cell>
          <cell r="C2717" t="str">
            <v>ASSENTAMENTO DE TUBO MOLDADO NA OBRA D = 100 CM CA-1 - JUNTA RÍGIDA - AREIA E BRITA COMERCIAIS</v>
          </cell>
          <cell r="D2717" t="str">
            <v>M</v>
          </cell>
          <cell r="E2717">
            <v>4.9800000000000004</v>
          </cell>
          <cell r="F2717">
            <v>285.08999999999997</v>
          </cell>
        </row>
        <row r="2718">
          <cell r="B2718">
            <v>2003881</v>
          </cell>
          <cell r="C2718" t="str">
            <v>ASSENTAMENTO DE TUBO MOLDADO NA OBRA D = 100 CM CA-1 - JUNTA RÍGIDA - AREIA EXTRAÍDA E BRITA PRODUZIDA</v>
          </cell>
          <cell r="D2718" t="str">
            <v>M</v>
          </cell>
          <cell r="E2718">
            <v>4.9800000000000004</v>
          </cell>
          <cell r="F2718">
            <v>255.52</v>
          </cell>
        </row>
        <row r="2719">
          <cell r="B2719">
            <v>2003777</v>
          </cell>
          <cell r="C2719" t="str">
            <v>ASSENTAMENTO DE TUBO MOLDADO NA OBRA D = 100 CM CA-2 - JUNTA RÍGIDA - AREIA E BRITA COMERCIAIS</v>
          </cell>
          <cell r="D2719" t="str">
            <v>M</v>
          </cell>
          <cell r="E2719">
            <v>4.9800000000000004</v>
          </cell>
          <cell r="F2719">
            <v>319.08999999999997</v>
          </cell>
        </row>
        <row r="2720">
          <cell r="B2720">
            <v>2003882</v>
          </cell>
          <cell r="C2720" t="str">
            <v>ASSENTAMENTO DE TUBO MOLDADO NA OBRA D = 100 CM CA-2 - JUNTA RÍGIDA - AREIA EXTRAÍDA E BRITA PRODUZIDA</v>
          </cell>
          <cell r="D2720" t="str">
            <v>M</v>
          </cell>
          <cell r="E2720">
            <v>4.9800000000000004</v>
          </cell>
          <cell r="F2720">
            <v>289.52</v>
          </cell>
        </row>
        <row r="2721">
          <cell r="B2721">
            <v>2003778</v>
          </cell>
          <cell r="C2721" t="str">
            <v>ASSENTAMENTO DE TUBO MOLDADO NA OBRA D = 100 CM CA-3 - JUNTA RÍGIDA - AREIA E BRITA COMERCIAIS</v>
          </cell>
          <cell r="D2721" t="str">
            <v>M</v>
          </cell>
          <cell r="E2721">
            <v>4.9800000000000004</v>
          </cell>
          <cell r="F2721">
            <v>361.59</v>
          </cell>
        </row>
        <row r="2722">
          <cell r="B2722">
            <v>2003883</v>
          </cell>
          <cell r="C2722" t="str">
            <v>ASSENTAMENTO DE TUBO MOLDADO NA OBRA D = 100 CM CA-3 - JUNTA RÍGIDA - AREIA EXTRAÍDA E BRITA PRODUZIDA</v>
          </cell>
          <cell r="D2722" t="str">
            <v>M</v>
          </cell>
          <cell r="E2722">
            <v>4.9800000000000004</v>
          </cell>
          <cell r="F2722">
            <v>332.02</v>
          </cell>
        </row>
        <row r="2723">
          <cell r="B2723">
            <v>2003779</v>
          </cell>
          <cell r="C2723" t="str">
            <v>ASSENTAMENTO DE TUBO MOLDADO NA OBRA D = 100 CM CA-4 - JUNTA RÍGIDA - AREIA E BRITA COMERCIAIS</v>
          </cell>
          <cell r="D2723" t="str">
            <v>M</v>
          </cell>
          <cell r="E2723">
            <v>4.9800000000000004</v>
          </cell>
          <cell r="F2723">
            <v>429.59</v>
          </cell>
        </row>
        <row r="2724">
          <cell r="B2724">
            <v>2003884</v>
          </cell>
          <cell r="C2724" t="str">
            <v>ASSENTAMENTO DE TUBO MOLDADO NA OBRA D = 100 CM CA-4 - JUNTA RÍGIDA - AREIA EXTRAÍDA E BRITA PRODUZIDA</v>
          </cell>
          <cell r="D2724" t="str">
            <v>M</v>
          </cell>
          <cell r="E2724">
            <v>4.9800000000000004</v>
          </cell>
          <cell r="F2724">
            <v>400.02</v>
          </cell>
        </row>
        <row r="2725">
          <cell r="B2725">
            <v>2003780</v>
          </cell>
          <cell r="C2725" t="str">
            <v>ASSENTAMENTO DE TUBO MOLDADO NA OBRA D = 120 CM CA-1 - JUNTA RÍGIDA - AREIA E BRITA COMERCIAIS</v>
          </cell>
          <cell r="D2725" t="str">
            <v>M</v>
          </cell>
          <cell r="E2725">
            <v>4.1500000000000004</v>
          </cell>
          <cell r="F2725">
            <v>380.74</v>
          </cell>
        </row>
        <row r="2726">
          <cell r="B2726">
            <v>2003885</v>
          </cell>
          <cell r="C2726" t="str">
            <v>ASSENTAMENTO DE TUBO MOLDADO NA OBRA D = 120 CM CA-1 - JUNTA RÍGIDA - AREIA EXTRAÍDA E BRITA PRODUZIDA</v>
          </cell>
          <cell r="D2726" t="str">
            <v>M</v>
          </cell>
          <cell r="E2726">
            <v>4.1500000000000004</v>
          </cell>
          <cell r="F2726">
            <v>337.27</v>
          </cell>
        </row>
        <row r="2727">
          <cell r="B2727">
            <v>2003781</v>
          </cell>
          <cell r="C2727" t="str">
            <v>ASSENTAMENTO DE TUBO MOLDADO NA OBRA D = 120 CM CA-2 - JUNTA RÍGIDA - AREIA E BRITA COMERCIAIS</v>
          </cell>
          <cell r="D2727" t="str">
            <v>M</v>
          </cell>
          <cell r="E2727">
            <v>4.1500000000000004</v>
          </cell>
          <cell r="F2727">
            <v>457.24</v>
          </cell>
        </row>
        <row r="2728">
          <cell r="B2728">
            <v>2003886</v>
          </cell>
          <cell r="C2728" t="str">
            <v>ASSENTAMENTO DE TUBO MOLDADO NA OBRA D = 120 CM CA-2 - JUNTA RÍGIDA - AREIA EXTRAÍDA E BRITA PRODUZIDA</v>
          </cell>
          <cell r="D2728" t="str">
            <v>M</v>
          </cell>
          <cell r="E2728">
            <v>4.1500000000000004</v>
          </cell>
          <cell r="F2728">
            <v>413.77</v>
          </cell>
        </row>
        <row r="2729">
          <cell r="B2729">
            <v>2003782</v>
          </cell>
          <cell r="C2729" t="str">
            <v>ASSENTAMENTO DE TUBO MOLDADO NA OBRA D = 120 CM CA-3 - JUNTA RÍGIDA - AREIA E BRITA COMERCIAIS</v>
          </cell>
          <cell r="D2729" t="str">
            <v>M</v>
          </cell>
          <cell r="E2729">
            <v>4.1500000000000004</v>
          </cell>
          <cell r="F2729">
            <v>533.74</v>
          </cell>
        </row>
        <row r="2730">
          <cell r="B2730">
            <v>2003887</v>
          </cell>
          <cell r="C2730" t="str">
            <v>ASSENTAMENTO DE TUBO MOLDADO NA OBRA D = 120 CM CA-3 - JUNTA RÍGIDA - AREIA EXTRAÍDA E BRITA PRODUZIDA</v>
          </cell>
          <cell r="D2730" t="str">
            <v>M</v>
          </cell>
          <cell r="E2730">
            <v>4.1500000000000004</v>
          </cell>
          <cell r="F2730">
            <v>490.27</v>
          </cell>
        </row>
        <row r="2731">
          <cell r="B2731">
            <v>2003783</v>
          </cell>
          <cell r="C2731" t="str">
            <v>ASSENTAMENTO DE TUBO MOLDADO NA OBRA D = 120 CM CA-4 - JUNTA RÍGIDA - AREIA E BRITA COMERCIAIS</v>
          </cell>
          <cell r="D2731" t="str">
            <v>M</v>
          </cell>
          <cell r="E2731">
            <v>4.1500000000000004</v>
          </cell>
          <cell r="F2731">
            <v>610.24</v>
          </cell>
        </row>
        <row r="2732">
          <cell r="B2732">
            <v>2003888</v>
          </cell>
          <cell r="C2732" t="str">
            <v>ASSENTAMENTO DE TUBO MOLDADO NA OBRA D = 120 CM CA-4 - JUNTA RÍGIDA - AREIA EXTRAÍDA E BRITA PRODUZIDA</v>
          </cell>
          <cell r="D2732" t="str">
            <v>M</v>
          </cell>
          <cell r="E2732">
            <v>4.1500000000000004</v>
          </cell>
          <cell r="F2732">
            <v>566.77</v>
          </cell>
        </row>
        <row r="2733">
          <cell r="B2733">
            <v>2003784</v>
          </cell>
          <cell r="C2733" t="str">
            <v>ASSENTAMENTO DE TUBO MOLDADO NA OBRA D = 150 CM CA-1 - JUNTA RÍGIDA - AREIA E BRITA COMERCIAIS</v>
          </cell>
          <cell r="D2733" t="str">
            <v>M</v>
          </cell>
          <cell r="E2733">
            <v>3.32</v>
          </cell>
          <cell r="F2733">
            <v>592.25</v>
          </cell>
        </row>
        <row r="2734">
          <cell r="B2734">
            <v>2003889</v>
          </cell>
          <cell r="C2734" t="str">
            <v>ASSENTAMENTO DE TUBO MOLDADO NA OBRA D = 150 CM CA-1 - JUNTA RÍGIDA - AREIA EXTRAÍDA E BRITA PRODUZIDA</v>
          </cell>
          <cell r="D2734" t="str">
            <v>M</v>
          </cell>
          <cell r="E2734">
            <v>3.32</v>
          </cell>
          <cell r="F2734">
            <v>523.55999999999995</v>
          </cell>
        </row>
        <row r="2735">
          <cell r="B2735">
            <v>2003785</v>
          </cell>
          <cell r="C2735" t="str">
            <v>ASSENTAMENTO DE TUBO MOLDADO NA OBRA D = 150 CM CA-2 - JUNTA RÍGIDA - AREIA E BRITA COMERCIAIS</v>
          </cell>
          <cell r="D2735" t="str">
            <v>M</v>
          </cell>
          <cell r="E2735">
            <v>3.32</v>
          </cell>
          <cell r="F2735">
            <v>711.25</v>
          </cell>
        </row>
        <row r="2736">
          <cell r="B2736">
            <v>2003890</v>
          </cell>
          <cell r="C2736" t="str">
            <v>ASSENTAMENTO DE TUBO MOLDADO NA OBRA D = 150 CM CA-2 - JUNTA RÍGIDA - AREIA EXTRAÍDA E BRITA PRODUZIDA</v>
          </cell>
          <cell r="D2736" t="str">
            <v>M</v>
          </cell>
          <cell r="E2736">
            <v>3.32</v>
          </cell>
          <cell r="F2736">
            <v>642.55999999999995</v>
          </cell>
        </row>
        <row r="2737">
          <cell r="B2737">
            <v>2003786</v>
          </cell>
          <cell r="C2737" t="str">
            <v>ASSENTAMENTO DE TUBO MOLDADO NA OBRA D = 150 CM CA-3 - JUNTA RÍGIDA - AREIA E BRITA COMERCIAIS</v>
          </cell>
          <cell r="D2737" t="str">
            <v>M</v>
          </cell>
          <cell r="E2737">
            <v>3.32</v>
          </cell>
          <cell r="F2737">
            <v>838.75</v>
          </cell>
        </row>
        <row r="2738">
          <cell r="B2738">
            <v>2003891</v>
          </cell>
          <cell r="C2738" t="str">
            <v>ASSENTAMENTO DE TUBO MOLDADO NA OBRA D = 150 CM CA-3 - JUNTA RÍGIDA - AREIA EXTRAÍDA E BRITA PRODUZIDA</v>
          </cell>
          <cell r="D2738" t="str">
            <v>M</v>
          </cell>
          <cell r="E2738">
            <v>3.32</v>
          </cell>
          <cell r="F2738">
            <v>770.06</v>
          </cell>
        </row>
        <row r="2739">
          <cell r="B2739">
            <v>2003787</v>
          </cell>
          <cell r="C2739" t="str">
            <v>ASSENTAMENTO DE TUBO MOLDADO NA OBRA D = 150 CM CA-4 - JUNTA RÍGIDA - AREIA E BRITA COMERCIAIS</v>
          </cell>
          <cell r="D2739" t="str">
            <v>M</v>
          </cell>
          <cell r="E2739">
            <v>3.32</v>
          </cell>
          <cell r="F2739">
            <v>983.25</v>
          </cell>
        </row>
        <row r="2740">
          <cell r="B2740">
            <v>2003892</v>
          </cell>
          <cell r="C2740" t="str">
            <v>ASSENTAMENTO DE TUBO MOLDADO NA OBRA D = 150 CM CA-4 - JUNTA RÍGIDA - AREIA EXTRAÍDA E BRITA PRODUZIDA</v>
          </cell>
          <cell r="D2740" t="str">
            <v>M</v>
          </cell>
          <cell r="E2740">
            <v>3.32</v>
          </cell>
          <cell r="F2740">
            <v>914.56</v>
          </cell>
        </row>
        <row r="2741">
          <cell r="B2741">
            <v>2003618</v>
          </cell>
          <cell r="C2741" t="str">
            <v>BOCA DE LOBO SIMPLES - BLS 01 - AREIA E BRITA COMERCIAIS</v>
          </cell>
          <cell r="D2741" t="str">
            <v>UN</v>
          </cell>
          <cell r="E2741">
            <v>1</v>
          </cell>
          <cell r="F2741">
            <v>681.65</v>
          </cell>
        </row>
        <row r="2742">
          <cell r="B2742">
            <v>2003617</v>
          </cell>
          <cell r="C2742" t="str">
            <v>BOCA DE LOBO SIMPLES - BLS 01 - AREIA EXTRAÍDA E BRITA PRODUZIDA</v>
          </cell>
          <cell r="D2742" t="str">
            <v>UN</v>
          </cell>
          <cell r="E2742">
            <v>1</v>
          </cell>
          <cell r="F2742">
            <v>641.30999999999995</v>
          </cell>
        </row>
        <row r="2743">
          <cell r="B2743">
            <v>2003620</v>
          </cell>
          <cell r="C2743" t="str">
            <v>BOCA DE LOBO SIMPLES - BLS 02 - AREIA E BRITA COMERCIAIS</v>
          </cell>
          <cell r="D2743" t="str">
            <v>UN</v>
          </cell>
          <cell r="E2743">
            <v>1</v>
          </cell>
          <cell r="F2743">
            <v>845.98</v>
          </cell>
        </row>
        <row r="2744">
          <cell r="B2744">
            <v>2003619</v>
          </cell>
          <cell r="C2744" t="str">
            <v>BOCA DE LOBO SIMPLES - BLS 02 - AREIA EXTRAÍDA E BRITA PRODUZIDA</v>
          </cell>
          <cell r="D2744" t="str">
            <v>UN</v>
          </cell>
          <cell r="E2744">
            <v>1</v>
          </cell>
          <cell r="F2744">
            <v>800.04</v>
          </cell>
        </row>
        <row r="2745">
          <cell r="B2745">
            <v>2003622</v>
          </cell>
          <cell r="C2745" t="str">
            <v>BOCA DE LOBO COMBINADA - CHAPÉU E GRELHA SIMPLES - BLC 01 - AREIA E BRITA COMERCIAIS</v>
          </cell>
          <cell r="D2745" t="str">
            <v>UN</v>
          </cell>
          <cell r="E2745">
            <v>1</v>
          </cell>
          <cell r="F2745">
            <v>1634.36</v>
          </cell>
        </row>
        <row r="2746">
          <cell r="B2746">
            <v>2003621</v>
          </cell>
          <cell r="C2746" t="str">
            <v>BOCA DE LOBO COMBINADA - CHAPÉU E GRELHA SIMPLES - BLC 01 - AREIA EXTRAÍDA E BRITA PRODUZIDA</v>
          </cell>
          <cell r="D2746" t="str">
            <v>UN</v>
          </cell>
          <cell r="E2746">
            <v>1</v>
          </cell>
          <cell r="F2746">
            <v>1561.15</v>
          </cell>
        </row>
        <row r="2747">
          <cell r="B2747">
            <v>2003624</v>
          </cell>
          <cell r="C2747" t="str">
            <v>BOCA DE LOBO COMBINADA - CHAPÉU E GRELHA SIMPLES - BLC 02 - AREIA E BRITA COMERCIAIS</v>
          </cell>
          <cell r="D2747" t="str">
            <v>UN</v>
          </cell>
          <cell r="E2747">
            <v>1</v>
          </cell>
          <cell r="F2747">
            <v>1903.58</v>
          </cell>
        </row>
        <row r="2748">
          <cell r="B2748">
            <v>2003623</v>
          </cell>
          <cell r="C2748" t="str">
            <v>BOCA DE LOBO COMBINADA - CHAPÉU E GRELHA SIMPLES - BLC 02 - AREIA EXTRAÍDA E BRITA PRODUZIDA</v>
          </cell>
          <cell r="D2748" t="str">
            <v>UN</v>
          </cell>
          <cell r="E2748">
            <v>1</v>
          </cell>
          <cell r="F2748">
            <v>1821.12</v>
          </cell>
        </row>
        <row r="2749">
          <cell r="B2749">
            <v>2003626</v>
          </cell>
          <cell r="C2749" t="str">
            <v>BOCA DE LOBO SIMPLES - GRELHA DE CONCRETO - BLSG 01 - AREIA E BRITA COMERCIAIS</v>
          </cell>
          <cell r="D2749" t="str">
            <v>UN</v>
          </cell>
          <cell r="E2749">
            <v>1</v>
          </cell>
          <cell r="F2749">
            <v>710.4</v>
          </cell>
        </row>
        <row r="2750">
          <cell r="B2750">
            <v>2003625</v>
          </cell>
          <cell r="C2750" t="str">
            <v>BOCA DE LOBO SIMPLES - GRELHA DE CONCRETO - BLSG 01 - AREIA EXTRAÍDA E BRITA PRODUZIDA</v>
          </cell>
          <cell r="D2750" t="str">
            <v>UN</v>
          </cell>
          <cell r="E2750">
            <v>1</v>
          </cell>
          <cell r="F2750">
            <v>663.67</v>
          </cell>
        </row>
        <row r="2751">
          <cell r="B2751">
            <v>2003628</v>
          </cell>
          <cell r="C2751" t="str">
            <v>BOCA DE LOBO SIMPLES - GRELHA DE CONCRETO - BLSG 02 - AREIA E BRITA COMERCIAIS</v>
          </cell>
          <cell r="D2751" t="str">
            <v>UN</v>
          </cell>
          <cell r="E2751">
            <v>1</v>
          </cell>
          <cell r="F2751">
            <v>874.73</v>
          </cell>
        </row>
        <row r="2752">
          <cell r="B2752">
            <v>2003627</v>
          </cell>
          <cell r="C2752" t="str">
            <v>BOCA DE LOBO SIMPLES - GRELHA DE CONCRETO - BLSG 02 - AREIA EXTRAÍDA E BRITA PRODUZIDA</v>
          </cell>
          <cell r="D2752" t="str">
            <v>UN</v>
          </cell>
          <cell r="E2752">
            <v>1</v>
          </cell>
          <cell r="F2752">
            <v>822.39</v>
          </cell>
        </row>
        <row r="2753">
          <cell r="B2753">
            <v>2003630</v>
          </cell>
          <cell r="C2753" t="str">
            <v>BOCA DE LOBO SIMPLES - GRELHA DE CONCRETO - BLSG 03 - AREIA E BRITA COMERCIAIS</v>
          </cell>
          <cell r="D2753" t="str">
            <v>UN</v>
          </cell>
          <cell r="E2753">
            <v>1</v>
          </cell>
          <cell r="F2753">
            <v>1039.06</v>
          </cell>
        </row>
        <row r="2754">
          <cell r="B2754">
            <v>2003629</v>
          </cell>
          <cell r="C2754" t="str">
            <v>BOCA DE LOBO SIMPLES - GRELHA DE CONCRETO - BLSG 03 - AREIA EXTRAÍDA E BRITA PRODUZIDA</v>
          </cell>
          <cell r="D2754" t="str">
            <v>UN</v>
          </cell>
          <cell r="E2754">
            <v>1</v>
          </cell>
          <cell r="F2754">
            <v>981.12</v>
          </cell>
        </row>
        <row r="2755">
          <cell r="B2755">
            <v>2003632</v>
          </cell>
          <cell r="C2755" t="str">
            <v>BOCA DE LOBO SIMPLES - GRELHA DE CONCRETO - BLSG 04 - AREIA E BRITA COMERCIAIS</v>
          </cell>
          <cell r="D2755" t="str">
            <v>UN</v>
          </cell>
          <cell r="E2755">
            <v>1</v>
          </cell>
          <cell r="F2755">
            <v>1203.3900000000001</v>
          </cell>
        </row>
        <row r="2756">
          <cell r="B2756">
            <v>2003631</v>
          </cell>
          <cell r="C2756" t="str">
            <v>BOCA DE LOBO SIMPLES - GRELHA DE CONCRETO - BLSG 04 - AREIA EXTRAÍDA E BRITA PRODUZIDA</v>
          </cell>
          <cell r="D2756" t="str">
            <v>UN</v>
          </cell>
          <cell r="E2756">
            <v>1</v>
          </cell>
          <cell r="F2756">
            <v>1139.8499999999999</v>
          </cell>
        </row>
        <row r="2757">
          <cell r="B2757">
            <v>2003634</v>
          </cell>
          <cell r="C2757" t="str">
            <v>BOCA DE LOBO DUPLA - GRELHA DE CONCRETO - BLDG 01 - AREIA E BRITA COMERCIAIS</v>
          </cell>
          <cell r="D2757" t="str">
            <v>UN</v>
          </cell>
          <cell r="E2757">
            <v>1</v>
          </cell>
          <cell r="F2757">
            <v>1385.02</v>
          </cell>
        </row>
        <row r="2758">
          <cell r="B2758">
            <v>2003633</v>
          </cell>
          <cell r="C2758" t="str">
            <v>BOCA DE LOBO DUPLA - GRELHA DE CONCRETO - BLDG 01 - AREIA EXTRAÍDA E BRITA PRODUZIDA</v>
          </cell>
          <cell r="D2758" t="str">
            <v>UN</v>
          </cell>
          <cell r="E2758">
            <v>1</v>
          </cell>
          <cell r="F2758">
            <v>1293.27</v>
          </cell>
        </row>
        <row r="2759">
          <cell r="B2759">
            <v>2003636</v>
          </cell>
          <cell r="C2759" t="str">
            <v>BOCA DE LOBO DUPLA - GRELHA DE CONCRETO - BLDG 02 - AREIA E BRITA COMERCIAIS</v>
          </cell>
          <cell r="D2759" t="str">
            <v>UN</v>
          </cell>
          <cell r="E2759">
            <v>1</v>
          </cell>
          <cell r="F2759">
            <v>1654.24</v>
          </cell>
        </row>
        <row r="2760">
          <cell r="B2760">
            <v>2003635</v>
          </cell>
          <cell r="C2760" t="str">
            <v>BOCA DE LOBO DUPLA - GRELHA DE CONCRETO - BLDG 02 - AREIA EXTRAÍDA E BRITA PRODUZIDA</v>
          </cell>
          <cell r="D2760" t="str">
            <v>UN</v>
          </cell>
          <cell r="E2760">
            <v>1</v>
          </cell>
          <cell r="F2760">
            <v>1558.98</v>
          </cell>
        </row>
        <row r="2761">
          <cell r="B2761">
            <v>2003638</v>
          </cell>
          <cell r="C2761" t="str">
            <v>BOCA DE LOBO DUPLA - GRELHA DE CONCRETO - BLDG 03 - AREIA E BRITA COMERCIAIS</v>
          </cell>
          <cell r="D2761" t="str">
            <v>UN</v>
          </cell>
          <cell r="E2761">
            <v>1</v>
          </cell>
          <cell r="F2761">
            <v>1926.96</v>
          </cell>
        </row>
        <row r="2762">
          <cell r="B2762">
            <v>2003637</v>
          </cell>
          <cell r="C2762" t="str">
            <v>BOCA DE LOBO DUPLA - GRELHA DE CONCRETO - BLDG 03 - AREIA EXTRAÍDA E BRITA PRODUZIDA</v>
          </cell>
          <cell r="D2762" t="str">
            <v>UN</v>
          </cell>
          <cell r="E2762">
            <v>1</v>
          </cell>
          <cell r="F2762">
            <v>1821.51</v>
          </cell>
        </row>
        <row r="2763">
          <cell r="B2763">
            <v>2003640</v>
          </cell>
          <cell r="C2763" t="str">
            <v>BOCA DE LOBO DUPLA - GRELHA DE CONCRETO - BLDG 04 - AREIA E BRITA COMERCIAIS</v>
          </cell>
          <cell r="D2763" t="str">
            <v>UN</v>
          </cell>
          <cell r="E2763">
            <v>1</v>
          </cell>
          <cell r="F2763">
            <v>2196.1799999999998</v>
          </cell>
        </row>
        <row r="2764">
          <cell r="B2764">
            <v>2003639</v>
          </cell>
          <cell r="C2764" t="str">
            <v>BOCA DE LOBO DUPLA - GRELHA DE CONCRETO - BLDG 04 - AREIA EXTRAÍDA E BRITA PRODUZIDA</v>
          </cell>
          <cell r="D2764" t="str">
            <v>UN</v>
          </cell>
          <cell r="E2764">
            <v>1</v>
          </cell>
          <cell r="F2764">
            <v>2081.48</v>
          </cell>
        </row>
        <row r="2765">
          <cell r="B2765">
            <v>2003599</v>
          </cell>
          <cell r="C2765" t="str">
            <v>BOCA DE SAÍDA PARA DRENO LONGITUDINAL PROFUNDO - BSD 01 - TUBO DE CONCRETO PERFURADO - AREIA E BRITA COMERCIAIS</v>
          </cell>
          <cell r="D2765" t="str">
            <v>UN</v>
          </cell>
          <cell r="E2765">
            <v>1</v>
          </cell>
          <cell r="F2765">
            <v>143.06</v>
          </cell>
        </row>
        <row r="2766">
          <cell r="B2766">
            <v>2003598</v>
          </cell>
          <cell r="C2766" t="str">
            <v>BOCA DE SAÍDA PARA DRENO LONGITUDINAL PROFUNDO - BSD 01 - TUBO DE CONCRETO PERFURADO - AREIA EXTRAÍDA E BRITA PRODUZIDA</v>
          </cell>
          <cell r="D2766" t="str">
            <v>UN</v>
          </cell>
          <cell r="E2766">
            <v>1</v>
          </cell>
          <cell r="F2766">
            <v>128.4</v>
          </cell>
        </row>
        <row r="2767">
          <cell r="B2767">
            <v>2003919</v>
          </cell>
          <cell r="C2767" t="str">
            <v>BOCA DE SAÍDA PARA DRENO LONGITUDINAL PROFUNDO - BSD 01 - TUBO DE PEAD - AREIA E BRITA COMERCIAIS</v>
          </cell>
          <cell r="D2767" t="str">
            <v>UN</v>
          </cell>
          <cell r="E2767">
            <v>1</v>
          </cell>
          <cell r="F2767">
            <v>143.06</v>
          </cell>
        </row>
        <row r="2768">
          <cell r="B2768">
            <v>2003918</v>
          </cell>
          <cell r="C2768" t="str">
            <v>BOCA DE SAÍDA PARA DRENO LONGITUDINAL PROFUNDO - BSD 01 - TUBO DE PEAD - AREIA EXTRAÍDA E BRITA PRODUZIDA</v>
          </cell>
          <cell r="D2768" t="str">
            <v>UN</v>
          </cell>
          <cell r="E2768">
            <v>1</v>
          </cell>
          <cell r="F2768">
            <v>128.4</v>
          </cell>
        </row>
        <row r="2769">
          <cell r="B2769">
            <v>2003601</v>
          </cell>
          <cell r="C2769" t="str">
            <v>BOCA DE SAÍDA PARA DRENO LONGITUDINAL PROFUNDO - BSD 02 - TUBO DE CONCRETO PERFURADO - AREIA E BRITA COMERCIAIS</v>
          </cell>
          <cell r="D2769" t="str">
            <v>UN</v>
          </cell>
          <cell r="E2769">
            <v>1</v>
          </cell>
          <cell r="F2769">
            <v>179.43</v>
          </cell>
        </row>
        <row r="2770">
          <cell r="B2770">
            <v>2003600</v>
          </cell>
          <cell r="C2770" t="str">
            <v>BOCA DE SAÍDA PARA DRENO LONGITUDINAL PROFUNDO - BSD 02 - TUBO DE CONCRETO PERFURADO - AREIA EXTRAÍDA E BRITA PRODUZIDA</v>
          </cell>
          <cell r="D2770" t="str">
            <v>UN</v>
          </cell>
          <cell r="E2770">
            <v>1</v>
          </cell>
          <cell r="F2770">
            <v>160.25</v>
          </cell>
        </row>
        <row r="2771">
          <cell r="B2771">
            <v>2003921</v>
          </cell>
          <cell r="C2771" t="str">
            <v>BOCA DE SAÍDA PARA DRENO LONGITUDINAL PROFUNDO - BSD 02 - TUBO DE PEAD - AREIA E BRITA COMERCIAIS</v>
          </cell>
          <cell r="D2771" t="str">
            <v>UN</v>
          </cell>
          <cell r="E2771">
            <v>1</v>
          </cell>
          <cell r="F2771">
            <v>179.43</v>
          </cell>
        </row>
        <row r="2772">
          <cell r="B2772">
            <v>2003920</v>
          </cell>
          <cell r="C2772" t="str">
            <v>BOCA DE SAÍDA PARA DRENO LONGITUDINAL PROFUNDO - BSD 02 - TUBO DE PEAD - AREIA EXTRAÍDA E BRITA PRODUZIDA</v>
          </cell>
          <cell r="D2772" t="str">
            <v>UN</v>
          </cell>
          <cell r="E2772">
            <v>1</v>
          </cell>
          <cell r="F2772">
            <v>160.25</v>
          </cell>
        </row>
        <row r="2773">
          <cell r="B2773">
            <v>2003613</v>
          </cell>
          <cell r="C2773" t="str">
            <v>BOCA DE SAÍDA PARA DRENO SUB-SUPERFICIAL - BSD 03 - AREIA E BRITA COMERCIAIS</v>
          </cell>
          <cell r="D2773" t="str">
            <v>UN</v>
          </cell>
          <cell r="E2773">
            <v>1</v>
          </cell>
          <cell r="F2773">
            <v>102.47</v>
          </cell>
        </row>
        <row r="2774">
          <cell r="B2774">
            <v>2003612</v>
          </cell>
          <cell r="C2774" t="str">
            <v>BOCA DE SAÍDA PARA DRENO SUB-SUPERFICIAL - BSD 03 - AREIA EXTRAÍDA E BRITA PRODUZIDA</v>
          </cell>
          <cell r="D2774" t="str">
            <v>UN</v>
          </cell>
          <cell r="E2774">
            <v>1</v>
          </cell>
          <cell r="F2774">
            <v>93.45</v>
          </cell>
        </row>
        <row r="2775">
          <cell r="B2775">
            <v>2003616</v>
          </cell>
          <cell r="C2775" t="str">
            <v>BOCA DE SAÍDA PARA DRENO SUB-HORIZONTAL EM MATERIAL DE 1ª CATEGORIA - BSD 04 - AREIA E BRITA COMERCIAIS</v>
          </cell>
          <cell r="D2775" t="str">
            <v>UN</v>
          </cell>
          <cell r="E2775">
            <v>1</v>
          </cell>
          <cell r="F2775">
            <v>15.85</v>
          </cell>
        </row>
        <row r="2776">
          <cell r="B2776">
            <v>2003615</v>
          </cell>
          <cell r="C2776" t="str">
            <v>BOCA DE SAÍDA PARA DRENO SUB-HORIZONTAL EM MATERIAL DE 1ª CATEGORIA - BSD 04 - AREIA EXTRAÍDA E BRITA PRODUZIDA</v>
          </cell>
          <cell r="D2776" t="str">
            <v>UN</v>
          </cell>
          <cell r="E2776">
            <v>1</v>
          </cell>
          <cell r="F2776">
            <v>13.78</v>
          </cell>
        </row>
        <row r="2777">
          <cell r="B2777">
            <v>2003927</v>
          </cell>
          <cell r="C2777" t="str">
            <v>BOCA DE SAÍDA PARA DRENO SUB-HORIZONTAL EM MATERIAL DE 2ª CATEGORIA - BSD 04 - AREIA E BRITA COMERCIAIS</v>
          </cell>
          <cell r="D2777" t="str">
            <v>UN</v>
          </cell>
          <cell r="E2777">
            <v>1</v>
          </cell>
          <cell r="F2777">
            <v>16.09</v>
          </cell>
        </row>
        <row r="2778">
          <cell r="B2778">
            <v>2003926</v>
          </cell>
          <cell r="C2778" t="str">
            <v>BOCA DE SAÍDA PARA DRENO SUB-HORIZONTAL EM MATERIAL DE 2ª CATEGORIA - BSD 04 - AREIA EXTRAÍDA E BRITA PRODUZIDA</v>
          </cell>
          <cell r="D2778" t="str">
            <v>UN</v>
          </cell>
          <cell r="E2778">
            <v>1</v>
          </cell>
          <cell r="F2778">
            <v>14.02</v>
          </cell>
        </row>
        <row r="2779">
          <cell r="B2779">
            <v>2003477</v>
          </cell>
          <cell r="C2779" t="str">
            <v>CAIXA COLETORA DE SARJETA - CCS 01 - COM GRELHA DE CONCRETO - TCC 01 - AREIA E BRITA COMERCIAIS</v>
          </cell>
          <cell r="D2779" t="str">
            <v>UN</v>
          </cell>
          <cell r="E2779">
            <v>1</v>
          </cell>
          <cell r="F2779">
            <v>2724.49</v>
          </cell>
        </row>
        <row r="2780">
          <cell r="B2780">
            <v>2003476</v>
          </cell>
          <cell r="C2780" t="str">
            <v>CAIXA COLETORA DE SARJETA - CCS 01 - COM GRELHA DE CONCRETO - TCC 01 - AREIA EXTRAÍDA E BRITA PRODUZIDA</v>
          </cell>
          <cell r="D2780" t="str">
            <v>UN</v>
          </cell>
          <cell r="E2780">
            <v>1</v>
          </cell>
          <cell r="F2780">
            <v>2509.1799999999998</v>
          </cell>
        </row>
        <row r="2781">
          <cell r="B2781">
            <v>2003479</v>
          </cell>
          <cell r="C2781" t="str">
            <v>CAIXA COLETORA DE SARJETA - CCS 02 - COM GRELHA DE CONCRETO - TCC 01 - AREIA E BRITA COMERCIAIS</v>
          </cell>
          <cell r="D2781" t="str">
            <v>UN</v>
          </cell>
          <cell r="E2781">
            <v>1</v>
          </cell>
          <cell r="F2781">
            <v>2693.79</v>
          </cell>
        </row>
        <row r="2782">
          <cell r="B2782">
            <v>2003478</v>
          </cell>
          <cell r="C2782" t="str">
            <v>CAIXA COLETORA DE SARJETA - CCS 02 - COM GRELHA DE CONCRETO - TCC 01 - AREIA EXTRAÍDA E BRITA PRODUZIDA</v>
          </cell>
          <cell r="D2782" t="str">
            <v>UN</v>
          </cell>
          <cell r="E2782">
            <v>1</v>
          </cell>
          <cell r="F2782">
            <v>2487.88</v>
          </cell>
        </row>
        <row r="2783">
          <cell r="B2783">
            <v>2003481</v>
          </cell>
          <cell r="C2783" t="str">
            <v>CAIXA COLETORA DE SARJETA - CCS 03 - COM GRELHA DE CONCRETO - TCC 01 - AREIA E BRITA COMERCIAIS</v>
          </cell>
          <cell r="D2783" t="str">
            <v>UN</v>
          </cell>
          <cell r="E2783">
            <v>1</v>
          </cell>
          <cell r="F2783">
            <v>2663.08</v>
          </cell>
        </row>
        <row r="2784">
          <cell r="B2784">
            <v>2003480</v>
          </cell>
          <cell r="C2784" t="str">
            <v>CAIXA COLETORA DE SARJETA - CCS 03 - COM GRELHA DE CONCRETO - TCC 01 - AREIA EXTRAÍDA E BRITA PRODUZIDA</v>
          </cell>
          <cell r="D2784" t="str">
            <v>UN</v>
          </cell>
          <cell r="E2784">
            <v>1</v>
          </cell>
          <cell r="F2784">
            <v>2466.58</v>
          </cell>
        </row>
        <row r="2785">
          <cell r="B2785">
            <v>2003483</v>
          </cell>
          <cell r="C2785" t="str">
            <v>CAIXA COLETORA DE SARJETA - CCS 04 - COM GRELHA DE CONCRETO - TCC 01 - AREIA E BRITA COMERCIAIS</v>
          </cell>
          <cell r="D2785" t="str">
            <v>UN</v>
          </cell>
          <cell r="E2785">
            <v>1</v>
          </cell>
          <cell r="F2785">
            <v>2632.38</v>
          </cell>
        </row>
        <row r="2786">
          <cell r="B2786">
            <v>2003482</v>
          </cell>
          <cell r="C2786" t="str">
            <v>CAIXA COLETORA DE SARJETA - CCS 04 - COM GRELHA DE CONCRETO - TCC 01 - AREIA EXTRAÍDA E BRITA PRODUZIDA</v>
          </cell>
          <cell r="D2786" t="str">
            <v>UN</v>
          </cell>
          <cell r="E2786">
            <v>1</v>
          </cell>
          <cell r="F2786">
            <v>2445.2800000000002</v>
          </cell>
        </row>
        <row r="2787">
          <cell r="B2787">
            <v>2003485</v>
          </cell>
          <cell r="C2787" t="str">
            <v>CAIXA COLETORA DE SARJETA - CCS 05 - COM GRELHA DE CONCRETO - TCC 01 - AREIA E BRITA COMERCIAIS</v>
          </cell>
          <cell r="D2787" t="str">
            <v>UN</v>
          </cell>
          <cell r="E2787">
            <v>1</v>
          </cell>
          <cell r="F2787">
            <v>3369.19</v>
          </cell>
        </row>
        <row r="2788">
          <cell r="B2788">
            <v>2003484</v>
          </cell>
          <cell r="C2788" t="str">
            <v>CAIXA COLETORA DE SARJETA - CCS 05 - COM GRELHA DE CONCRETO - TCC 01 - AREIA EXTRAÍDA E BRITA PRODUZIDA</v>
          </cell>
          <cell r="D2788" t="str">
            <v>UN</v>
          </cell>
          <cell r="E2788">
            <v>1</v>
          </cell>
          <cell r="F2788">
            <v>3102.17</v>
          </cell>
        </row>
        <row r="2789">
          <cell r="B2789">
            <v>2003487</v>
          </cell>
          <cell r="C2789" t="str">
            <v>CAIXA COLETORA DE SARJETA - CCS 06 - COM GRELHA DE CONCRETO - TCC 01 - AREIA E BRITA COMERCIAIS</v>
          </cell>
          <cell r="D2789" t="str">
            <v>UN</v>
          </cell>
          <cell r="E2789">
            <v>1</v>
          </cell>
          <cell r="F2789">
            <v>3338.48</v>
          </cell>
        </row>
        <row r="2790">
          <cell r="B2790">
            <v>2003486</v>
          </cell>
          <cell r="C2790" t="str">
            <v>CAIXA COLETORA DE SARJETA - CCS 06 - COM GRELHA DE CONCRETO - TCC 01 - AREIA EXTRAÍDA E BRITA PRODUZIDA</v>
          </cell>
          <cell r="D2790" t="str">
            <v>UN</v>
          </cell>
          <cell r="E2790">
            <v>1</v>
          </cell>
          <cell r="F2790">
            <v>3080.87</v>
          </cell>
        </row>
        <row r="2791">
          <cell r="B2791">
            <v>2003489</v>
          </cell>
          <cell r="C2791" t="str">
            <v>CAIXA COLETORA DE SARJETA - CCS 07 - COM GRELHA DE CONCRETO - TCC 01 - AREIA E BRITA COMERCIAIS</v>
          </cell>
          <cell r="D2791" t="str">
            <v>UN</v>
          </cell>
          <cell r="E2791">
            <v>1</v>
          </cell>
          <cell r="F2791">
            <v>3307.78</v>
          </cell>
        </row>
        <row r="2792">
          <cell r="B2792">
            <v>2003488</v>
          </cell>
          <cell r="C2792" t="str">
            <v>CAIXA COLETORA DE SARJETA - CCS 07 - COM GRELHA DE CONCRETO - TCC 01 - AREIA EXTRAÍDA E BRITA PRODUZIDA</v>
          </cell>
          <cell r="D2792" t="str">
            <v>UN</v>
          </cell>
          <cell r="E2792">
            <v>1</v>
          </cell>
          <cell r="F2792">
            <v>3059.57</v>
          </cell>
        </row>
        <row r="2793">
          <cell r="B2793">
            <v>2003491</v>
          </cell>
          <cell r="C2793" t="str">
            <v>CAIXA COLETORA DE SARJETA - CCS 08 - COM GRELHA DE CONCRETO - TCC 01 - AREIA E BRITA COMERCIAIS</v>
          </cell>
          <cell r="D2793" t="str">
            <v>UN</v>
          </cell>
          <cell r="E2793">
            <v>1</v>
          </cell>
          <cell r="F2793">
            <v>3277.07</v>
          </cell>
        </row>
        <row r="2794">
          <cell r="B2794">
            <v>2003490</v>
          </cell>
          <cell r="C2794" t="str">
            <v>CAIXA COLETORA DE SARJETA - CCS 08 - COM GRELHA DE CONCRETO - TCC 01 - AREIA EXTRAÍDA E BRITA PRODUZIDA</v>
          </cell>
          <cell r="D2794" t="str">
            <v>UN</v>
          </cell>
          <cell r="E2794">
            <v>1</v>
          </cell>
          <cell r="F2794">
            <v>3038.26</v>
          </cell>
        </row>
        <row r="2795">
          <cell r="B2795">
            <v>2003493</v>
          </cell>
          <cell r="C2795" t="str">
            <v>CAIXA COLETORA DE SARJETA - CCS 09 - COM GRELHA DE CONCRETO - TCC 01 - AREIA E BRITA COMERCIAIS</v>
          </cell>
          <cell r="D2795" t="str">
            <v>UN</v>
          </cell>
          <cell r="E2795">
            <v>1</v>
          </cell>
          <cell r="F2795">
            <v>4013.88</v>
          </cell>
        </row>
        <row r="2796">
          <cell r="B2796">
            <v>2003492</v>
          </cell>
          <cell r="C2796" t="str">
            <v>CAIXA COLETORA DE SARJETA - CCS 09 - COM GRELHA DE CONCRETO - TCC 01 - AREIA EXTRAÍDA E BRITA PRODUZIDA</v>
          </cell>
          <cell r="D2796" t="str">
            <v>UN</v>
          </cell>
          <cell r="E2796">
            <v>1</v>
          </cell>
          <cell r="F2796">
            <v>3695.16</v>
          </cell>
        </row>
        <row r="2797">
          <cell r="B2797">
            <v>2003495</v>
          </cell>
          <cell r="C2797" t="str">
            <v>CAIXA COLETORA DE SARJETA - CCS 10 - COM GRELHA DE CONCRETO - TCC 01 - AREIA E BRITA COMERCIAIS</v>
          </cell>
          <cell r="D2797" t="str">
            <v>UN</v>
          </cell>
          <cell r="E2797">
            <v>1</v>
          </cell>
          <cell r="F2797">
            <v>3983.17</v>
          </cell>
        </row>
        <row r="2798">
          <cell r="B2798">
            <v>2003494</v>
          </cell>
          <cell r="C2798" t="str">
            <v>CAIXA COLETORA DE SARJETA - CCS 10 - COM GRELHA DE CONCRETO - TCC 01 - AREIA EXTRAÍDA E BRITA PRODUZIDA</v>
          </cell>
          <cell r="D2798" t="str">
            <v>UN</v>
          </cell>
          <cell r="E2798">
            <v>1</v>
          </cell>
          <cell r="F2798">
            <v>3673.86</v>
          </cell>
        </row>
        <row r="2799">
          <cell r="B2799">
            <v>2003497</v>
          </cell>
          <cell r="C2799" t="str">
            <v>CAIXA COLETORA DE SARJETA - CCS 11 - COM GRELHA DE CONCRETO - TCC 01 - AREIA E BRITA COMERCIAIS</v>
          </cell>
          <cell r="D2799" t="str">
            <v>UN</v>
          </cell>
          <cell r="E2799">
            <v>1</v>
          </cell>
          <cell r="F2799">
            <v>3952.47</v>
          </cell>
        </row>
        <row r="2800">
          <cell r="B2800">
            <v>2003496</v>
          </cell>
          <cell r="C2800" t="str">
            <v>CAIXA COLETORA DE SARJETA - CCS 11 - COM GRELHA DE CONCRETO - TCC 01 - AREIA EXTRAÍDA E BRITA PRODUZIDA</v>
          </cell>
          <cell r="D2800" t="str">
            <v>UN</v>
          </cell>
          <cell r="E2800">
            <v>1</v>
          </cell>
          <cell r="F2800">
            <v>3652.55</v>
          </cell>
        </row>
        <row r="2801">
          <cell r="B2801">
            <v>2003499</v>
          </cell>
          <cell r="C2801" t="str">
            <v>CAIXA COLETORA DE SARJETA - CCS 12 - COM GRELHA DE CONCRETO - TCC 01 - AREIA E BRITA COMERCIAIS</v>
          </cell>
          <cell r="D2801" t="str">
            <v>UN</v>
          </cell>
          <cell r="E2801">
            <v>1</v>
          </cell>
          <cell r="F2801">
            <v>3921.77</v>
          </cell>
        </row>
        <row r="2802">
          <cell r="B2802">
            <v>2003498</v>
          </cell>
          <cell r="C2802" t="str">
            <v>CAIXA COLETORA DE SARJETA - CCS 12 - COM GRELHA DE CONCRETO - TCC 01 - AREIA EXTRAÍDA E BRITA PRODUZIDA</v>
          </cell>
          <cell r="D2802" t="str">
            <v>UN</v>
          </cell>
          <cell r="E2802">
            <v>1</v>
          </cell>
          <cell r="F2802">
            <v>3631.25</v>
          </cell>
        </row>
        <row r="2803">
          <cell r="B2803">
            <v>2003501</v>
          </cell>
          <cell r="C2803" t="str">
            <v>CAIXA COLETORA DE SARJETA - CCS 13 - COM GRELHA DE CONCRETO - TCC 01 - AREIA E BRITA COMERCIAIS</v>
          </cell>
          <cell r="D2803" t="str">
            <v>UN</v>
          </cell>
          <cell r="E2803">
            <v>1</v>
          </cell>
          <cell r="F2803">
            <v>4617.32</v>
          </cell>
        </row>
        <row r="2804">
          <cell r="B2804">
            <v>2003500</v>
          </cell>
          <cell r="C2804" t="str">
            <v>CAIXA COLETORA DE SARJETA - CCS 13 - COM GRELHA DE CONCRETO - TCC 01 - AREIA EXTRAÍDA E BRITA PRODUZIDA</v>
          </cell>
          <cell r="D2804" t="str">
            <v>UN</v>
          </cell>
          <cell r="E2804">
            <v>1</v>
          </cell>
          <cell r="F2804">
            <v>4246.8999999999996</v>
          </cell>
        </row>
        <row r="2805">
          <cell r="B2805">
            <v>2003503</v>
          </cell>
          <cell r="C2805" t="str">
            <v>CAIXA COLETORA DE SARJETA - CCS 14 - COM GRELHA DE CONCRETO - TCC 01 - AREIA E BRITA COMERCIAIS</v>
          </cell>
          <cell r="D2805" t="str">
            <v>UN</v>
          </cell>
          <cell r="E2805">
            <v>1</v>
          </cell>
          <cell r="F2805">
            <v>4586.62</v>
          </cell>
        </row>
        <row r="2806">
          <cell r="B2806">
            <v>2003502</v>
          </cell>
          <cell r="C2806" t="str">
            <v>CAIXA COLETORA DE SARJETA - CCS 14 - COM GRELHA DE CONCRETO - TCC 01 - AREIA EXTRAÍDA E BRITA PRODUZIDA</v>
          </cell>
          <cell r="D2806" t="str">
            <v>UN</v>
          </cell>
          <cell r="E2806">
            <v>1</v>
          </cell>
          <cell r="F2806">
            <v>4225.59</v>
          </cell>
        </row>
        <row r="2807">
          <cell r="B2807">
            <v>2003505</v>
          </cell>
          <cell r="C2807" t="str">
            <v>CAIXA COLETORA DE SARJETA - CCS 15 - COM GRELHA DE CONCRETO - TCC 01 - AREIA E BRITA COMERCIAIS</v>
          </cell>
          <cell r="D2807" t="str">
            <v>UN</v>
          </cell>
          <cell r="E2807">
            <v>1</v>
          </cell>
          <cell r="F2807">
            <v>4555.91</v>
          </cell>
        </row>
        <row r="2808">
          <cell r="B2808">
            <v>2003504</v>
          </cell>
          <cell r="C2808" t="str">
            <v>CAIXA COLETORA DE SARJETA - CCS 15 - COM GRELHA DE CONCRETO - TCC 01 - AREIA EXTRAÍDA E BRITA PRODUZIDA</v>
          </cell>
          <cell r="D2808" t="str">
            <v>UN</v>
          </cell>
          <cell r="E2808">
            <v>1</v>
          </cell>
          <cell r="F2808">
            <v>4204.29</v>
          </cell>
        </row>
        <row r="2809">
          <cell r="B2809">
            <v>2003507</v>
          </cell>
          <cell r="C2809" t="str">
            <v>CAIXA COLETORA DE SARJETA - CCS 16 - COM GRELHA DE CONCRETO - TCC 01 - AREIA E BRITA COMERCIAIS</v>
          </cell>
          <cell r="D2809" t="str">
            <v>UN</v>
          </cell>
          <cell r="E2809">
            <v>1</v>
          </cell>
          <cell r="F2809">
            <v>4525.21</v>
          </cell>
        </row>
        <row r="2810">
          <cell r="B2810">
            <v>2003506</v>
          </cell>
          <cell r="C2810" t="str">
            <v>CAIXA COLETORA DE SARJETA - CCS 16 - COM GRELHA DE CONCRETO - TCC 01 - AREIA EXTRAÍDA E BRITA PRODUZIDA</v>
          </cell>
          <cell r="D2810" t="str">
            <v>UN</v>
          </cell>
          <cell r="E2810">
            <v>1</v>
          </cell>
          <cell r="F2810">
            <v>4182.99</v>
          </cell>
        </row>
        <row r="2811">
          <cell r="B2811">
            <v>2003509</v>
          </cell>
          <cell r="C2811" t="str">
            <v>CAIXA COLETORA DE SARJETA - CCS 17 - COM GRELHA DE CONCRETO - TCC 01 - AREIA E BRITA COMERCIAIS</v>
          </cell>
          <cell r="D2811" t="str">
            <v>UN</v>
          </cell>
          <cell r="E2811">
            <v>1</v>
          </cell>
          <cell r="F2811">
            <v>5262.01</v>
          </cell>
        </row>
        <row r="2812">
          <cell r="B2812">
            <v>2003508</v>
          </cell>
          <cell r="C2812" t="str">
            <v>CAIXA COLETORA DE SARJETA - CCS 17 - COM GRELHA DE CONCRETO - TCC 01 - AREIA EXTRAÍDA E BRITA PRODUZIDA</v>
          </cell>
          <cell r="D2812" t="str">
            <v>UN</v>
          </cell>
          <cell r="E2812">
            <v>1</v>
          </cell>
          <cell r="F2812">
            <v>4839.88</v>
          </cell>
        </row>
        <row r="2813">
          <cell r="B2813">
            <v>2003511</v>
          </cell>
          <cell r="C2813" t="str">
            <v>CAIXA COLETORA DE SARJETA - CCS 18 - COM GRELHA DE CONCRETO - TCC 01 - AREIA E BRITA COMERCIAIS</v>
          </cell>
          <cell r="D2813" t="str">
            <v>UN</v>
          </cell>
          <cell r="E2813">
            <v>1</v>
          </cell>
          <cell r="F2813">
            <v>5231.3100000000004</v>
          </cell>
        </row>
        <row r="2814">
          <cell r="B2814">
            <v>2003510</v>
          </cell>
          <cell r="C2814" t="str">
            <v>CAIXA COLETORA DE SARJETA - CCS 18 - COM GRELHA DE CONCRETO - TCC 01 - AREIA EXTRAÍDA E BRITA PRODUZIDA</v>
          </cell>
          <cell r="D2814" t="str">
            <v>UN</v>
          </cell>
          <cell r="E2814">
            <v>1</v>
          </cell>
          <cell r="F2814">
            <v>4818.58</v>
          </cell>
        </row>
        <row r="2815">
          <cell r="B2815">
            <v>2003513</v>
          </cell>
          <cell r="C2815" t="str">
            <v>CAIXA COLETORA DE SARJETA - CCS 19 - COM GRELHA DE CONCRETO - TCC 01 - AREIA E BRITA COMERCIAIS</v>
          </cell>
          <cell r="D2815" t="str">
            <v>UN</v>
          </cell>
          <cell r="E2815">
            <v>1</v>
          </cell>
          <cell r="F2815">
            <v>5200.6099999999997</v>
          </cell>
        </row>
        <row r="2816">
          <cell r="B2816">
            <v>2003512</v>
          </cell>
          <cell r="C2816" t="str">
            <v>CAIXA COLETORA DE SARJETA - CCS 19 - COM GRELHA DE CONCRETO - TCC 01 - AREIA EXTRAÍDA E BRITA PRODUZIDA</v>
          </cell>
          <cell r="D2816" t="str">
            <v>UN</v>
          </cell>
          <cell r="E2816">
            <v>1</v>
          </cell>
          <cell r="F2816">
            <v>4797.28</v>
          </cell>
        </row>
        <row r="2817">
          <cell r="B2817">
            <v>2003515</v>
          </cell>
          <cell r="C2817" t="str">
            <v>CAIXA COLETORA DE SARJETA - CCS 20 - COM GRELHA DE CONCRETO - TCC 01 - AREIA E BRITA COMERCIAIS</v>
          </cell>
          <cell r="D2817" t="str">
            <v>UN</v>
          </cell>
          <cell r="E2817">
            <v>1</v>
          </cell>
          <cell r="F2817">
            <v>5169.8999999999996</v>
          </cell>
        </row>
        <row r="2818">
          <cell r="B2818">
            <v>2003514</v>
          </cell>
          <cell r="C2818" t="str">
            <v>CAIXA COLETORA DE SARJETA - CCS 20 - COM GRELHA DE CONCRETO - TCC 01 - AREIA EXTRAÍDA E BRITA PRODUZIDA</v>
          </cell>
          <cell r="D2818" t="str">
            <v>UN</v>
          </cell>
          <cell r="E2818">
            <v>1</v>
          </cell>
          <cell r="F2818">
            <v>4775.9799999999996</v>
          </cell>
        </row>
        <row r="2819">
          <cell r="B2819">
            <v>2003517</v>
          </cell>
          <cell r="C2819" t="str">
            <v>CAIXA COLETORA DE SARJETA - CCS 01 - COM GRELHA DE FERRO - TCC 02 - AREIA E BRITA COMERCIAIS</v>
          </cell>
          <cell r="D2819" t="str">
            <v>UN</v>
          </cell>
          <cell r="E2819">
            <v>1</v>
          </cell>
          <cell r="F2819">
            <v>2910.47</v>
          </cell>
        </row>
        <row r="2820">
          <cell r="B2820">
            <v>2003516</v>
          </cell>
          <cell r="C2820" t="str">
            <v>CAIXA COLETORA DE SARJETA - CCS 01 - COM GRELHA DE FERRO - TCC 02 - AREIA EXTRAÍDA E BRITA PRODUZIDA</v>
          </cell>
          <cell r="D2820" t="str">
            <v>UN</v>
          </cell>
          <cell r="E2820">
            <v>1</v>
          </cell>
          <cell r="F2820">
            <v>2703.65</v>
          </cell>
        </row>
        <row r="2821">
          <cell r="B2821">
            <v>2003519</v>
          </cell>
          <cell r="C2821" t="str">
            <v>CAIXA COLETORA DE SARJETA - CCS 02 - COM GRELHA DE FERRO - TCC 02 - AREIA E BRITA COMERCIAIS</v>
          </cell>
          <cell r="D2821" t="str">
            <v>UN</v>
          </cell>
          <cell r="E2821">
            <v>1</v>
          </cell>
          <cell r="F2821">
            <v>2879.76</v>
          </cell>
        </row>
        <row r="2822">
          <cell r="B2822">
            <v>2003518</v>
          </cell>
          <cell r="C2822" t="str">
            <v>CAIXA COLETORA DE SARJETA - CCS 02 - COM GRELHA DE FERRO - TCC 02 - AREIA EXTRAÍDA E BRITA PRODUZIDA</v>
          </cell>
          <cell r="D2822" t="str">
            <v>UN</v>
          </cell>
          <cell r="E2822">
            <v>1</v>
          </cell>
          <cell r="F2822">
            <v>2682.34</v>
          </cell>
        </row>
        <row r="2823">
          <cell r="B2823">
            <v>2003521</v>
          </cell>
          <cell r="C2823" t="str">
            <v>CAIXA COLETORA DE SARJETA - CCS 03 - COM GRELHA DE FERRO - TCC 02 - AREIA E BRITA COMERCIAIS</v>
          </cell>
          <cell r="D2823" t="str">
            <v>UN</v>
          </cell>
          <cell r="E2823">
            <v>1</v>
          </cell>
          <cell r="F2823">
            <v>2849.06</v>
          </cell>
        </row>
        <row r="2824">
          <cell r="B2824">
            <v>2003520</v>
          </cell>
          <cell r="C2824" t="str">
            <v>CAIXA COLETORA DE SARJETA - CCS 03 - COM GRELHA DE FERRO - TCC 02 - AREIA EXTRAÍDA E BRITA PRODUZIDA</v>
          </cell>
          <cell r="D2824" t="str">
            <v>UN</v>
          </cell>
          <cell r="E2824">
            <v>1</v>
          </cell>
          <cell r="F2824">
            <v>2661.04</v>
          </cell>
        </row>
        <row r="2825">
          <cell r="B2825">
            <v>2003523</v>
          </cell>
          <cell r="C2825" t="str">
            <v>CAIXA COLETORA DE SARJETA - CCS 04 - COM GRELHA DE FERRO - TCC 02 - AREIA E BRITA COMERCIAIS</v>
          </cell>
          <cell r="D2825" t="str">
            <v>UN</v>
          </cell>
          <cell r="E2825">
            <v>1</v>
          </cell>
          <cell r="F2825">
            <v>2818.36</v>
          </cell>
        </row>
        <row r="2826">
          <cell r="B2826">
            <v>2003522</v>
          </cell>
          <cell r="C2826" t="str">
            <v>CAIXA COLETORA DE SARJETA - CCS 04 - COM GRELHA DE FERRO - TCC 02 - AREIA EXTRAÍDA E BRITA PRODUZIDA</v>
          </cell>
          <cell r="D2826" t="str">
            <v>UN</v>
          </cell>
          <cell r="E2826">
            <v>1</v>
          </cell>
          <cell r="F2826">
            <v>2639.74</v>
          </cell>
        </row>
        <row r="2827">
          <cell r="B2827">
            <v>2003525</v>
          </cell>
          <cell r="C2827" t="str">
            <v>CAIXA COLETORA DE SARJETA - CCS 05 - COM GRELHA DE FERRO - TCC 02 - AREIA E BRITA COMERCIAIS</v>
          </cell>
          <cell r="D2827" t="str">
            <v>UN</v>
          </cell>
          <cell r="E2827">
            <v>1</v>
          </cell>
          <cell r="F2827">
            <v>3555.16</v>
          </cell>
        </row>
        <row r="2828">
          <cell r="B2828">
            <v>2003524</v>
          </cell>
          <cell r="C2828" t="str">
            <v>CAIXA COLETORA DE SARJETA - CCS 05 - COM GRELHA DE FERRO - TCC 02 - AREIA EXTRAÍDA E BRITA PRODUZIDA</v>
          </cell>
          <cell r="D2828" t="str">
            <v>UN</v>
          </cell>
          <cell r="E2828">
            <v>1</v>
          </cell>
          <cell r="F2828">
            <v>3296.63</v>
          </cell>
        </row>
        <row r="2829">
          <cell r="B2829">
            <v>2003527</v>
          </cell>
          <cell r="C2829" t="str">
            <v>CAIXA COLETORA DE SARJETA - CCS 06 - COM GRELHA DE FERRO - TCC 02 - AREIA E BRITA COMERCIAIS</v>
          </cell>
          <cell r="D2829" t="str">
            <v>UN</v>
          </cell>
          <cell r="E2829">
            <v>1</v>
          </cell>
          <cell r="F2829">
            <v>3524.46</v>
          </cell>
        </row>
        <row r="2830">
          <cell r="B2830">
            <v>2003526</v>
          </cell>
          <cell r="C2830" t="str">
            <v>CAIXA COLETORA DE SARJETA - CCS 06 - COM GRELHA DE FERRO - TCC 02 - AREIA EXTRAÍDA E BRITA PRODUZIDA</v>
          </cell>
          <cell r="D2830" t="str">
            <v>UN</v>
          </cell>
          <cell r="E2830">
            <v>1</v>
          </cell>
          <cell r="F2830">
            <v>3275.33</v>
          </cell>
        </row>
        <row r="2831">
          <cell r="B2831">
            <v>2003529</v>
          </cell>
          <cell r="C2831" t="str">
            <v>CAIXA COLETORA DE SARJETA - CCS 07 - COM GRELHA DE FERRO - TCC 02 - AREIA E BRITA COMERCIAIS</v>
          </cell>
          <cell r="D2831" t="str">
            <v>UN</v>
          </cell>
          <cell r="E2831">
            <v>1</v>
          </cell>
          <cell r="F2831">
            <v>3493.75</v>
          </cell>
        </row>
        <row r="2832">
          <cell r="B2832">
            <v>2003528</v>
          </cell>
          <cell r="C2832" t="str">
            <v>CAIXA COLETORA DE SARJETA - CCS 07 - COM GRELHA DE FERRO - TCC 02 - AREIA EXTRAÍDA E BRITA PRODUZIDA</v>
          </cell>
          <cell r="D2832" t="str">
            <v>UN</v>
          </cell>
          <cell r="E2832">
            <v>1</v>
          </cell>
          <cell r="F2832">
            <v>3254.03</v>
          </cell>
        </row>
        <row r="2833">
          <cell r="B2833">
            <v>2003531</v>
          </cell>
          <cell r="C2833" t="str">
            <v>CAIXA COLETORA DE SARJETA - CCS 08 - COM GRELHA DE FERRO - TCC 02 - AREIA E BRITA COMERCIAIS</v>
          </cell>
          <cell r="D2833" t="str">
            <v>UN</v>
          </cell>
          <cell r="E2833">
            <v>1</v>
          </cell>
          <cell r="F2833">
            <v>3463.05</v>
          </cell>
        </row>
        <row r="2834">
          <cell r="B2834">
            <v>2003530</v>
          </cell>
          <cell r="C2834" t="str">
            <v>CAIXA COLETORA DE SARJETA - CCS 08 - COM GRELHA DE FERRO - TCC 02 - AREIA EXTRAÍDA E BRITA PRODUZIDA</v>
          </cell>
          <cell r="D2834" t="str">
            <v>UN</v>
          </cell>
          <cell r="E2834">
            <v>1</v>
          </cell>
          <cell r="F2834">
            <v>3232.72</v>
          </cell>
        </row>
        <row r="2835">
          <cell r="B2835">
            <v>2003533</v>
          </cell>
          <cell r="C2835" t="str">
            <v>CAIXA COLETORA DE SARJETA - CCS 09 - COM GRELHA DE FERRO - TCC 02 - AREIA E BRITA COMERCIAIS</v>
          </cell>
          <cell r="D2835" t="str">
            <v>UN</v>
          </cell>
          <cell r="E2835">
            <v>1</v>
          </cell>
          <cell r="F2835">
            <v>4199.8500000000004</v>
          </cell>
        </row>
        <row r="2836">
          <cell r="B2836">
            <v>2003532</v>
          </cell>
          <cell r="C2836" t="str">
            <v>CAIXA COLETORA DE SARJETA - CCS 09 - COM GRELHA DE FERRO - TCC 02 - AREIA EXTRAÍDA E BRITA PRODUZIDA</v>
          </cell>
          <cell r="D2836" t="str">
            <v>UN</v>
          </cell>
          <cell r="E2836">
            <v>1</v>
          </cell>
          <cell r="F2836">
            <v>3889.62</v>
          </cell>
        </row>
        <row r="2837">
          <cell r="B2837">
            <v>2003535</v>
          </cell>
          <cell r="C2837" t="str">
            <v>CAIXA COLETORA DE SARJETA - CCS 10 - COM GRELHA DE FERRO - TCC 02 - AREIA E BRITA COMERCIAIS</v>
          </cell>
          <cell r="D2837" t="str">
            <v>UN</v>
          </cell>
          <cell r="E2837">
            <v>1</v>
          </cell>
          <cell r="F2837">
            <v>4169.1499999999996</v>
          </cell>
        </row>
        <row r="2838">
          <cell r="B2838">
            <v>2003534</v>
          </cell>
          <cell r="C2838" t="str">
            <v>CAIXA COLETORA DE SARJETA - CCS 10 - COM GRELHA DE FERRO - TCC 02 - AREIA EXTRAÍDA E BRITA PRODUZIDA</v>
          </cell>
          <cell r="D2838" t="str">
            <v>UN</v>
          </cell>
          <cell r="E2838">
            <v>1</v>
          </cell>
          <cell r="F2838">
            <v>3868.32</v>
          </cell>
        </row>
        <row r="2839">
          <cell r="B2839">
            <v>2003537</v>
          </cell>
          <cell r="C2839" t="str">
            <v>CAIXA COLETORA DE SARJETA - CCS 11 - COM GRELHA DE FERRO - TCC 02 - AREIA E BRITA COMERCIAIS</v>
          </cell>
          <cell r="D2839" t="str">
            <v>UN</v>
          </cell>
          <cell r="E2839">
            <v>1</v>
          </cell>
          <cell r="F2839">
            <v>4138.45</v>
          </cell>
        </row>
        <row r="2840">
          <cell r="B2840">
            <v>2003536</v>
          </cell>
          <cell r="C2840" t="str">
            <v>CAIXA COLETORA DE SARJETA - CCS 11 - COM GRELHA DE FERRO - TCC 02 - AREIA EXTRAÍDA E BRITA PRODUZIDA</v>
          </cell>
          <cell r="D2840" t="str">
            <v>UN</v>
          </cell>
          <cell r="E2840">
            <v>1</v>
          </cell>
          <cell r="F2840">
            <v>3847.01</v>
          </cell>
        </row>
        <row r="2841">
          <cell r="B2841">
            <v>2003539</v>
          </cell>
          <cell r="C2841" t="str">
            <v>CAIXA COLETORA DE SARJETA - CCS 12 - COM GRELHA DE FERRO - TCC 02 - AREIA E BRITA COMERCIAIS</v>
          </cell>
          <cell r="D2841" t="str">
            <v>UN</v>
          </cell>
          <cell r="E2841">
            <v>1</v>
          </cell>
          <cell r="F2841">
            <v>4077.04</v>
          </cell>
        </row>
        <row r="2842">
          <cell r="B2842">
            <v>2003538</v>
          </cell>
          <cell r="C2842" t="str">
            <v>CAIXA COLETORA DE SARJETA - CCS 12 - COM GRELHA DE FERRO - TCC 02 - AREIA EXTRAÍDA E BRITA PRODUZIDA</v>
          </cell>
          <cell r="D2842" t="str">
            <v>UN</v>
          </cell>
          <cell r="E2842">
            <v>1</v>
          </cell>
          <cell r="F2842">
            <v>3804.41</v>
          </cell>
        </row>
        <row r="2843">
          <cell r="B2843">
            <v>2003541</v>
          </cell>
          <cell r="C2843" t="str">
            <v>CAIXA COLETORA DE SARJETA - CCS 13 - COM GRELHA DE FERRO - TCC 02 - AREIA E BRITA COMERCIAIS</v>
          </cell>
          <cell r="D2843" t="str">
            <v>UN</v>
          </cell>
          <cell r="E2843">
            <v>1</v>
          </cell>
          <cell r="F2843">
            <v>4803.3</v>
          </cell>
        </row>
        <row r="2844">
          <cell r="B2844">
            <v>2003540</v>
          </cell>
          <cell r="C2844" t="str">
            <v>CAIXA COLETORA DE SARJETA - CCS 13 - COM GRELHA DE FERRO - TCC 02 - AREIA EXTRAÍDA E BRITA PRODUZIDA</v>
          </cell>
          <cell r="D2844" t="str">
            <v>UN</v>
          </cell>
          <cell r="E2844">
            <v>1</v>
          </cell>
          <cell r="F2844">
            <v>4441.3599999999997</v>
          </cell>
        </row>
        <row r="2845">
          <cell r="B2845">
            <v>2003543</v>
          </cell>
          <cell r="C2845" t="str">
            <v>CAIXA COLETORA DE SARJETA - CCS 14 - COM GRELHA DE FERRO - TCC 02 - AREIA E BRITA COMERCIAIS</v>
          </cell>
          <cell r="D2845" t="str">
            <v>UN</v>
          </cell>
          <cell r="E2845">
            <v>1</v>
          </cell>
          <cell r="F2845">
            <v>4772.59</v>
          </cell>
        </row>
        <row r="2846">
          <cell r="B2846">
            <v>2003542</v>
          </cell>
          <cell r="C2846" t="str">
            <v>CAIXA COLETORA DE SARJETA - CCS 14 - COM GRELHA DE FERRO - TCC 02 - AREIA EXTRAÍDA E BRITA PRODUZIDA</v>
          </cell>
          <cell r="D2846" t="str">
            <v>UN</v>
          </cell>
          <cell r="E2846">
            <v>1</v>
          </cell>
          <cell r="F2846">
            <v>4420.05</v>
          </cell>
        </row>
        <row r="2847">
          <cell r="B2847">
            <v>2003545</v>
          </cell>
          <cell r="C2847" t="str">
            <v>CAIXA COLETORA DE SARJETA - CCS 15 - COM GRELHA DE FERRO - TCC 02 - AREIA E BRITA COMERCIAIS</v>
          </cell>
          <cell r="D2847" t="str">
            <v>UN</v>
          </cell>
          <cell r="E2847">
            <v>1</v>
          </cell>
          <cell r="F2847">
            <v>4741.8900000000003</v>
          </cell>
        </row>
        <row r="2848">
          <cell r="B2848">
            <v>2003544</v>
          </cell>
          <cell r="C2848" t="str">
            <v>CAIXA COLETORA DE SARJETA - CCS 15 - COM GRELHA DE FERRO - TCC 02 - AREIA EXTRAÍDA E BRITA PRODUZIDA</v>
          </cell>
          <cell r="D2848" t="str">
            <v>UN</v>
          </cell>
          <cell r="E2848">
            <v>1</v>
          </cell>
          <cell r="F2848">
            <v>4398.75</v>
          </cell>
        </row>
        <row r="2849">
          <cell r="B2849">
            <v>2003547</v>
          </cell>
          <cell r="C2849" t="str">
            <v>CAIXA COLETORA DE SARJETA - CCS 16 - COM GRELHA DE FERRO - TCC 02 - AREIA E BRITA COMERCIAIS</v>
          </cell>
          <cell r="D2849" t="str">
            <v>UN</v>
          </cell>
          <cell r="E2849">
            <v>1</v>
          </cell>
          <cell r="F2849">
            <v>4711.18</v>
          </cell>
        </row>
        <row r="2850">
          <cell r="B2850">
            <v>2003546</v>
          </cell>
          <cell r="C2850" t="str">
            <v>CAIXA COLETORA DE SARJETA - CCS 16 - COM GRELHA DE FERRO - TCC 02 - AREIA EXTRAÍDA E BRITA PRODUZIDA</v>
          </cell>
          <cell r="D2850" t="str">
            <v>UN</v>
          </cell>
          <cell r="E2850">
            <v>1</v>
          </cell>
          <cell r="F2850">
            <v>4377.45</v>
          </cell>
        </row>
        <row r="2851">
          <cell r="B2851">
            <v>2003549</v>
          </cell>
          <cell r="C2851" t="str">
            <v>CAIXA COLETORA DE SARJETA - CCS 17 - COM GRELHA DE FERRO - TCC 02 - AREIA E BRITA COMERCIAIS</v>
          </cell>
          <cell r="D2851" t="str">
            <v>UN</v>
          </cell>
          <cell r="E2851">
            <v>1</v>
          </cell>
          <cell r="F2851">
            <v>5447.99</v>
          </cell>
        </row>
        <row r="2852">
          <cell r="B2852">
            <v>2003548</v>
          </cell>
          <cell r="C2852" t="str">
            <v>CAIXA COLETORA DE SARJETA - CCS 17 - COM GRELHA DE FERRO - TCC 02 - AREIA EXTRAÍDA E BRITA PRODUZIDA</v>
          </cell>
          <cell r="D2852" t="str">
            <v>UN</v>
          </cell>
          <cell r="E2852">
            <v>1</v>
          </cell>
          <cell r="F2852">
            <v>5034.3500000000004</v>
          </cell>
        </row>
        <row r="2853">
          <cell r="B2853">
            <v>2003551</v>
          </cell>
          <cell r="C2853" t="str">
            <v>CAIXA COLETORA DE SARJETA - CCS 18 - COM GRELHA DE FERRO - TCC 02 - AREIA E BRITA COMERCIAIS</v>
          </cell>
          <cell r="D2853" t="str">
            <v>UN</v>
          </cell>
          <cell r="E2853">
            <v>1</v>
          </cell>
          <cell r="F2853">
            <v>5417.29</v>
          </cell>
        </row>
        <row r="2854">
          <cell r="B2854">
            <v>2003550</v>
          </cell>
          <cell r="C2854" t="str">
            <v>CAIXA COLETORA DE SARJETA - CCS 18 - COM GRELHA DE FERRO - TCC 02 - AREIA EXTRAÍDA E BRITA PRODUZIDA</v>
          </cell>
          <cell r="D2854" t="str">
            <v>UN</v>
          </cell>
          <cell r="E2854">
            <v>1</v>
          </cell>
          <cell r="F2854">
            <v>5013.04</v>
          </cell>
        </row>
        <row r="2855">
          <cell r="B2855">
            <v>2003553</v>
          </cell>
          <cell r="C2855" t="str">
            <v>CAIXA COLETORA DE SARJETA - CCS 19 - COM GRELHA DE FERRO - TCC 02 - AREIA E BRITA COMERCIAIS</v>
          </cell>
          <cell r="D2855" t="str">
            <v>UN</v>
          </cell>
          <cell r="E2855">
            <v>1</v>
          </cell>
          <cell r="F2855">
            <v>5386.58</v>
          </cell>
        </row>
        <row r="2856">
          <cell r="B2856">
            <v>2003552</v>
          </cell>
          <cell r="C2856" t="str">
            <v>CAIXA COLETORA DE SARJETA - CCS 19 - COM GRELHA DE FERRO - TCC 02 - AREIA EXTRAÍDA E BRITA PRODUZIDA</v>
          </cell>
          <cell r="D2856" t="str">
            <v>UN</v>
          </cell>
          <cell r="E2856">
            <v>1</v>
          </cell>
          <cell r="F2856">
            <v>4991.74</v>
          </cell>
        </row>
        <row r="2857">
          <cell r="B2857">
            <v>2003555</v>
          </cell>
          <cell r="C2857" t="str">
            <v>CAIXA COLETORA DE SARJETA - CCS 20 - COM GRELHA DE FERRO - TCC 02 - AREIA E BRITA COMERCIAIS</v>
          </cell>
          <cell r="D2857" t="str">
            <v>UN</v>
          </cell>
          <cell r="E2857">
            <v>1</v>
          </cell>
          <cell r="F2857">
            <v>5355.88</v>
          </cell>
        </row>
        <row r="2858">
          <cell r="B2858">
            <v>2003554</v>
          </cell>
          <cell r="C2858" t="str">
            <v>CAIXA COLETORA DE SARJETA - CCS 20 - COM GRELHA DE FERRO - TCC 02 - AREIA EXTRAÍDA E BRITA PRODUZIDA</v>
          </cell>
          <cell r="D2858" t="str">
            <v>UN</v>
          </cell>
          <cell r="E2858">
            <v>1</v>
          </cell>
          <cell r="F2858">
            <v>4970.4399999999996</v>
          </cell>
        </row>
        <row r="2859">
          <cell r="B2859">
            <v>2003728</v>
          </cell>
          <cell r="C2859" t="str">
            <v>CAIXA COLETORA DE TALVEGUE - CCT 01 - AREIA E BRITA COMERCIAIS</v>
          </cell>
          <cell r="D2859" t="str">
            <v>UN</v>
          </cell>
          <cell r="E2859">
            <v>1</v>
          </cell>
          <cell r="F2859">
            <v>2531.5300000000002</v>
          </cell>
        </row>
        <row r="2860">
          <cell r="B2860">
            <v>2003727</v>
          </cell>
          <cell r="C2860" t="str">
            <v>CAIXA COLETORA DE TALVEGUE - CCT 01 - AREIA EXTRAÍDA E BRITA PRODUZIDA</v>
          </cell>
          <cell r="D2860" t="str">
            <v>UN</v>
          </cell>
          <cell r="E2860">
            <v>1</v>
          </cell>
          <cell r="F2860">
            <v>2319.0700000000002</v>
          </cell>
        </row>
        <row r="2861">
          <cell r="B2861">
            <v>2003730</v>
          </cell>
          <cell r="C2861" t="str">
            <v>CAIXA COLETORA DE TALVEGUE - CCT 02 - AREIA E BRITA COMERCIAIS</v>
          </cell>
          <cell r="D2861" t="str">
            <v>UN</v>
          </cell>
          <cell r="E2861">
            <v>1</v>
          </cell>
          <cell r="F2861">
            <v>2500.83</v>
          </cell>
        </row>
        <row r="2862">
          <cell r="B2862">
            <v>2003729</v>
          </cell>
          <cell r="C2862" t="str">
            <v>CAIXA COLETORA DE TALVEGUE - CCT 02 - AREIA EXTRAÍDA E BRITA PRODUZIDA</v>
          </cell>
          <cell r="D2862" t="str">
            <v>UN</v>
          </cell>
          <cell r="E2862">
            <v>1</v>
          </cell>
          <cell r="F2862">
            <v>2297.77</v>
          </cell>
        </row>
        <row r="2863">
          <cell r="B2863">
            <v>2003732</v>
          </cell>
          <cell r="C2863" t="str">
            <v>CAIXA COLETORA DE TALVEGUE - CCT 03 - AREIA E BRITA COMERCIAIS</v>
          </cell>
          <cell r="D2863" t="str">
            <v>UN</v>
          </cell>
          <cell r="E2863">
            <v>1</v>
          </cell>
          <cell r="F2863">
            <v>2473.19</v>
          </cell>
        </row>
        <row r="2864">
          <cell r="B2864">
            <v>2003731</v>
          </cell>
          <cell r="C2864" t="str">
            <v>CAIXA COLETORA DE TALVEGUE - CCT 03 - AREIA EXTRAÍDA E BRITA PRODUZIDA</v>
          </cell>
          <cell r="D2864" t="str">
            <v>UN</v>
          </cell>
          <cell r="E2864">
            <v>1</v>
          </cell>
          <cell r="F2864">
            <v>2278.59</v>
          </cell>
        </row>
        <row r="2865">
          <cell r="B2865">
            <v>2003734</v>
          </cell>
          <cell r="C2865" t="str">
            <v>CAIXA COLETORA DE TALVEGUE - CCT 04 - AREIA E BRITA COMERCIAIS</v>
          </cell>
          <cell r="D2865" t="str">
            <v>UN</v>
          </cell>
          <cell r="E2865">
            <v>1</v>
          </cell>
          <cell r="F2865">
            <v>2439.42</v>
          </cell>
        </row>
        <row r="2866">
          <cell r="B2866">
            <v>2003733</v>
          </cell>
          <cell r="C2866" t="str">
            <v>CAIXA COLETORA DE TALVEGUE - CCT 04 - AREIA EXTRAÍDA E BRITA PRODUZIDA</v>
          </cell>
          <cell r="D2866" t="str">
            <v>UN</v>
          </cell>
          <cell r="E2866">
            <v>1</v>
          </cell>
          <cell r="F2866">
            <v>2255.16</v>
          </cell>
        </row>
        <row r="2867">
          <cell r="B2867">
            <v>2003736</v>
          </cell>
          <cell r="C2867" t="str">
            <v>CAIXA COLETORA DE TALVEGUE - CCT 05 - AREIA E BRITA COMERCIAIS</v>
          </cell>
          <cell r="D2867" t="str">
            <v>UN</v>
          </cell>
          <cell r="E2867">
            <v>1</v>
          </cell>
          <cell r="F2867">
            <v>3332.97</v>
          </cell>
        </row>
        <row r="2868">
          <cell r="B2868">
            <v>2003735</v>
          </cell>
          <cell r="C2868" t="str">
            <v>CAIXA COLETORA DE TALVEGUE - CCT 05 - AREIA EXTRAÍDA E BRITA PRODUZIDA</v>
          </cell>
          <cell r="D2868" t="str">
            <v>UN</v>
          </cell>
          <cell r="E2868">
            <v>1</v>
          </cell>
          <cell r="F2868">
            <v>3068.81</v>
          </cell>
        </row>
        <row r="2869">
          <cell r="B2869">
            <v>2003738</v>
          </cell>
          <cell r="C2869" t="str">
            <v>CAIXA COLETORA DE TALVEGUE - CCT 06 - AREIA E BRITA COMERCIAIS</v>
          </cell>
          <cell r="D2869" t="str">
            <v>UN</v>
          </cell>
          <cell r="E2869">
            <v>1</v>
          </cell>
          <cell r="F2869">
            <v>3302.27</v>
          </cell>
        </row>
        <row r="2870">
          <cell r="B2870">
            <v>2003737</v>
          </cell>
          <cell r="C2870" t="str">
            <v>CAIXA COLETORA DE TALVEGUE - CCT 06 - AREIA EXTRAÍDA E BRITA PRODUZIDA</v>
          </cell>
          <cell r="D2870" t="str">
            <v>UN</v>
          </cell>
          <cell r="E2870">
            <v>1</v>
          </cell>
          <cell r="F2870">
            <v>3047.5</v>
          </cell>
        </row>
        <row r="2871">
          <cell r="B2871">
            <v>2003740</v>
          </cell>
          <cell r="C2871" t="str">
            <v>CAIXA COLETORA DE TALVEGUE - CCT 07 - AREIA E BRITA COMERCIAIS</v>
          </cell>
          <cell r="D2871" t="str">
            <v>UN</v>
          </cell>
          <cell r="E2871">
            <v>1</v>
          </cell>
          <cell r="F2871">
            <v>3274.64</v>
          </cell>
        </row>
        <row r="2872">
          <cell r="B2872">
            <v>2003739</v>
          </cell>
          <cell r="C2872" t="str">
            <v>CAIXA COLETORA DE TALVEGUE - CCT 07 - AREIA EXTRAÍDA E BRITA PRODUZIDA</v>
          </cell>
          <cell r="D2872" t="str">
            <v>UN</v>
          </cell>
          <cell r="E2872">
            <v>1</v>
          </cell>
          <cell r="F2872">
            <v>3028.33</v>
          </cell>
        </row>
        <row r="2873">
          <cell r="B2873">
            <v>2003742</v>
          </cell>
          <cell r="C2873" t="str">
            <v>CAIXA COLETORA DE TALVEGUE - CCT 08 - AREIA E BRITA COMERCIAIS</v>
          </cell>
          <cell r="D2873" t="str">
            <v>UN</v>
          </cell>
          <cell r="E2873">
            <v>1</v>
          </cell>
          <cell r="F2873">
            <v>3363.68</v>
          </cell>
        </row>
        <row r="2874">
          <cell r="B2874">
            <v>2003741</v>
          </cell>
          <cell r="C2874" t="str">
            <v>CAIXA COLETORA DE TALVEGUE - CCT 08 - AREIA EXTRAÍDA E BRITA PRODUZIDA</v>
          </cell>
          <cell r="D2874" t="str">
            <v>UN</v>
          </cell>
          <cell r="E2874">
            <v>1</v>
          </cell>
          <cell r="F2874">
            <v>3090.11</v>
          </cell>
        </row>
        <row r="2875">
          <cell r="B2875">
            <v>2003744</v>
          </cell>
          <cell r="C2875" t="str">
            <v>CAIXA COLETORA DE TALVEGUE - CCT 09 - AREIA E BRITA COMERCIAIS</v>
          </cell>
          <cell r="D2875" t="str">
            <v>UN</v>
          </cell>
          <cell r="E2875">
            <v>1</v>
          </cell>
          <cell r="F2875">
            <v>4010.67</v>
          </cell>
        </row>
        <row r="2876">
          <cell r="B2876">
            <v>2003743</v>
          </cell>
          <cell r="C2876" t="str">
            <v>CAIXA COLETORA DE TALVEGUE - CCT 09 - AREIA EXTRAÍDA E BRITA PRODUZIDA</v>
          </cell>
          <cell r="D2876" t="str">
            <v>UN</v>
          </cell>
          <cell r="E2876">
            <v>1</v>
          </cell>
          <cell r="F2876">
            <v>3694.79</v>
          </cell>
        </row>
        <row r="2877">
          <cell r="B2877">
            <v>2003746</v>
          </cell>
          <cell r="C2877" t="str">
            <v>CAIXA COLETORA DE TALVEGUE - CCT 10 - AREIA E BRITA COMERCIAIS</v>
          </cell>
          <cell r="D2877" t="str">
            <v>UN</v>
          </cell>
          <cell r="E2877">
            <v>1</v>
          </cell>
          <cell r="F2877">
            <v>3979.96</v>
          </cell>
        </row>
        <row r="2878">
          <cell r="B2878">
            <v>2003745</v>
          </cell>
          <cell r="C2878" t="str">
            <v>CAIXA COLETORA DE TALVEGUE - CCT 10 - AREIA EXTRAÍDA E BRITA PRODUZIDA</v>
          </cell>
          <cell r="D2878" t="str">
            <v>UN</v>
          </cell>
          <cell r="E2878">
            <v>1</v>
          </cell>
          <cell r="F2878">
            <v>3673.49</v>
          </cell>
        </row>
        <row r="2879">
          <cell r="B2879">
            <v>2003748</v>
          </cell>
          <cell r="C2879" t="str">
            <v>CAIXA COLETORA DE TALVEGUE - CCT 11 - AREIA E BRITA COMERCIAIS</v>
          </cell>
          <cell r="D2879" t="str">
            <v>UN</v>
          </cell>
          <cell r="E2879">
            <v>1</v>
          </cell>
          <cell r="F2879">
            <v>3952.33</v>
          </cell>
        </row>
        <row r="2880">
          <cell r="B2880">
            <v>2003747</v>
          </cell>
          <cell r="C2880" t="str">
            <v>CAIXA COLETORA DE TALVEGUE - CCT 11 - AREIA EXTRAÍDA E BRITA PRODUZIDA</v>
          </cell>
          <cell r="D2880" t="str">
            <v>UN</v>
          </cell>
          <cell r="E2880">
            <v>1</v>
          </cell>
          <cell r="F2880">
            <v>3654.32</v>
          </cell>
        </row>
        <row r="2881">
          <cell r="B2881">
            <v>2003750</v>
          </cell>
          <cell r="C2881" t="str">
            <v>CAIXA COLETORA DE TALVEGUE - CCT 12 - AREIA E BRITA COMERCIAIS</v>
          </cell>
          <cell r="D2881" t="str">
            <v>UN</v>
          </cell>
          <cell r="E2881">
            <v>1</v>
          </cell>
          <cell r="F2881">
            <v>3918.56</v>
          </cell>
        </row>
        <row r="2882">
          <cell r="B2882">
            <v>2003749</v>
          </cell>
          <cell r="C2882" t="str">
            <v>CAIXA COLETORA DE TALVEGUE - CCT 12 - AREIA EXTRAÍDA E BRITA PRODUZIDA</v>
          </cell>
          <cell r="D2882" t="str">
            <v>UN</v>
          </cell>
          <cell r="E2882">
            <v>1</v>
          </cell>
          <cell r="F2882">
            <v>3630.88</v>
          </cell>
        </row>
        <row r="2883">
          <cell r="B2883">
            <v>2003752</v>
          </cell>
          <cell r="C2883" t="str">
            <v>CAIXA COLETORA DE TALVEGUE - CCT 13 - AREIA E BRITA COMERCIAIS</v>
          </cell>
          <cell r="D2883" t="str">
            <v>UN</v>
          </cell>
          <cell r="E2883">
            <v>1</v>
          </cell>
          <cell r="F2883">
            <v>4853.3599999999997</v>
          </cell>
        </row>
        <row r="2884">
          <cell r="B2884">
            <v>2003751</v>
          </cell>
          <cell r="C2884" t="str">
            <v>CAIXA COLETORA DE TALVEGUE - CCT 13 - AREIA EXTRAÍDA E BRITA PRODUZIDA</v>
          </cell>
          <cell r="D2884" t="str">
            <v>UN</v>
          </cell>
          <cell r="E2884">
            <v>1</v>
          </cell>
          <cell r="F2884">
            <v>4485.78</v>
          </cell>
        </row>
        <row r="2885">
          <cell r="B2885">
            <v>2003754</v>
          </cell>
          <cell r="C2885" t="str">
            <v>CAIXA COLETORA DE TALVEGUE - CCT 14 - AREIA E BRITA COMERCIAIS</v>
          </cell>
          <cell r="D2885" t="str">
            <v>UN</v>
          </cell>
          <cell r="E2885">
            <v>1</v>
          </cell>
          <cell r="F2885">
            <v>4822.66</v>
          </cell>
        </row>
        <row r="2886">
          <cell r="B2886">
            <v>2003753</v>
          </cell>
          <cell r="C2886" t="str">
            <v>CAIXA COLETORA DE TALVEGUE - CCT 14 - AREIA EXTRAÍDA E BRITA PRODUZIDA</v>
          </cell>
          <cell r="D2886" t="str">
            <v>UN</v>
          </cell>
          <cell r="E2886">
            <v>1</v>
          </cell>
          <cell r="F2886">
            <v>4464.4799999999996</v>
          </cell>
        </row>
        <row r="2887">
          <cell r="B2887">
            <v>2003756</v>
          </cell>
          <cell r="C2887" t="str">
            <v>CAIXA COLETORA DE TALVEGUE - CCT 15 - AREIA E BRITA COMERCIAIS</v>
          </cell>
          <cell r="D2887" t="str">
            <v>UN</v>
          </cell>
          <cell r="E2887">
            <v>1</v>
          </cell>
          <cell r="F2887">
            <v>4795.0200000000004</v>
          </cell>
        </row>
        <row r="2888">
          <cell r="B2888">
            <v>2003755</v>
          </cell>
          <cell r="C2888" t="str">
            <v>CAIXA COLETORA DE TALVEGUE - CCT 15 - AREIA EXTRAÍDA E BRITA PRODUZIDA</v>
          </cell>
          <cell r="D2888" t="str">
            <v>UN</v>
          </cell>
          <cell r="E2888">
            <v>1</v>
          </cell>
          <cell r="F2888">
            <v>4445.3100000000004</v>
          </cell>
        </row>
        <row r="2889">
          <cell r="B2889">
            <v>2003758</v>
          </cell>
          <cell r="C2889" t="str">
            <v>CAIXA COLETORA DE TALVEGUE - CCT 16 - AREIA E BRITA COMERCIAIS</v>
          </cell>
          <cell r="D2889" t="str">
            <v>UN</v>
          </cell>
          <cell r="E2889">
            <v>1</v>
          </cell>
          <cell r="F2889">
            <v>4761.25</v>
          </cell>
        </row>
        <row r="2890">
          <cell r="B2890">
            <v>2003757</v>
          </cell>
          <cell r="C2890" t="str">
            <v>CAIXA COLETORA DE TALVEGUE - CCT 16 - AREIA EXTRAÍDA E BRITA PRODUZIDA</v>
          </cell>
          <cell r="D2890" t="str">
            <v>UN</v>
          </cell>
          <cell r="E2890">
            <v>1</v>
          </cell>
          <cell r="F2890">
            <v>4421.87</v>
          </cell>
        </row>
        <row r="2891">
          <cell r="B2891">
            <v>2003760</v>
          </cell>
          <cell r="C2891" t="str">
            <v>CAIXA COLETORA DE TALVEGUE - CCT 17 - AREIA E BRITA COMERCIAIS</v>
          </cell>
          <cell r="D2891" t="str">
            <v>UN</v>
          </cell>
          <cell r="E2891">
            <v>1</v>
          </cell>
          <cell r="F2891">
            <v>4888.57</v>
          </cell>
        </row>
        <row r="2892">
          <cell r="B2892">
            <v>2003759</v>
          </cell>
          <cell r="C2892" t="str">
            <v>CAIXA COLETORA DE TALVEGUE - CCT 17 - AREIA EXTRAÍDA E BRITA PRODUZIDA</v>
          </cell>
          <cell r="D2892" t="str">
            <v>UN</v>
          </cell>
          <cell r="E2892">
            <v>1</v>
          </cell>
          <cell r="F2892">
            <v>4676.1000000000004</v>
          </cell>
        </row>
        <row r="2893">
          <cell r="B2893">
            <v>2003762</v>
          </cell>
          <cell r="C2893" t="str">
            <v>CAIXA COLETORA DE TALVEGUE - CCT 18 - AREIA E BRITA COMERCIAIS</v>
          </cell>
          <cell r="D2893" t="str">
            <v>UN</v>
          </cell>
          <cell r="E2893">
            <v>1</v>
          </cell>
          <cell r="F2893">
            <v>5533.35</v>
          </cell>
        </row>
        <row r="2894">
          <cell r="B2894">
            <v>2003761</v>
          </cell>
          <cell r="C2894" t="str">
            <v>CAIXA COLETORA DE TALVEGUE - CCT 18 - AREIA EXTRAÍDA E BRITA PRODUZIDA</v>
          </cell>
          <cell r="D2894" t="str">
            <v>UN</v>
          </cell>
          <cell r="E2894">
            <v>1</v>
          </cell>
          <cell r="F2894">
            <v>5123.47</v>
          </cell>
        </row>
        <row r="2895">
          <cell r="B2895">
            <v>2003764</v>
          </cell>
          <cell r="C2895" t="str">
            <v>CAIXA COLETORA DE TALVEGUE - CCT 19 - AREIA E BRITA COMERCIAIS</v>
          </cell>
          <cell r="D2895" t="str">
            <v>UN</v>
          </cell>
          <cell r="E2895">
            <v>1</v>
          </cell>
          <cell r="F2895">
            <v>5505.72</v>
          </cell>
        </row>
        <row r="2896">
          <cell r="B2896">
            <v>2003763</v>
          </cell>
          <cell r="C2896" t="str">
            <v>CAIXA COLETORA DE TALVEGUE - CCT 19 - AREIA EXTRAÍDA E BRITA PRODUZIDA</v>
          </cell>
          <cell r="D2896" t="str">
            <v>UN</v>
          </cell>
          <cell r="E2896">
            <v>1</v>
          </cell>
          <cell r="F2896">
            <v>5104.29</v>
          </cell>
        </row>
        <row r="2897">
          <cell r="B2897">
            <v>2003766</v>
          </cell>
          <cell r="C2897" t="str">
            <v>CAIXA COLETORA DE TALVEGUE - CCT 20 - AREIA E BRITA COMERCIAIS</v>
          </cell>
          <cell r="D2897" t="str">
            <v>UN</v>
          </cell>
          <cell r="E2897">
            <v>1</v>
          </cell>
          <cell r="F2897">
            <v>5471.94</v>
          </cell>
        </row>
        <row r="2898">
          <cell r="B2898">
            <v>2003765</v>
          </cell>
          <cell r="C2898" t="str">
            <v>CAIXA COLETORA DE TALVEGUE - CCT 20 - AREIA EXTRAÍDA E BRITA PRODUZIDA</v>
          </cell>
          <cell r="D2898" t="str">
            <v>UN</v>
          </cell>
          <cell r="E2898">
            <v>1</v>
          </cell>
          <cell r="F2898">
            <v>5080.8599999999997</v>
          </cell>
        </row>
        <row r="2899">
          <cell r="B2899">
            <v>2003642</v>
          </cell>
          <cell r="C2899" t="str">
            <v>CAIXA DE LIGAÇÃO E PASSAGEM - CLP 01 - AREIA E BRITA COMERCIAIS</v>
          </cell>
          <cell r="D2899" t="str">
            <v>UN</v>
          </cell>
          <cell r="E2899">
            <v>1</v>
          </cell>
          <cell r="F2899">
            <v>1112.83</v>
          </cell>
        </row>
        <row r="2900">
          <cell r="B2900">
            <v>2003641</v>
          </cell>
          <cell r="C2900" t="str">
            <v>CAIXA DE LIGAÇÃO E PASSAGEM - CLP 01 - AREIA EXTRAÍDA E BRITA PRODUZIDA</v>
          </cell>
          <cell r="D2900" t="str">
            <v>UN</v>
          </cell>
          <cell r="E2900">
            <v>1</v>
          </cell>
          <cell r="F2900">
            <v>980.28</v>
          </cell>
        </row>
        <row r="2901">
          <cell r="B2901">
            <v>2003644</v>
          </cell>
          <cell r="C2901" t="str">
            <v>CAIXA DE LIGAÇÃO E PASSAGEM - CLP 02 - AREIA E BRITA COMERCIAIS</v>
          </cell>
          <cell r="D2901" t="str">
            <v>UN</v>
          </cell>
          <cell r="E2901">
            <v>1</v>
          </cell>
          <cell r="F2901">
            <v>1094.4100000000001</v>
          </cell>
        </row>
        <row r="2902">
          <cell r="B2902">
            <v>2003643</v>
          </cell>
          <cell r="C2902" t="str">
            <v>CAIXA DE LIGAÇÃO E PASSAGEM - CLP 02 - AREIA EXTRAÍDA E BRITA PRODUZIDA</v>
          </cell>
          <cell r="D2902" t="str">
            <v>UN</v>
          </cell>
          <cell r="E2902">
            <v>1</v>
          </cell>
          <cell r="F2902">
            <v>967.5</v>
          </cell>
        </row>
        <row r="2903">
          <cell r="B2903">
            <v>2003646</v>
          </cell>
          <cell r="C2903" t="str">
            <v>CAIXA DE LIGAÇÃO E PASSAGEM - CLP 03 - AREIA E BRITA COMERCIAIS</v>
          </cell>
          <cell r="D2903" t="str">
            <v>UN</v>
          </cell>
          <cell r="E2903">
            <v>1</v>
          </cell>
          <cell r="F2903">
            <v>1496.1</v>
          </cell>
        </row>
        <row r="2904">
          <cell r="B2904">
            <v>2003645</v>
          </cell>
          <cell r="C2904" t="str">
            <v>CAIXA DE LIGAÇÃO E PASSAGEM - CLP 03 - AREIA EXTRAÍDA E BRITA PRODUZIDA</v>
          </cell>
          <cell r="D2904" t="str">
            <v>UN</v>
          </cell>
          <cell r="E2904">
            <v>1</v>
          </cell>
          <cell r="F2904">
            <v>1313.72</v>
          </cell>
        </row>
        <row r="2905">
          <cell r="B2905">
            <v>2003648</v>
          </cell>
          <cell r="C2905" t="str">
            <v>CAIXA DE LIGAÇÃO E PASSAGEM - CLP 04 - AREIA E BRITA COMERCIAIS</v>
          </cell>
          <cell r="D2905" t="str">
            <v>UN</v>
          </cell>
          <cell r="E2905">
            <v>1</v>
          </cell>
          <cell r="F2905">
            <v>1929.4</v>
          </cell>
        </row>
        <row r="2906">
          <cell r="B2906">
            <v>2003647</v>
          </cell>
          <cell r="C2906" t="str">
            <v>CAIXA DE LIGAÇÃO E PASSAGEM - CLP 04 - AREIA EXTRAÍDA E BRITA PRODUZIDA</v>
          </cell>
          <cell r="D2906" t="str">
            <v>UN</v>
          </cell>
          <cell r="E2906">
            <v>1</v>
          </cell>
          <cell r="F2906">
            <v>1700.01</v>
          </cell>
        </row>
        <row r="2907">
          <cell r="B2907">
            <v>2003650</v>
          </cell>
          <cell r="C2907" t="str">
            <v>CAIXA DE LIGAÇÃO E PASSAGEM - CLP 05 - AREIA E BRITA COMERCIAIS</v>
          </cell>
          <cell r="D2907" t="str">
            <v>UN</v>
          </cell>
          <cell r="E2907">
            <v>1</v>
          </cell>
          <cell r="F2907">
            <v>2297.2800000000002</v>
          </cell>
        </row>
        <row r="2908">
          <cell r="B2908">
            <v>2003649</v>
          </cell>
          <cell r="C2908" t="str">
            <v>CAIXA DE LIGAÇÃO E PASSAGEM - CLP 05 - AREIA EXTRAÍDA E BRITA PRODUZIDA</v>
          </cell>
          <cell r="D2908" t="str">
            <v>UN</v>
          </cell>
          <cell r="E2908">
            <v>1</v>
          </cell>
          <cell r="F2908">
            <v>2032.17</v>
          </cell>
        </row>
        <row r="2909">
          <cell r="B2909">
            <v>2003652</v>
          </cell>
          <cell r="C2909" t="str">
            <v>CAIXA DE LIGAÇÃO E PASSAGEM - CLP 06 - AREIA E BRITA COMERCIAIS</v>
          </cell>
          <cell r="D2909" t="str">
            <v>UN</v>
          </cell>
          <cell r="E2909">
            <v>1</v>
          </cell>
          <cell r="F2909">
            <v>2952.8</v>
          </cell>
        </row>
        <row r="2910">
          <cell r="B2910">
            <v>2003651</v>
          </cell>
          <cell r="C2910" t="str">
            <v>CAIXA DE LIGAÇÃO E PASSAGEM - CLP 06 - AREIA EXTRAÍDA E BRITA PRODUZIDA</v>
          </cell>
          <cell r="D2910" t="str">
            <v>UN</v>
          </cell>
          <cell r="E2910">
            <v>1</v>
          </cell>
          <cell r="F2910">
            <v>2632.22</v>
          </cell>
        </row>
        <row r="2911">
          <cell r="B2911">
            <v>2003654</v>
          </cell>
          <cell r="C2911" t="str">
            <v>CAIXA DE LIGAÇÃO E PASSAGEM - CLP 07 - AREIA E BRITA COMERCIAIS</v>
          </cell>
          <cell r="D2911" t="str">
            <v>UN</v>
          </cell>
          <cell r="E2911">
            <v>1</v>
          </cell>
          <cell r="F2911">
            <v>1330.91</v>
          </cell>
        </row>
        <row r="2912">
          <cell r="B2912">
            <v>2003653</v>
          </cell>
          <cell r="C2912" t="str">
            <v>CAIXA DE LIGAÇÃO E PASSAGEM - CLP 07 - AREIA EXTRAÍDA E BRITA PRODUZIDA</v>
          </cell>
          <cell r="D2912" t="str">
            <v>UN</v>
          </cell>
          <cell r="E2912">
            <v>1</v>
          </cell>
          <cell r="F2912">
            <v>1172.97</v>
          </cell>
        </row>
        <row r="2913">
          <cell r="B2913">
            <v>2003656</v>
          </cell>
          <cell r="C2913" t="str">
            <v>CAIXA DE LIGAÇÃO E PASSAGEM - CLP 08 - AREIA E BRITA COMERCIAIS</v>
          </cell>
          <cell r="D2913" t="str">
            <v>UN</v>
          </cell>
          <cell r="E2913">
            <v>1</v>
          </cell>
          <cell r="F2913">
            <v>1309.4100000000001</v>
          </cell>
        </row>
        <row r="2914">
          <cell r="B2914">
            <v>2003655</v>
          </cell>
          <cell r="C2914" t="str">
            <v>CAIXA DE LIGAÇÃO E PASSAGEM - CLP 08 - AREIA EXTRAÍDA E BRITA PRODUZIDA</v>
          </cell>
          <cell r="D2914" t="str">
            <v>UN</v>
          </cell>
          <cell r="E2914">
            <v>1</v>
          </cell>
          <cell r="F2914">
            <v>1158.06</v>
          </cell>
        </row>
        <row r="2915">
          <cell r="B2915">
            <v>2003658</v>
          </cell>
          <cell r="C2915" t="str">
            <v>CAIXA DE LIGAÇÃO E PASSAGEM - CLP 09 - AREIA E BRITA COMERCIAIS</v>
          </cell>
          <cell r="D2915" t="str">
            <v>UN</v>
          </cell>
          <cell r="E2915">
            <v>1</v>
          </cell>
          <cell r="F2915">
            <v>1746.11</v>
          </cell>
        </row>
        <row r="2916">
          <cell r="B2916">
            <v>2003657</v>
          </cell>
          <cell r="C2916" t="str">
            <v>CAIXA DE LIGAÇÃO E PASSAGEM - CLP 09 - AREIA EXTRAÍDA E BRITA PRODUZIDA</v>
          </cell>
          <cell r="D2916" t="str">
            <v>UN</v>
          </cell>
          <cell r="E2916">
            <v>1</v>
          </cell>
          <cell r="F2916">
            <v>1532.71</v>
          </cell>
        </row>
        <row r="2917">
          <cell r="B2917">
            <v>2003660</v>
          </cell>
          <cell r="C2917" t="str">
            <v>CAIXA DE LIGAÇÃO E PASSAGEM - CLP 10 - AREIA E BRITA COMERCIAIS</v>
          </cell>
          <cell r="D2917" t="str">
            <v>UN</v>
          </cell>
          <cell r="E2917">
            <v>1</v>
          </cell>
          <cell r="F2917">
            <v>2196.37</v>
          </cell>
        </row>
        <row r="2918">
          <cell r="B2918">
            <v>2003659</v>
          </cell>
          <cell r="C2918" t="str">
            <v>CAIXA DE LIGAÇÃO E PASSAGEM - CLP 10 - AREIA EXTRAÍDA E BRITA PRODUZIDA</v>
          </cell>
          <cell r="D2918" t="str">
            <v>UN</v>
          </cell>
          <cell r="E2918">
            <v>1</v>
          </cell>
          <cell r="F2918">
            <v>1934.08</v>
          </cell>
        </row>
        <row r="2919">
          <cell r="B2919">
            <v>2003662</v>
          </cell>
          <cell r="C2919" t="str">
            <v>CAIXA DE LIGAÇÃO E PASSAGEM - CLP 11 - AREIA E BRITA COMERCIAIS</v>
          </cell>
          <cell r="D2919" t="str">
            <v>UN</v>
          </cell>
          <cell r="E2919">
            <v>1</v>
          </cell>
          <cell r="F2919">
            <v>2584.27</v>
          </cell>
        </row>
        <row r="2920">
          <cell r="B2920">
            <v>2003661</v>
          </cell>
          <cell r="C2920" t="str">
            <v>CAIXA DE LIGAÇÃO E PASSAGEM - CLP 11 - AREIA EXTRAÍDA E BRITA PRODUZIDA</v>
          </cell>
          <cell r="D2920" t="str">
            <v>UN</v>
          </cell>
          <cell r="E2920">
            <v>1</v>
          </cell>
          <cell r="F2920">
            <v>2283.44</v>
          </cell>
        </row>
        <row r="2921">
          <cell r="B2921">
            <v>2003664</v>
          </cell>
          <cell r="C2921" t="str">
            <v>CAIXA DE LIGAÇÃO E PASSAGEM - CLP 12 - AREIA E BRITA COMERCIAIS</v>
          </cell>
          <cell r="D2921" t="str">
            <v>UN</v>
          </cell>
          <cell r="E2921">
            <v>1</v>
          </cell>
          <cell r="F2921">
            <v>3193.31</v>
          </cell>
        </row>
        <row r="2922">
          <cell r="B2922">
            <v>2003663</v>
          </cell>
          <cell r="C2922" t="str">
            <v>CAIXA DE LIGAÇÃO E PASSAGEM - CLP 12 - AREIA EXTRAÍDA E BRITA PRODUZIDA</v>
          </cell>
          <cell r="D2922" t="str">
            <v>UN</v>
          </cell>
          <cell r="E2922">
            <v>1</v>
          </cell>
          <cell r="F2922">
            <v>2834.19</v>
          </cell>
        </row>
        <row r="2923">
          <cell r="B2923">
            <v>2003666</v>
          </cell>
          <cell r="C2923" t="str">
            <v>CAIXA DE LIGAÇÃO E PASSAGEM - CLP 13 - AREIA E BRITA COMERCIAIS</v>
          </cell>
          <cell r="D2923" t="str">
            <v>UN</v>
          </cell>
          <cell r="E2923">
            <v>1</v>
          </cell>
          <cell r="F2923">
            <v>1552.05</v>
          </cell>
        </row>
        <row r="2924">
          <cell r="B2924">
            <v>2003665</v>
          </cell>
          <cell r="C2924" t="str">
            <v>CAIXA DE LIGAÇÃO E PASSAGEM - CLP 13 - AREIA EXTRAÍDA E BRITA PRODUZIDA</v>
          </cell>
          <cell r="D2924" t="str">
            <v>UN</v>
          </cell>
          <cell r="E2924">
            <v>1</v>
          </cell>
          <cell r="F2924">
            <v>1367.79</v>
          </cell>
        </row>
        <row r="2925">
          <cell r="B2925">
            <v>2003668</v>
          </cell>
          <cell r="C2925" t="str">
            <v>CAIXA DE LIGAÇÃO E PASSAGEM - CLP 14 - AREIA E BRITA COMERCIAIS</v>
          </cell>
          <cell r="D2925" t="str">
            <v>UN</v>
          </cell>
          <cell r="E2925">
            <v>1</v>
          </cell>
          <cell r="F2925">
            <v>1533.63</v>
          </cell>
        </row>
        <row r="2926">
          <cell r="B2926">
            <v>2003667</v>
          </cell>
          <cell r="C2926" t="str">
            <v>CAIXA DE LIGAÇÃO E PASSAGEM - CLP 14 - AREIA EXTRAÍDA E BRITA PRODUZIDA</v>
          </cell>
          <cell r="D2926" t="str">
            <v>UN</v>
          </cell>
          <cell r="E2926">
            <v>1</v>
          </cell>
          <cell r="F2926">
            <v>1355.01</v>
          </cell>
        </row>
        <row r="2927">
          <cell r="B2927">
            <v>2003670</v>
          </cell>
          <cell r="C2927" t="str">
            <v>CAIXA DE LIGAÇÃO E PASSAGEM - CLP 15 - AREIA E BRITA COMERCIAIS</v>
          </cell>
          <cell r="D2927" t="str">
            <v>UN</v>
          </cell>
          <cell r="E2927">
            <v>1</v>
          </cell>
          <cell r="F2927">
            <v>2005.34</v>
          </cell>
        </row>
        <row r="2928">
          <cell r="B2928">
            <v>2003669</v>
          </cell>
          <cell r="C2928" t="str">
            <v>CAIXA DE LIGAÇÃO E PASSAGEM - CLP 15 - AREIA EXTRAÍDA E BRITA PRODUZIDA</v>
          </cell>
          <cell r="D2928" t="str">
            <v>UN</v>
          </cell>
          <cell r="E2928">
            <v>1</v>
          </cell>
          <cell r="F2928">
            <v>1758.09</v>
          </cell>
        </row>
        <row r="2929">
          <cell r="B2929">
            <v>2003672</v>
          </cell>
          <cell r="C2929" t="str">
            <v>CAIXA DE LIGAÇÃO E PASSAGEM - CLP 16 - AREIA E BRITA COMERCIAIS</v>
          </cell>
          <cell r="D2929" t="str">
            <v>UN</v>
          </cell>
          <cell r="E2929">
            <v>1</v>
          </cell>
          <cell r="F2929">
            <v>2478.69</v>
          </cell>
        </row>
        <row r="2930">
          <cell r="B2930">
            <v>2003671</v>
          </cell>
          <cell r="C2930" t="str">
            <v>CAIXA DE LIGAÇÃO E PASSAGEM - CLP 16 - AREIA EXTRAÍDA E BRITA PRODUZIDA</v>
          </cell>
          <cell r="D2930" t="str">
            <v>UN</v>
          </cell>
          <cell r="E2930">
            <v>1</v>
          </cell>
          <cell r="F2930">
            <v>2178.8000000000002</v>
          </cell>
        </row>
        <row r="2931">
          <cell r="B2931">
            <v>2003674</v>
          </cell>
          <cell r="C2931" t="str">
            <v>CAIXA DE LIGAÇÃO E PASSAGEM - CLP 17 - AREIA E BRITA COMERCIAIS</v>
          </cell>
          <cell r="D2931" t="str">
            <v>UN</v>
          </cell>
          <cell r="E2931">
            <v>1</v>
          </cell>
          <cell r="F2931">
            <v>2883.55</v>
          </cell>
        </row>
        <row r="2932">
          <cell r="B2932">
            <v>2003673</v>
          </cell>
          <cell r="C2932" t="str">
            <v>CAIXA DE LIGAÇÃO E PASSAGEM - CLP 17 - AREIA EXTRAÍDA E BRITA PRODUZIDA</v>
          </cell>
          <cell r="D2932" t="str">
            <v>UN</v>
          </cell>
          <cell r="E2932">
            <v>1</v>
          </cell>
          <cell r="F2932">
            <v>2543.2399999999998</v>
          </cell>
        </row>
        <row r="2933">
          <cell r="B2933">
            <v>2003676</v>
          </cell>
          <cell r="C2933" t="str">
            <v>CAIXA DE LIGAÇÃO E PASSAGEM - CLP 18 - AREIA E BRITA COMERCIAIS</v>
          </cell>
          <cell r="D2933" t="str">
            <v>UN</v>
          </cell>
          <cell r="E2933">
            <v>1</v>
          </cell>
          <cell r="F2933">
            <v>3524.16</v>
          </cell>
        </row>
        <row r="2934">
          <cell r="B2934">
            <v>2003675</v>
          </cell>
          <cell r="C2934" t="str">
            <v>CAIXA DE LIGAÇÃO E PASSAGEM - CLP 18 - AREIA EXTRAÍDA E BRITA PRODUZIDA</v>
          </cell>
          <cell r="D2934" t="str">
            <v>UN</v>
          </cell>
          <cell r="E2934">
            <v>1</v>
          </cell>
          <cell r="F2934">
            <v>3120.86</v>
          </cell>
        </row>
        <row r="2935">
          <cell r="B2935">
            <v>2003854</v>
          </cell>
          <cell r="C2935" t="str">
            <v>CAMADA DRENANTE PARA PROTEÇÃO DE MUROS DE CONTENÇÃO - AREIA COMERCIAL</v>
          </cell>
          <cell r="D2935" t="str">
            <v>M³</v>
          </cell>
          <cell r="E2935">
            <v>1</v>
          </cell>
          <cell r="F2935">
            <v>122.86</v>
          </cell>
        </row>
        <row r="2936">
          <cell r="B2936">
            <v>2003855</v>
          </cell>
          <cell r="C2936" t="str">
            <v>CAMADA DRENANTE PARA PROTEÇÃO DE MUROS DE CONTENÇÃO - AREIA EXTRAÍDA</v>
          </cell>
          <cell r="D2936" t="str">
            <v>M³</v>
          </cell>
          <cell r="E2936">
            <v>1</v>
          </cell>
          <cell r="F2936">
            <v>55.24</v>
          </cell>
        </row>
        <row r="2937">
          <cell r="B2937">
            <v>2003856</v>
          </cell>
          <cell r="C2937" t="str">
            <v>CAMADA DRENANTE PARA PROTEÇÃO DE MUROS DE CONTENÇÃO - BRITA COMERCIAL</v>
          </cell>
          <cell r="D2937" t="str">
            <v>M³</v>
          </cell>
          <cell r="E2937">
            <v>1</v>
          </cell>
          <cell r="F2937">
            <v>130.54</v>
          </cell>
        </row>
        <row r="2938">
          <cell r="B2938">
            <v>2003857</v>
          </cell>
          <cell r="C2938" t="str">
            <v>CAMADA DRENANTE PARA PROTEÇÃO DE MUROS DE CONTENÇÃO - BRITA PRODUZIDA</v>
          </cell>
          <cell r="D2938" t="str">
            <v>M³</v>
          </cell>
          <cell r="E2938">
            <v>1</v>
          </cell>
          <cell r="F2938">
            <v>83.11</v>
          </cell>
        </row>
        <row r="2939">
          <cell r="B2939">
            <v>2003811</v>
          </cell>
          <cell r="C2939" t="str">
            <v>CANALETA DE CONCRETO - CAU 01 - SEÇÃO DE 20 X 20 CM - ESPESSURA DE 10 CM - APOIADA EM TODA A EXTENSÃO</v>
          </cell>
          <cell r="D2939" t="str">
            <v>M</v>
          </cell>
          <cell r="E2939">
            <v>1</v>
          </cell>
          <cell r="F2939">
            <v>95.25</v>
          </cell>
        </row>
        <row r="2940">
          <cell r="B2940">
            <v>2003812</v>
          </cell>
          <cell r="C2940" t="str">
            <v>CANALETA DE CONCRETO - CAU 02 - SEÇÃO DE 25 X 25 CM - ESPESSURA DE 10 CM - APOIADA EM TODA A EXTENSÃO</v>
          </cell>
          <cell r="D2940" t="str">
            <v>M</v>
          </cell>
          <cell r="E2940">
            <v>1</v>
          </cell>
          <cell r="F2940">
            <v>112.76</v>
          </cell>
        </row>
        <row r="2941">
          <cell r="B2941">
            <v>2003813</v>
          </cell>
          <cell r="C2941" t="str">
            <v>CANALETA DE CONCRETO - CAU 03 - SEÇÃO DE 30 X 30 CM - ESPESSURA DE 10 CM - APOIADA EM TODA A EXTENSÃO</v>
          </cell>
          <cell r="D2941" t="str">
            <v>M</v>
          </cell>
          <cell r="E2941">
            <v>1</v>
          </cell>
          <cell r="F2941">
            <v>134.19999999999999</v>
          </cell>
        </row>
        <row r="2942">
          <cell r="B2942">
            <v>2003814</v>
          </cell>
          <cell r="C2942" t="str">
            <v>CANALETA DE CONCRETO - CAU 04 - SEÇÃO DE 35 X 35 CM - ESPESSURA DE 10 CM - APOIADA EM TODA A EXTENSÃO</v>
          </cell>
          <cell r="D2942" t="str">
            <v>M</v>
          </cell>
          <cell r="E2942">
            <v>1</v>
          </cell>
          <cell r="F2942">
            <v>153.02000000000001</v>
          </cell>
        </row>
        <row r="2943">
          <cell r="B2943">
            <v>2003815</v>
          </cell>
          <cell r="C2943" t="str">
            <v>CANALETA DE CONCRETO - CAU 05 - SEÇÃO DE 40 X 40 CM - ESPESSURA DE 10 CM - APOIADA EM TODA A EXTENSÃO</v>
          </cell>
          <cell r="D2943" t="str">
            <v>M</v>
          </cell>
          <cell r="E2943">
            <v>1</v>
          </cell>
          <cell r="F2943">
            <v>171.84</v>
          </cell>
        </row>
        <row r="2944">
          <cell r="B2944">
            <v>2003816</v>
          </cell>
          <cell r="C2944" t="str">
            <v>CANALETA DE CONCRETO - CAU 06 - SEÇÃO DE 50 X 50 CM - ESPESSURA DE 10 CM - APOIADA EM TODA A EXTENSÃO</v>
          </cell>
          <cell r="D2944" t="str">
            <v>M</v>
          </cell>
          <cell r="E2944">
            <v>1</v>
          </cell>
          <cell r="F2944">
            <v>212.1</v>
          </cell>
        </row>
        <row r="2945">
          <cell r="B2945">
            <v>2003817</v>
          </cell>
          <cell r="C2945" t="str">
            <v>CANALETA DE CONCRETO - CAU 07 - SEÇÃO DE 60 X 60 CM - ESPESSURA DE 10 CM - APOIADA EM TODA A EXTENSÃO</v>
          </cell>
          <cell r="D2945" t="str">
            <v>M</v>
          </cell>
          <cell r="E2945">
            <v>1</v>
          </cell>
          <cell r="F2945">
            <v>248.43</v>
          </cell>
        </row>
        <row r="2946">
          <cell r="B2946">
            <v>2003714</v>
          </cell>
          <cell r="C2946" t="str">
            <v>CHAMINÉ DOS POÇOS DE VISITA - CPV 01 - AREIA E BRITA COMERCIAIS</v>
          </cell>
          <cell r="D2946" t="str">
            <v>UN</v>
          </cell>
          <cell r="E2946">
            <v>1</v>
          </cell>
          <cell r="F2946">
            <v>1111.19</v>
          </cell>
        </row>
        <row r="2947">
          <cell r="B2947">
            <v>2003713</v>
          </cell>
          <cell r="C2947" t="str">
            <v>CHAMINÉ DOS POÇOS DE VISITA - CPV 01 - AREIA EXTRAÍDA E BRITA PRODUZIDA</v>
          </cell>
          <cell r="D2947" t="str">
            <v>UN</v>
          </cell>
          <cell r="E2947">
            <v>1</v>
          </cell>
          <cell r="F2947">
            <v>1081.8499999999999</v>
          </cell>
        </row>
        <row r="2948">
          <cell r="B2948">
            <v>2003716</v>
          </cell>
          <cell r="C2948" t="str">
            <v>CHAMINÉ DOS POÇOS DE VISITA - CPV 02 - AREIA E BRITA COMERCIAIS</v>
          </cell>
          <cell r="D2948" t="str">
            <v>UN</v>
          </cell>
          <cell r="E2948">
            <v>1</v>
          </cell>
          <cell r="F2948">
            <v>1286.6199999999999</v>
          </cell>
        </row>
        <row r="2949">
          <cell r="B2949">
            <v>2003715</v>
          </cell>
          <cell r="C2949" t="str">
            <v>CHAMINÉ DOS POÇOS DE VISITA - CPV 02 - AREIA EXTRAÍDA E BRITA PRODUZIDA</v>
          </cell>
          <cell r="D2949" t="str">
            <v>UN</v>
          </cell>
          <cell r="E2949">
            <v>1</v>
          </cell>
          <cell r="F2949">
            <v>1252.02</v>
          </cell>
        </row>
        <row r="2950">
          <cell r="B2950">
            <v>2003718</v>
          </cell>
          <cell r="C2950" t="str">
            <v>CHAMINÉ DOS POÇOS DE VISITA - CPV 03 - AREIA E BRITA COMERCIAIS</v>
          </cell>
          <cell r="D2950" t="str">
            <v>UN</v>
          </cell>
          <cell r="E2950">
            <v>1</v>
          </cell>
          <cell r="F2950">
            <v>1457.72</v>
          </cell>
        </row>
        <row r="2951">
          <cell r="B2951">
            <v>2003717</v>
          </cell>
          <cell r="C2951" t="str">
            <v>CHAMINÉ DOS POÇOS DE VISITA - CPV 03 - AREIA EXTRAÍDA E BRITA PRODUZIDA</v>
          </cell>
          <cell r="D2951" t="str">
            <v>UN</v>
          </cell>
          <cell r="E2951">
            <v>1</v>
          </cell>
          <cell r="F2951">
            <v>1418.82</v>
          </cell>
        </row>
        <row r="2952">
          <cell r="B2952">
            <v>2003720</v>
          </cell>
          <cell r="C2952" t="str">
            <v>CHAMINÉ DOS POÇOS DE VISITA - CPV 04 - AREIA E BRITA COMERCIAIS</v>
          </cell>
          <cell r="D2952" t="str">
            <v>UN</v>
          </cell>
          <cell r="E2952">
            <v>1</v>
          </cell>
          <cell r="F2952">
            <v>1633.13</v>
          </cell>
        </row>
        <row r="2953">
          <cell r="B2953">
            <v>2003719</v>
          </cell>
          <cell r="C2953" t="str">
            <v>CHAMINÉ DOS POÇOS DE VISITA - CPV 04 - AREIA EXTRAÍDA E BRITA PRODUZIDA</v>
          </cell>
          <cell r="D2953" t="str">
            <v>UN</v>
          </cell>
          <cell r="E2953">
            <v>1</v>
          </cell>
          <cell r="F2953">
            <v>1588.97</v>
          </cell>
        </row>
        <row r="2954">
          <cell r="B2954">
            <v>2003722</v>
          </cell>
          <cell r="C2954" t="str">
            <v>CHAMINÉ DOS POÇOS DE VISITA - CPV 05 - AREIA E BRITA COMERCIAIS</v>
          </cell>
          <cell r="D2954" t="str">
            <v>UN</v>
          </cell>
          <cell r="E2954">
            <v>1</v>
          </cell>
          <cell r="F2954">
            <v>1804.23</v>
          </cell>
        </row>
        <row r="2955">
          <cell r="B2955">
            <v>2003721</v>
          </cell>
          <cell r="C2955" t="str">
            <v>CHAMINÉ DOS POÇOS DE VISITA - CPV 05 - AREIA EXTRAÍDA E BRITA PRODUZIDA</v>
          </cell>
          <cell r="D2955" t="str">
            <v>UN</v>
          </cell>
          <cell r="E2955">
            <v>1</v>
          </cell>
          <cell r="F2955">
            <v>1755.77</v>
          </cell>
        </row>
        <row r="2956">
          <cell r="B2956">
            <v>2003724</v>
          </cell>
          <cell r="C2956" t="str">
            <v>CHAMINÉ DOS POÇOS DE VISITA - CPV 06 - AREIA E BRITA COMERCIAIS</v>
          </cell>
          <cell r="D2956" t="str">
            <v>UN</v>
          </cell>
          <cell r="E2956">
            <v>1</v>
          </cell>
          <cell r="F2956">
            <v>1979.65</v>
          </cell>
        </row>
        <row r="2957">
          <cell r="B2957">
            <v>2003723</v>
          </cell>
          <cell r="C2957" t="str">
            <v>CHAMINÉ DOS POÇOS DE VISITA - CPV 06 - AREIA EXTRAÍDA E BRITA PRODUZIDA</v>
          </cell>
          <cell r="D2957" t="str">
            <v>UN</v>
          </cell>
          <cell r="E2957">
            <v>1</v>
          </cell>
          <cell r="F2957">
            <v>1925.94</v>
          </cell>
        </row>
        <row r="2958">
          <cell r="B2958">
            <v>2003726</v>
          </cell>
          <cell r="C2958" t="str">
            <v>CHAMINÉ DOS POÇOS DE VISITA - CPV 07 - AREIA E BRITA COMERCIAIS</v>
          </cell>
          <cell r="D2958" t="str">
            <v>UN</v>
          </cell>
          <cell r="E2958">
            <v>1</v>
          </cell>
          <cell r="F2958">
            <v>2150.75</v>
          </cell>
        </row>
        <row r="2959">
          <cell r="B2959">
            <v>2003725</v>
          </cell>
          <cell r="C2959" t="str">
            <v>CHAMINÉ DOS POÇOS DE VISITA - CPV 07 - AREIA EXTRAÍDA E BRITA PRODUZIDA</v>
          </cell>
          <cell r="D2959" t="str">
            <v>UN</v>
          </cell>
          <cell r="E2959">
            <v>1</v>
          </cell>
          <cell r="F2959">
            <v>2092.7399999999998</v>
          </cell>
        </row>
        <row r="2960">
          <cell r="B2960">
            <v>2003859</v>
          </cell>
          <cell r="C2960" t="str">
            <v>COLCHÃO DRENANTE COM ESPALHAMENTO E COMPACTAÇÃO MECÂNICOS - BRITA PRODUZIDA</v>
          </cell>
          <cell r="D2960" t="str">
            <v>M³</v>
          </cell>
          <cell r="E2960">
            <v>384.37</v>
          </cell>
          <cell r="F2960">
            <v>40.71</v>
          </cell>
        </row>
        <row r="2961">
          <cell r="B2961">
            <v>2003861</v>
          </cell>
          <cell r="C2961" t="str">
            <v>COLUNA DRENANTE D = 20 CM - AREIA COMERCIAL</v>
          </cell>
          <cell r="D2961" t="str">
            <v>M</v>
          </cell>
          <cell r="E2961">
            <v>1</v>
          </cell>
          <cell r="F2961">
            <v>18.510000000000002</v>
          </cell>
        </row>
        <row r="2962">
          <cell r="B2962">
            <v>2003862</v>
          </cell>
          <cell r="C2962" t="str">
            <v>COLUNA DRENANTE D = 20 CM - AREIA EXTRAÍDA</v>
          </cell>
          <cell r="D2962" t="str">
            <v>M</v>
          </cell>
          <cell r="E2962">
            <v>1</v>
          </cell>
          <cell r="F2962">
            <v>16.38</v>
          </cell>
        </row>
        <row r="2963">
          <cell r="B2963">
            <v>2003853</v>
          </cell>
          <cell r="C2963" t="str">
            <v>CONCRETO POROSO PARA TUBOS DE DRENAGEM - AREIA E BRITA COMERCIAIS</v>
          </cell>
          <cell r="D2963" t="str">
            <v>M³</v>
          </cell>
          <cell r="E2963">
            <v>4.0199999999999996</v>
          </cell>
          <cell r="F2963">
            <v>308.13</v>
          </cell>
        </row>
        <row r="2964">
          <cell r="B2964">
            <v>2003852</v>
          </cell>
          <cell r="C2964" t="str">
            <v>CONCRETO POROSO PARA TUBOS DE DRENAGEM - AREIA EXTRAÍDA E BRITA PRODUZIDA</v>
          </cell>
          <cell r="D2964" t="str">
            <v>M³</v>
          </cell>
          <cell r="E2964">
            <v>4.0199999999999996</v>
          </cell>
          <cell r="F2964">
            <v>242.4</v>
          </cell>
        </row>
        <row r="2965">
          <cell r="B2965">
            <v>2003405</v>
          </cell>
          <cell r="C2965" t="str">
            <v>DESCIDA D'ÁGUA DE ATERROS EM DEGRAUS - DAD 01 - AREIA E BRITA COMERCIAIS</v>
          </cell>
          <cell r="D2965" t="str">
            <v>M</v>
          </cell>
          <cell r="E2965">
            <v>1</v>
          </cell>
          <cell r="F2965">
            <v>114.5</v>
          </cell>
        </row>
        <row r="2966">
          <cell r="B2966">
            <v>2003404</v>
          </cell>
          <cell r="C2966" t="str">
            <v>DESCIDA D'ÁGUA DE ATERROS EM DEGRAUS - DAD 01 - AREIA EXTRAÍDA E BRITA PRODUZIDA</v>
          </cell>
          <cell r="D2966" t="str">
            <v>M</v>
          </cell>
          <cell r="E2966">
            <v>1</v>
          </cell>
          <cell r="F2966">
            <v>90.05</v>
          </cell>
        </row>
        <row r="2967">
          <cell r="B2967">
            <v>2003407</v>
          </cell>
          <cell r="C2967" t="str">
            <v>DESCIDA D'ÁGUA DE ATERROS EM DEGRAUS - DAD 02 - AREIA E BRITA COMERCIAIS</v>
          </cell>
          <cell r="D2967" t="str">
            <v>M</v>
          </cell>
          <cell r="E2967">
            <v>1</v>
          </cell>
          <cell r="F2967">
            <v>151.22</v>
          </cell>
        </row>
        <row r="2968">
          <cell r="B2968">
            <v>2003406</v>
          </cell>
          <cell r="C2968" t="str">
            <v>DESCIDA D'ÁGUA DE ATERROS EM DEGRAUS - DAD 02 - AREIA EXTRAÍDA E BRITA PRODUZIDA</v>
          </cell>
          <cell r="D2968" t="str">
            <v>M</v>
          </cell>
          <cell r="E2968">
            <v>1</v>
          </cell>
          <cell r="F2968">
            <v>126.77</v>
          </cell>
        </row>
        <row r="2969">
          <cell r="B2969">
            <v>2003409</v>
          </cell>
          <cell r="C2969" t="str">
            <v>DESCIDA D'ÁGUA DE ATERROS EM DEGRAUS - DAD 03 - AREIA E BRITA COMERCIAIS</v>
          </cell>
          <cell r="D2969" t="str">
            <v>M</v>
          </cell>
          <cell r="E2969">
            <v>1</v>
          </cell>
          <cell r="F2969">
            <v>249.36</v>
          </cell>
        </row>
        <row r="2970">
          <cell r="B2970">
            <v>2003408</v>
          </cell>
          <cell r="C2970" t="str">
            <v>DESCIDA D'ÁGUA DE ATERROS EM DEGRAUS - DAD 03 - AREIA EXTRAÍDA E BRITA PRODUZIDA</v>
          </cell>
          <cell r="D2970" t="str">
            <v>M</v>
          </cell>
          <cell r="E2970">
            <v>1</v>
          </cell>
          <cell r="F2970">
            <v>193.89</v>
          </cell>
        </row>
        <row r="2971">
          <cell r="B2971">
            <v>2003411</v>
          </cell>
          <cell r="C2971" t="str">
            <v>DESCIDA D'ÁGUA DE ATERROS EM DEGRAUS - DAD 04 - AREIA E BRITA COMERCIAIS</v>
          </cell>
          <cell r="D2971" t="str">
            <v>M</v>
          </cell>
          <cell r="E2971">
            <v>1</v>
          </cell>
          <cell r="F2971">
            <v>351.02</v>
          </cell>
        </row>
        <row r="2972">
          <cell r="B2972">
            <v>2003410</v>
          </cell>
          <cell r="C2972" t="str">
            <v>DESCIDA D'ÁGUA DE ATERROS EM DEGRAUS - DAD 04 - AREIA EXTRAÍDA E BRITA PRODUZIDA</v>
          </cell>
          <cell r="D2972" t="str">
            <v>M</v>
          </cell>
          <cell r="E2972">
            <v>1</v>
          </cell>
          <cell r="F2972">
            <v>295.55</v>
          </cell>
        </row>
        <row r="2973">
          <cell r="B2973">
            <v>2003413</v>
          </cell>
          <cell r="C2973" t="str">
            <v>DESCIDA D'ÁGUA DE ATERROS EM DEGRAUS - DAD 05 - AREIA E BRITA COMERCIAIS</v>
          </cell>
          <cell r="D2973" t="str">
            <v>M</v>
          </cell>
          <cell r="E2973">
            <v>1</v>
          </cell>
          <cell r="F2973">
            <v>363.33</v>
          </cell>
        </row>
        <row r="2974">
          <cell r="B2974">
            <v>2003412</v>
          </cell>
          <cell r="C2974" t="str">
            <v>DESCIDA D'ÁGUA DE ATERROS EM DEGRAUS - DAD 05 - AREIA EXTRAÍDA E BRITA PRODUZIDA</v>
          </cell>
          <cell r="D2974" t="str">
            <v>M</v>
          </cell>
          <cell r="E2974">
            <v>1</v>
          </cell>
          <cell r="F2974">
            <v>286.25</v>
          </cell>
        </row>
        <row r="2975">
          <cell r="B2975">
            <v>2003415</v>
          </cell>
          <cell r="C2975" t="str">
            <v>DESCIDA D'ÁGUA DE ATERROS EM DEGRAUS - DAD 06 - AREIA E BRITA COMERCIAIS</v>
          </cell>
          <cell r="D2975" t="str">
            <v>M</v>
          </cell>
          <cell r="E2975">
            <v>1</v>
          </cell>
          <cell r="F2975">
            <v>485.14</v>
          </cell>
        </row>
        <row r="2976">
          <cell r="B2976">
            <v>2003414</v>
          </cell>
          <cell r="C2976" t="str">
            <v>DESCIDA D'ÁGUA DE ATERROS EM DEGRAUS - DAD 06 - AREIA EXTRAÍDA E BRITA PRODUZIDA</v>
          </cell>
          <cell r="D2976" t="str">
            <v>M</v>
          </cell>
          <cell r="E2976">
            <v>1</v>
          </cell>
          <cell r="F2976">
            <v>408.05</v>
          </cell>
        </row>
        <row r="2977">
          <cell r="B2977">
            <v>2003417</v>
          </cell>
          <cell r="C2977" t="str">
            <v>DESCIDA D'ÁGUA DE ATERROS EM DEGRAUS - DAD 07 - AREIA E BRITA COMERCIAIS</v>
          </cell>
          <cell r="D2977" t="str">
            <v>M</v>
          </cell>
          <cell r="E2977">
            <v>1</v>
          </cell>
          <cell r="F2977">
            <v>485.07</v>
          </cell>
        </row>
        <row r="2978">
          <cell r="B2978">
            <v>2003416</v>
          </cell>
          <cell r="C2978" t="str">
            <v>DESCIDA D'ÁGUA DE ATERROS EM DEGRAUS - DAD 07 - AREIA EXTRAÍDA E BRITA PRODUZIDA</v>
          </cell>
          <cell r="D2978" t="str">
            <v>M</v>
          </cell>
          <cell r="E2978">
            <v>1</v>
          </cell>
          <cell r="F2978">
            <v>384.48</v>
          </cell>
        </row>
        <row r="2979">
          <cell r="B2979">
            <v>2003419</v>
          </cell>
          <cell r="C2979" t="str">
            <v>DESCIDA D'ÁGUA DE ATERROS EM DEGRAUS - DAD 08 - AREIA E BRITA COMERCIAIS</v>
          </cell>
          <cell r="D2979" t="str">
            <v>M</v>
          </cell>
          <cell r="E2979">
            <v>1</v>
          </cell>
          <cell r="F2979">
            <v>627.78</v>
          </cell>
        </row>
        <row r="2980">
          <cell r="B2980">
            <v>2003418</v>
          </cell>
          <cell r="C2980" t="str">
            <v>DESCIDA D'ÁGUA DE ATERROS EM DEGRAUS - DAD 08 - AREIA EXTRAÍDA E BRITA PRODUZIDA</v>
          </cell>
          <cell r="D2980" t="str">
            <v>M</v>
          </cell>
          <cell r="E2980">
            <v>1</v>
          </cell>
          <cell r="F2980">
            <v>527.19000000000005</v>
          </cell>
        </row>
        <row r="2981">
          <cell r="B2981">
            <v>2003421</v>
          </cell>
          <cell r="C2981" t="str">
            <v>DESCIDA D'ÁGUA DE ATERROS EM DEGRAUS - DAD 09 - AREIA E BRITA COMERCIAIS</v>
          </cell>
          <cell r="D2981" t="str">
            <v>M</v>
          </cell>
          <cell r="E2981">
            <v>1</v>
          </cell>
          <cell r="F2981">
            <v>625.77</v>
          </cell>
        </row>
        <row r="2982">
          <cell r="B2982">
            <v>2003420</v>
          </cell>
          <cell r="C2982" t="str">
            <v>DESCIDA D'ÁGUA DE ATERROS EM DEGRAUS - DAD 09 - AREIA EXTRAÍDA E BRITA PRODUZIDA</v>
          </cell>
          <cell r="D2982" t="str">
            <v>M</v>
          </cell>
          <cell r="E2982">
            <v>1</v>
          </cell>
          <cell r="F2982">
            <v>499.79</v>
          </cell>
        </row>
        <row r="2983">
          <cell r="B2983">
            <v>2003423</v>
          </cell>
          <cell r="C2983" t="str">
            <v>DESCIDA D'ÁGUA DE ATERROS EM DEGRAUS - DAD 10 - AREIA E BRITA COMERCIAIS</v>
          </cell>
          <cell r="D2983" t="str">
            <v>M</v>
          </cell>
          <cell r="E2983">
            <v>1</v>
          </cell>
          <cell r="F2983">
            <v>784.97</v>
          </cell>
        </row>
        <row r="2984">
          <cell r="B2984">
            <v>2003422</v>
          </cell>
          <cell r="C2984" t="str">
            <v>DESCIDA D'ÁGUA DE ATERROS EM DEGRAUS - DAD 10 - AREIA EXTRAÍDA E BRITA PRODUZIDA</v>
          </cell>
          <cell r="D2984" t="str">
            <v>M</v>
          </cell>
          <cell r="E2984">
            <v>1</v>
          </cell>
          <cell r="F2984">
            <v>659</v>
          </cell>
        </row>
        <row r="2985">
          <cell r="B2985">
            <v>2003425</v>
          </cell>
          <cell r="C2985" t="str">
            <v>DESCIDA D'ÁGUA DE ATERROS EM DEGRAUS - DAD 11 - AREIA E BRITA COMERCIAIS</v>
          </cell>
          <cell r="D2985" t="str">
            <v>M</v>
          </cell>
          <cell r="E2985">
            <v>1</v>
          </cell>
          <cell r="F2985">
            <v>834.36</v>
          </cell>
        </row>
        <row r="2986">
          <cell r="B2986">
            <v>2003424</v>
          </cell>
          <cell r="C2986" t="str">
            <v>DESCIDA D'ÁGUA DE ATERROS EM DEGRAUS - DAD 11 - AREIA EXTRAÍDA E BRITA PRODUZIDA</v>
          </cell>
          <cell r="D2986" t="str">
            <v>M</v>
          </cell>
          <cell r="E2986">
            <v>1</v>
          </cell>
          <cell r="F2986">
            <v>670.78</v>
          </cell>
        </row>
        <row r="2987">
          <cell r="B2987">
            <v>2003427</v>
          </cell>
          <cell r="C2987" t="str">
            <v>DESCIDA D'ÁGUA DE ATERROS EM DEGRAUS - DAD 12 - AREIA E BRITA COMERCIAIS</v>
          </cell>
          <cell r="D2987" t="str">
            <v>M</v>
          </cell>
          <cell r="E2987">
            <v>1</v>
          </cell>
          <cell r="F2987">
            <v>1044.99</v>
          </cell>
        </row>
        <row r="2988">
          <cell r="B2988">
            <v>2003426</v>
          </cell>
          <cell r="C2988" t="str">
            <v>DESCIDA D'ÁGUA DE ATERROS EM DEGRAUS - DAD 12 - AREIA EXTRAÍDA E BRITA PRODUZIDA</v>
          </cell>
          <cell r="D2988" t="str">
            <v>M</v>
          </cell>
          <cell r="E2988">
            <v>1</v>
          </cell>
          <cell r="F2988">
            <v>881.41</v>
          </cell>
        </row>
        <row r="2989">
          <cell r="B2989">
            <v>2003429</v>
          </cell>
          <cell r="C2989" t="str">
            <v>DESCIDA D'ÁGUA DE ATERROS EM DEGRAUS - DAD 13 - AREIA E BRITA COMERCIAIS</v>
          </cell>
          <cell r="D2989" t="str">
            <v>M</v>
          </cell>
          <cell r="E2989">
            <v>1</v>
          </cell>
          <cell r="F2989">
            <v>1058.23</v>
          </cell>
        </row>
        <row r="2990">
          <cell r="B2990">
            <v>2003428</v>
          </cell>
          <cell r="C2990" t="str">
            <v>DESCIDA D'ÁGUA DE ATERROS EM DEGRAUS - DAD 13 - AREIA EXTRAÍDA E BRITA PRODUZIDA</v>
          </cell>
          <cell r="D2990" t="str">
            <v>M</v>
          </cell>
          <cell r="E2990">
            <v>1</v>
          </cell>
          <cell r="F2990">
            <v>843.89</v>
          </cell>
        </row>
        <row r="2991">
          <cell r="B2991">
            <v>2003431</v>
          </cell>
          <cell r="C2991" t="str">
            <v>DESCIDA D'ÁGUA DE ATERROS EM DEGRAUS - DAD 14 - AREIA E BRITA COMERCIAIS</v>
          </cell>
          <cell r="D2991" t="str">
            <v>M</v>
          </cell>
          <cell r="E2991">
            <v>1</v>
          </cell>
          <cell r="F2991">
            <v>1253.3900000000001</v>
          </cell>
        </row>
        <row r="2992">
          <cell r="B2992">
            <v>2003430</v>
          </cell>
          <cell r="C2992" t="str">
            <v>DESCIDA D'ÁGUA DE ATERROS EM DEGRAUS - DAD 14 - AREIA EXTRAÍDA E BRITA PRODUZIDA</v>
          </cell>
          <cell r="D2992" t="str">
            <v>M</v>
          </cell>
          <cell r="E2992">
            <v>1</v>
          </cell>
          <cell r="F2992">
            <v>1039.05</v>
          </cell>
        </row>
        <row r="2993">
          <cell r="B2993">
            <v>2003433</v>
          </cell>
          <cell r="C2993" t="str">
            <v>DESCIDA D'ÁGUA DE ATERROS EM DEGRAUS - DAD 15 - AREIA E BRITA COMERCIAIS</v>
          </cell>
          <cell r="D2993" t="str">
            <v>M</v>
          </cell>
          <cell r="E2993">
            <v>1</v>
          </cell>
          <cell r="F2993">
            <v>1396.58</v>
          </cell>
        </row>
        <row r="2994">
          <cell r="B2994">
            <v>2003432</v>
          </cell>
          <cell r="C2994" t="str">
            <v>DESCIDA D'ÁGUA DE ATERROS EM DEGRAUS - DAD 15 - AREIA EXTRAÍDA E BRITA PRODUZIDA</v>
          </cell>
          <cell r="D2994" t="str">
            <v>M</v>
          </cell>
          <cell r="E2994">
            <v>1</v>
          </cell>
          <cell r="F2994">
            <v>1122.07</v>
          </cell>
        </row>
        <row r="2995">
          <cell r="B2995">
            <v>2003435</v>
          </cell>
          <cell r="C2995" t="str">
            <v>DESCIDA D'ÁGUA DE ATERROS EM DEGRAUS - DAD 16 - AREIA E BRITA COMERCIAIS</v>
          </cell>
          <cell r="D2995" t="str">
            <v>M</v>
          </cell>
          <cell r="E2995">
            <v>1</v>
          </cell>
          <cell r="F2995">
            <v>1624.81</v>
          </cell>
        </row>
        <row r="2996">
          <cell r="B2996">
            <v>2003434</v>
          </cell>
          <cell r="C2996" t="str">
            <v>DESCIDA D'ÁGUA DE ATERROS EM DEGRAUS - DAD 16 - AREIA EXTRAÍDA E BRITA PRODUZIDA</v>
          </cell>
          <cell r="D2996" t="str">
            <v>M</v>
          </cell>
          <cell r="E2996">
            <v>1</v>
          </cell>
          <cell r="F2996">
            <v>1350.3</v>
          </cell>
        </row>
        <row r="2997">
          <cell r="B2997">
            <v>2003437</v>
          </cell>
          <cell r="C2997" t="str">
            <v>DESCIDA D'ÁGUA DE ATERROS EM DEGRAUS - DAD 17 - AREIA E BRITA COMERCIAIS</v>
          </cell>
          <cell r="D2997" t="str">
            <v>M</v>
          </cell>
          <cell r="E2997">
            <v>1</v>
          </cell>
          <cell r="F2997">
            <v>1939.35</v>
          </cell>
        </row>
        <row r="2998">
          <cell r="B2998">
            <v>2003436</v>
          </cell>
          <cell r="C2998" t="str">
            <v>DESCIDA D'ÁGUA DE ATERROS EM DEGRAUS - DAD 17 - AREIA EXTRAÍDA E BRITA PRODUZIDA</v>
          </cell>
          <cell r="D2998" t="str">
            <v>M</v>
          </cell>
          <cell r="E2998">
            <v>1</v>
          </cell>
          <cell r="F2998">
            <v>1569.89</v>
          </cell>
        </row>
        <row r="2999">
          <cell r="B2999">
            <v>2003439</v>
          </cell>
          <cell r="C2999" t="str">
            <v>DESCIDA D'ÁGUA DE ATERROS EM DEGRAUS - DAD 18 - AREIA E BRITA COMERCIAIS</v>
          </cell>
          <cell r="D2999" t="str">
            <v>M</v>
          </cell>
          <cell r="E2999">
            <v>1</v>
          </cell>
          <cell r="F2999">
            <v>2225.12</v>
          </cell>
        </row>
        <row r="3000">
          <cell r="B3000">
            <v>2003438</v>
          </cell>
          <cell r="C3000" t="str">
            <v>DESCIDA D'ÁGUA DE ATERROS EM DEGRAUS - DAD 18 - AREIA EXTRAÍDA E BRITA PRODUZIDA</v>
          </cell>
          <cell r="D3000" t="str">
            <v>M</v>
          </cell>
          <cell r="E3000">
            <v>1</v>
          </cell>
          <cell r="F3000">
            <v>1855.66</v>
          </cell>
        </row>
        <row r="3001">
          <cell r="B3001">
            <v>2003389</v>
          </cell>
          <cell r="C3001" t="str">
            <v>DESCIDA D'ÁGUA DE ATERROS TIPO RÁPIDO - DAR 01 - AREIA E BRITA COMERCIAIS</v>
          </cell>
          <cell r="D3001" t="str">
            <v>M</v>
          </cell>
          <cell r="E3001">
            <v>1</v>
          </cell>
          <cell r="F3001">
            <v>183.18</v>
          </cell>
        </row>
        <row r="3002">
          <cell r="B3002">
            <v>2003388</v>
          </cell>
          <cell r="C3002" t="str">
            <v>DESCIDA D'ÁGUA DE ATERROS TIPO RÁPIDO - DAR 01 - AREIA EXTRAÍDA E BRITA PRODUZIDA</v>
          </cell>
          <cell r="D3002" t="str">
            <v>M</v>
          </cell>
          <cell r="E3002">
            <v>1</v>
          </cell>
          <cell r="F3002">
            <v>166.72</v>
          </cell>
        </row>
        <row r="3003">
          <cell r="B3003">
            <v>2003391</v>
          </cell>
          <cell r="C3003" t="str">
            <v>DESCIDA D'ÁGUA DE ATERROS TIPO RÁPIDO - DAR 02 - AREIA E BRITA COMERCIAIS</v>
          </cell>
          <cell r="D3003" t="str">
            <v>M</v>
          </cell>
          <cell r="E3003">
            <v>1</v>
          </cell>
          <cell r="F3003">
            <v>113.82</v>
          </cell>
        </row>
        <row r="3004">
          <cell r="B3004">
            <v>2003390</v>
          </cell>
          <cell r="C3004" t="str">
            <v>DESCIDA D'ÁGUA DE ATERROS TIPO RÁPIDO - DAR 02 - AREIA EXTRAÍDA E BRITA PRODUZIDA</v>
          </cell>
          <cell r="D3004" t="str">
            <v>M</v>
          </cell>
          <cell r="E3004">
            <v>1</v>
          </cell>
          <cell r="F3004">
            <v>100.94</v>
          </cell>
        </row>
        <row r="3005">
          <cell r="B3005">
            <v>2003393</v>
          </cell>
          <cell r="C3005" t="str">
            <v>DESCIDA D'ÁGUA DE ATERROS TIPO RÁPIDO - DAR 03 - AREIA E BRITA COMERCIAIS</v>
          </cell>
          <cell r="D3005" t="str">
            <v>M</v>
          </cell>
          <cell r="E3005">
            <v>1</v>
          </cell>
          <cell r="F3005">
            <v>159.49</v>
          </cell>
        </row>
        <row r="3006">
          <cell r="B3006">
            <v>2003392</v>
          </cell>
          <cell r="C3006" t="str">
            <v>DESCIDA D'ÁGUA DE ATERROS TIPO RÁPIDO - DAR 03 - AREIA EXTRAÍDA E BRITA PRODUZIDA</v>
          </cell>
          <cell r="D3006" t="str">
            <v>M</v>
          </cell>
          <cell r="E3006">
            <v>1</v>
          </cell>
          <cell r="F3006">
            <v>146.62</v>
          </cell>
        </row>
        <row r="3007">
          <cell r="B3007">
            <v>2003395</v>
          </cell>
          <cell r="C3007" t="str">
            <v>DESCIDA D'ÁGUA DE ATERROS TIPO RÁPIDO - DAR 04 - AREIA E BRITA COMERCIAIS</v>
          </cell>
          <cell r="D3007" t="str">
            <v>M</v>
          </cell>
          <cell r="E3007">
            <v>1</v>
          </cell>
          <cell r="F3007">
            <v>342.75</v>
          </cell>
        </row>
        <row r="3008">
          <cell r="B3008">
            <v>2003394</v>
          </cell>
          <cell r="C3008" t="str">
            <v>DESCIDA D'ÁGUA DE ATERROS TIPO RÁPIDO - DAR 04 - AREIA EXTRAÍDA E BRITA PRODUZIDA</v>
          </cell>
          <cell r="D3008" t="str">
            <v>M</v>
          </cell>
          <cell r="E3008">
            <v>1</v>
          </cell>
          <cell r="F3008">
            <v>340.87</v>
          </cell>
        </row>
        <row r="3009">
          <cell r="B3009">
            <v>2003397</v>
          </cell>
          <cell r="C3009" t="str">
            <v>DESCIDA D'ÁGUA DE CORTES EM DEGRAUS - DCD 01 - AREIA E BRITA COMERCIAIS</v>
          </cell>
          <cell r="D3009" t="str">
            <v>M</v>
          </cell>
          <cell r="E3009">
            <v>1</v>
          </cell>
          <cell r="F3009">
            <v>335.92</v>
          </cell>
        </row>
        <row r="3010">
          <cell r="B3010">
            <v>2003396</v>
          </cell>
          <cell r="C3010" t="str">
            <v>DESCIDA D'ÁGUA DE CORTES EM DEGRAUS - DCD 01 - AREIA EXTRAÍDA E BRITA PRODUZIDA</v>
          </cell>
          <cell r="D3010" t="str">
            <v>M</v>
          </cell>
          <cell r="E3010">
            <v>1</v>
          </cell>
          <cell r="F3010">
            <v>303.01</v>
          </cell>
        </row>
        <row r="3011">
          <cell r="B3011">
            <v>2003399</v>
          </cell>
          <cell r="C3011" t="str">
            <v>DESCIDA D'ÁGUA DE CORTES EM DEGRAUS - DCD 02 - AREIA E BRITA COMERCIAIS</v>
          </cell>
          <cell r="D3011" t="str">
            <v>M</v>
          </cell>
          <cell r="E3011">
            <v>1</v>
          </cell>
          <cell r="F3011">
            <v>425.76</v>
          </cell>
        </row>
        <row r="3012">
          <cell r="B3012">
            <v>2003398</v>
          </cell>
          <cell r="C3012" t="str">
            <v>DESCIDA D'ÁGUA DE CORTES EM DEGRAUS - DCD 02 - AREIA EXTRAÍDA E BRITA PRODUZIDA</v>
          </cell>
          <cell r="D3012" t="str">
            <v>M</v>
          </cell>
          <cell r="E3012">
            <v>1</v>
          </cell>
          <cell r="F3012">
            <v>392.86</v>
          </cell>
        </row>
        <row r="3013">
          <cell r="B3013">
            <v>2003401</v>
          </cell>
          <cell r="C3013" t="str">
            <v>DESCIDA D'ÁGUA DE CORTES EM DEGRAUS - DCD 03 - AREIA E BRITA COMERCIAIS</v>
          </cell>
          <cell r="D3013" t="str">
            <v>M</v>
          </cell>
          <cell r="E3013">
            <v>1</v>
          </cell>
          <cell r="F3013">
            <v>372.5</v>
          </cell>
        </row>
        <row r="3014">
          <cell r="B3014">
            <v>2003400</v>
          </cell>
          <cell r="C3014" t="str">
            <v>DESCIDA D'ÁGUA DE CORTES EM DEGRAUS - DCD 03 - AREIA EXTRAÍDA E BRITA PRODUZIDA</v>
          </cell>
          <cell r="D3014" t="str">
            <v>M</v>
          </cell>
          <cell r="E3014">
            <v>1</v>
          </cell>
          <cell r="F3014">
            <v>333.02</v>
          </cell>
        </row>
        <row r="3015">
          <cell r="B3015">
            <v>2003403</v>
          </cell>
          <cell r="C3015" t="str">
            <v>DESCIDA D'ÁGUA DE CORTES EM DEGRAUS - DCD 04 - AREIA E BRITA COMERCIAIS</v>
          </cell>
          <cell r="D3015" t="str">
            <v>M</v>
          </cell>
          <cell r="E3015">
            <v>1</v>
          </cell>
          <cell r="F3015">
            <v>462.9</v>
          </cell>
        </row>
        <row r="3016">
          <cell r="B3016">
            <v>2003402</v>
          </cell>
          <cell r="C3016" t="str">
            <v>DESCIDA D'ÁGUA DE CORTES EM DEGRAUS - DCD 04 - AREIA EXTRAÍDA E BRITA PRODUZIDA</v>
          </cell>
          <cell r="D3016" t="str">
            <v>M</v>
          </cell>
          <cell r="E3016">
            <v>1</v>
          </cell>
          <cell r="F3016">
            <v>425.08</v>
          </cell>
        </row>
        <row r="3017">
          <cell r="B3017">
            <v>2003449</v>
          </cell>
          <cell r="C3017" t="str">
            <v>DISSIPADOR DE ENERGIA - DEB 01 - AREIA E PEDRA DE MÃO COMERCIAIS</v>
          </cell>
          <cell r="D3017" t="str">
            <v>UN</v>
          </cell>
          <cell r="E3017">
            <v>1</v>
          </cell>
          <cell r="F3017">
            <v>323.68</v>
          </cell>
        </row>
        <row r="3018">
          <cell r="B3018">
            <v>2003448</v>
          </cell>
          <cell r="C3018" t="str">
            <v>DISSIPADOR DE ENERGIA - DEB 01 - AREIA EXTRAÍDA E PEDRA DE MÃO PRODUZIDA</v>
          </cell>
          <cell r="D3018" t="str">
            <v>UN</v>
          </cell>
          <cell r="E3018">
            <v>1</v>
          </cell>
          <cell r="F3018">
            <v>273.8</v>
          </cell>
        </row>
        <row r="3019">
          <cell r="B3019">
            <v>2003451</v>
          </cell>
          <cell r="C3019" t="str">
            <v>DISSIPADOR DE ENERGIA - DEB 02 - AREIA E PEDRA DE MÃO COMERCIAIS</v>
          </cell>
          <cell r="D3019" t="str">
            <v>UN</v>
          </cell>
          <cell r="E3019">
            <v>1</v>
          </cell>
          <cell r="F3019">
            <v>333.16</v>
          </cell>
        </row>
        <row r="3020">
          <cell r="B3020">
            <v>2003450</v>
          </cell>
          <cell r="C3020" t="str">
            <v>DISSIPADOR DE ENERGIA - DEB 02 - AREIA EXTRAÍDA E PEDRA DE MÃO PRODUZIDA</v>
          </cell>
          <cell r="D3020" t="str">
            <v>UN</v>
          </cell>
          <cell r="E3020">
            <v>1</v>
          </cell>
          <cell r="F3020">
            <v>280.89999999999998</v>
          </cell>
        </row>
        <row r="3021">
          <cell r="B3021">
            <v>2003453</v>
          </cell>
          <cell r="C3021" t="str">
            <v>DISSIPADOR DE ENERGIA - DEB 03 - AREIA E PEDRA DE MÃO COMERCIAIS</v>
          </cell>
          <cell r="D3021" t="str">
            <v>UN</v>
          </cell>
          <cell r="E3021">
            <v>1</v>
          </cell>
          <cell r="F3021">
            <v>1034.5899999999999</v>
          </cell>
        </row>
        <row r="3022">
          <cell r="B3022">
            <v>2003452</v>
          </cell>
          <cell r="C3022" t="str">
            <v>DISSIPADOR DE ENERGIA - DEB 03 - AREIA EXTRAÍDA E PEDRA DE MÃO PRODUZIDA</v>
          </cell>
          <cell r="D3022" t="str">
            <v>UN</v>
          </cell>
          <cell r="E3022">
            <v>1</v>
          </cell>
          <cell r="F3022">
            <v>878.69</v>
          </cell>
        </row>
        <row r="3023">
          <cell r="B3023">
            <v>2003455</v>
          </cell>
          <cell r="C3023" t="str">
            <v>DISSIPADOR DE ENERGIA - DEB 04 - AREIA E PEDRA DE MÃO COMERCIAIS</v>
          </cell>
          <cell r="D3023" t="str">
            <v>UN</v>
          </cell>
          <cell r="E3023">
            <v>1</v>
          </cell>
          <cell r="F3023">
            <v>1476.54</v>
          </cell>
        </row>
        <row r="3024">
          <cell r="B3024">
            <v>2003454</v>
          </cell>
          <cell r="C3024" t="str">
            <v>DISSIPADOR DE ENERGIA - DEB 04 - AREIA EXTRAÍDA E PEDRA DE MÃO PRODUZIDA</v>
          </cell>
          <cell r="D3024" t="str">
            <v>UN</v>
          </cell>
          <cell r="E3024">
            <v>1</v>
          </cell>
          <cell r="F3024">
            <v>1234.68</v>
          </cell>
        </row>
        <row r="3025">
          <cell r="B3025">
            <v>2003457</v>
          </cell>
          <cell r="C3025" t="str">
            <v>DISSIPADOR DE ENERGIA - DEB 05 - AREIA E PEDRA DE MÃO COMERCIAIS</v>
          </cell>
          <cell r="D3025" t="str">
            <v>UN</v>
          </cell>
          <cell r="E3025">
            <v>1</v>
          </cell>
          <cell r="F3025">
            <v>1990.13</v>
          </cell>
        </row>
        <row r="3026">
          <cell r="B3026">
            <v>2003456</v>
          </cell>
          <cell r="C3026" t="str">
            <v>DISSIPADOR DE ENERGIA - DEB 05 - AREIA EXTRAÍDA E PEDRA DE MÃO PRODUZIDA</v>
          </cell>
          <cell r="D3026" t="str">
            <v>UN</v>
          </cell>
          <cell r="E3026">
            <v>1</v>
          </cell>
          <cell r="F3026">
            <v>1644.13</v>
          </cell>
        </row>
        <row r="3027">
          <cell r="B3027">
            <v>2003459</v>
          </cell>
          <cell r="C3027" t="str">
            <v>DISSIPADOR DE ENERGIA - DEB 06 - AREIA E PEDRA DE MÃO COMERCIAIS</v>
          </cell>
          <cell r="D3027" t="str">
            <v>UN</v>
          </cell>
          <cell r="E3027">
            <v>1</v>
          </cell>
          <cell r="F3027">
            <v>2542.6799999999998</v>
          </cell>
        </row>
        <row r="3028">
          <cell r="B3028">
            <v>2003458</v>
          </cell>
          <cell r="C3028" t="str">
            <v>DISSIPADOR DE ENERGIA - DEB 06 - AREIA EXTRAÍDA E PEDRA DE MÃO PRODUZIDA</v>
          </cell>
          <cell r="D3028" t="str">
            <v>UN</v>
          </cell>
          <cell r="E3028">
            <v>1</v>
          </cell>
          <cell r="F3028">
            <v>2081.52</v>
          </cell>
        </row>
        <row r="3029">
          <cell r="B3029">
            <v>2003461</v>
          </cell>
          <cell r="C3029" t="str">
            <v>DISSIPADOR DE ENERGIA - DEB 07 - AREIA E PEDRA DE MÃO COMERCIAIS</v>
          </cell>
          <cell r="D3029" t="str">
            <v>UN</v>
          </cell>
          <cell r="E3029">
            <v>1</v>
          </cell>
          <cell r="F3029">
            <v>3623.2</v>
          </cell>
        </row>
        <row r="3030">
          <cell r="B3030">
            <v>2003460</v>
          </cell>
          <cell r="C3030" t="str">
            <v>DISSIPADOR DE ENERGIA - DEB 07 - AREIA EXTRAÍDA E PEDRA DE MÃO PRODUZIDA</v>
          </cell>
          <cell r="D3030" t="str">
            <v>UN</v>
          </cell>
          <cell r="E3030">
            <v>1</v>
          </cell>
          <cell r="F3030">
            <v>2915.44</v>
          </cell>
        </row>
        <row r="3031">
          <cell r="B3031">
            <v>2003463</v>
          </cell>
          <cell r="C3031" t="str">
            <v>DISSIPADOR DE ENERGIA - DEB 08 - AREIA E PEDRA DE MÃO COMERCIAIS</v>
          </cell>
          <cell r="D3031" t="str">
            <v>UN</v>
          </cell>
          <cell r="E3031">
            <v>1</v>
          </cell>
          <cell r="F3031">
            <v>2584.14</v>
          </cell>
        </row>
        <row r="3032">
          <cell r="B3032">
            <v>2003462</v>
          </cell>
          <cell r="C3032" t="str">
            <v>DISSIPADOR DE ENERGIA - DEB 08 - AREIA EXTRAÍDA E PEDRA DE MÃO PRODUZIDA</v>
          </cell>
          <cell r="D3032" t="str">
            <v>UN</v>
          </cell>
          <cell r="E3032">
            <v>1</v>
          </cell>
          <cell r="F3032">
            <v>2109.0700000000002</v>
          </cell>
        </row>
        <row r="3033">
          <cell r="B3033">
            <v>2003465</v>
          </cell>
          <cell r="C3033" t="str">
            <v>DISSIPADOR DE ENERGIA - DEB 09 - AREIA E PEDRA DE MÃO COMERCIAIS</v>
          </cell>
          <cell r="D3033" t="str">
            <v>UN</v>
          </cell>
          <cell r="E3033">
            <v>1</v>
          </cell>
          <cell r="F3033">
            <v>3341.32</v>
          </cell>
        </row>
        <row r="3034">
          <cell r="B3034">
            <v>2003464</v>
          </cell>
          <cell r="C3034" t="str">
            <v>DISSIPADOR DE ENERGIA - DEB 09 - AREIA EXTRAÍDA E PEDRA DE MÃO PRODUZIDA</v>
          </cell>
          <cell r="D3034" t="str">
            <v>UN</v>
          </cell>
          <cell r="E3034">
            <v>1</v>
          </cell>
          <cell r="F3034">
            <v>2701.82</v>
          </cell>
        </row>
        <row r="3035">
          <cell r="B3035">
            <v>2003467</v>
          </cell>
          <cell r="C3035" t="str">
            <v>DISSIPADOR DE ENERGIA - DEB 10 - AREIA E PEDRA DE MÃO COMERCIAIS</v>
          </cell>
          <cell r="D3035" t="str">
            <v>UN</v>
          </cell>
          <cell r="E3035">
            <v>1</v>
          </cell>
          <cell r="F3035">
            <v>4711.24</v>
          </cell>
        </row>
        <row r="3036">
          <cell r="B3036">
            <v>2003466</v>
          </cell>
          <cell r="C3036" t="str">
            <v>DISSIPADOR DE ENERGIA - DEB 10 - AREIA EXTRAÍDA E PEDRA DE MÃO PRODUZIDA</v>
          </cell>
          <cell r="D3036" t="str">
            <v>UN</v>
          </cell>
          <cell r="E3036">
            <v>1</v>
          </cell>
          <cell r="F3036">
            <v>3764.84</v>
          </cell>
        </row>
        <row r="3037">
          <cell r="B3037">
            <v>2003469</v>
          </cell>
          <cell r="C3037" t="str">
            <v>DISSIPADOR DE ENERGIA - DEB 11 - AREIA E PEDRA DE MÃO COMERCIAIS</v>
          </cell>
          <cell r="D3037" t="str">
            <v>UN</v>
          </cell>
          <cell r="E3037">
            <v>1</v>
          </cell>
          <cell r="F3037">
            <v>3182.12</v>
          </cell>
        </row>
        <row r="3038">
          <cell r="B3038">
            <v>2003468</v>
          </cell>
          <cell r="C3038" t="str">
            <v>DISSIPADOR DE ENERGIA - DEB 11 - AREIA EXTRAÍDA E PEDRA DE MÃO PRODUZIDA</v>
          </cell>
          <cell r="D3038" t="str">
            <v>UN</v>
          </cell>
          <cell r="E3038">
            <v>1</v>
          </cell>
          <cell r="F3038">
            <v>2576.5300000000002</v>
          </cell>
        </row>
        <row r="3039">
          <cell r="B3039">
            <v>2003471</v>
          </cell>
          <cell r="C3039" t="str">
            <v>DISSIPADOR DE ENERGIA - DEB 12 - AREIA E PEDRA DE MÃO COMERCIAIS</v>
          </cell>
          <cell r="D3039" t="str">
            <v>UN</v>
          </cell>
          <cell r="E3039">
            <v>1</v>
          </cell>
          <cell r="F3039">
            <v>4140.3</v>
          </cell>
        </row>
        <row r="3040">
          <cell r="B3040">
            <v>2003470</v>
          </cell>
          <cell r="C3040" t="str">
            <v>DISSIPADOR DE ENERGIA - DEB 12 - AREIA EXTRAÍDA E PEDRA DE MÃO PRODUZIDA</v>
          </cell>
          <cell r="D3040" t="str">
            <v>UN</v>
          </cell>
          <cell r="E3040">
            <v>1</v>
          </cell>
          <cell r="F3040">
            <v>3321.99</v>
          </cell>
        </row>
        <row r="3041">
          <cell r="B3041">
            <v>2003473</v>
          </cell>
          <cell r="C3041" t="str">
            <v>DISSIPADOR DE ENERGIA - DEB 13 - AREIA E PEDRA DE MÃO COMERCIAIS</v>
          </cell>
          <cell r="D3041" t="str">
            <v>UN</v>
          </cell>
          <cell r="E3041">
            <v>1</v>
          </cell>
          <cell r="F3041">
            <v>6153.95</v>
          </cell>
        </row>
        <row r="3042">
          <cell r="B3042">
            <v>2003472</v>
          </cell>
          <cell r="C3042" t="str">
            <v>DISSIPADOR DE ENERGIA - DEB 13 - AREIA EXTRAÍDA E PEDRA DE MÃO PRODUZIDA</v>
          </cell>
          <cell r="D3042" t="str">
            <v>UN</v>
          </cell>
          <cell r="E3042">
            <v>1</v>
          </cell>
          <cell r="F3042">
            <v>4878.12</v>
          </cell>
        </row>
        <row r="3043">
          <cell r="B3043">
            <v>2003475</v>
          </cell>
          <cell r="C3043" t="str">
            <v>DISSIPADOR DE ENERGIA - DED 01 - AREIA E PEDRA DE MÃO COMERCIAIS</v>
          </cell>
          <cell r="D3043" t="str">
            <v>UN</v>
          </cell>
          <cell r="E3043">
            <v>1</v>
          </cell>
          <cell r="F3043">
            <v>386.17</v>
          </cell>
        </row>
        <row r="3044">
          <cell r="B3044">
            <v>2003474</v>
          </cell>
          <cell r="C3044" t="str">
            <v>DISSIPADOR DE ENERGIA - DED 01 - AREIA EXTRAÍDA E PEDRA DE MÃO PRODUZIDA</v>
          </cell>
          <cell r="D3044" t="str">
            <v>UN</v>
          </cell>
          <cell r="E3044">
            <v>1</v>
          </cell>
          <cell r="F3044">
            <v>351.39</v>
          </cell>
        </row>
        <row r="3045">
          <cell r="B3045">
            <v>2003894</v>
          </cell>
          <cell r="C3045" t="str">
            <v>DISSIPADOR DE ENERGIA - DER 03 - AREIA E PEDRA DE MÃO COMERCIAIS</v>
          </cell>
          <cell r="D3045" t="str">
            <v>UN</v>
          </cell>
          <cell r="E3045">
            <v>1</v>
          </cell>
          <cell r="F3045">
            <v>498.46</v>
          </cell>
        </row>
        <row r="3046">
          <cell r="B3046">
            <v>2003893</v>
          </cell>
          <cell r="C3046" t="str">
            <v>DISSIPADOR DE ENERGIA - DER 03 - AREIA EXTRAÍDA E PEDRA DE MÃO PRODUZIDA</v>
          </cell>
          <cell r="D3046" t="str">
            <v>UN</v>
          </cell>
          <cell r="E3046">
            <v>1</v>
          </cell>
          <cell r="F3046">
            <v>418.14</v>
          </cell>
        </row>
        <row r="3047">
          <cell r="B3047">
            <v>2003896</v>
          </cell>
          <cell r="C3047" t="str">
            <v>DISSIPADOR DE ENERGIA - DER 04 - AREIA E PEDRA DE MÃO COMERCIAIS</v>
          </cell>
          <cell r="D3047" t="str">
            <v>UN</v>
          </cell>
          <cell r="E3047">
            <v>1</v>
          </cell>
          <cell r="F3047">
            <v>708.67</v>
          </cell>
        </row>
        <row r="3048">
          <cell r="B3048">
            <v>2003895</v>
          </cell>
          <cell r="C3048" t="str">
            <v>DISSIPADOR DE ENERGIA - DER 04 - AREIA EXTRAÍDA E PEDRA DE MÃO PRODUZIDA</v>
          </cell>
          <cell r="D3048" t="str">
            <v>UN</v>
          </cell>
          <cell r="E3048">
            <v>1</v>
          </cell>
          <cell r="F3048">
            <v>584.41999999999996</v>
          </cell>
        </row>
        <row r="3049">
          <cell r="B3049">
            <v>2003898</v>
          </cell>
          <cell r="C3049" t="str">
            <v>DISSIPADOR DE ENERGIA - DER 05 - AREIA E PEDRA DE MÃO COMERCIAIS</v>
          </cell>
          <cell r="D3049" t="str">
            <v>UN</v>
          </cell>
          <cell r="E3049">
            <v>1</v>
          </cell>
          <cell r="F3049">
            <v>950.17</v>
          </cell>
        </row>
        <row r="3050">
          <cell r="B3050">
            <v>2003897</v>
          </cell>
          <cell r="C3050" t="str">
            <v>DISSIPADOR DE ENERGIA - DER 05 - AREIA EXTRAÍDA E PEDRA DE MÃO PRODUZIDA</v>
          </cell>
          <cell r="D3050" t="str">
            <v>UN</v>
          </cell>
          <cell r="E3050">
            <v>1</v>
          </cell>
          <cell r="F3050">
            <v>772.83</v>
          </cell>
        </row>
        <row r="3051">
          <cell r="B3051">
            <v>2003900</v>
          </cell>
          <cell r="C3051" t="str">
            <v>DISSIPADOR DE ENERGIA - DER 06 - AREIA E PEDRA DE MÃO COMERCIAIS</v>
          </cell>
          <cell r="D3051" t="str">
            <v>UN</v>
          </cell>
          <cell r="E3051">
            <v>1</v>
          </cell>
          <cell r="F3051">
            <v>1222.95</v>
          </cell>
        </row>
        <row r="3052">
          <cell r="B3052">
            <v>2003899</v>
          </cell>
          <cell r="C3052" t="str">
            <v>DISSIPADOR DE ENERGIA - DER 06 - AREIA EXTRAÍDA E PEDRA DE MÃO PRODUZIDA</v>
          </cell>
          <cell r="D3052" t="str">
            <v>UN</v>
          </cell>
          <cell r="E3052">
            <v>1</v>
          </cell>
          <cell r="F3052">
            <v>983.38</v>
          </cell>
        </row>
        <row r="3053">
          <cell r="B3053">
            <v>2003902</v>
          </cell>
          <cell r="C3053" t="str">
            <v>DISSIPADOR DE ENERGIA - DER 07 - AREIA E PEDRA DE MÃO COMERCIAIS</v>
          </cell>
          <cell r="D3053" t="str">
            <v>UN</v>
          </cell>
          <cell r="E3053">
            <v>1</v>
          </cell>
          <cell r="F3053">
            <v>1565.96</v>
          </cell>
        </row>
        <row r="3054">
          <cell r="B3054">
            <v>2003901</v>
          </cell>
          <cell r="C3054" t="str">
            <v>DISSIPADOR DE ENERGIA - DER 07 - AREIA EXTRAÍDA E PEDRA DE MÃO PRODUZIDA</v>
          </cell>
          <cell r="D3054" t="str">
            <v>UN</v>
          </cell>
          <cell r="E3054">
            <v>1</v>
          </cell>
          <cell r="F3054">
            <v>1244.1600000000001</v>
          </cell>
        </row>
        <row r="3055">
          <cell r="B3055">
            <v>2003904</v>
          </cell>
          <cell r="C3055" t="str">
            <v>DISSIPADOR DE ENERGIA - DER 08 - AREIA E PEDRA DE MÃO COMERCIAIS</v>
          </cell>
          <cell r="D3055" t="str">
            <v>UN</v>
          </cell>
          <cell r="E3055">
            <v>1</v>
          </cell>
          <cell r="F3055">
            <v>1292.4000000000001</v>
          </cell>
        </row>
        <row r="3056">
          <cell r="B3056">
            <v>2003903</v>
          </cell>
          <cell r="C3056" t="str">
            <v>DISSIPADOR DE ENERGIA - DER 08 - AREIA EXTRAÍDA E PEDRA DE MÃO PRODUZIDA</v>
          </cell>
          <cell r="D3056" t="str">
            <v>UN</v>
          </cell>
          <cell r="E3056">
            <v>1</v>
          </cell>
          <cell r="F3056">
            <v>1021.35</v>
          </cell>
        </row>
        <row r="3057">
          <cell r="B3057">
            <v>2003906</v>
          </cell>
          <cell r="C3057" t="str">
            <v>DISSIPADOR DE ENERGIA - DER 09 - AREIA E PEDRA DE MÃO COMERCIAIS</v>
          </cell>
          <cell r="D3057" t="str">
            <v>UN</v>
          </cell>
          <cell r="E3057">
            <v>1</v>
          </cell>
          <cell r="F3057">
            <v>1695.21</v>
          </cell>
        </row>
        <row r="3058">
          <cell r="B3058">
            <v>2003905</v>
          </cell>
          <cell r="C3058" t="str">
            <v>DISSIPADOR DE ENERGIA - DER 09 - AREIA EXTRAÍDA E PEDRA DE MÃO PRODUZIDA</v>
          </cell>
          <cell r="D3058" t="str">
            <v>UN</v>
          </cell>
          <cell r="E3058">
            <v>1</v>
          </cell>
          <cell r="F3058">
            <v>1324.97</v>
          </cell>
        </row>
        <row r="3059">
          <cell r="B3059">
            <v>2003908</v>
          </cell>
          <cell r="C3059" t="str">
            <v>DISSIPADOR DE ENERGIA - DER 10 - AREIA E PEDRA DE MÃO COMERCIAIS</v>
          </cell>
          <cell r="D3059" t="str">
            <v>UN</v>
          </cell>
          <cell r="E3059">
            <v>1</v>
          </cell>
          <cell r="F3059">
            <v>2228.06</v>
          </cell>
        </row>
        <row r="3060">
          <cell r="B3060">
            <v>2003907</v>
          </cell>
          <cell r="C3060" t="str">
            <v>DISSIPADOR DE ENERGIA - DER 10 - AREIA EXTRAÍDA E PEDRA DE MÃO PRODUZIDA</v>
          </cell>
          <cell r="D3060" t="str">
            <v>UN</v>
          </cell>
          <cell r="E3060">
            <v>1</v>
          </cell>
          <cell r="F3060">
            <v>1721.67</v>
          </cell>
        </row>
        <row r="3061">
          <cell r="B3061">
            <v>2003910</v>
          </cell>
          <cell r="C3061" t="str">
            <v>DISSIPADOR DE ENERGIA - DER 11 - AREIA E PEDRA DE MÃO COMERCIAIS</v>
          </cell>
          <cell r="D3061" t="str">
            <v>UN</v>
          </cell>
          <cell r="E3061">
            <v>1</v>
          </cell>
          <cell r="F3061">
            <v>1634.63</v>
          </cell>
        </row>
        <row r="3062">
          <cell r="B3062">
            <v>2003909</v>
          </cell>
          <cell r="C3062" t="str">
            <v>DISSIPADOR DE ENERGIA - DER 11 - AREIA EXTRAÍDA E PEDRA DE MÃO PRODUZIDA</v>
          </cell>
          <cell r="D3062" t="str">
            <v>UN</v>
          </cell>
          <cell r="E3062">
            <v>1</v>
          </cell>
          <cell r="F3062">
            <v>1269.8599999999999</v>
          </cell>
        </row>
        <row r="3063">
          <cell r="B3063">
            <v>2003911</v>
          </cell>
          <cell r="C3063" t="str">
            <v>DISSIPADOR DE ENERGIA - DER 12 - AREIA E PEDRA DE MÃO COMERCIAIS</v>
          </cell>
          <cell r="D3063" t="str">
            <v>UN</v>
          </cell>
          <cell r="E3063">
            <v>1</v>
          </cell>
          <cell r="F3063">
            <v>2167.48</v>
          </cell>
        </row>
        <row r="3064">
          <cell r="B3064">
            <v>2003938</v>
          </cell>
          <cell r="C3064" t="str">
            <v>DISSIPADOR DE ENERGIA - DER 12 - AREIA EXTRAÍDA E PEDRA DE MÃO PRODUZIDA</v>
          </cell>
          <cell r="D3064" t="str">
            <v>UN</v>
          </cell>
          <cell r="E3064">
            <v>1</v>
          </cell>
          <cell r="F3064">
            <v>1666.56</v>
          </cell>
        </row>
        <row r="3065">
          <cell r="B3065">
            <v>2003913</v>
          </cell>
          <cell r="C3065" t="str">
            <v>DISSIPADOR DE ENERGIA - DER 13 - AREIA E PEDRA DE MÃO COMERCIAIS</v>
          </cell>
          <cell r="D3065" t="str">
            <v>UN</v>
          </cell>
          <cell r="E3065">
            <v>1</v>
          </cell>
          <cell r="F3065">
            <v>3082.83</v>
          </cell>
        </row>
        <row r="3066">
          <cell r="B3066">
            <v>2003912</v>
          </cell>
          <cell r="C3066" t="str">
            <v>DISSIPADOR DE ENERGIA - DER 13 - AREIA EXTRAÍDA E PEDRA DE MÃO PRODUZIDA</v>
          </cell>
          <cell r="D3066" t="str">
            <v>UN</v>
          </cell>
          <cell r="E3066">
            <v>1</v>
          </cell>
          <cell r="F3066">
            <v>2343.5</v>
          </cell>
        </row>
        <row r="3067">
          <cell r="B3067">
            <v>2003441</v>
          </cell>
          <cell r="C3067" t="str">
            <v>DISSIPADOR DE ENERGIA - DES 01 - AREIA E PEDRA DE MÃO COMERCIAIS</v>
          </cell>
          <cell r="D3067" t="str">
            <v>UN</v>
          </cell>
          <cell r="E3067">
            <v>1</v>
          </cell>
          <cell r="F3067">
            <v>137.9</v>
          </cell>
        </row>
        <row r="3068">
          <cell r="B3068">
            <v>2003440</v>
          </cell>
          <cell r="C3068" t="str">
            <v>DISSIPADOR DE ENERGIA - DES 01 - AREIA EXTRAÍDA E PEDRA DE MÃO PRODUZIDA</v>
          </cell>
          <cell r="D3068" t="str">
            <v>UN</v>
          </cell>
          <cell r="E3068">
            <v>1</v>
          </cell>
          <cell r="F3068">
            <v>95.89</v>
          </cell>
        </row>
        <row r="3069">
          <cell r="B3069">
            <v>2003443</v>
          </cell>
          <cell r="C3069" t="str">
            <v>DISSIPADOR DE ENERGIA - DES 02 - AREIA E PEDRA DE MÃO COMERCIAIS</v>
          </cell>
          <cell r="D3069" t="str">
            <v>UN</v>
          </cell>
          <cell r="E3069">
            <v>1</v>
          </cell>
          <cell r="F3069">
            <v>163.68</v>
          </cell>
        </row>
        <row r="3070">
          <cell r="B3070">
            <v>2003442</v>
          </cell>
          <cell r="C3070" t="str">
            <v>DISSIPADOR DE ENERGIA - DES 02 - AREIA EXTRAÍDA E PEDRA DE MÃO PRODUZIDA</v>
          </cell>
          <cell r="D3070" t="str">
            <v>UN</v>
          </cell>
          <cell r="E3070">
            <v>1</v>
          </cell>
          <cell r="F3070">
            <v>113.8</v>
          </cell>
        </row>
        <row r="3071">
          <cell r="B3071">
            <v>2003445</v>
          </cell>
          <cell r="C3071" t="str">
            <v>DISSIPADOR DE ENERGIA - DES 03 - AREIA E PEDRA DE MÃO COMERCIAIS</v>
          </cell>
          <cell r="D3071" t="str">
            <v>UN</v>
          </cell>
          <cell r="E3071">
            <v>1</v>
          </cell>
          <cell r="F3071">
            <v>195.46</v>
          </cell>
        </row>
        <row r="3072">
          <cell r="B3072">
            <v>2003444</v>
          </cell>
          <cell r="C3072" t="str">
            <v>DISSIPADOR DE ENERGIA - DES 03 - AREIA EXTRAÍDA E PEDRA DE MÃO PRODUZIDA</v>
          </cell>
          <cell r="D3072" t="str">
            <v>UN</v>
          </cell>
          <cell r="E3072">
            <v>1</v>
          </cell>
          <cell r="F3072">
            <v>135.94999999999999</v>
          </cell>
        </row>
        <row r="3073">
          <cell r="B3073">
            <v>2003447</v>
          </cell>
          <cell r="C3073" t="str">
            <v>DISSIPADOR DE ENERGIA - DES 04 - AREIA E PEDRA DE MÃO COMERCIAIS</v>
          </cell>
          <cell r="D3073" t="str">
            <v>UN</v>
          </cell>
          <cell r="E3073">
            <v>1</v>
          </cell>
          <cell r="F3073">
            <v>241.01</v>
          </cell>
        </row>
        <row r="3074">
          <cell r="B3074">
            <v>2003446</v>
          </cell>
          <cell r="C3074" t="str">
            <v>DISSIPADOR DE ENERGIA - DES 04 - AREIA EXTRAÍDA E PEDRA DE MÃO PRODUZIDA</v>
          </cell>
          <cell r="D3074" t="str">
            <v>UN</v>
          </cell>
          <cell r="E3074">
            <v>1</v>
          </cell>
          <cell r="F3074">
            <v>167.51</v>
          </cell>
        </row>
        <row r="3075">
          <cell r="B3075">
            <v>2003799</v>
          </cell>
          <cell r="C3075" t="str">
            <v>DRENAGEM EM CANALETA MEIA CANA D = 30 CM ASSENTE SOBRE LASTRO DE AREIA - AREIA E BRITA COMERCIAIS</v>
          </cell>
          <cell r="D3075" t="str">
            <v>M</v>
          </cell>
          <cell r="E3075">
            <v>1</v>
          </cell>
          <cell r="F3075">
            <v>41.39</v>
          </cell>
        </row>
        <row r="3076">
          <cell r="B3076">
            <v>2003798</v>
          </cell>
          <cell r="C3076" t="str">
            <v>DRENAGEM EM CANALETA MEIA CANA D = 30 CM ASSENTE SOBRE LASTRO DE AREIA - AREIA EXTRAÍDA E BRITA PRODUZIDA</v>
          </cell>
          <cell r="D3076" t="str">
            <v>M</v>
          </cell>
          <cell r="E3076">
            <v>1</v>
          </cell>
          <cell r="F3076">
            <v>34.89</v>
          </cell>
        </row>
        <row r="3077">
          <cell r="B3077">
            <v>2003801</v>
          </cell>
          <cell r="C3077" t="str">
            <v>DRENAGEM EM CANALETA MEIA CANA D = 40 CM ASSENTE SOBRE LASTRO DE AREIA - AREIA E BRITA COMERCIAIS</v>
          </cell>
          <cell r="D3077" t="str">
            <v>M</v>
          </cell>
          <cell r="E3077">
            <v>1</v>
          </cell>
          <cell r="F3077">
            <v>52.67</v>
          </cell>
        </row>
        <row r="3078">
          <cell r="B3078">
            <v>2003800</v>
          </cell>
          <cell r="C3078" t="str">
            <v>DRENAGEM EM CANALETA MEIA CANA D = 40 CM ASSENTE SOBRE LASTRO DE AREIA - AREIA EXTRAÍDA E BRITA PRODUZIDA</v>
          </cell>
          <cell r="D3078" t="str">
            <v>M</v>
          </cell>
          <cell r="E3078">
            <v>1</v>
          </cell>
          <cell r="F3078">
            <v>43.61</v>
          </cell>
        </row>
        <row r="3079">
          <cell r="B3079">
            <v>2004516</v>
          </cell>
          <cell r="C3079" t="str">
            <v>DRENO DE PAVIMENTO EM MICROVALA COM GEOCOMPOSTO DRENANTE H = 0,4 M - INCLUSIVE CORTE, ENCHIMENTO COM AREIA E SELO ASFÁLTICO</v>
          </cell>
          <cell r="D3079" t="str">
            <v>M</v>
          </cell>
          <cell r="E3079">
            <v>14</v>
          </cell>
          <cell r="F3079">
            <v>19.3</v>
          </cell>
        </row>
        <row r="3080">
          <cell r="B3080">
            <v>2004517</v>
          </cell>
          <cell r="C3080" t="str">
            <v>DRENO DE PAVIMENTO EM MICROVALA COM GEOCOMPOSTO DRENANTE H = 0,6 M - INCLUSIVE CORTE, ENCHIMENTO COM AREIA E SELO ASFÁLTICO</v>
          </cell>
          <cell r="D3080" t="str">
            <v>M</v>
          </cell>
          <cell r="E3080">
            <v>10</v>
          </cell>
          <cell r="F3080">
            <v>36.479999999999997</v>
          </cell>
        </row>
        <row r="3081">
          <cell r="B3081">
            <v>2007971</v>
          </cell>
          <cell r="C3081" t="str">
            <v>DRENO DE PVC D = 100 MM - FORNECIMENTO E INSTALAÇÃO</v>
          </cell>
          <cell r="D3081" t="str">
            <v>M</v>
          </cell>
          <cell r="E3081">
            <v>2</v>
          </cell>
          <cell r="F3081">
            <v>71.67</v>
          </cell>
        </row>
        <row r="3082">
          <cell r="B3082">
            <v>2008091</v>
          </cell>
          <cell r="C3082" t="str">
            <v>DRENO DE PVC D = 150 MM - FORNECIMENTO E INSTALAÇÃO</v>
          </cell>
          <cell r="D3082" t="str">
            <v>M</v>
          </cell>
          <cell r="E3082">
            <v>2</v>
          </cell>
          <cell r="F3082">
            <v>82.43</v>
          </cell>
        </row>
        <row r="3083">
          <cell r="B3083">
            <v>2004509</v>
          </cell>
          <cell r="C3083" t="str">
            <v>DRENO LONGITUDINAL DE PAVIMENTO H = 0,4 M - COM GEOCOMPOSTO DRENANTE</v>
          </cell>
          <cell r="D3083" t="str">
            <v>M</v>
          </cell>
          <cell r="E3083">
            <v>173</v>
          </cell>
          <cell r="F3083">
            <v>19.8</v>
          </cell>
        </row>
        <row r="3084">
          <cell r="B3084">
            <v>2004510</v>
          </cell>
          <cell r="C3084" t="str">
            <v>DRENO LONGITUDINAL DE PAVIMENTO H = 0,6 M - COM GEOCOMPOSTO DRENANTE</v>
          </cell>
          <cell r="D3084" t="str">
            <v>M</v>
          </cell>
          <cell r="E3084">
            <v>155</v>
          </cell>
          <cell r="F3084">
            <v>22.72</v>
          </cell>
        </row>
        <row r="3085">
          <cell r="B3085">
            <v>2004511</v>
          </cell>
          <cell r="C3085" t="str">
            <v>DRENO LONGITUDINAL DE PAVIMENTO H = 1,0 M - COM GEOCOMPOSTO DRENANTE</v>
          </cell>
          <cell r="D3085" t="str">
            <v>M</v>
          </cell>
          <cell r="E3085">
            <v>132</v>
          </cell>
          <cell r="F3085">
            <v>28.52</v>
          </cell>
        </row>
        <row r="3086">
          <cell r="B3086">
            <v>2004512</v>
          </cell>
          <cell r="C3086" t="str">
            <v>DRENO LONGITUDINAL DE PAVIMENTO H = 1,5 M - COM GEOCOMPOSTO DRENANTE</v>
          </cell>
          <cell r="D3086" t="str">
            <v>M</v>
          </cell>
          <cell r="E3086">
            <v>113</v>
          </cell>
          <cell r="F3086">
            <v>35.76</v>
          </cell>
        </row>
        <row r="3087">
          <cell r="B3087">
            <v>2003843</v>
          </cell>
          <cell r="C3087" t="str">
            <v>DRENO LONGITUDINAL PROFUNDO EM TUBO DE CONCRETO D = 40 CM EM VALA DE 110 X 100 CM COM BRITA ENVOLTA EM GEOTEXTIL</v>
          </cell>
          <cell r="D3087" t="str">
            <v>M</v>
          </cell>
          <cell r="E3087">
            <v>1</v>
          </cell>
          <cell r="F3087">
            <v>215.09</v>
          </cell>
        </row>
        <row r="3088">
          <cell r="B3088">
            <v>2003915</v>
          </cell>
          <cell r="C3088" t="str">
            <v>DRENO LONGITUDINAL PROFUNDO PARA CORTE EM ROCHA - DPR 01 - TUBO DE CONCRETO PERFURADO E BRITA COMERCIAL</v>
          </cell>
          <cell r="D3088" t="str">
            <v>M</v>
          </cell>
          <cell r="E3088">
            <v>1</v>
          </cell>
          <cell r="F3088">
            <v>72.010000000000005</v>
          </cell>
        </row>
        <row r="3089">
          <cell r="B3089">
            <v>2003914</v>
          </cell>
          <cell r="C3089" t="str">
            <v>DRENO LONGITUDINAL PROFUNDO PARA CORTE EM ROCHA - DPR 01 - TUBO DE CONCRETO PERFURADO E BRITA PRODUZIDA</v>
          </cell>
          <cell r="D3089" t="str">
            <v>M</v>
          </cell>
          <cell r="E3089">
            <v>1</v>
          </cell>
          <cell r="F3089">
            <v>63.37</v>
          </cell>
        </row>
        <row r="3090">
          <cell r="B3090">
            <v>2003917</v>
          </cell>
          <cell r="C3090" t="str">
            <v>DRENO LONGITUDINAL PROFUNDO PARA CORTE EM ROCHA - DPR 02 - TUBO DE CONCRETO PERFURADO E BRITA COMERCIAL</v>
          </cell>
          <cell r="D3090" t="str">
            <v>M</v>
          </cell>
          <cell r="E3090">
            <v>1</v>
          </cell>
          <cell r="F3090">
            <v>83.28</v>
          </cell>
        </row>
        <row r="3091">
          <cell r="B3091">
            <v>2003916</v>
          </cell>
          <cell r="C3091" t="str">
            <v>DRENO LONGITUDINAL PROFUNDO PARA CORTE EM ROCHA - DPR 02 - TUBO DE CONCRETO PERFURADO E BRITA PRODUZIDA</v>
          </cell>
          <cell r="D3091" t="str">
            <v>M</v>
          </cell>
          <cell r="E3091">
            <v>1</v>
          </cell>
          <cell r="F3091">
            <v>74.650000000000006</v>
          </cell>
        </row>
        <row r="3092">
          <cell r="B3092">
            <v>2003589</v>
          </cell>
          <cell r="C3092" t="str">
            <v>DRENO LONGITUDINAL PROFUNDO PARA CORTE EM ROCHA - DPR 01 - TUBO PEAD E BRITA COMERCIAL</v>
          </cell>
          <cell r="D3092" t="str">
            <v>M</v>
          </cell>
          <cell r="E3092">
            <v>1</v>
          </cell>
          <cell r="F3092">
            <v>64.650000000000006</v>
          </cell>
        </row>
        <row r="3093">
          <cell r="B3093">
            <v>2003588</v>
          </cell>
          <cell r="C3093" t="str">
            <v>DRENO LONGITUDINAL PROFUNDO PARA CORTE EM ROCHA - DPR 01 - TUBO PEAD E BRITA PRODUZIDA</v>
          </cell>
          <cell r="D3093" t="str">
            <v>M</v>
          </cell>
          <cell r="E3093">
            <v>1</v>
          </cell>
          <cell r="F3093">
            <v>58.15</v>
          </cell>
        </row>
        <row r="3094">
          <cell r="B3094">
            <v>2003591</v>
          </cell>
          <cell r="C3094" t="str">
            <v>DRENO LONGITUDINAL PROFUNDO PARA CORTE EM ROCHA - DPR 02 - TUBO PEAD E BRITA COMERCIAL</v>
          </cell>
          <cell r="D3094" t="str">
            <v>M</v>
          </cell>
          <cell r="E3094">
            <v>1</v>
          </cell>
          <cell r="F3094">
            <v>75.92</v>
          </cell>
        </row>
        <row r="3095">
          <cell r="B3095">
            <v>2003590</v>
          </cell>
          <cell r="C3095" t="str">
            <v>DRENO LONGITUDINAL PROFUNDO PARA CORTE EM ROCHA - DPR 02 - TUBO PEAD E BRITA PRODUZIDA</v>
          </cell>
          <cell r="D3095" t="str">
            <v>M</v>
          </cell>
          <cell r="E3095">
            <v>1</v>
          </cell>
          <cell r="F3095">
            <v>69.430000000000007</v>
          </cell>
        </row>
        <row r="3096">
          <cell r="B3096">
            <v>2003593</v>
          </cell>
          <cell r="C3096" t="str">
            <v>DRENO LONGITUDINAL PROFUNDO PARA CORTE EM ROCHA - DPR 03 - BRITA COMERCIAL</v>
          </cell>
          <cell r="D3096" t="str">
            <v>M</v>
          </cell>
          <cell r="E3096">
            <v>1</v>
          </cell>
          <cell r="F3096">
            <v>54.52</v>
          </cell>
        </row>
        <row r="3097">
          <cell r="B3097">
            <v>2003592</v>
          </cell>
          <cell r="C3097" t="str">
            <v>DRENO LONGITUDINAL PROFUNDO PARA CORTE EM ROCHA - DPR 03 - BRITA PRODUZIDA</v>
          </cell>
          <cell r="D3097" t="str">
            <v>M</v>
          </cell>
          <cell r="E3097">
            <v>1</v>
          </cell>
          <cell r="F3097">
            <v>45.24</v>
          </cell>
        </row>
        <row r="3098">
          <cell r="B3098">
            <v>2003595</v>
          </cell>
          <cell r="C3098" t="str">
            <v>DRENO LONGITUDINAL PROFUNDO PARA CORTE EM ROCHA - DPR 04 - BRITA COMERCIAL</v>
          </cell>
          <cell r="D3098" t="str">
            <v>M</v>
          </cell>
          <cell r="E3098">
            <v>1</v>
          </cell>
          <cell r="F3098">
            <v>42.6</v>
          </cell>
        </row>
        <row r="3099">
          <cell r="B3099">
            <v>2003594</v>
          </cell>
          <cell r="C3099" t="str">
            <v>DRENO LONGITUDINAL PROFUNDO PARA CORTE EM ROCHA - DPR 04 - BRITA PRODUZIDA</v>
          </cell>
          <cell r="D3099" t="str">
            <v>M</v>
          </cell>
          <cell r="E3099">
            <v>1</v>
          </cell>
          <cell r="F3099">
            <v>33.97</v>
          </cell>
        </row>
        <row r="3100">
          <cell r="B3100">
            <v>2003597</v>
          </cell>
          <cell r="C3100" t="str">
            <v>DRENO LONGITUDINAL PROFUNDO PARA CORTE EM ROCHA - DPR 05 - TUBO DE CONCRETO POROSO E AREIA COMERCIAL</v>
          </cell>
          <cell r="D3100" t="str">
            <v>M</v>
          </cell>
          <cell r="E3100">
            <v>1</v>
          </cell>
          <cell r="F3100">
            <v>74.44</v>
          </cell>
        </row>
        <row r="3101">
          <cell r="B3101">
            <v>2003596</v>
          </cell>
          <cell r="C3101" t="str">
            <v>DRENO LONGITUDINAL PROFUNDO PARA CORTE EM ROCHA - DPR 05 - TUBO DE CONCRETO POROSO E AREIA EXTRAÍDA</v>
          </cell>
          <cell r="D3101" t="str">
            <v>M</v>
          </cell>
          <cell r="E3101">
            <v>1</v>
          </cell>
          <cell r="F3101">
            <v>60.14</v>
          </cell>
        </row>
        <row r="3102">
          <cell r="B3102">
            <v>2003557</v>
          </cell>
          <cell r="C3102" t="str">
            <v>DRENO LONGITUDINAL PROFUNDO PARA CORTE EM SOLO - DPS 01 - TUBO DE PVC PERFURADO PARA DRENAGEM - D = 150 MM E AREIA COMERCIAL</v>
          </cell>
          <cell r="D3102" t="str">
            <v>M</v>
          </cell>
          <cell r="E3102">
            <v>1</v>
          </cell>
          <cell r="F3102">
            <v>121.4</v>
          </cell>
        </row>
        <row r="3103">
          <cell r="B3103">
            <v>2003556</v>
          </cell>
          <cell r="C3103" t="str">
            <v>DRENO LONGITUDINAL PROFUNDO PARA CORTE EM SOLO - DPS 01 - TUBO DE PVC PERFURADO PARA DRENAGEM - D = 150 MM E AREIA EXTRAÍDA</v>
          </cell>
          <cell r="D3103" t="str">
            <v>M</v>
          </cell>
          <cell r="E3103">
            <v>1</v>
          </cell>
          <cell r="F3103">
            <v>67.489999999999995</v>
          </cell>
        </row>
        <row r="3104">
          <cell r="B3104">
            <v>2003559</v>
          </cell>
          <cell r="C3104" t="str">
            <v>DRENO LONGITUDINAL PROFUNDO PARA CORTE EM SOLO - DPS 02 - TUBO DE PVC PERFURADO PARA DRENAGEM - D = 150 MM E AREIA COMERCIAL</v>
          </cell>
          <cell r="D3104" t="str">
            <v>M</v>
          </cell>
          <cell r="E3104">
            <v>1</v>
          </cell>
          <cell r="F3104">
            <v>128.46</v>
          </cell>
        </row>
        <row r="3105">
          <cell r="B3105">
            <v>2003558</v>
          </cell>
          <cell r="C3105" t="str">
            <v>DRENO LONGITUDINAL PROFUNDO PARA CORTE EM SOLO - DPS 02 - TUBO DE PVC PERFURADO PARA DRENAGEM - D = 150 MM E AREIA EXTRAÍDA</v>
          </cell>
          <cell r="D3105" t="str">
            <v>M</v>
          </cell>
          <cell r="E3105">
            <v>1</v>
          </cell>
          <cell r="F3105">
            <v>65.41</v>
          </cell>
        </row>
        <row r="3106">
          <cell r="B3106">
            <v>2003561</v>
          </cell>
          <cell r="C3106" t="str">
            <v>DRENO LONGITUDINAL PROFUNDO PARA CORTE EM SOLO - DPS 03 - TUBO DE CONCRETO PERFURADO, AREIA E BRITA COMERCIAIS - MADEIRA COM UTILIZAÇÃO DE 5 VEZES</v>
          </cell>
          <cell r="D3106" t="str">
            <v>M</v>
          </cell>
          <cell r="E3106">
            <v>1</v>
          </cell>
          <cell r="F3106">
            <v>147.16999999999999</v>
          </cell>
        </row>
        <row r="3107">
          <cell r="B3107">
            <v>2003560</v>
          </cell>
          <cell r="C3107" t="str">
            <v>DRENO LONGITUDINAL PROFUNDO PARA CORTE EM SOLO - DPS 03 - TUBO DE CONCRETO PERFURADO, AREIA EXTRAÍDA E BRITA PRODUZIDA - MADEIRA COM UTILIZAÇÃO DE 5 VEZES</v>
          </cell>
          <cell r="D3107" t="str">
            <v>M</v>
          </cell>
          <cell r="E3107">
            <v>1</v>
          </cell>
          <cell r="F3107">
            <v>80.36</v>
          </cell>
        </row>
        <row r="3108">
          <cell r="B3108">
            <v>2003563</v>
          </cell>
          <cell r="C3108" t="str">
            <v>DRENO LONGITUDINAL PROFUNDO PARA CORTE EM SOLO - DPS 04 - TUBO DE CONCRETO PERFURADO, AREIA E BRITA COMERCIAIS - MADEIRA COM UTILIZAÇÃO DE 5 VEZES</v>
          </cell>
          <cell r="D3108" t="str">
            <v>M</v>
          </cell>
          <cell r="E3108">
            <v>1</v>
          </cell>
          <cell r="F3108">
            <v>150.86000000000001</v>
          </cell>
        </row>
        <row r="3109">
          <cell r="B3109">
            <v>2003562</v>
          </cell>
          <cell r="C3109" t="str">
            <v>DRENO LONGITUDINAL PROFUNDO PARA CORTE EM SOLO - DPS 04 - TUBO DE CONCRETO PERFURADO, AREIA EXTRAÍDA E BRITA PRODUZIDA - MADEIRA COM UTILIZAÇÃO DE 5 VEZES</v>
          </cell>
          <cell r="D3109" t="str">
            <v>M</v>
          </cell>
          <cell r="E3109">
            <v>1</v>
          </cell>
          <cell r="F3109">
            <v>77.680000000000007</v>
          </cell>
        </row>
        <row r="3110">
          <cell r="B3110">
            <v>2003565</v>
          </cell>
          <cell r="C3110" t="str">
            <v>DRENO LONGITUDINAL PROFUNDO PARA CORTE EM SOLO - DPS 05 - DRENO CEGO - BRITA COMERCIAL</v>
          </cell>
          <cell r="D3110" t="str">
            <v>M</v>
          </cell>
          <cell r="E3110">
            <v>1</v>
          </cell>
          <cell r="F3110">
            <v>85.89</v>
          </cell>
        </row>
        <row r="3111">
          <cell r="B3111">
            <v>2003564</v>
          </cell>
          <cell r="C3111" t="str">
            <v>DRENO LONGITUDINAL PROFUNDO PARA CORTE EM SOLO - DPS 05 - DRENO CEGO - BRITA PRODUZIDA</v>
          </cell>
          <cell r="D3111" t="str">
            <v>M</v>
          </cell>
          <cell r="E3111">
            <v>1</v>
          </cell>
          <cell r="F3111">
            <v>57.13</v>
          </cell>
        </row>
        <row r="3112">
          <cell r="B3112">
            <v>2003567</v>
          </cell>
          <cell r="C3112" t="str">
            <v>DRENO LONGITUDINAL PROFUNDO PARA CORTE EM SOLO - DPS 06 - DRENO CEGO - BRITA COMERCIAL</v>
          </cell>
          <cell r="D3112" t="str">
            <v>M</v>
          </cell>
          <cell r="E3112">
            <v>1</v>
          </cell>
          <cell r="F3112">
            <v>96.22</v>
          </cell>
        </row>
        <row r="3113">
          <cell r="B3113">
            <v>2003566</v>
          </cell>
          <cell r="C3113" t="str">
            <v>DRENO LONGITUDINAL PROFUNDO PARA CORTE EM SOLO - DPS 06 - DRENO CEGO - BRITA PRODUZIDA</v>
          </cell>
          <cell r="D3113" t="str">
            <v>M</v>
          </cell>
          <cell r="E3113">
            <v>1</v>
          </cell>
          <cell r="F3113">
            <v>61.43</v>
          </cell>
        </row>
        <row r="3114">
          <cell r="B3114">
            <v>2003569</v>
          </cell>
          <cell r="C3114" t="str">
            <v>DRENO LONGITUDINAL PROFUNDO PARA CORTE EM SOLO - DPS 07 - TUBO DE CONCRETO PERFURADO E BRITA COMERCIAL</v>
          </cell>
          <cell r="D3114" t="str">
            <v>M</v>
          </cell>
          <cell r="E3114">
            <v>1</v>
          </cell>
          <cell r="F3114">
            <v>114.49</v>
          </cell>
        </row>
        <row r="3115">
          <cell r="B3115">
            <v>2003568</v>
          </cell>
          <cell r="C3115" t="str">
            <v>DRENO LONGITUDINAL PROFUNDO PARA CORTE EM SOLO - DPS 07 - TUBO DE CONCRETO PERFURADO E BRITA PRODUZIDA</v>
          </cell>
          <cell r="D3115" t="str">
            <v>M</v>
          </cell>
          <cell r="E3115">
            <v>1</v>
          </cell>
          <cell r="F3115">
            <v>86.38</v>
          </cell>
        </row>
        <row r="3116">
          <cell r="B3116">
            <v>2003571</v>
          </cell>
          <cell r="C3116" t="str">
            <v>DRENO LONGITUDINAL PROFUNDO PARA CORTE EM SOLO - DPS 08 - TUBO DE CONCRETO PERFURADO E BRITA COMERCIAL</v>
          </cell>
          <cell r="D3116" t="str">
            <v>M</v>
          </cell>
          <cell r="E3116">
            <v>1</v>
          </cell>
          <cell r="F3116">
            <v>124.82</v>
          </cell>
        </row>
        <row r="3117">
          <cell r="B3117">
            <v>2003570</v>
          </cell>
          <cell r="C3117" t="str">
            <v>DRENO LONGITUDINAL PROFUNDO PARA CORTE EM SOLO - DPS 08 - TUBO DE CONCRETO PERFURADO E BRITA PRODUZIDA</v>
          </cell>
          <cell r="D3117" t="str">
            <v>M</v>
          </cell>
          <cell r="E3117">
            <v>1</v>
          </cell>
          <cell r="F3117">
            <v>90.68</v>
          </cell>
        </row>
        <row r="3118">
          <cell r="B3118">
            <v>2003572</v>
          </cell>
          <cell r="C3118" t="str">
            <v>DRENO LONGITUDINAL PROFUNDO PARA CORTE EM SOLO - DPS 09 - TUBO PEAD E AGREGADO COMERCIAL</v>
          </cell>
          <cell r="D3118" t="str">
            <v>M</v>
          </cell>
          <cell r="E3118">
            <v>1</v>
          </cell>
          <cell r="F3118">
            <v>85.94</v>
          </cell>
        </row>
        <row r="3119">
          <cell r="B3119">
            <v>2003580</v>
          </cell>
          <cell r="C3119" t="str">
            <v>DRENO LONGITUDINAL PROFUNDO PARA CORTE EM SOLO - DPS 09 - TUBO PEAD E AREIA EXTRAÍDA</v>
          </cell>
          <cell r="D3119" t="str">
            <v>M</v>
          </cell>
          <cell r="E3119">
            <v>1</v>
          </cell>
          <cell r="F3119">
            <v>39.15</v>
          </cell>
        </row>
        <row r="3120">
          <cell r="B3120">
            <v>2003573</v>
          </cell>
          <cell r="C3120" t="str">
            <v>DRENO LONGITUDINAL PROFUNDO PARA CORTE EM SOLO - DPS 10 - TUBO PEAD E AGREGADO COMERCIAL</v>
          </cell>
          <cell r="D3120" t="str">
            <v>M</v>
          </cell>
          <cell r="E3120">
            <v>1</v>
          </cell>
          <cell r="F3120">
            <v>91.59</v>
          </cell>
        </row>
        <row r="3121">
          <cell r="B3121">
            <v>2003581</v>
          </cell>
          <cell r="C3121" t="str">
            <v>DRENO LONGITUDINAL PROFUNDO PARA CORTE EM SOLO - DPS 10 - TUBO PEAD E AREIA EXTRAÍDA</v>
          </cell>
          <cell r="D3121" t="str">
            <v>M</v>
          </cell>
          <cell r="E3121">
            <v>1</v>
          </cell>
          <cell r="F3121">
            <v>37.49</v>
          </cell>
        </row>
        <row r="3122">
          <cell r="B3122">
            <v>2003574</v>
          </cell>
          <cell r="C3122" t="str">
            <v>DRENO LONGITUDINAL PROFUNDO PARA CORTE EM SOLO - DPS 11 - TUBO PEAD, AREIA E BRITA COMERCIAIS</v>
          </cell>
          <cell r="D3122" t="str">
            <v>M</v>
          </cell>
          <cell r="E3122">
            <v>1</v>
          </cell>
          <cell r="F3122">
            <v>114.41</v>
          </cell>
        </row>
        <row r="3123">
          <cell r="B3123">
            <v>2003582</v>
          </cell>
          <cell r="C3123" t="str">
            <v>DRENO LONGITUDINAL PROFUNDO PARA CORTE EM SOLO - DPS 11 - TUBO PEAD, AREIA EXTRAÍDA E BRITA PRODUZIDA</v>
          </cell>
          <cell r="D3123" t="str">
            <v>M</v>
          </cell>
          <cell r="E3123">
            <v>1</v>
          </cell>
          <cell r="F3123">
            <v>67.849999999999994</v>
          </cell>
        </row>
        <row r="3124">
          <cell r="B3124">
            <v>2003575</v>
          </cell>
          <cell r="C3124" t="str">
            <v>DRENO LONGITUDINAL PROFUNDO PARA CORTE EM SOLO - DPS 12 - TUBO PEAD, AREIA E BRITA COMERCIAIS</v>
          </cell>
          <cell r="D3124" t="str">
            <v>M</v>
          </cell>
          <cell r="E3124">
            <v>1</v>
          </cell>
          <cell r="F3124">
            <v>120.34</v>
          </cell>
        </row>
        <row r="3125">
          <cell r="B3125">
            <v>2003583</v>
          </cell>
          <cell r="C3125" t="str">
            <v>DRENO LONGITUDINAL PROFUNDO PARA CORTE EM SOLO - DPS 12 - TUBO PEAD, AREIA EXTRAÍDA E BRITA PRODUZIDA</v>
          </cell>
          <cell r="D3125" t="str">
            <v>M</v>
          </cell>
          <cell r="E3125">
            <v>1</v>
          </cell>
          <cell r="F3125">
            <v>68.61</v>
          </cell>
        </row>
        <row r="3126">
          <cell r="B3126">
            <v>2003578</v>
          </cell>
          <cell r="C3126" t="str">
            <v>DRENO LONGITUDINAL PROFUNDO PARA CORTE EM SOLO - DPS 13 - TUBO PEAD E BRITA COMERCIAL</v>
          </cell>
          <cell r="D3126" t="str">
            <v>M</v>
          </cell>
          <cell r="E3126">
            <v>1</v>
          </cell>
          <cell r="F3126">
            <v>99.05</v>
          </cell>
        </row>
        <row r="3127">
          <cell r="B3127">
            <v>2003586</v>
          </cell>
          <cell r="C3127" t="str">
            <v>DRENO LONGITUDINAL PROFUNDO PARA CORTE EM SOLO - DPS 13 - TUBO PEAD E BRITA PRODUZIDA</v>
          </cell>
          <cell r="D3127" t="str">
            <v>M</v>
          </cell>
          <cell r="E3127">
            <v>1</v>
          </cell>
          <cell r="F3127">
            <v>76.22</v>
          </cell>
        </row>
        <row r="3128">
          <cell r="B3128">
            <v>2003579</v>
          </cell>
          <cell r="C3128" t="str">
            <v>DRENO LONGITUDINAL PROFUNDO PARA CORTE EM SOLO - DPS 14 - TUBO PEAD E BRITA COMERCIAL</v>
          </cell>
          <cell r="D3128" t="str">
            <v>M</v>
          </cell>
          <cell r="E3128">
            <v>1</v>
          </cell>
          <cell r="F3128">
            <v>107.78</v>
          </cell>
        </row>
        <row r="3129">
          <cell r="B3129">
            <v>2003587</v>
          </cell>
          <cell r="C3129" t="str">
            <v>DRENO LONGITUDINAL PROFUNDO PARA CORTE EM SOLO - DPS 14 - TUBO PEAD E BRITA PRODUZIDA</v>
          </cell>
          <cell r="D3129" t="str">
            <v>M</v>
          </cell>
          <cell r="E3129">
            <v>1</v>
          </cell>
          <cell r="F3129">
            <v>80.31</v>
          </cell>
        </row>
        <row r="3130">
          <cell r="B3130">
            <v>2004506</v>
          </cell>
          <cell r="C3130" t="str">
            <v>DRENO PROFUNDO H = 1,0 M - COM GEOCOMPOSTO DRENANTE - INCLUSIVE ESCAVAÇÃO E REATERRO</v>
          </cell>
          <cell r="D3130" t="str">
            <v>M</v>
          </cell>
          <cell r="E3130">
            <v>132</v>
          </cell>
          <cell r="F3130">
            <v>33.81</v>
          </cell>
        </row>
        <row r="3131">
          <cell r="B3131">
            <v>2004507</v>
          </cell>
          <cell r="C3131" t="str">
            <v>DRENO PROFUNDO H = 1,5 M - COM GEOCOMPOSTO DRENANTE - INCLUSIVE ESCAVAÇÃO E REATERRO</v>
          </cell>
          <cell r="D3131" t="str">
            <v>M</v>
          </cell>
          <cell r="E3131">
            <v>113</v>
          </cell>
          <cell r="F3131">
            <v>43.78</v>
          </cell>
        </row>
        <row r="3132">
          <cell r="B3132">
            <v>2003614</v>
          </cell>
          <cell r="C3132" t="str">
            <v>DRENO SUB-HORIZONTAL - DSH 01 - MATERIAL DE 1ª CATEGORIA</v>
          </cell>
          <cell r="D3132" t="str">
            <v>M</v>
          </cell>
          <cell r="E3132">
            <v>1</v>
          </cell>
          <cell r="F3132">
            <v>88.27</v>
          </cell>
        </row>
        <row r="3133">
          <cell r="B3133">
            <v>2003865</v>
          </cell>
          <cell r="C3133" t="str">
            <v>DRENO SUB-HORIZONTAL - DSH 01 - MATERIAL DE 2ª CATEGORIA</v>
          </cell>
          <cell r="D3133" t="str">
            <v>M</v>
          </cell>
          <cell r="E3133">
            <v>1</v>
          </cell>
          <cell r="F3133">
            <v>97.08</v>
          </cell>
        </row>
        <row r="3134">
          <cell r="B3134">
            <v>2003923</v>
          </cell>
          <cell r="C3134" t="str">
            <v>DRENO SUB-SUPERFICIAL - DSS 01 - TUBO DE CONCRETO PERFURADO E AREIA COMERCIAL</v>
          </cell>
          <cell r="D3134" t="str">
            <v>M</v>
          </cell>
          <cell r="E3134">
            <v>1</v>
          </cell>
          <cell r="F3134">
            <v>49.43</v>
          </cell>
        </row>
        <row r="3135">
          <cell r="B3135">
            <v>2003922</v>
          </cell>
          <cell r="C3135" t="str">
            <v>DRENO SUB-SUPERFICIAL - DSS 01 - TUBO DE CONCRETO PERFURADO E AREIA EXTRAÍDA</v>
          </cell>
          <cell r="D3135" t="str">
            <v>M</v>
          </cell>
          <cell r="E3135">
            <v>1</v>
          </cell>
          <cell r="F3135">
            <v>32.67</v>
          </cell>
        </row>
        <row r="3136">
          <cell r="B3136">
            <v>2003605</v>
          </cell>
          <cell r="C3136" t="str">
            <v>DRENO SUB-SUPERFICIAL - DSS 01 - TUBO PEAD E AREIA COMERCIAL</v>
          </cell>
          <cell r="D3136" t="str">
            <v>M</v>
          </cell>
          <cell r="E3136">
            <v>1</v>
          </cell>
          <cell r="F3136">
            <v>37.46</v>
          </cell>
        </row>
        <row r="3137">
          <cell r="B3137">
            <v>2003604</v>
          </cell>
          <cell r="C3137" t="str">
            <v>DRENO SUB-SUPERFICIAL - DSS 01 - TUBO PEAD E AREIA EXTRAÍDA</v>
          </cell>
          <cell r="D3137" t="str">
            <v>M</v>
          </cell>
          <cell r="E3137">
            <v>1</v>
          </cell>
          <cell r="F3137">
            <v>22.84</v>
          </cell>
        </row>
        <row r="3138">
          <cell r="B3138">
            <v>2003607</v>
          </cell>
          <cell r="C3138" t="str">
            <v>DRENO SUB-SUPERFICIAL - DSS 02 - BRITA COMERCIAL</v>
          </cell>
          <cell r="D3138" t="str">
            <v>M</v>
          </cell>
          <cell r="E3138">
            <v>1</v>
          </cell>
          <cell r="F3138">
            <v>33.090000000000003</v>
          </cell>
        </row>
        <row r="3139">
          <cell r="B3139">
            <v>2003606</v>
          </cell>
          <cell r="C3139" t="str">
            <v>DRENO SUB-SUPERFICIAL - DSS 02 - BRITA PRODUZIDA</v>
          </cell>
          <cell r="D3139" t="str">
            <v>M</v>
          </cell>
          <cell r="E3139">
            <v>1</v>
          </cell>
          <cell r="F3139">
            <v>25.67</v>
          </cell>
        </row>
        <row r="3140">
          <cell r="B3140">
            <v>2003609</v>
          </cell>
          <cell r="C3140" t="str">
            <v>DRENO SUB-SUPERFICIAL - DSS 03 - BRITA COMERCIAL</v>
          </cell>
          <cell r="D3140" t="str">
            <v>M</v>
          </cell>
          <cell r="E3140">
            <v>1</v>
          </cell>
          <cell r="F3140">
            <v>20.97</v>
          </cell>
        </row>
        <row r="3141">
          <cell r="B3141">
            <v>2003608</v>
          </cell>
          <cell r="C3141" t="str">
            <v>DRENO SUB-SUPERFICIAL - DSS 03 - BRITA PRODUZIDA</v>
          </cell>
          <cell r="D3141" t="str">
            <v>M</v>
          </cell>
          <cell r="E3141">
            <v>1</v>
          </cell>
          <cell r="F3141">
            <v>13.55</v>
          </cell>
        </row>
        <row r="3142">
          <cell r="B3142">
            <v>2003925</v>
          </cell>
          <cell r="C3142" t="str">
            <v>DRENO SUB-SUPERFICIAL - DSS 04 - TUBO DE CONCRETO PERFURADO E BRITA COMERCIAL</v>
          </cell>
          <cell r="D3142" t="str">
            <v>M</v>
          </cell>
          <cell r="E3142">
            <v>1</v>
          </cell>
          <cell r="F3142">
            <v>55.82</v>
          </cell>
        </row>
        <row r="3143">
          <cell r="B3143">
            <v>2003924</v>
          </cell>
          <cell r="C3143" t="str">
            <v>DRENO SUB-SUPERFICIAL - DSS 04 - TUBO DE CONCRETO PERFURADO E BRITA PRODUZIDA</v>
          </cell>
          <cell r="D3143" t="str">
            <v>M</v>
          </cell>
          <cell r="E3143">
            <v>1</v>
          </cell>
          <cell r="F3143">
            <v>46.26</v>
          </cell>
        </row>
        <row r="3144">
          <cell r="B3144">
            <v>2003611</v>
          </cell>
          <cell r="C3144" t="str">
            <v>DRENO SUB-SUPERFICIAL - DSS 04 - TUBO PEAD E BRITA COMERCIAL</v>
          </cell>
          <cell r="D3144" t="str">
            <v>M</v>
          </cell>
          <cell r="E3144">
            <v>1</v>
          </cell>
          <cell r="F3144">
            <v>48.46</v>
          </cell>
        </row>
        <row r="3145">
          <cell r="B3145">
            <v>2003610</v>
          </cell>
          <cell r="C3145" t="str">
            <v>DRENO SUB-SUPERFICIAL - DSS 04 - TUBO PEAD E BRITA PRODUZIDA</v>
          </cell>
          <cell r="D3145" t="str">
            <v>M</v>
          </cell>
          <cell r="E3145">
            <v>1</v>
          </cell>
          <cell r="F3145">
            <v>41.04</v>
          </cell>
        </row>
        <row r="3146">
          <cell r="B3146">
            <v>2003820</v>
          </cell>
          <cell r="C3146" t="str">
            <v>DRENO TIPO BARBACÃ - DRB 01 - D = 75 MM EM ESTRUTURA DE CONTENÇÃO DE ENCOSTA - EXCLUSO O TUBO DE DRENAGEM</v>
          </cell>
          <cell r="D3146" t="str">
            <v>UN</v>
          </cell>
          <cell r="E3146">
            <v>1</v>
          </cell>
          <cell r="F3146">
            <v>13.13</v>
          </cell>
        </row>
        <row r="3147">
          <cell r="B3147">
            <v>2003821</v>
          </cell>
          <cell r="C3147" t="str">
            <v>DRENO TIPO BARBACÃ - DRB 02 - D = 50 MM EM ESTRUTURA DE CONTENÇÃO DE ENCOSTA - EXCLUSO O TUBO DE DRENAGEM</v>
          </cell>
          <cell r="D3147" t="str">
            <v>UN</v>
          </cell>
          <cell r="E3147">
            <v>1</v>
          </cell>
          <cell r="F3147">
            <v>11.11</v>
          </cell>
        </row>
        <row r="3148">
          <cell r="B3148">
            <v>2003842</v>
          </cell>
          <cell r="C3148" t="str">
            <v>ENCHIMENTO DE JUNTA DE CONCRETO COM ARGAMASSA ASFÁLTICA DE DENSIDADE 1.700 KG/M³ - ESPESSURA DE 1 CM</v>
          </cell>
          <cell r="D3148" t="str">
            <v>KG</v>
          </cell>
          <cell r="E3148">
            <v>1</v>
          </cell>
          <cell r="F3148">
            <v>44.48</v>
          </cell>
        </row>
        <row r="3149">
          <cell r="B3149">
            <v>2003385</v>
          </cell>
          <cell r="C3149" t="str">
            <v>ENTRADA PARA DESCIDA D'ÁGUA - EDA 01 - AREIA E BRITA COMERCIAIS</v>
          </cell>
          <cell r="D3149" t="str">
            <v>UN</v>
          </cell>
          <cell r="E3149">
            <v>1</v>
          </cell>
          <cell r="F3149">
            <v>39.18</v>
          </cell>
        </row>
        <row r="3150">
          <cell r="B3150">
            <v>2003384</v>
          </cell>
          <cell r="C3150" t="str">
            <v>ENTRADA PARA DESCIDA D'ÁGUA - EDA 01 - AREIA EXTRAÍDA E BRITA PRODUZIDA</v>
          </cell>
          <cell r="D3150" t="str">
            <v>UN</v>
          </cell>
          <cell r="E3150">
            <v>1</v>
          </cell>
          <cell r="F3150">
            <v>28.84</v>
          </cell>
        </row>
        <row r="3151">
          <cell r="B3151">
            <v>2003387</v>
          </cell>
          <cell r="C3151" t="str">
            <v>ENTRADA PARA DESCIDA D'ÁGUA - EDA 02 - AREIA E BRITA COMERCIAIS</v>
          </cell>
          <cell r="D3151" t="str">
            <v>UN</v>
          </cell>
          <cell r="E3151">
            <v>1</v>
          </cell>
          <cell r="F3151">
            <v>48.39</v>
          </cell>
        </row>
        <row r="3152">
          <cell r="B3152">
            <v>2003386</v>
          </cell>
          <cell r="C3152" t="str">
            <v>ENTRADA PARA DESCIDA D'ÁGUA - EDA 02 - AREIA EXTRAÍDA E BRITA PRODUZIDA</v>
          </cell>
          <cell r="D3152" t="str">
            <v>UN</v>
          </cell>
          <cell r="E3152">
            <v>1</v>
          </cell>
          <cell r="F3152">
            <v>35.229999999999997</v>
          </cell>
        </row>
        <row r="3153">
          <cell r="B3153">
            <v>2003335</v>
          </cell>
          <cell r="C3153" t="str">
            <v>ENTRADA PARA DESCIDA D'ÁGUA - EDA 03 - AREIA E BRITA COMERCIAIS</v>
          </cell>
          <cell r="D3153" t="str">
            <v>UN</v>
          </cell>
          <cell r="E3153">
            <v>1</v>
          </cell>
          <cell r="F3153">
            <v>1311.83</v>
          </cell>
        </row>
        <row r="3154">
          <cell r="B3154">
            <v>2003334</v>
          </cell>
          <cell r="C3154" t="str">
            <v>ENTRADA PARA DESCIDA D'ÁGUA - EDA 03 - AREIA EXTRAÍDA E BRITA PRODUZIDA</v>
          </cell>
          <cell r="D3154" t="str">
            <v>UN</v>
          </cell>
          <cell r="E3154">
            <v>1</v>
          </cell>
          <cell r="F3154">
            <v>1122.77</v>
          </cell>
        </row>
        <row r="3155">
          <cell r="B3155">
            <v>2003336</v>
          </cell>
          <cell r="C3155" t="str">
            <v>ENTRADA PARA DESCIDA D'ÁGUA - EDA 04 - AREIA E BRITA COMERCIAIS</v>
          </cell>
          <cell r="D3155" t="str">
            <v>UN</v>
          </cell>
          <cell r="E3155">
            <v>1</v>
          </cell>
          <cell r="F3155">
            <v>1104.77</v>
          </cell>
        </row>
        <row r="3156">
          <cell r="B3156">
            <v>2003337</v>
          </cell>
          <cell r="C3156" t="str">
            <v>ENTRADA PARA DESCIDA D'ÁGUA - EDA 04 - AREIA EXTRAÍDA E BRITA PRODUZIDA</v>
          </cell>
          <cell r="D3156" t="str">
            <v>UN</v>
          </cell>
          <cell r="E3156">
            <v>1</v>
          </cell>
          <cell r="F3156">
            <v>916.75</v>
          </cell>
        </row>
        <row r="3157">
          <cell r="B3157">
            <v>2003819</v>
          </cell>
          <cell r="C3157" t="str">
            <v>ENVELOPE DE BRITA 15 X 15 CM PARA TUBOS ENTERRADOS COM DIÂMETRO EXTERNO DE 75 A 110 MM</v>
          </cell>
          <cell r="D3157" t="str">
            <v>M</v>
          </cell>
          <cell r="E3157">
            <v>1</v>
          </cell>
          <cell r="F3157">
            <v>4.5999999999999996</v>
          </cell>
        </row>
        <row r="3158">
          <cell r="B3158">
            <v>2004504</v>
          </cell>
          <cell r="C3158" t="str">
            <v>ESCAVAÇÃO MECÂNICA DE VALA PARA DRENAGEM COM VALETADEIRA EM MATERIAL DE 1ª CATEGORIA</v>
          </cell>
          <cell r="D3158" t="str">
            <v>M³</v>
          </cell>
          <cell r="E3158">
            <v>13.7</v>
          </cell>
          <cell r="F3158">
            <v>10.74</v>
          </cell>
        </row>
        <row r="3159">
          <cell r="B3159">
            <v>2003864</v>
          </cell>
          <cell r="C3159" t="str">
            <v>ESGOTAMENTO DE ÁGUA COM BOMBA SUBMERSA</v>
          </cell>
          <cell r="D3159" t="str">
            <v>H</v>
          </cell>
          <cell r="E3159">
            <v>1</v>
          </cell>
          <cell r="F3159">
            <v>12.48</v>
          </cell>
        </row>
        <row r="3160">
          <cell r="B3160">
            <v>2003863</v>
          </cell>
          <cell r="C3160" t="str">
            <v>ESGOTAMENTO DE DRENO HORIZONTAL PROFUNDO A VÁCUO</v>
          </cell>
          <cell r="D3160" t="str">
            <v>H</v>
          </cell>
          <cell r="E3160">
            <v>1</v>
          </cell>
          <cell r="F3160">
            <v>13.01</v>
          </cell>
        </row>
        <row r="3161">
          <cell r="B3161">
            <v>2004508</v>
          </cell>
          <cell r="C3161" t="str">
            <v>GEODRENO VERTICAL PARA TRATAMENTO DE SOLOS MOLES</v>
          </cell>
          <cell r="D3161" t="str">
            <v>M</v>
          </cell>
          <cell r="E3161">
            <v>99.6</v>
          </cell>
          <cell r="F3161">
            <v>5.56</v>
          </cell>
        </row>
        <row r="3162">
          <cell r="B3162">
            <v>2003316</v>
          </cell>
          <cell r="C3162" t="str">
            <v>GRELHA DE CONCRETO 53 X 110 CM PARA BOCA-DE-LOBO - AREIA E BRITA COMERCIAIS - SOBRECARCARGA DO TREM TIPO TB 45</v>
          </cell>
          <cell r="D3162" t="str">
            <v>UN</v>
          </cell>
          <cell r="E3162">
            <v>1</v>
          </cell>
          <cell r="F3162">
            <v>75.91</v>
          </cell>
        </row>
        <row r="3163">
          <cell r="B3163">
            <v>2003317</v>
          </cell>
          <cell r="C3163" t="str">
            <v>GRELHA DE CONCRETO 53 X 110 CM PARA BOCA-DE-LOBO - AREIA EXTRAÍDA E BRITA PRODUZIDA - SOBRECARCARGA DO TREM TIPO TB 45</v>
          </cell>
          <cell r="D3163" t="str">
            <v>UN</v>
          </cell>
          <cell r="E3163">
            <v>1</v>
          </cell>
          <cell r="F3163">
            <v>69.510000000000005</v>
          </cell>
        </row>
        <row r="3164">
          <cell r="B3164">
            <v>2003767</v>
          </cell>
          <cell r="C3164" t="str">
            <v>LASTRO DE AREIA COMERCIAL - ESPALHAMENTO MANUAL</v>
          </cell>
          <cell r="D3164" t="str">
            <v>M³</v>
          </cell>
          <cell r="E3164">
            <v>1</v>
          </cell>
          <cell r="F3164">
            <v>76.95</v>
          </cell>
        </row>
        <row r="3165">
          <cell r="B3165">
            <v>2003844</v>
          </cell>
          <cell r="C3165" t="str">
            <v>LASTRO DE AREIA COMERCIAL - ESPALHAMENTO MECÂNICO</v>
          </cell>
          <cell r="D3165" t="str">
            <v>M³</v>
          </cell>
          <cell r="E3165">
            <v>305.14</v>
          </cell>
          <cell r="F3165">
            <v>74.94</v>
          </cell>
        </row>
        <row r="3166">
          <cell r="B3166">
            <v>2003576</v>
          </cell>
          <cell r="C3166" t="str">
            <v>LASTRO DE AREIA EXTRAÍDA - ESPALHAMENTO MANUAL</v>
          </cell>
          <cell r="D3166" t="str">
            <v>M³</v>
          </cell>
          <cell r="E3166">
            <v>1</v>
          </cell>
          <cell r="F3166">
            <v>9.33</v>
          </cell>
        </row>
        <row r="3167">
          <cell r="B3167">
            <v>2003858</v>
          </cell>
          <cell r="C3167" t="str">
            <v>LASTRO DE AREIA EXTRAÍDA COM ESPALHAMENTO MECÂNICO</v>
          </cell>
          <cell r="D3167" t="str">
            <v>M³</v>
          </cell>
          <cell r="E3167">
            <v>305.14</v>
          </cell>
          <cell r="F3167">
            <v>7.37</v>
          </cell>
        </row>
        <row r="3168">
          <cell r="B3168">
            <v>2003850</v>
          </cell>
          <cell r="C3168" t="str">
            <v>LASTRO DE BRITA COMERCIAL</v>
          </cell>
          <cell r="D3168" t="str">
            <v>M³</v>
          </cell>
          <cell r="E3168">
            <v>3.58</v>
          </cell>
          <cell r="F3168">
            <v>92.81</v>
          </cell>
        </row>
        <row r="3169">
          <cell r="B3169">
            <v>2003849</v>
          </cell>
          <cell r="C3169" t="str">
            <v>LASTRO DE BRITA PRODUZIDA</v>
          </cell>
          <cell r="D3169" t="str">
            <v>M³</v>
          </cell>
          <cell r="E3169">
            <v>3.58</v>
          </cell>
          <cell r="F3169">
            <v>50.41</v>
          </cell>
        </row>
        <row r="3170">
          <cell r="B3170">
            <v>2003868</v>
          </cell>
          <cell r="C3170" t="str">
            <v>LASTRO DE PEDRA DE MÃO OU RACHÃO LANÇAMENTO MANUAL</v>
          </cell>
          <cell r="D3170" t="str">
            <v>M³</v>
          </cell>
          <cell r="E3170">
            <v>5</v>
          </cell>
          <cell r="F3170">
            <v>86.11</v>
          </cell>
        </row>
        <row r="3171">
          <cell r="B3171">
            <v>2003369</v>
          </cell>
          <cell r="C3171" t="str">
            <v>MEIO FIO DE CONCRETO - MFC 01 - AREIA E BRITA COMERCIAIS - FÔRMA DE MADEIRA</v>
          </cell>
          <cell r="D3171" t="str">
            <v>M</v>
          </cell>
          <cell r="E3171">
            <v>1</v>
          </cell>
          <cell r="F3171">
            <v>48.26</v>
          </cell>
        </row>
        <row r="3172">
          <cell r="B3172">
            <v>2003368</v>
          </cell>
          <cell r="C3172" t="str">
            <v>MEIO FIO DE CONCRETO - MFC 01 - AREIA EXTRAÍDA E BRITA PRODUZIDA - FÔRMA DE MADEIRA</v>
          </cell>
          <cell r="D3172" t="str">
            <v>M</v>
          </cell>
          <cell r="E3172">
            <v>1</v>
          </cell>
          <cell r="F3172">
            <v>38.630000000000003</v>
          </cell>
        </row>
        <row r="3173">
          <cell r="B3173">
            <v>2003371</v>
          </cell>
          <cell r="C3173" t="str">
            <v>MEIO FIO DE CONCRETO - MFC 02 - AREIA E BRITA COMERCIAIS - FÔRMA DE MADEIRA</v>
          </cell>
          <cell r="D3173" t="str">
            <v>M</v>
          </cell>
          <cell r="E3173">
            <v>1</v>
          </cell>
          <cell r="F3173">
            <v>37.869999999999997</v>
          </cell>
        </row>
        <row r="3174">
          <cell r="B3174">
            <v>2003370</v>
          </cell>
          <cell r="C3174" t="str">
            <v>MEIO FIO DE CONCRETO - MFC 02 - AREIA EXTRAÍDA E BRITA PRODUZIDA - FÔRMA DE MADEIRA</v>
          </cell>
          <cell r="D3174" t="str">
            <v>M</v>
          </cell>
          <cell r="E3174">
            <v>1</v>
          </cell>
          <cell r="F3174">
            <v>29.73</v>
          </cell>
        </row>
        <row r="3175">
          <cell r="B3175">
            <v>2003373</v>
          </cell>
          <cell r="C3175" t="str">
            <v>MEIO FIO DE CONCRETO - MFC 03 - AREIA E BRITA COMERCIAIS - FÔRMA DE MADEIRA</v>
          </cell>
          <cell r="D3175" t="str">
            <v>M</v>
          </cell>
          <cell r="E3175">
            <v>1</v>
          </cell>
          <cell r="F3175">
            <v>21.47</v>
          </cell>
        </row>
        <row r="3176">
          <cell r="B3176">
            <v>2003372</v>
          </cell>
          <cell r="C3176" t="str">
            <v>MEIO FIO DE CONCRETO - MFC 03 - AREIA EXTRAÍDA E BRITA PRODUZIDA - FÔRMA DE MADEIRA</v>
          </cell>
          <cell r="D3176" t="str">
            <v>M</v>
          </cell>
          <cell r="E3176">
            <v>1</v>
          </cell>
          <cell r="F3176">
            <v>17.52</v>
          </cell>
        </row>
        <row r="3177">
          <cell r="B3177">
            <v>2003375</v>
          </cell>
          <cell r="C3177" t="str">
            <v>MEIO FIO DE CONCRETO - MFC 04 - AREIA E BRITA COMERCIAIS - FÔRMA DE MADEIRA</v>
          </cell>
          <cell r="D3177" t="str">
            <v>M</v>
          </cell>
          <cell r="E3177">
            <v>1</v>
          </cell>
          <cell r="F3177">
            <v>13.79</v>
          </cell>
        </row>
        <row r="3178">
          <cell r="B3178">
            <v>2003374</v>
          </cell>
          <cell r="C3178" t="str">
            <v>MEIO FIO DE CONCRETO - MFC 04 - AREIA EXTRAÍDA E BRITA PRODUZIDA - FÔRMA DE MADEIRA</v>
          </cell>
          <cell r="D3178" t="str">
            <v>M</v>
          </cell>
          <cell r="E3178">
            <v>1</v>
          </cell>
          <cell r="F3178">
            <v>10.88</v>
          </cell>
        </row>
        <row r="3179">
          <cell r="B3179">
            <v>2003377</v>
          </cell>
          <cell r="C3179" t="str">
            <v>MEIO FIO DE CONCRETO - MFC 05 - AREIA E BRITA COMERCIAIS - FÔRMA DE MADEIRA</v>
          </cell>
          <cell r="D3179" t="str">
            <v>M</v>
          </cell>
          <cell r="E3179">
            <v>1</v>
          </cell>
          <cell r="F3179">
            <v>18.510000000000002</v>
          </cell>
        </row>
        <row r="3180">
          <cell r="B3180">
            <v>2003376</v>
          </cell>
          <cell r="C3180" t="str">
            <v>MEIO FIO DE CONCRETO - MFC 05 - AREIA EXTRAÍDA E BRITA PRODUZIDA - FÔRMA DE MADEIRA</v>
          </cell>
          <cell r="D3180" t="str">
            <v>M</v>
          </cell>
          <cell r="E3180">
            <v>1</v>
          </cell>
          <cell r="F3180">
            <v>15.37</v>
          </cell>
        </row>
        <row r="3181">
          <cell r="B3181">
            <v>2003379</v>
          </cell>
          <cell r="C3181" t="str">
            <v>MEIO FIO DE CONCRETO - MFC 06 - AREIA E BRITA COMERCIAIS - FÔRMA DE MADEIRA</v>
          </cell>
          <cell r="D3181" t="str">
            <v>M</v>
          </cell>
          <cell r="E3181">
            <v>1</v>
          </cell>
          <cell r="F3181">
            <v>10.69</v>
          </cell>
        </row>
        <row r="3182">
          <cell r="B3182">
            <v>2003378</v>
          </cell>
          <cell r="C3182" t="str">
            <v>MEIO FIO DE CONCRETO - MFC 06 - AREIA EXTRAÍDA E BRITA PRODUZIDA - FÔRMA DE MADEIRA</v>
          </cell>
          <cell r="D3182" t="str">
            <v>M</v>
          </cell>
          <cell r="E3182">
            <v>1</v>
          </cell>
          <cell r="F3182">
            <v>8.58</v>
          </cell>
        </row>
        <row r="3183">
          <cell r="B3183">
            <v>2003381</v>
          </cell>
          <cell r="C3183" t="str">
            <v>MEIO FIO DE CONCRETO - MFC 07 - AREIA E BRITA COMERCIAIS - FÔRMA DE MADEIRA</v>
          </cell>
          <cell r="D3183" t="str">
            <v>M</v>
          </cell>
          <cell r="E3183">
            <v>1</v>
          </cell>
          <cell r="F3183">
            <v>20.78</v>
          </cell>
        </row>
        <row r="3184">
          <cell r="B3184">
            <v>2003380</v>
          </cell>
          <cell r="C3184" t="str">
            <v>MEIO FIO DE CONCRETO - MFC 07 - AREIA EXTRAÍDA E BRITA PRODUZIDA - FÔRMA DE MADEIRA</v>
          </cell>
          <cell r="D3184" t="str">
            <v>M</v>
          </cell>
          <cell r="E3184">
            <v>1</v>
          </cell>
          <cell r="F3184">
            <v>17.149999999999999</v>
          </cell>
        </row>
        <row r="3185">
          <cell r="B3185">
            <v>2003383</v>
          </cell>
          <cell r="C3185" t="str">
            <v>MEIO FIO DE CONCRETO - MFC 08 - AREIA E BRITA COMERCIAIS - FÔRMA DE MADEIRA</v>
          </cell>
          <cell r="D3185" t="str">
            <v>M</v>
          </cell>
          <cell r="E3185">
            <v>1</v>
          </cell>
          <cell r="F3185">
            <v>38.54</v>
          </cell>
        </row>
        <row r="3186">
          <cell r="B3186">
            <v>2003382</v>
          </cell>
          <cell r="C3186" t="str">
            <v>MEIO FIO DE CONCRETO - MFC 08 - AREIA EXTRAÍDA E BRITA PRODUZIDA - FÔRMA DE MADEIRA</v>
          </cell>
          <cell r="D3186" t="str">
            <v>M</v>
          </cell>
          <cell r="E3186">
            <v>1</v>
          </cell>
          <cell r="F3186">
            <v>31.77</v>
          </cell>
        </row>
        <row r="3187">
          <cell r="B3187">
            <v>2003939</v>
          </cell>
          <cell r="C3187" t="str">
            <v>MEIO FIO DE CONCRETO - MFC 01 MOLDADO NO LOCAL COM EXTRUSORA E CONCRETO USINADO - AREIA E BRITA COMERCIAIS</v>
          </cell>
          <cell r="D3187" t="str">
            <v>M</v>
          </cell>
          <cell r="E3187">
            <v>30.37</v>
          </cell>
          <cell r="F3187">
            <v>48.77</v>
          </cell>
        </row>
        <row r="3188">
          <cell r="B3188">
            <v>2003940</v>
          </cell>
          <cell r="C3188" t="str">
            <v>MEIO FIO DE CONCRETO - MFC 01 MOLDADO NO LOCAL COM EXTRUSORA E CONCRETO USINADO - AREIA EXTRAÍDA E BRITA PRODUZIDA</v>
          </cell>
          <cell r="D3188" t="str">
            <v>M</v>
          </cell>
          <cell r="E3188">
            <v>30.37</v>
          </cell>
          <cell r="F3188">
            <v>39.090000000000003</v>
          </cell>
        </row>
        <row r="3189">
          <cell r="B3189">
            <v>2003941</v>
          </cell>
          <cell r="C3189" t="str">
            <v>MEIO FIO DE CONCRETO - MFC 02 MOLDADO NO LOCAL COM EXTRUSORA E CONCRETO USINADO - AREIA E BRITA COMERCIAIS</v>
          </cell>
          <cell r="D3189" t="str">
            <v>M</v>
          </cell>
          <cell r="E3189">
            <v>35.94</v>
          </cell>
          <cell r="F3189">
            <v>41.83</v>
          </cell>
        </row>
        <row r="3190">
          <cell r="B3190">
            <v>2003942</v>
          </cell>
          <cell r="C3190" t="str">
            <v>MEIO FIO DE CONCRETO - MFC 02 MOLDADO NO LOCAL COM EXTRUSORA E CONCRETO USINADO - AREIA EXTRAÍDA E BRITA PRODUZIDA</v>
          </cell>
          <cell r="D3190" t="str">
            <v>M</v>
          </cell>
          <cell r="E3190">
            <v>35.94</v>
          </cell>
          <cell r="F3190">
            <v>33.659999999999997</v>
          </cell>
        </row>
        <row r="3191">
          <cell r="B3191">
            <v>2003943</v>
          </cell>
          <cell r="C3191" t="str">
            <v>MEIO FIO DE CONCRETO - MFC 03 MOLDADO NO LOCAL COM EXTRUSORA E CONCRETO USINADO - AREIA E BRITA COMERCIAIS</v>
          </cell>
          <cell r="D3191" t="str">
            <v>M</v>
          </cell>
          <cell r="E3191">
            <v>74.02</v>
          </cell>
          <cell r="F3191">
            <v>19.579999999999998</v>
          </cell>
        </row>
        <row r="3192">
          <cell r="B3192">
            <v>2003944</v>
          </cell>
          <cell r="C3192" t="str">
            <v>MEIO FIO DE CONCRETO - MFC 03 MOLDADO NO LOCAL COM EXTRUSORA E CONCRETO USINADO - AREIA EXTRAÍDA E BRITA PRODUZIDA</v>
          </cell>
          <cell r="D3192" t="str">
            <v>M</v>
          </cell>
          <cell r="E3192">
            <v>74.02</v>
          </cell>
          <cell r="F3192">
            <v>15.61</v>
          </cell>
        </row>
        <row r="3193">
          <cell r="B3193">
            <v>2003945</v>
          </cell>
          <cell r="C3193" t="str">
            <v>MEIO FIO DE CONCRETO - MFC 04 MOLDADO NO LOCAL COM EXTRUSORA E CONCRETO USINADO - AREIA E BRITA COMERCIAIS</v>
          </cell>
          <cell r="D3193" t="str">
            <v>M</v>
          </cell>
          <cell r="E3193">
            <v>100.73</v>
          </cell>
          <cell r="F3193">
            <v>14.73</v>
          </cell>
        </row>
        <row r="3194">
          <cell r="B3194">
            <v>2003946</v>
          </cell>
          <cell r="C3194" t="str">
            <v>MEIO FIO DE CONCRETO - MFC 04 MOLDADO NO LOCAL COM EXTRUSORA E CONCRETO USINADO - AREIA EXTRAÍDA E BRITA PRODUZIDA</v>
          </cell>
          <cell r="D3194" t="str">
            <v>M</v>
          </cell>
          <cell r="E3194">
            <v>100.73</v>
          </cell>
          <cell r="F3194">
            <v>11.81</v>
          </cell>
        </row>
        <row r="3195">
          <cell r="B3195">
            <v>2003947</v>
          </cell>
          <cell r="C3195" t="str">
            <v>MEIO FIO DE CONCRETO - MFC 05 MOLDADO NO LOCAL COM EXTRUSORA E CONCRETO USINADO - AREIA E BRITA COMERCIAIS</v>
          </cell>
          <cell r="D3195" t="str">
            <v>M</v>
          </cell>
          <cell r="E3195">
            <v>92.22</v>
          </cell>
          <cell r="F3195">
            <v>15.33</v>
          </cell>
        </row>
        <row r="3196">
          <cell r="B3196">
            <v>2003948</v>
          </cell>
          <cell r="C3196" t="str">
            <v>MEIO FIO DE CONCRETO - MFC 05 MOLDADO NO LOCAL COM EXTRUSORA E CONCRETO USINADO - AREIA EXTRAÍDA E BRITA PRODUZIDA</v>
          </cell>
          <cell r="D3196" t="str">
            <v>M</v>
          </cell>
          <cell r="E3196">
            <v>92.22</v>
          </cell>
          <cell r="F3196">
            <v>12.18</v>
          </cell>
        </row>
        <row r="3197">
          <cell r="B3197">
            <v>2003949</v>
          </cell>
          <cell r="C3197" t="str">
            <v>MEIO FIO DE CONCRETO - MFC 06 MOLDADO NO LOCAL COM EXTRUSORA E CONCRETO USINADO - AREIA E BRITA COMERCIAIS</v>
          </cell>
          <cell r="D3197" t="str">
            <v>M</v>
          </cell>
          <cell r="E3197">
            <v>137.72</v>
          </cell>
          <cell r="F3197">
            <v>10.57</v>
          </cell>
        </row>
        <row r="3198">
          <cell r="B3198">
            <v>2003950</v>
          </cell>
          <cell r="C3198" t="str">
            <v>MEIO FIO DE CONCRETO - MFC 06 MOLDADO NO LOCAL COM EXTRUSORA E CONCRETO USINADO - AREIA EXTRAÍDA E BRITA PRODUZIDA</v>
          </cell>
          <cell r="D3198" t="str">
            <v>M</v>
          </cell>
          <cell r="E3198">
            <v>137.72</v>
          </cell>
          <cell r="F3198">
            <v>8.4499999999999993</v>
          </cell>
        </row>
        <row r="3199">
          <cell r="B3199">
            <v>2003951</v>
          </cell>
          <cell r="C3199" t="str">
            <v>MEIO FIO DE CONCRETO - MFC 07 MOLDADO NO LOCAL COM EXTRUSORA E CONCRETO USINADO - AREIA E BRITA COMERCIAIS</v>
          </cell>
          <cell r="D3199" t="str">
            <v>M</v>
          </cell>
          <cell r="E3199">
            <v>83</v>
          </cell>
          <cell r="F3199">
            <v>17.91</v>
          </cell>
        </row>
        <row r="3200">
          <cell r="B3200">
            <v>2003952</v>
          </cell>
          <cell r="C3200" t="str">
            <v>MEIO FIO DE CONCRETO - MFC 07 MOLDADO NO LOCAL COM EXTRUSORA E CONCRETO USINADO - AREIA EXTRAÍDA E BRITA PRODUZIDA</v>
          </cell>
          <cell r="D3200" t="str">
            <v>M</v>
          </cell>
          <cell r="E3200">
            <v>83</v>
          </cell>
          <cell r="F3200">
            <v>14.26</v>
          </cell>
        </row>
        <row r="3201">
          <cell r="B3201">
            <v>2003953</v>
          </cell>
          <cell r="C3201" t="str">
            <v>MEIO FIO DE CONCRETO - MFC 08 MOLDADO NO LOCAL COM EXTRUSORA E CONCRETO USINADO - AREIA E BRITA COMERCIAIS</v>
          </cell>
          <cell r="D3201" t="str">
            <v>M</v>
          </cell>
          <cell r="E3201">
            <v>43.08</v>
          </cell>
          <cell r="F3201">
            <v>32.35</v>
          </cell>
        </row>
        <row r="3202">
          <cell r="B3202">
            <v>2003954</v>
          </cell>
          <cell r="C3202" t="str">
            <v>MEIO FIO DE CONCRETO - MFC 08 MOLDADO NO LOCAL COM EXTRUSORA E CONCRETO USINADO - AREIA EXTRAÍDA E BRITA PRODUZIDA</v>
          </cell>
          <cell r="D3202" t="str">
            <v>M</v>
          </cell>
          <cell r="E3202">
            <v>43.08</v>
          </cell>
          <cell r="F3202">
            <v>25.54</v>
          </cell>
        </row>
        <row r="3203">
          <cell r="B3203">
            <v>2004514</v>
          </cell>
          <cell r="C3203" t="str">
            <v>MICROVALA PARA PAVIMENTO COM GEOCOMPOSTO DRENANTE H = 0,4 M</v>
          </cell>
          <cell r="D3203" t="str">
            <v>M</v>
          </cell>
          <cell r="E3203">
            <v>56.67</v>
          </cell>
          <cell r="F3203">
            <v>10.33</v>
          </cell>
        </row>
        <row r="3204">
          <cell r="B3204">
            <v>2004515</v>
          </cell>
          <cell r="C3204" t="str">
            <v>MICROVALA PARA PAVIMENTO COM GEOCOMPOSTO DRENANTE H = 0,6 M</v>
          </cell>
          <cell r="D3204" t="str">
            <v>M</v>
          </cell>
          <cell r="E3204">
            <v>56.67</v>
          </cell>
          <cell r="F3204">
            <v>22.98</v>
          </cell>
        </row>
        <row r="3205">
          <cell r="B3205">
            <v>2005759</v>
          </cell>
          <cell r="C3205" t="str">
            <v>PERFURAÇÃO PARA DRENO SUB-HORIZONTAL EM MATERIAL DE 1ª CATEGORIA COM D = 75 MM (LINHA NW)</v>
          </cell>
          <cell r="D3205" t="str">
            <v>M</v>
          </cell>
          <cell r="E3205">
            <v>16.600000000000001</v>
          </cell>
          <cell r="F3205">
            <v>30.14</v>
          </cell>
        </row>
        <row r="3206">
          <cell r="B3206">
            <v>2005764</v>
          </cell>
          <cell r="C3206" t="str">
            <v>PERFURAÇÃO PARA DRENO SUB-HORIZONTAL EM MATERIAL DE 2ª CATEGORIA COM D = 75 MM (LINHA NW)</v>
          </cell>
          <cell r="D3206" t="str">
            <v>M</v>
          </cell>
          <cell r="E3206">
            <v>12.45</v>
          </cell>
          <cell r="F3206">
            <v>38.950000000000003</v>
          </cell>
        </row>
        <row r="3207">
          <cell r="B3207">
            <v>2003678</v>
          </cell>
          <cell r="C3207" t="str">
            <v>POÇO DE VISITA - PVI 01 - AREIA E BRITA COMERCIAIS</v>
          </cell>
          <cell r="D3207" t="str">
            <v>UN</v>
          </cell>
          <cell r="E3207">
            <v>1</v>
          </cell>
          <cell r="F3207">
            <v>1492.5</v>
          </cell>
        </row>
        <row r="3208">
          <cell r="B3208">
            <v>2003677</v>
          </cell>
          <cell r="C3208" t="str">
            <v>POÇO DE VISITA - PVI 01 - AREIA EXTRAÍDA E BRITA PRODUZIDA</v>
          </cell>
          <cell r="D3208" t="str">
            <v>UN</v>
          </cell>
          <cell r="E3208">
            <v>1</v>
          </cell>
          <cell r="F3208">
            <v>1328.93</v>
          </cell>
        </row>
        <row r="3209">
          <cell r="B3209">
            <v>2003680</v>
          </cell>
          <cell r="C3209" t="str">
            <v>POÇO DE VISITA - PVI 02 - AREIA E BRITA COMERCIAIS</v>
          </cell>
          <cell r="D3209" t="str">
            <v>UN</v>
          </cell>
          <cell r="E3209">
            <v>1</v>
          </cell>
          <cell r="F3209">
            <v>1471.01</v>
          </cell>
        </row>
        <row r="3210">
          <cell r="B3210">
            <v>2003679</v>
          </cell>
          <cell r="C3210" t="str">
            <v>POÇO DE VISITA - PVI 02 - AREIA EXTRAÍDA E BRITA PRODUZIDA</v>
          </cell>
          <cell r="D3210" t="str">
            <v>UN</v>
          </cell>
          <cell r="E3210">
            <v>1</v>
          </cell>
          <cell r="F3210">
            <v>1314.01</v>
          </cell>
        </row>
        <row r="3211">
          <cell r="B3211">
            <v>2003682</v>
          </cell>
          <cell r="C3211" t="str">
            <v>POÇO DE VISITA - PVI 03 - AREIA E BRITA COMERCIAIS</v>
          </cell>
          <cell r="D3211" t="str">
            <v>UN</v>
          </cell>
          <cell r="E3211">
            <v>1</v>
          </cell>
          <cell r="F3211">
            <v>1686.58</v>
          </cell>
        </row>
        <row r="3212">
          <cell r="B3212">
            <v>2003681</v>
          </cell>
          <cell r="C3212" t="str">
            <v>POÇO DE VISITA - PVI 03 - AREIA EXTRAÍDA E BRITA PRODUZIDA</v>
          </cell>
          <cell r="D3212" t="str">
            <v>UN</v>
          </cell>
          <cell r="E3212">
            <v>1</v>
          </cell>
          <cell r="F3212">
            <v>1491.04</v>
          </cell>
        </row>
        <row r="3213">
          <cell r="B3213">
            <v>2003684</v>
          </cell>
          <cell r="C3213" t="str">
            <v>POÇO DE VISITA - PVI 04 - AREIA E BRITA COMERCIAIS</v>
          </cell>
          <cell r="D3213" t="str">
            <v>UN</v>
          </cell>
          <cell r="E3213">
            <v>1</v>
          </cell>
          <cell r="F3213">
            <v>2018.04</v>
          </cell>
        </row>
        <row r="3214">
          <cell r="B3214">
            <v>2003683</v>
          </cell>
          <cell r="C3214" t="str">
            <v>POÇO DE VISITA - PVI 04 - AREIA EXTRAÍDA E BRITA PRODUZIDA</v>
          </cell>
          <cell r="D3214" t="str">
            <v>UN</v>
          </cell>
          <cell r="E3214">
            <v>1</v>
          </cell>
          <cell r="F3214">
            <v>1784.9</v>
          </cell>
        </row>
        <row r="3215">
          <cell r="B3215">
            <v>2003686</v>
          </cell>
          <cell r="C3215" t="str">
            <v>POÇO DE VISITA - PVI 05 - AREIA E BRITA COMERCIAIS</v>
          </cell>
          <cell r="D3215" t="str">
            <v>UN</v>
          </cell>
          <cell r="E3215">
            <v>1</v>
          </cell>
          <cell r="F3215">
            <v>2382.9299999999998</v>
          </cell>
        </row>
        <row r="3216">
          <cell r="B3216">
            <v>2003685</v>
          </cell>
          <cell r="C3216" t="str">
            <v>POÇO DE VISITA - PVI 05 - AREIA EXTRAÍDA E BRITA PRODUZIDA</v>
          </cell>
          <cell r="D3216" t="str">
            <v>UN</v>
          </cell>
          <cell r="E3216">
            <v>1</v>
          </cell>
          <cell r="F3216">
            <v>2111.2399999999998</v>
          </cell>
        </row>
        <row r="3217">
          <cell r="B3217">
            <v>2003688</v>
          </cell>
          <cell r="C3217" t="str">
            <v>POÇO DE VISITA - PVI 06 - AREIA E BRITA COMERCIAIS</v>
          </cell>
          <cell r="D3217" t="str">
            <v>UN</v>
          </cell>
          <cell r="E3217">
            <v>1</v>
          </cell>
          <cell r="F3217">
            <v>2975.61</v>
          </cell>
        </row>
        <row r="3218">
          <cell r="B3218">
            <v>2003687</v>
          </cell>
          <cell r="C3218" t="str">
            <v>POÇO DE VISITA - PVI 06 - AREIA EXTRAÍDA E BRITA PRODUZIDA</v>
          </cell>
          <cell r="D3218" t="str">
            <v>UN</v>
          </cell>
          <cell r="E3218">
            <v>1</v>
          </cell>
          <cell r="F3218">
            <v>2646.58</v>
          </cell>
        </row>
        <row r="3219">
          <cell r="B3219">
            <v>2003690</v>
          </cell>
          <cell r="C3219" t="str">
            <v>POÇO DE VISITA - PVI 07 - AREIA E BRITA COMERCIAIS</v>
          </cell>
          <cell r="D3219" t="str">
            <v>UN</v>
          </cell>
          <cell r="E3219">
            <v>1</v>
          </cell>
          <cell r="F3219">
            <v>1732.94</v>
          </cell>
        </row>
        <row r="3220">
          <cell r="B3220">
            <v>2003689</v>
          </cell>
          <cell r="C3220" t="str">
            <v>POÇO DE VISITA - PVI 07 - AREIA EXTRAÍDA E BRITA PRODUZIDA</v>
          </cell>
          <cell r="D3220" t="str">
            <v>UN</v>
          </cell>
          <cell r="E3220">
            <v>1</v>
          </cell>
          <cell r="F3220">
            <v>1542.1</v>
          </cell>
        </row>
        <row r="3221">
          <cell r="B3221">
            <v>2003692</v>
          </cell>
          <cell r="C3221" t="str">
            <v>POÇO DE VISITA - PVI 08 - AREIA E BRITA COMERCIAIS</v>
          </cell>
          <cell r="D3221" t="str">
            <v>UN</v>
          </cell>
          <cell r="E3221">
            <v>1</v>
          </cell>
          <cell r="F3221">
            <v>1714.52</v>
          </cell>
        </row>
        <row r="3222">
          <cell r="B3222">
            <v>2003691</v>
          </cell>
          <cell r="C3222" t="str">
            <v>POÇO DE VISITA - PVI 08 - AREIA EXTRAÍDA E BRITA PRODUZIDA</v>
          </cell>
          <cell r="D3222" t="str">
            <v>UN</v>
          </cell>
          <cell r="E3222">
            <v>1</v>
          </cell>
          <cell r="F3222">
            <v>1529.32</v>
          </cell>
        </row>
        <row r="3223">
          <cell r="B3223">
            <v>2003694</v>
          </cell>
          <cell r="C3223" t="str">
            <v>POÇO DE VISITA - PVI 09 - AREIA E BRITA COMERCIAIS</v>
          </cell>
          <cell r="D3223" t="str">
            <v>UN</v>
          </cell>
          <cell r="E3223">
            <v>1</v>
          </cell>
          <cell r="F3223">
            <v>1945.07</v>
          </cell>
        </row>
        <row r="3224">
          <cell r="B3224">
            <v>2003693</v>
          </cell>
          <cell r="C3224" t="str">
            <v>POÇO DE VISITA - PVI 09 - AREIA EXTRAÍDA E BRITA PRODUZIDA</v>
          </cell>
          <cell r="D3224" t="str">
            <v>UN</v>
          </cell>
          <cell r="E3224">
            <v>1</v>
          </cell>
          <cell r="F3224">
            <v>1717.57</v>
          </cell>
        </row>
        <row r="3225">
          <cell r="B3225">
            <v>2003696</v>
          </cell>
          <cell r="C3225" t="str">
            <v>POÇO DE VISITA - PVI 10 - AREIA E BRITA COMERCIAIS</v>
          </cell>
          <cell r="D3225" t="str">
            <v>UN</v>
          </cell>
          <cell r="E3225">
            <v>1</v>
          </cell>
          <cell r="F3225">
            <v>2178.86</v>
          </cell>
        </row>
        <row r="3226">
          <cell r="B3226">
            <v>2003695</v>
          </cell>
          <cell r="C3226" t="str">
            <v>POÇO DE VISITA - PVI 10 - AREIA EXTRAÍDA E BRITA PRODUZIDA</v>
          </cell>
          <cell r="D3226" t="str">
            <v>UN</v>
          </cell>
          <cell r="E3226">
            <v>1</v>
          </cell>
          <cell r="F3226">
            <v>1911.88</v>
          </cell>
        </row>
        <row r="3227">
          <cell r="B3227">
            <v>2003698</v>
          </cell>
          <cell r="C3227" t="str">
            <v>POÇO DE VISITA - PVI 11 - AREIA E BRITA COMERCIAIS</v>
          </cell>
          <cell r="D3227" t="str">
            <v>UN</v>
          </cell>
          <cell r="E3227">
            <v>1</v>
          </cell>
          <cell r="F3227">
            <v>2669.92</v>
          </cell>
        </row>
        <row r="3228">
          <cell r="B3228">
            <v>2003697</v>
          </cell>
          <cell r="C3228" t="str">
            <v>POÇO DE VISITA - PVI 11 - AREIA EXTRAÍDA E BRITA PRODUZIDA</v>
          </cell>
          <cell r="D3228" t="str">
            <v>UN</v>
          </cell>
          <cell r="E3228">
            <v>1</v>
          </cell>
          <cell r="F3228">
            <v>2362.5100000000002</v>
          </cell>
        </row>
        <row r="3229">
          <cell r="B3229">
            <v>2003700</v>
          </cell>
          <cell r="C3229" t="str">
            <v>POÇO DE VISITA - PVI 12 - AREIA E BRITA COMERCIAIS</v>
          </cell>
          <cell r="D3229" t="str">
            <v>UN</v>
          </cell>
          <cell r="E3229">
            <v>1</v>
          </cell>
          <cell r="F3229">
            <v>3291.11</v>
          </cell>
        </row>
        <row r="3230">
          <cell r="B3230">
            <v>2003699</v>
          </cell>
          <cell r="C3230" t="str">
            <v>POÇO DE VISITA - PVI 12 - AREIA EXTRAÍDA E BRITA PRODUZIDA</v>
          </cell>
          <cell r="D3230" t="str">
            <v>UN</v>
          </cell>
          <cell r="E3230">
            <v>1</v>
          </cell>
          <cell r="F3230">
            <v>2922.59</v>
          </cell>
        </row>
        <row r="3231">
          <cell r="B3231">
            <v>2003702</v>
          </cell>
          <cell r="C3231" t="str">
            <v>POÇO DE VISITA - PVI 13 - AREIA E BRITA COMERCIAIS</v>
          </cell>
          <cell r="D3231" t="str">
            <v>UN</v>
          </cell>
          <cell r="E3231">
            <v>1</v>
          </cell>
          <cell r="F3231">
            <v>1985.66</v>
          </cell>
        </row>
        <row r="3232">
          <cell r="B3232">
            <v>2003701</v>
          </cell>
          <cell r="C3232" t="str">
            <v>POÇO DE VISITA - PVI 13 - AREIA EXTRAÍDA E BRITA PRODUZIDA</v>
          </cell>
          <cell r="D3232" t="str">
            <v>UN</v>
          </cell>
          <cell r="E3232">
            <v>1</v>
          </cell>
          <cell r="F3232">
            <v>1763.8</v>
          </cell>
        </row>
        <row r="3233">
          <cell r="B3233">
            <v>2003704</v>
          </cell>
          <cell r="C3233" t="str">
            <v>POÇO DE VISITA - PVI 14 - AREIA E BRITA COMERCIAIS</v>
          </cell>
          <cell r="D3233" t="str">
            <v>UN</v>
          </cell>
          <cell r="E3233">
            <v>1</v>
          </cell>
          <cell r="F3233">
            <v>1967.24</v>
          </cell>
        </row>
        <row r="3234">
          <cell r="B3234">
            <v>2003703</v>
          </cell>
          <cell r="C3234" t="str">
            <v>POÇO DE VISITA - PVI 14 - AREIA EXTRAÍDA E BRITA PRODUZIDA</v>
          </cell>
          <cell r="D3234" t="str">
            <v>UN</v>
          </cell>
          <cell r="E3234">
            <v>1</v>
          </cell>
          <cell r="F3234">
            <v>1751.01</v>
          </cell>
        </row>
        <row r="3235">
          <cell r="B3235">
            <v>2003706</v>
          </cell>
          <cell r="C3235" t="str">
            <v>POÇO DE VISITA - PVI 15 - AREIA E BRITA COMERCIAIS</v>
          </cell>
          <cell r="D3235" t="str">
            <v>UN</v>
          </cell>
          <cell r="E3235">
            <v>1</v>
          </cell>
          <cell r="F3235">
            <v>2215.85</v>
          </cell>
        </row>
        <row r="3236">
          <cell r="B3236">
            <v>2003705</v>
          </cell>
          <cell r="C3236" t="str">
            <v>POÇO DE VISITA - PVI 15 - AREIA EXTRAÍDA E BRITA PRODUZIDA</v>
          </cell>
          <cell r="D3236" t="str">
            <v>UN</v>
          </cell>
          <cell r="E3236">
            <v>1</v>
          </cell>
          <cell r="F3236">
            <v>1952.62</v>
          </cell>
        </row>
        <row r="3237">
          <cell r="B3237">
            <v>2003708</v>
          </cell>
          <cell r="C3237" t="str">
            <v>POÇO DE VISITA - PVI 16 - AREIA E BRITA COMERCIAIS</v>
          </cell>
          <cell r="D3237" t="str">
            <v>UN</v>
          </cell>
          <cell r="E3237">
            <v>1</v>
          </cell>
          <cell r="F3237">
            <v>2570.41</v>
          </cell>
        </row>
        <row r="3238">
          <cell r="B3238">
            <v>2003707</v>
          </cell>
          <cell r="C3238" t="str">
            <v>POÇO DE VISITA - PVI 16 - AREIA EXTRAÍDA E BRITA PRODUZIDA</v>
          </cell>
          <cell r="D3238" t="str">
            <v>UN</v>
          </cell>
          <cell r="E3238">
            <v>1</v>
          </cell>
          <cell r="F3238">
            <v>2265.8200000000002</v>
          </cell>
        </row>
        <row r="3239">
          <cell r="B3239">
            <v>2003710</v>
          </cell>
          <cell r="C3239" t="str">
            <v>POÇO DE VISITA - PVI 17 - AREIA E BRITA COMERCIAIS</v>
          </cell>
          <cell r="D3239" t="str">
            <v>UN</v>
          </cell>
          <cell r="E3239">
            <v>1</v>
          </cell>
          <cell r="F3239">
            <v>2969.2</v>
          </cell>
        </row>
        <row r="3240">
          <cell r="B3240">
            <v>2003709</v>
          </cell>
          <cell r="C3240" t="str">
            <v>POÇO DE VISITA - PVI 17 - AREIA EXTRAÍDA E BRITA PRODUZIDA</v>
          </cell>
          <cell r="D3240" t="str">
            <v>UN</v>
          </cell>
          <cell r="E3240">
            <v>1</v>
          </cell>
          <cell r="F3240">
            <v>2622.31</v>
          </cell>
        </row>
        <row r="3241">
          <cell r="B3241">
            <v>2003712</v>
          </cell>
          <cell r="C3241" t="str">
            <v>POÇO DE VISITA - PVI 18 - AREIA E BRITA COMERCIAIS</v>
          </cell>
          <cell r="D3241" t="str">
            <v>UN</v>
          </cell>
          <cell r="E3241">
            <v>1</v>
          </cell>
          <cell r="F3241">
            <v>3618.89</v>
          </cell>
        </row>
        <row r="3242">
          <cell r="B3242">
            <v>2003711</v>
          </cell>
          <cell r="C3242" t="str">
            <v>POÇO DE VISITA - PVI 18 - AREIA EXTRAÍDA E BRITA PRODUZIDA</v>
          </cell>
          <cell r="D3242" t="str">
            <v>UN</v>
          </cell>
          <cell r="E3242">
            <v>1</v>
          </cell>
          <cell r="F3242">
            <v>3207.13</v>
          </cell>
        </row>
        <row r="3243">
          <cell r="B3243">
            <v>2004505</v>
          </cell>
          <cell r="C3243" t="str">
            <v>REATERRO E COMPACTAÇÃO EM VALA DE DRENO COM GEOCOMPOSTO</v>
          </cell>
          <cell r="D3243" t="str">
            <v>M³</v>
          </cell>
          <cell r="E3243">
            <v>3.11</v>
          </cell>
          <cell r="F3243">
            <v>17.41</v>
          </cell>
        </row>
        <row r="3244">
          <cell r="B3244">
            <v>2003349</v>
          </cell>
          <cell r="C3244" t="str">
            <v>SARJETA DE CANTEIRO CENTRAL DE CONCRETO - SCC 01 - AREIA E BRITA COMERCIAIS</v>
          </cell>
          <cell r="D3244" t="str">
            <v>M</v>
          </cell>
          <cell r="E3244">
            <v>1</v>
          </cell>
          <cell r="F3244">
            <v>40.840000000000003</v>
          </cell>
        </row>
        <row r="3245">
          <cell r="B3245">
            <v>2003348</v>
          </cell>
          <cell r="C3245" t="str">
            <v>SARJETA DE CANTEIRO CENTRAL DE CONCRETO - SCC 01 - AREIA EXTRAÍDA E BRITA PRODUZIDA</v>
          </cell>
          <cell r="D3245" t="str">
            <v>M</v>
          </cell>
          <cell r="E3245">
            <v>1</v>
          </cell>
          <cell r="F3245">
            <v>30.93</v>
          </cell>
        </row>
        <row r="3246">
          <cell r="B3246">
            <v>2003351</v>
          </cell>
          <cell r="C3246" t="str">
            <v>SARJETA DE CANTEIRO CENTRAL DE CONCRETO - SCC 02 - AREIA E BRITA COMERCIAIS</v>
          </cell>
          <cell r="D3246" t="str">
            <v>M</v>
          </cell>
          <cell r="E3246">
            <v>1</v>
          </cell>
          <cell r="F3246">
            <v>54.63</v>
          </cell>
        </row>
        <row r="3247">
          <cell r="B3247">
            <v>2003350</v>
          </cell>
          <cell r="C3247" t="str">
            <v>SARJETA DE CANTEIRO CENTRAL DE CONCRETO - SCC 02 - AREIA EXTRAÍDA E BRITA PRODUZIDA</v>
          </cell>
          <cell r="D3247" t="str">
            <v>M</v>
          </cell>
          <cell r="E3247">
            <v>1</v>
          </cell>
          <cell r="F3247">
            <v>41.35</v>
          </cell>
        </row>
        <row r="3248">
          <cell r="B3248">
            <v>2003353</v>
          </cell>
          <cell r="C3248" t="str">
            <v>SARJETA DE CANTEIRO CENTRAL DE CONCRETO - SCC 03 - AREIA E BRITA COMERCIAIS</v>
          </cell>
          <cell r="D3248" t="str">
            <v>M</v>
          </cell>
          <cell r="E3248">
            <v>1</v>
          </cell>
          <cell r="F3248">
            <v>41.89</v>
          </cell>
        </row>
        <row r="3249">
          <cell r="B3249">
            <v>2003352</v>
          </cell>
          <cell r="C3249" t="str">
            <v>SARJETA DE CANTEIRO CENTRAL DE CONCRETO - SCC 03 - AREIA EXTRAÍDA E BRITA PRODUZIDA</v>
          </cell>
          <cell r="D3249" t="str">
            <v>M</v>
          </cell>
          <cell r="E3249">
            <v>1</v>
          </cell>
          <cell r="F3249">
            <v>31.71</v>
          </cell>
        </row>
        <row r="3250">
          <cell r="B3250">
            <v>2003355</v>
          </cell>
          <cell r="C3250" t="str">
            <v>SARJETA DE CANTEIRO CENTRAL DE CONCRETO - SCC 04 - AREIA E BRITA COMERCIAIS</v>
          </cell>
          <cell r="D3250" t="str">
            <v>M</v>
          </cell>
          <cell r="E3250">
            <v>1</v>
          </cell>
          <cell r="F3250">
            <v>56.76</v>
          </cell>
        </row>
        <row r="3251">
          <cell r="B3251">
            <v>2003354</v>
          </cell>
          <cell r="C3251" t="str">
            <v>SARJETA DE CANTEIRO CENTRAL DE CONCRETO - SCC 04 - AREIA EXTRAÍDA E BRITA PRODUZIDA</v>
          </cell>
          <cell r="D3251" t="str">
            <v>M</v>
          </cell>
          <cell r="E3251">
            <v>1</v>
          </cell>
          <cell r="F3251">
            <v>42.95</v>
          </cell>
        </row>
        <row r="3252">
          <cell r="B3252">
            <v>2003975</v>
          </cell>
          <cell r="C3252" t="str">
            <v>SARJETA DE CANTEIRO CENTRAL DE CONCRETO - SCC 01 MOLDADA NO LOCAL COM EXTRUSORA E CONCRETO USINADO - AREIA E BRITA COMERCIAIS</v>
          </cell>
          <cell r="D3252" t="str">
            <v>M</v>
          </cell>
          <cell r="E3252">
            <v>34.06</v>
          </cell>
          <cell r="F3252">
            <v>44.85</v>
          </cell>
        </row>
        <row r="3253">
          <cell r="B3253">
            <v>2003976</v>
          </cell>
          <cell r="C3253" t="str">
            <v>SARJETA DE CANTEIRO CENTRAL DE CONCRETO - SCC 01 MOLDADA NO LOCAL COM EXTRUSORA E CONCRETO USINADO - AREIA EXTRAÍDA E BRITA PRODUZIDA</v>
          </cell>
          <cell r="D3253" t="str">
            <v>M</v>
          </cell>
          <cell r="E3253">
            <v>34.06</v>
          </cell>
          <cell r="F3253">
            <v>34.9</v>
          </cell>
        </row>
        <row r="3254">
          <cell r="B3254">
            <v>2003977</v>
          </cell>
          <cell r="C3254" t="str">
            <v>SARJETA DE CANTEIRO CENTRAL DE CONCRETO - SCC 02 MOLDADA NO LOCAL COM EXTRUSORA E CONCRETO USINADO - AREIA E BRITA COMERCIAIS</v>
          </cell>
          <cell r="D3254" t="str">
            <v>M</v>
          </cell>
          <cell r="E3254">
            <v>25.39</v>
          </cell>
          <cell r="F3254">
            <v>60.09</v>
          </cell>
        </row>
        <row r="3255">
          <cell r="B3255">
            <v>2003978</v>
          </cell>
          <cell r="C3255" t="str">
            <v>SARJETA DE CANTEIRO CENTRAL DE CONCRETO - SCC 02 MOLDADA NO LOCAL COM EXTRUSORA E CONCRETO USINADO - AREIA EXTRAÍDA E BRITA PRODUZIDA</v>
          </cell>
          <cell r="D3255" t="str">
            <v>M</v>
          </cell>
          <cell r="E3255">
            <v>25.39</v>
          </cell>
          <cell r="F3255">
            <v>46.75</v>
          </cell>
        </row>
        <row r="3256">
          <cell r="B3256">
            <v>2003979</v>
          </cell>
          <cell r="C3256" t="str">
            <v>SARJETA DE CANTEIRO CENTRAL DE CONCRETO - SCC 03 MOLDADA NO LOCAL COM EXTRUSORA E CONCRETO USINADO - AREIA E BRITA COMERCIAIS</v>
          </cell>
          <cell r="D3256" t="str">
            <v>M</v>
          </cell>
          <cell r="E3256">
            <v>31.62</v>
          </cell>
          <cell r="F3256">
            <v>46.2</v>
          </cell>
        </row>
        <row r="3257">
          <cell r="B3257">
            <v>2003980</v>
          </cell>
          <cell r="C3257" t="str">
            <v>SARJETA DE CANTEIRO CENTRAL DE CONCRETO - SCC 03 MOLDADA NO LOCAL COM EXTRUSORA E CONCRETO USINADO - AREIA EXTRAÍDA E BRITA PRODUZIDA</v>
          </cell>
          <cell r="D3257" t="str">
            <v>M</v>
          </cell>
          <cell r="E3257">
            <v>31.62</v>
          </cell>
          <cell r="F3257">
            <v>35.979999999999997</v>
          </cell>
        </row>
        <row r="3258">
          <cell r="B3258">
            <v>2003981</v>
          </cell>
          <cell r="C3258" t="str">
            <v>SARJETA DE CANTEIRO CENTRAL DE CONCRETO - SCC 04 MOLDADA NO LOCAL COM EXTRUSORA E CONCRETO USINADO - AREIA E BRITA COMERCIAIS</v>
          </cell>
          <cell r="D3258" t="str">
            <v>M</v>
          </cell>
          <cell r="E3258">
            <v>23.31</v>
          </cell>
          <cell r="F3258">
            <v>62.67</v>
          </cell>
        </row>
        <row r="3259">
          <cell r="B3259">
            <v>2003982</v>
          </cell>
          <cell r="C3259" t="str">
            <v>SARJETA DE CANTEIRO CENTRAL DE CONCRETO - SCC 04 MOLDADA NO LOCAL COM EXTRUSORA E CONCRETO USINADO - AREIA EXTRAÍDA E BRITA PRODUZIDA</v>
          </cell>
          <cell r="D3259" t="str">
            <v>M</v>
          </cell>
          <cell r="E3259">
            <v>23.31</v>
          </cell>
          <cell r="F3259">
            <v>48.8</v>
          </cell>
        </row>
        <row r="3260">
          <cell r="B3260">
            <v>2003343</v>
          </cell>
          <cell r="C3260" t="str">
            <v>SARJETA TRAPEZOIDAL DE CONCRETO - SZC 01 - AREIA E BRITA COMERCIAIS</v>
          </cell>
          <cell r="D3260" t="str">
            <v>M</v>
          </cell>
          <cell r="E3260">
            <v>1</v>
          </cell>
          <cell r="F3260">
            <v>50.08</v>
          </cell>
        </row>
        <row r="3261">
          <cell r="B3261">
            <v>2003342</v>
          </cell>
          <cell r="C3261" t="str">
            <v>SARJETA TRAPEZOIDAL DE CONCRETO - SZC 01 - AREIA EXTRAÍDA E BRITA PRODUZIDA</v>
          </cell>
          <cell r="D3261" t="str">
            <v>M</v>
          </cell>
          <cell r="E3261">
            <v>1</v>
          </cell>
          <cell r="F3261">
            <v>41.76</v>
          </cell>
        </row>
        <row r="3262">
          <cell r="B3262">
            <v>2003345</v>
          </cell>
          <cell r="C3262" t="str">
            <v>SARJETA TRAPEZOIDAL DE CONCRETO - SZC 02 - AREIA E BRITA COMERCIAIS</v>
          </cell>
          <cell r="D3262" t="str">
            <v>M</v>
          </cell>
          <cell r="E3262">
            <v>1</v>
          </cell>
          <cell r="F3262">
            <v>33.299999999999997</v>
          </cell>
        </row>
        <row r="3263">
          <cell r="B3263">
            <v>2003344</v>
          </cell>
          <cell r="C3263" t="str">
            <v>SARJETA TRAPEZOIDAL DE CONCRETO - SZC 02 - AREIA EXTRAÍDA E BRITA PRODUZIDA</v>
          </cell>
          <cell r="D3263" t="str">
            <v>M</v>
          </cell>
          <cell r="E3263">
            <v>1</v>
          </cell>
          <cell r="F3263">
            <v>27.49</v>
          </cell>
        </row>
        <row r="3264">
          <cell r="B3264">
            <v>2003971</v>
          </cell>
          <cell r="C3264" t="str">
            <v>SARJETA TRAPEZOIDAL DE CONCRETO - SZC 01 MOLDADA NO LOCAL COM EXTRUSORA E CONCRETO USINADO - AREIA E BRITA COMERCIAIS</v>
          </cell>
          <cell r="D3264" t="str">
            <v>M</v>
          </cell>
          <cell r="E3264">
            <v>39.200000000000003</v>
          </cell>
          <cell r="F3264">
            <v>53.54</v>
          </cell>
        </row>
        <row r="3265">
          <cell r="B3265">
            <v>2003972</v>
          </cell>
          <cell r="C3265" t="str">
            <v>SARJETA TRAPEZOIDAL DE CONCRETO - SZC 01 MOLDADA NO LOCAL COM EXTRUSORA E CONCRETO USINADO - AREIA EXTRAÍDA E BRITA PRODUZIDA</v>
          </cell>
          <cell r="D3265" t="str">
            <v>M</v>
          </cell>
          <cell r="E3265">
            <v>39.200000000000003</v>
          </cell>
          <cell r="F3265">
            <v>45.19</v>
          </cell>
        </row>
        <row r="3266">
          <cell r="B3266">
            <v>2003973</v>
          </cell>
          <cell r="C3266" t="str">
            <v>SARJETA TRAPEZOIDAL DE CONCRETO - SZC 02 MOLDADA NO LOCAL COM EXTRUSORA E CONCRETO USINADO - AREIA E BRITA COMERCIAIS</v>
          </cell>
          <cell r="D3266" t="str">
            <v>M</v>
          </cell>
          <cell r="E3266">
            <v>56.56</v>
          </cell>
          <cell r="F3266">
            <v>35.67</v>
          </cell>
        </row>
        <row r="3267">
          <cell r="B3267">
            <v>2003974</v>
          </cell>
          <cell r="C3267" t="str">
            <v>SARJETA TRAPEZOIDAL DE CONCRETO - SZC 02 MOLDADA NO LOCAL COM EXTRUSORA E CONCRETO USINADO - AREIA EXTRAÍDA E BRITA PRODUZIDA</v>
          </cell>
          <cell r="D3267" t="str">
            <v>M</v>
          </cell>
          <cell r="E3267">
            <v>56.56</v>
          </cell>
          <cell r="F3267">
            <v>29.83</v>
          </cell>
        </row>
        <row r="3268">
          <cell r="B3268">
            <v>2003346</v>
          </cell>
          <cell r="C3268" t="str">
            <v>SARJETA TRAPEZOIDAL DE GRAMA - SZG 01</v>
          </cell>
          <cell r="D3268" t="str">
            <v>M</v>
          </cell>
          <cell r="E3268">
            <v>1</v>
          </cell>
          <cell r="F3268">
            <v>18.37</v>
          </cell>
        </row>
        <row r="3269">
          <cell r="B3269">
            <v>2003347</v>
          </cell>
          <cell r="C3269" t="str">
            <v>SARJETA TRAPEZOIDAL DE GRAMA - SZG 02</v>
          </cell>
          <cell r="D3269" t="str">
            <v>M</v>
          </cell>
          <cell r="E3269">
            <v>1</v>
          </cell>
          <cell r="F3269">
            <v>10.79</v>
          </cell>
        </row>
        <row r="3270">
          <cell r="B3270">
            <v>2003932</v>
          </cell>
          <cell r="C3270" t="str">
            <v>SARJETA TRAPEZOIDAL SEM REVESTIMENTO - SZT 01</v>
          </cell>
          <cell r="D3270" t="str">
            <v>M</v>
          </cell>
          <cell r="E3270">
            <v>1</v>
          </cell>
          <cell r="F3270">
            <v>11.6</v>
          </cell>
        </row>
        <row r="3271">
          <cell r="B3271">
            <v>2003933</v>
          </cell>
          <cell r="C3271" t="str">
            <v>SARJETA TRAPEZOIDAL SEM REVESTIMENTO - SZT 02</v>
          </cell>
          <cell r="D3271" t="str">
            <v>M</v>
          </cell>
          <cell r="E3271">
            <v>1</v>
          </cell>
          <cell r="F3271">
            <v>6.09</v>
          </cell>
        </row>
        <row r="3272">
          <cell r="B3272">
            <v>2003319</v>
          </cell>
          <cell r="C3272" t="str">
            <v>SARJETA TRIANGULAR DE CONCRETO - STC 01 - AREIA E BRITA COMERCIAIS</v>
          </cell>
          <cell r="D3272" t="str">
            <v>M</v>
          </cell>
          <cell r="E3272">
            <v>1</v>
          </cell>
          <cell r="F3272">
            <v>65.05</v>
          </cell>
        </row>
        <row r="3273">
          <cell r="B3273">
            <v>2003318</v>
          </cell>
          <cell r="C3273" t="str">
            <v>SARJETA TRIANGULAR DE CONCRETO - STC 01 - AREIA EXTRAÍDA E BRITA PRODUZIDA</v>
          </cell>
          <cell r="D3273" t="str">
            <v>M</v>
          </cell>
          <cell r="E3273">
            <v>1</v>
          </cell>
          <cell r="F3273">
            <v>53.7</v>
          </cell>
        </row>
        <row r="3274">
          <cell r="B3274">
            <v>2003321</v>
          </cell>
          <cell r="C3274" t="str">
            <v>SARJETA TRIANGULAR DE CONCRETO - STC 02 - AREIA E BRITA COMERCIAIS</v>
          </cell>
          <cell r="D3274" t="str">
            <v>M</v>
          </cell>
          <cell r="E3274">
            <v>1</v>
          </cell>
          <cell r="F3274">
            <v>54.23</v>
          </cell>
        </row>
        <row r="3275">
          <cell r="B3275">
            <v>2003320</v>
          </cell>
          <cell r="C3275" t="str">
            <v>SARJETA TRIANGULAR DE CONCRETO - STC 02 - AREIA EXTRAÍDA E BRITA PRODUZIDA</v>
          </cell>
          <cell r="D3275" t="str">
            <v>M</v>
          </cell>
          <cell r="E3275">
            <v>1</v>
          </cell>
          <cell r="F3275">
            <v>44.73</v>
          </cell>
        </row>
        <row r="3276">
          <cell r="B3276">
            <v>2003323</v>
          </cell>
          <cell r="C3276" t="str">
            <v>SARJETA TRIANGULAR DE CONCRETO - STC 03 - AREIA E BRITA COMERCIAIS</v>
          </cell>
          <cell r="D3276" t="str">
            <v>M</v>
          </cell>
          <cell r="E3276">
            <v>1</v>
          </cell>
          <cell r="F3276">
            <v>46.33</v>
          </cell>
        </row>
        <row r="3277">
          <cell r="B3277">
            <v>2003322</v>
          </cell>
          <cell r="C3277" t="str">
            <v>SARJETA TRIANGULAR DE CONCRETO - STC 03 - AREIA EXTRAÍDA E BRITA PRODUZIDA</v>
          </cell>
          <cell r="D3277" t="str">
            <v>M</v>
          </cell>
          <cell r="E3277">
            <v>1</v>
          </cell>
          <cell r="F3277">
            <v>38.17</v>
          </cell>
        </row>
        <row r="3278">
          <cell r="B3278">
            <v>2003325</v>
          </cell>
          <cell r="C3278" t="str">
            <v>SARJETA TRIANGULAR DE CONCRETO - STC 04 - AREIA E BRITA COMERCIAIS</v>
          </cell>
          <cell r="D3278" t="str">
            <v>M</v>
          </cell>
          <cell r="E3278">
            <v>1</v>
          </cell>
          <cell r="F3278">
            <v>37.14</v>
          </cell>
        </row>
        <row r="3279">
          <cell r="B3279">
            <v>2003324</v>
          </cell>
          <cell r="C3279" t="str">
            <v>SARJETA TRIANGULAR DE CONCRETO - STC 04 - AREIA EXTRAÍDA E BRITA PRODUZIDA</v>
          </cell>
          <cell r="D3279" t="str">
            <v>M</v>
          </cell>
          <cell r="E3279">
            <v>1</v>
          </cell>
          <cell r="F3279">
            <v>30.39</v>
          </cell>
        </row>
        <row r="3280">
          <cell r="B3280">
            <v>2003327</v>
          </cell>
          <cell r="C3280" t="str">
            <v>SARJETA TRIANGULAR DE CONCRETO - STC 05 - AREIA E BRITA COMERCIAIS</v>
          </cell>
          <cell r="D3280" t="str">
            <v>M</v>
          </cell>
          <cell r="E3280">
            <v>1</v>
          </cell>
          <cell r="F3280">
            <v>81.02</v>
          </cell>
        </row>
        <row r="3281">
          <cell r="B3281">
            <v>2003326</v>
          </cell>
          <cell r="C3281" t="str">
            <v>SARJETA TRIANGULAR DE CONCRETO - STC 05 - AREIA EXTRAÍDA E BRITA PRODUZIDA</v>
          </cell>
          <cell r="D3281" t="str">
            <v>M</v>
          </cell>
          <cell r="E3281">
            <v>1</v>
          </cell>
          <cell r="F3281">
            <v>70.709999999999994</v>
          </cell>
        </row>
        <row r="3282">
          <cell r="B3282">
            <v>2003329</v>
          </cell>
          <cell r="C3282" t="str">
            <v>SARJETA TRIANGULAR DE CONCRETO - STC 06 - AREIA E BRITA COMERCIAIS</v>
          </cell>
          <cell r="D3282" t="str">
            <v>M</v>
          </cell>
          <cell r="E3282">
            <v>1</v>
          </cell>
          <cell r="F3282">
            <v>68.27</v>
          </cell>
        </row>
        <row r="3283">
          <cell r="B3283">
            <v>2003328</v>
          </cell>
          <cell r="C3283" t="str">
            <v>SARJETA TRIANGULAR DE CONCRETO - STC 06 - AREIA EXTRAÍDA E BRITA PRODUZIDA</v>
          </cell>
          <cell r="D3283" t="str">
            <v>M</v>
          </cell>
          <cell r="E3283">
            <v>1</v>
          </cell>
          <cell r="F3283">
            <v>59.56</v>
          </cell>
        </row>
        <row r="3284">
          <cell r="B3284">
            <v>2003331</v>
          </cell>
          <cell r="C3284" t="str">
            <v>SARJETA TRIANGULAR DE CONCRETO - STC 07 - AREIA E BRITA COMERCIAIS</v>
          </cell>
          <cell r="D3284" t="str">
            <v>M</v>
          </cell>
          <cell r="E3284">
            <v>1</v>
          </cell>
          <cell r="F3284">
            <v>57.38</v>
          </cell>
        </row>
        <row r="3285">
          <cell r="B3285">
            <v>2003330</v>
          </cell>
          <cell r="C3285" t="str">
            <v>SARJETA TRIANGULAR DE CONCRETO - STC 07 - AREIA EXTRAÍDA E BRITA PRODUZIDA</v>
          </cell>
          <cell r="D3285" t="str">
            <v>M</v>
          </cell>
          <cell r="E3285">
            <v>1</v>
          </cell>
          <cell r="F3285">
            <v>49.96</v>
          </cell>
        </row>
        <row r="3286">
          <cell r="B3286">
            <v>2003333</v>
          </cell>
          <cell r="C3286" t="str">
            <v>SARJETA TRIANGULAR DE CONCRETO - STC 08 - AREIA E BRITA COMERCIAIS</v>
          </cell>
          <cell r="D3286" t="str">
            <v>M</v>
          </cell>
          <cell r="E3286">
            <v>1</v>
          </cell>
          <cell r="F3286">
            <v>47.44</v>
          </cell>
        </row>
        <row r="3287">
          <cell r="B3287">
            <v>2003332</v>
          </cell>
          <cell r="C3287" t="str">
            <v>SARJETA TRIANGULAR DE CONCRETO - STC 08 - AREIA EXTRAÍDA E BRITA PRODUZIDA</v>
          </cell>
          <cell r="D3287" t="str">
            <v>M</v>
          </cell>
          <cell r="E3287">
            <v>1</v>
          </cell>
          <cell r="F3287">
            <v>41.2</v>
          </cell>
        </row>
        <row r="3288">
          <cell r="B3288">
            <v>2003955</v>
          </cell>
          <cell r="C3288" t="str">
            <v>SARJETA TRIANGULAR DE CONCRETO - STC 01 MOLDADA NO LOCAL COM EXTRUSORA E CONCRETO USINADO - AREIA E BRITA COMERCIAIS</v>
          </cell>
          <cell r="D3288" t="str">
            <v>M</v>
          </cell>
          <cell r="E3288">
            <v>29.23</v>
          </cell>
          <cell r="F3288">
            <v>69.88</v>
          </cell>
        </row>
        <row r="3289">
          <cell r="B3289">
            <v>2003956</v>
          </cell>
          <cell r="C3289" t="str">
            <v>SARJETA TRIANGULAR DE CONCRETO - STC 01 MOLDADA NO LOCAL COM EXTRUSORA E CONCRETO USINADO - AREIA EXTRAÍDA E BRITA PRODUZIDA</v>
          </cell>
          <cell r="D3289" t="str">
            <v>M</v>
          </cell>
          <cell r="E3289">
            <v>29.23</v>
          </cell>
          <cell r="F3289">
            <v>58.48</v>
          </cell>
        </row>
        <row r="3290">
          <cell r="B3290">
            <v>2003957</v>
          </cell>
          <cell r="C3290" t="str">
            <v>SARJETA TRIANGULAR DE CONCRETO - STC 02 MOLDADA NO LOCAL COM EXTRUSORA E CONCRETO USINADO - AREIA E BRITA COMERCIAIS</v>
          </cell>
          <cell r="D3290" t="str">
            <v>M</v>
          </cell>
          <cell r="E3290">
            <v>33.81</v>
          </cell>
          <cell r="F3290">
            <v>58.33</v>
          </cell>
        </row>
        <row r="3291">
          <cell r="B3291">
            <v>2003958</v>
          </cell>
          <cell r="C3291" t="str">
            <v>SARJETA TRIANGULAR DE CONCRETO - STC 02 MOLDADA NO LOCAL COM EXTRUSORA E CONCRETO USINADO - AREIA EXTRAÍDA E BRITA PRODUZIDA</v>
          </cell>
          <cell r="D3291" t="str">
            <v>M</v>
          </cell>
          <cell r="E3291">
            <v>33.81</v>
          </cell>
          <cell r="F3291">
            <v>48.79</v>
          </cell>
        </row>
        <row r="3292">
          <cell r="B3292">
            <v>2003959</v>
          </cell>
          <cell r="C3292" t="str">
            <v>SARJETA TRIANGULAR DE CONCRETO - STC 03 MOLDADA NO LOCAL COM EXTRUSORA E CONCRETO USINADO - AREIA E BRITA COMERCIAIS</v>
          </cell>
          <cell r="D3292" t="str">
            <v>M</v>
          </cell>
          <cell r="E3292">
            <v>39.36</v>
          </cell>
          <cell r="F3292">
            <v>49.85</v>
          </cell>
        </row>
        <row r="3293">
          <cell r="B3293">
            <v>2003960</v>
          </cell>
          <cell r="C3293" t="str">
            <v>SARJETA TRIANGULAR DE CONCRETO - STC 03 MOLDADA NO LOCAL COM EXTRUSORA E CONCRETO USINADO - AREIA EXTRAÍDA E BRITA PRODUZIDA</v>
          </cell>
          <cell r="D3293" t="str">
            <v>M</v>
          </cell>
          <cell r="E3293">
            <v>39.36</v>
          </cell>
          <cell r="F3293">
            <v>41.64</v>
          </cell>
        </row>
        <row r="3294">
          <cell r="B3294">
            <v>2003961</v>
          </cell>
          <cell r="C3294" t="str">
            <v>SARJETA TRIANGULAR DE CONCRETO - STC 04 MOLDADA NO LOCAL COM EXTRUSORA E CONCRETO USINADO - AREIA E BRITA COMERCIAIS</v>
          </cell>
          <cell r="D3294" t="str">
            <v>M</v>
          </cell>
          <cell r="E3294">
            <v>47.48</v>
          </cell>
          <cell r="F3294">
            <v>40.03</v>
          </cell>
        </row>
        <row r="3295">
          <cell r="B3295">
            <v>2003962</v>
          </cell>
          <cell r="C3295" t="str">
            <v>SARJETA TRIANGULAR DE CONCRETO - STC 04 MOLDADA NO LOCAL COM EXTRUSORA E CONCRETO USINADO - AREIA EXTRAÍDA E BRITA PRODUZIDA</v>
          </cell>
          <cell r="D3295" t="str">
            <v>M</v>
          </cell>
          <cell r="E3295">
            <v>47.48</v>
          </cell>
          <cell r="F3295">
            <v>33.26</v>
          </cell>
        </row>
        <row r="3296">
          <cell r="B3296">
            <v>2003963</v>
          </cell>
          <cell r="C3296" t="str">
            <v>SARJETA TRIANGULAR DE CONCRETO - STC 05 MOLDADA NO LOCAL COM EXTRUSORA E CONCRETO USINADO - AREIA E BRITA COMERCIAIS</v>
          </cell>
          <cell r="D3296" t="str">
            <v>M</v>
          </cell>
          <cell r="E3296">
            <v>31.22</v>
          </cell>
          <cell r="F3296">
            <v>62.17</v>
          </cell>
        </row>
        <row r="3297">
          <cell r="B3297">
            <v>2003964</v>
          </cell>
          <cell r="C3297" t="str">
            <v>SARJETA TRIANGULAR DE CONCRETO - STC 05 MOLDADA NO LOCAL COM EXTRUSORA E CONCRETO USINADO - AREIA EXTRAÍDA E BRITA PRODUZIDA</v>
          </cell>
          <cell r="D3297" t="str">
            <v>M</v>
          </cell>
          <cell r="E3297">
            <v>31.22</v>
          </cell>
          <cell r="F3297">
            <v>51.81</v>
          </cell>
        </row>
        <row r="3298">
          <cell r="B3298">
            <v>2003965</v>
          </cell>
          <cell r="C3298" t="str">
            <v>SARJETA TRIANGULAR DE CONCRETO - STC 06 MOLDADA NO LOCAL COM EXTRUSORA E CONCRETO USINADO - AREIA E BRITA COMERCIAIS</v>
          </cell>
          <cell r="D3298" t="str">
            <v>M</v>
          </cell>
          <cell r="E3298">
            <v>36.96</v>
          </cell>
          <cell r="F3298">
            <v>52.68</v>
          </cell>
        </row>
        <row r="3299">
          <cell r="B3299">
            <v>2003966</v>
          </cell>
          <cell r="C3299" t="str">
            <v>SARJETA TRIANGULAR DE CONCRETO - STC 06 MOLDADA NO LOCAL COM EXTRUSORA E CONCRETO USINADO - AREIA EXTRAÍDA E BRITA PRODUZIDA</v>
          </cell>
          <cell r="D3299" t="str">
            <v>M</v>
          </cell>
          <cell r="E3299">
            <v>36.96</v>
          </cell>
          <cell r="F3299">
            <v>43.94</v>
          </cell>
        </row>
        <row r="3300">
          <cell r="B3300">
            <v>2003967</v>
          </cell>
          <cell r="C3300" t="str">
            <v>SARJETA TRIANGULAR DE CONCRETO - STC 07 MOLDADA NO LOCAL COM EXTRUSORA E CONCRETO USINADO - AREIA E BRITA COMERCIAIS</v>
          </cell>
          <cell r="D3300" t="str">
            <v>M</v>
          </cell>
          <cell r="E3300">
            <v>43.38</v>
          </cell>
          <cell r="F3300">
            <v>44.43</v>
          </cell>
        </row>
        <row r="3301">
          <cell r="B3301">
            <v>2003968</v>
          </cell>
          <cell r="C3301" t="str">
            <v>SARJETA TRIANGULAR DE CONCRETO - STC 07 MOLDADA NO LOCAL COM EXTRUSORA E CONCRETO USINADO - AREIA EXTRAÍDA E BRITA PRODUZIDA</v>
          </cell>
          <cell r="D3301" t="str">
            <v>M</v>
          </cell>
          <cell r="E3301">
            <v>43.38</v>
          </cell>
          <cell r="F3301">
            <v>36.979999999999997</v>
          </cell>
        </row>
        <row r="3302">
          <cell r="B3302">
            <v>2003969</v>
          </cell>
          <cell r="C3302" t="str">
            <v>SARJETA TRIANGULAR DE CONCRETO - STC 08 MOLDADA NO LOCAL COM EXTRUSORA E CONCRETO USINADO - AREIA E BRITA COMERCIAIS</v>
          </cell>
          <cell r="D3302" t="str">
            <v>M</v>
          </cell>
          <cell r="E3302">
            <v>51.54</v>
          </cell>
          <cell r="F3302">
            <v>36.67</v>
          </cell>
        </row>
        <row r="3303">
          <cell r="B3303">
            <v>2003970</v>
          </cell>
          <cell r="C3303" t="str">
            <v>SARJETA TRIANGULAR DE CONCRETO - STC 08 MOLDADA NO LOCAL COM EXTRUSORA E CONCRETO USINADO - AREIA EXTRAÍDA E BRITA PRODUZIDA</v>
          </cell>
          <cell r="D3303" t="str">
            <v>M</v>
          </cell>
          <cell r="E3303">
            <v>51.54</v>
          </cell>
          <cell r="F3303">
            <v>30.4</v>
          </cell>
        </row>
        <row r="3304">
          <cell r="B3304">
            <v>2003338</v>
          </cell>
          <cell r="C3304" t="str">
            <v>SARJETA TRIANGULAR DE GRAMA - STG 01</v>
          </cell>
          <cell r="D3304" t="str">
            <v>M</v>
          </cell>
          <cell r="E3304">
            <v>1</v>
          </cell>
          <cell r="F3304">
            <v>19.71</v>
          </cell>
        </row>
        <row r="3305">
          <cell r="B3305">
            <v>2003339</v>
          </cell>
          <cell r="C3305" t="str">
            <v>SARJETA TRIANGULAR DE GRAMA - STG 02</v>
          </cell>
          <cell r="D3305" t="str">
            <v>M</v>
          </cell>
          <cell r="E3305">
            <v>1</v>
          </cell>
          <cell r="F3305">
            <v>17.559999999999999</v>
          </cell>
        </row>
        <row r="3306">
          <cell r="B3306">
            <v>2003340</v>
          </cell>
          <cell r="C3306" t="str">
            <v>SARJETA TRIANGULAR DE GRAMA - STG 03</v>
          </cell>
          <cell r="D3306" t="str">
            <v>M</v>
          </cell>
          <cell r="E3306">
            <v>1</v>
          </cell>
          <cell r="F3306">
            <v>14.49</v>
          </cell>
        </row>
        <row r="3307">
          <cell r="B3307">
            <v>2003341</v>
          </cell>
          <cell r="C3307" t="str">
            <v>SARJETA TRIANGULAR DE GRAMA - STG 04</v>
          </cell>
          <cell r="D3307" t="str">
            <v>M</v>
          </cell>
          <cell r="E3307">
            <v>1</v>
          </cell>
          <cell r="F3307">
            <v>10.87</v>
          </cell>
        </row>
        <row r="3308">
          <cell r="B3308">
            <v>2004513</v>
          </cell>
          <cell r="C3308" t="str">
            <v>SELO ASFÁLTICO DE MICROVALA DE PAVIMENTO</v>
          </cell>
          <cell r="D3308" t="str">
            <v>M</v>
          </cell>
          <cell r="E3308">
            <v>597.6</v>
          </cell>
          <cell r="F3308">
            <v>0.16</v>
          </cell>
        </row>
        <row r="3309">
          <cell r="B3309">
            <v>2003357</v>
          </cell>
          <cell r="C3309" t="str">
            <v>TRANSPOSIÇÃO DE SEGMENTOS DE SARJETA - TSS 01 - AREIA E BRITA COMERCIAIS</v>
          </cell>
          <cell r="D3309" t="str">
            <v>M</v>
          </cell>
          <cell r="E3309">
            <v>1</v>
          </cell>
          <cell r="F3309">
            <v>142.19</v>
          </cell>
        </row>
        <row r="3310">
          <cell r="B3310">
            <v>2003356</v>
          </cell>
          <cell r="C3310" t="str">
            <v>TRANSPOSIÇÃO DE SEGMENTOS DE SARJETA - TSS 01 - AREIA EXTRAÍDA E BRITA PRODUZIDA</v>
          </cell>
          <cell r="D3310" t="str">
            <v>M</v>
          </cell>
          <cell r="E3310">
            <v>1</v>
          </cell>
          <cell r="F3310">
            <v>110.94</v>
          </cell>
        </row>
        <row r="3311">
          <cell r="B3311">
            <v>2003359</v>
          </cell>
          <cell r="C3311" t="str">
            <v>TRANSPOSIÇÃO DE SEGMENTOS DE SARJETA - TSS 02 - AREIA E BRITA COMERCIAIS</v>
          </cell>
          <cell r="D3311" t="str">
            <v>M</v>
          </cell>
          <cell r="E3311">
            <v>1</v>
          </cell>
          <cell r="F3311">
            <v>174.51</v>
          </cell>
        </row>
        <row r="3312">
          <cell r="B3312">
            <v>2003358</v>
          </cell>
          <cell r="C3312" t="str">
            <v>TRANSPOSIÇÃO DE SEGMENTOS DE SARJETA - TSS 02 - AREIA EXTRAÍDA E BRITA PRODUZIDA</v>
          </cell>
          <cell r="D3312" t="str">
            <v>M</v>
          </cell>
          <cell r="E3312">
            <v>1</v>
          </cell>
          <cell r="F3312">
            <v>134.9</v>
          </cell>
        </row>
        <row r="3313">
          <cell r="B3313">
            <v>2003361</v>
          </cell>
          <cell r="C3313" t="str">
            <v>TRANSPOSIÇÃO DE SEGMENTOS DE SARJETA - TSS 03 - AREIA E BRITA COMERCIAIS</v>
          </cell>
          <cell r="D3313" t="str">
            <v>M</v>
          </cell>
          <cell r="E3313">
            <v>1</v>
          </cell>
          <cell r="F3313">
            <v>372.59</v>
          </cell>
        </row>
        <row r="3314">
          <cell r="B3314">
            <v>2003360</v>
          </cell>
          <cell r="C3314" t="str">
            <v>TRANSPOSIÇÃO DE SEGMENTOS DE SARJETA - TSS 03 - AREIA EXTRAÍDA E BRITA PRODUZIDA</v>
          </cell>
          <cell r="D3314" t="str">
            <v>M</v>
          </cell>
          <cell r="E3314">
            <v>1</v>
          </cell>
          <cell r="F3314">
            <v>341.87</v>
          </cell>
        </row>
        <row r="3315">
          <cell r="B3315">
            <v>2003363</v>
          </cell>
          <cell r="C3315" t="str">
            <v>TRANSPOSIÇÃO DE SEGMENTOS DE SARJETA - TSS 04 - AREIA E BRITA COMERCIAIS</v>
          </cell>
          <cell r="D3315" t="str">
            <v>M</v>
          </cell>
          <cell r="E3315">
            <v>1</v>
          </cell>
          <cell r="F3315">
            <v>320.24</v>
          </cell>
        </row>
        <row r="3316">
          <cell r="B3316">
            <v>2003362</v>
          </cell>
          <cell r="C3316" t="str">
            <v>TRANSPOSIÇÃO DE SEGMENTOS DE SARJETA - TSS 04 - AREIA EXTRAÍDA E BRITA PRODUZIDA</v>
          </cell>
          <cell r="D3316" t="str">
            <v>M</v>
          </cell>
          <cell r="E3316">
            <v>1</v>
          </cell>
          <cell r="F3316">
            <v>292.29000000000002</v>
          </cell>
        </row>
        <row r="3317">
          <cell r="B3317">
            <v>2003365</v>
          </cell>
          <cell r="C3317" t="str">
            <v>TRANSPOSIÇÃO DE SEGMENTOS DE SARJETA - TSS 05 - AREIA E BRITA COMERCIAIS</v>
          </cell>
          <cell r="D3317" t="str">
            <v>M</v>
          </cell>
          <cell r="E3317">
            <v>1</v>
          </cell>
          <cell r="F3317">
            <v>285.31</v>
          </cell>
        </row>
        <row r="3318">
          <cell r="B3318">
            <v>2003364</v>
          </cell>
          <cell r="C3318" t="str">
            <v>TRANSPOSIÇÃO DE SEGMENTOS DE SARJETA - TSS 05 - AREIA EXTRAÍDA E BRITA PRODUZIDA</v>
          </cell>
          <cell r="D3318" t="str">
            <v>M</v>
          </cell>
          <cell r="E3318">
            <v>1</v>
          </cell>
          <cell r="F3318">
            <v>259.2</v>
          </cell>
        </row>
        <row r="3319">
          <cell r="B3319">
            <v>2003367</v>
          </cell>
          <cell r="C3319" t="str">
            <v>TRANSPOSIÇÃO DE SEGMENTOS DE SARJETA - TSS 06 - AREIA E BRITA COMERCIAIS</v>
          </cell>
          <cell r="D3319" t="str">
            <v>M</v>
          </cell>
          <cell r="E3319">
            <v>1</v>
          </cell>
          <cell r="F3319">
            <v>267.8</v>
          </cell>
        </row>
        <row r="3320">
          <cell r="B3320">
            <v>2003366</v>
          </cell>
          <cell r="C3320" t="str">
            <v>TRANSPOSIÇÃO DE SEGMENTOS DE SARJETA - TSS 06 - AREIA EXTRAÍDA E BRITA PRODUZIDA</v>
          </cell>
          <cell r="D3320" t="str">
            <v>M</v>
          </cell>
          <cell r="E3320">
            <v>1</v>
          </cell>
          <cell r="F3320">
            <v>242.62</v>
          </cell>
        </row>
        <row r="3321">
          <cell r="B3321">
            <v>2003935</v>
          </cell>
          <cell r="C3321" t="str">
            <v>TUBO DE PVC D = 50 MM COLOCADO EM DISPOSITIVO DE DRENAGEM</v>
          </cell>
          <cell r="D3321" t="str">
            <v>M</v>
          </cell>
          <cell r="E3321">
            <v>1</v>
          </cell>
          <cell r="F3321">
            <v>7.1</v>
          </cell>
        </row>
        <row r="3322">
          <cell r="B3322">
            <v>2003934</v>
          </cell>
          <cell r="C3322" t="str">
            <v>TUBO DE PVC D = 75 MM COLOCADO EM DISPOSITIVO DE DRENAGEM</v>
          </cell>
          <cell r="D3322" t="str">
            <v>M</v>
          </cell>
          <cell r="E3322">
            <v>1</v>
          </cell>
          <cell r="F3322">
            <v>8.4499999999999993</v>
          </cell>
        </row>
        <row r="3323">
          <cell r="B3323">
            <v>2003983</v>
          </cell>
          <cell r="C3323" t="str">
            <v>TUBO PEAD COM PAREDES ESTRUTURADAS PARA DRENAGEM - D = 400 MM</v>
          </cell>
          <cell r="D3323" t="str">
            <v>M</v>
          </cell>
          <cell r="E3323">
            <v>150</v>
          </cell>
          <cell r="F3323">
            <v>146.06</v>
          </cell>
        </row>
        <row r="3324">
          <cell r="B3324">
            <v>2003984</v>
          </cell>
          <cell r="C3324" t="str">
            <v>TUBO PEAD COM PAREDES ESTRUTURADAS PARA DRENAGEM - D = 450 MM</v>
          </cell>
          <cell r="D3324" t="str">
            <v>M</v>
          </cell>
          <cell r="E3324">
            <v>130</v>
          </cell>
          <cell r="F3324">
            <v>192.6</v>
          </cell>
        </row>
        <row r="3325">
          <cell r="B3325">
            <v>2003985</v>
          </cell>
          <cell r="C3325" t="str">
            <v>TUBO PEAD COM PAREDES ESTRUTURADAS PARA DRENAGEM - D = 500 MM</v>
          </cell>
          <cell r="D3325" t="str">
            <v>M</v>
          </cell>
          <cell r="E3325">
            <v>120</v>
          </cell>
          <cell r="F3325">
            <v>238.75</v>
          </cell>
        </row>
        <row r="3326">
          <cell r="B3326">
            <v>2003986</v>
          </cell>
          <cell r="C3326" t="str">
            <v>TUBO PEAD COM PAREDES ESTRUTURADAS PARA DRENAGEM - D = 600 MM</v>
          </cell>
          <cell r="D3326" t="str">
            <v>M</v>
          </cell>
          <cell r="E3326">
            <v>102</v>
          </cell>
          <cell r="F3326">
            <v>350.98</v>
          </cell>
        </row>
        <row r="3327">
          <cell r="B3327">
            <v>2003987</v>
          </cell>
          <cell r="C3327" t="str">
            <v>TUBO PEAD COM PAREDES ESTRUTURADAS PARA DRENAGEM - D = 750 MM</v>
          </cell>
          <cell r="D3327" t="str">
            <v>M</v>
          </cell>
          <cell r="E3327">
            <v>88</v>
          </cell>
          <cell r="F3327">
            <v>523.53</v>
          </cell>
        </row>
        <row r="3328">
          <cell r="B3328">
            <v>2003988</v>
          </cell>
          <cell r="C3328" t="str">
            <v>TUBO PEAD COM PAREDES ESTRUTURADAS PARA DRENAGEM - D = 800 MM</v>
          </cell>
          <cell r="D3328" t="str">
            <v>M</v>
          </cell>
          <cell r="E3328">
            <v>84</v>
          </cell>
          <cell r="F3328">
            <v>541.82000000000005</v>
          </cell>
        </row>
        <row r="3329">
          <cell r="B3329">
            <v>2003989</v>
          </cell>
          <cell r="C3329" t="str">
            <v>TUBO PEAD COM PAREDES ESTRUTURADAS PARA DRENAGEM - D = 900 MM</v>
          </cell>
          <cell r="D3329" t="str">
            <v>M</v>
          </cell>
          <cell r="E3329">
            <v>78</v>
          </cell>
          <cell r="F3329">
            <v>600.20000000000005</v>
          </cell>
        </row>
        <row r="3330">
          <cell r="B3330">
            <v>2003990</v>
          </cell>
          <cell r="C3330" t="str">
            <v>TUBO PEAD COM PAREDES ESTRUTURADAS PARA DRENAGEM - D = 1.000 MM</v>
          </cell>
          <cell r="D3330" t="str">
            <v>M</v>
          </cell>
          <cell r="E3330">
            <v>75</v>
          </cell>
          <cell r="F3330">
            <v>849.53</v>
          </cell>
        </row>
        <row r="3331">
          <cell r="B3331">
            <v>2003991</v>
          </cell>
          <cell r="C3331" t="str">
            <v>TUBO PEAD COM PAREDES ESTRUTURADAS PARA DRENAGEM - D = 1.050 MM</v>
          </cell>
          <cell r="D3331" t="str">
            <v>M</v>
          </cell>
          <cell r="E3331">
            <v>72</v>
          </cell>
          <cell r="F3331">
            <v>865.06</v>
          </cell>
        </row>
        <row r="3332">
          <cell r="B3332">
            <v>2003992</v>
          </cell>
          <cell r="C3332" t="str">
            <v>TUBO PEAD COM PAREDES ESTRUTURADAS PARA DRENAGEM - D = 1.200 MM</v>
          </cell>
          <cell r="D3332" t="str">
            <v>M</v>
          </cell>
          <cell r="E3332">
            <v>68</v>
          </cell>
          <cell r="F3332">
            <v>1275.71</v>
          </cell>
        </row>
        <row r="3333">
          <cell r="B3333">
            <v>2003993</v>
          </cell>
          <cell r="C3333" t="str">
            <v>TUBO PEAD COM PAREDES ESTRUTURADAS PARA DRENAGEM - D = 1.500 MM</v>
          </cell>
          <cell r="D3333" t="str">
            <v>M</v>
          </cell>
          <cell r="E3333">
            <v>60</v>
          </cell>
          <cell r="F3333">
            <v>1453.26</v>
          </cell>
        </row>
        <row r="3334">
          <cell r="B3334">
            <v>2003994</v>
          </cell>
          <cell r="C3334" t="str">
            <v>TUBO PEAD COM PAREDES ESTRUTURADAS PARA DRENAGEM - D = 1.800 MM</v>
          </cell>
          <cell r="D3334" t="str">
            <v>M</v>
          </cell>
          <cell r="E3334">
            <v>52</v>
          </cell>
          <cell r="F3334">
            <v>4587.7299999999996</v>
          </cell>
        </row>
        <row r="3335">
          <cell r="B3335">
            <v>2003995</v>
          </cell>
          <cell r="C3335" t="str">
            <v>TUBO PEAD COM PAREDES ESTRUTURADAS PARA DRENAGEM - D = 2.000 MM</v>
          </cell>
          <cell r="D3335" t="str">
            <v>M</v>
          </cell>
          <cell r="E3335">
            <v>47</v>
          </cell>
          <cell r="F3335">
            <v>5504.15</v>
          </cell>
        </row>
        <row r="3336">
          <cell r="B3336">
            <v>2003996</v>
          </cell>
          <cell r="C3336" t="str">
            <v>TUBO PEAD COM PAREDES ESTRUTURADAS PARA DRENAGEM - D = 2.500 MM</v>
          </cell>
          <cell r="D3336" t="str">
            <v>M</v>
          </cell>
          <cell r="E3336">
            <v>30</v>
          </cell>
          <cell r="F3336">
            <v>9039.67</v>
          </cell>
        </row>
        <row r="3337">
          <cell r="B3337">
            <v>2003997</v>
          </cell>
          <cell r="C3337" t="str">
            <v>TUBO PEAD COM PAREDES ESTRUTURADAS PARA DRENAGEM - D = 3.000 MM</v>
          </cell>
          <cell r="D3337" t="str">
            <v>M</v>
          </cell>
          <cell r="E3337">
            <v>12</v>
          </cell>
          <cell r="F3337">
            <v>12613.09</v>
          </cell>
        </row>
        <row r="3338">
          <cell r="B3338">
            <v>2003313</v>
          </cell>
          <cell r="C3338" t="str">
            <v>VALETA DE PROTEÇÃO DE ATERROS COM REVESTIMENTO DE CONCRETO - VPA 03 - AREIA E BRITA COMERCIAIS</v>
          </cell>
          <cell r="D3338" t="str">
            <v>M</v>
          </cell>
          <cell r="E3338">
            <v>1</v>
          </cell>
          <cell r="F3338">
            <v>93.72</v>
          </cell>
        </row>
        <row r="3339">
          <cell r="B3339">
            <v>2003312</v>
          </cell>
          <cell r="C3339" t="str">
            <v>VALETA DE PROTEÇÃO DE ATERROS COM REVESTIMENTO DE CONCRETO - VPA 03 - AREIA EXTRAÍDA E BRITA PRODUZIDA</v>
          </cell>
          <cell r="D3339" t="str">
            <v>M</v>
          </cell>
          <cell r="E3339">
            <v>1</v>
          </cell>
          <cell r="F3339">
            <v>79.849999999999994</v>
          </cell>
        </row>
        <row r="3340">
          <cell r="B3340">
            <v>2003315</v>
          </cell>
          <cell r="C3340" t="str">
            <v>VALETA DE PROTEÇÃO DE ATERROS COM REVESTIMENTO DE CONCRETO - VPA 04 - AREIA E BRITA COMERCIAIS</v>
          </cell>
          <cell r="D3340" t="str">
            <v>M</v>
          </cell>
          <cell r="E3340">
            <v>1</v>
          </cell>
          <cell r="F3340">
            <v>72.98</v>
          </cell>
        </row>
        <row r="3341">
          <cell r="B3341">
            <v>2003314</v>
          </cell>
          <cell r="C3341" t="str">
            <v>VALETA DE PROTEÇÃO DE ATERROS COM REVESTIMENTO DE CONCRETO - VPA 04 - AREIA EXTRAÍDA E BRITA PRODUZIDA</v>
          </cell>
          <cell r="D3341" t="str">
            <v>M</v>
          </cell>
          <cell r="E3341">
            <v>1</v>
          </cell>
          <cell r="F3341">
            <v>62.13</v>
          </cell>
        </row>
        <row r="3342">
          <cell r="B3342">
            <v>2003310</v>
          </cell>
          <cell r="C3342" t="str">
            <v>VALETA DE PROTEÇÃO DE ATERROS COM REVESTIMENTO VEGETAL - VPA 01</v>
          </cell>
          <cell r="D3342" t="str">
            <v>M</v>
          </cell>
          <cell r="E3342">
            <v>1</v>
          </cell>
          <cell r="F3342">
            <v>43.39</v>
          </cell>
        </row>
        <row r="3343">
          <cell r="B3343">
            <v>2003311</v>
          </cell>
          <cell r="C3343" t="str">
            <v>VALETA DE PROTEÇÃO DE ATERROS COM REVESTIMENTO VEGETAL - VPA 02</v>
          </cell>
          <cell r="D3343" t="str">
            <v>M</v>
          </cell>
          <cell r="E3343">
            <v>1</v>
          </cell>
          <cell r="F3343">
            <v>33.46</v>
          </cell>
        </row>
        <row r="3344">
          <cell r="B3344">
            <v>2003307</v>
          </cell>
          <cell r="C3344" t="str">
            <v>VALETA DE PROTEÇÃO DE CORTES COM REVESTIMENTO DE CONCRETO - VPC 03 - AREIA E BRITA COMERCIAIS</v>
          </cell>
          <cell r="D3344" t="str">
            <v>M</v>
          </cell>
          <cell r="E3344">
            <v>1</v>
          </cell>
          <cell r="F3344">
            <v>94.6</v>
          </cell>
        </row>
        <row r="3345">
          <cell r="B3345">
            <v>2003306</v>
          </cell>
          <cell r="C3345" t="str">
            <v>VALETA DE PROTEÇÃO DE CORTES COM REVESTIMENTO DE CONCRETO - VPC 03 - AREIA EXTRAÍDA E BRITA PRODUZIDA</v>
          </cell>
          <cell r="D3345" t="str">
            <v>M</v>
          </cell>
          <cell r="E3345">
            <v>1</v>
          </cell>
          <cell r="F3345">
            <v>80.73</v>
          </cell>
        </row>
        <row r="3346">
          <cell r="B3346">
            <v>2003309</v>
          </cell>
          <cell r="C3346" t="str">
            <v>VALETA DE PROTEÇÃO DE CORTES COM REVESTIMENTO DE CONCRETO - VPC 04 - AREIA E BRITA COMERCIAIS</v>
          </cell>
          <cell r="D3346" t="str">
            <v>M</v>
          </cell>
          <cell r="E3346">
            <v>1</v>
          </cell>
          <cell r="F3346">
            <v>73.569999999999993</v>
          </cell>
        </row>
        <row r="3347">
          <cell r="B3347">
            <v>2003308</v>
          </cell>
          <cell r="C3347" t="str">
            <v>VALETA DE PROTEÇÃO DE CORTES COM REVESTIMENTO DE CONCRETO - VPC 04 - AREIA EXTRAÍDA E BRITA PRODUZIDA</v>
          </cell>
          <cell r="D3347" t="str">
            <v>M</v>
          </cell>
          <cell r="E3347">
            <v>1</v>
          </cell>
          <cell r="F3347">
            <v>62.71</v>
          </cell>
        </row>
        <row r="3348">
          <cell r="B3348">
            <v>2003304</v>
          </cell>
          <cell r="C3348" t="str">
            <v>VALETA DE PROTEÇÃO DE CORTES COM REVESTIMENTO VEGETAL - VPC 01</v>
          </cell>
          <cell r="D3348" t="str">
            <v>M</v>
          </cell>
          <cell r="E3348">
            <v>1</v>
          </cell>
          <cell r="F3348">
            <v>44.57</v>
          </cell>
        </row>
        <row r="3349">
          <cell r="B3349">
            <v>2003305</v>
          </cell>
          <cell r="C3349" t="str">
            <v>VALETA DE PROTEÇÃO DE CORTES COM REVESTIMENTO VEGETAL - VPC 02</v>
          </cell>
          <cell r="D3349" t="str">
            <v>M</v>
          </cell>
          <cell r="E3349">
            <v>1</v>
          </cell>
          <cell r="F3349">
            <v>33.46</v>
          </cell>
        </row>
        <row r="3350">
          <cell r="B3350">
            <v>2009618</v>
          </cell>
          <cell r="C3350" t="str">
            <v>ALVENARIA DE BLOCOS DE CONCRETO 19 X 19 X 39 CM COM ESPESSURA DE 20 CM - AREIA EXTRAÍDA</v>
          </cell>
          <cell r="D3350" t="str">
            <v>M²</v>
          </cell>
          <cell r="E3350">
            <v>1</v>
          </cell>
          <cell r="F3350">
            <v>80.78</v>
          </cell>
        </row>
        <row r="3351">
          <cell r="B3351">
            <v>2009619</v>
          </cell>
          <cell r="C3351" t="str">
            <v>ALVENARIA DE BLOCOS DE CONCRETO 19 X 19 X 39 CM COM ESPESSURA DE 20 CM - AREIA COMERCIAL</v>
          </cell>
          <cell r="D3351" t="str">
            <v>M²</v>
          </cell>
          <cell r="E3351">
            <v>1</v>
          </cell>
          <cell r="F3351">
            <v>82.25</v>
          </cell>
        </row>
        <row r="3352">
          <cell r="B3352">
            <v>2019776</v>
          </cell>
          <cell r="C3352" t="str">
            <v>CANAL 14,7 X 15,3 X 100 CM EM POLIETILENO E POLIPROPILENO COM EFEITO AUTOLIMPANTE E GRELHA DE ENCAIXE EM FERRO FUNDIDO DÚCTIL - CARGA DE CONTROLE DE 400 KN - FORNECIMENTO E INSTALAÇÃO EM PAVIMENTO DE ASFALTO</v>
          </cell>
          <cell r="D3352" t="str">
            <v>M</v>
          </cell>
          <cell r="E3352">
            <v>21.94</v>
          </cell>
          <cell r="F3352">
            <v>396.82</v>
          </cell>
        </row>
        <row r="3353">
          <cell r="B3353">
            <v>2019755</v>
          </cell>
          <cell r="C3353" t="str">
            <v>CANAL 15 X 23 X 100 CM MONOBLOCO COM CORPO E GRELHA EM CONCRETO POLÍMERO COM EFEITO AUTOLIMPANTE - CARGA DE CONTROLE DE 400 KN - FORNECIMENTO E INSTALAÇÃO EM PAVIMENTO DE ASFALTO</v>
          </cell>
          <cell r="D3353" t="str">
            <v>M</v>
          </cell>
          <cell r="E3353">
            <v>31.52</v>
          </cell>
          <cell r="F3353">
            <v>314.88</v>
          </cell>
        </row>
        <row r="3354">
          <cell r="B3354">
            <v>2019764</v>
          </cell>
          <cell r="C3354" t="str">
            <v>CANAL 15 X 23 X 100 CM MONOBLOCO COM CORPO E GRELHA EM CONCRETO POLÍMERO COM EFEITO AUTOLIMPANTE - CARGA DE CONTROLE DE 400 KN - FORNECIMENTO E INSTALAÇÃO EM PAVIMENTO DE CONCRETO</v>
          </cell>
          <cell r="D3354" t="str">
            <v>M</v>
          </cell>
          <cell r="E3354">
            <v>31.52</v>
          </cell>
          <cell r="F3354">
            <v>346.92</v>
          </cell>
        </row>
        <row r="3355">
          <cell r="B3355">
            <v>2019779</v>
          </cell>
          <cell r="C3355" t="str">
            <v>CANAL 16 X 12,2 X 100 CM EM POLIETILENO E POLIPROPILENO COM EFEITO AUTOLIMPANTE E GRELHA DE ENCAIXE EM FERRO FUNDIDO DÚCTIL - CARGA DE CONTROLE DE 600 KN - FORNECIMENTO E INSTALAÇÃO EM PAVIMENTO DE ASFALTO</v>
          </cell>
          <cell r="D3355" t="str">
            <v>M</v>
          </cell>
          <cell r="E3355">
            <v>13.21</v>
          </cell>
          <cell r="F3355">
            <v>515.29999999999995</v>
          </cell>
        </row>
        <row r="3356">
          <cell r="B3356">
            <v>2019773</v>
          </cell>
          <cell r="C3356" t="str">
            <v>CANAL 16 X 12,2 X 100 CM EM POLIETILENO E POLIPROPILENO COM EFEITO AUTOLIMPANTE E GRELHA DE ENCAIXE EM POLIAMIDA REFORÇADA - CARGA DE CONTROLE DE 250 KN - FORNECIMENTO E INSTALAÇÃO EM PAVIMENTO DE ASFALTO</v>
          </cell>
          <cell r="D3356" t="str">
            <v>M</v>
          </cell>
          <cell r="E3356">
            <v>22.1</v>
          </cell>
          <cell r="F3356">
            <v>262.42</v>
          </cell>
        </row>
        <row r="3357">
          <cell r="B3357">
            <v>2019774</v>
          </cell>
          <cell r="C3357" t="str">
            <v>CANAL 16 X 17,2 X 100 CM EM POLIETILENO E POLIPROPILENO COM EFEITO AUTOLIMPANTE E GRELHA DE ENCAIXE EM POLIAMIDA REFORÇADA - CARGA DE CONTROLE DE 250 KN - FORNECIMENTO E INSTALAÇÃO EM PAVIMENTO DE ASFALTO</v>
          </cell>
          <cell r="D3357" t="str">
            <v>M</v>
          </cell>
          <cell r="E3357">
            <v>22.1</v>
          </cell>
          <cell r="F3357">
            <v>280.62</v>
          </cell>
        </row>
        <row r="3358">
          <cell r="B3358">
            <v>2019757</v>
          </cell>
          <cell r="C3358" t="str">
            <v>CANAL 16 X 26,5 X 100 CM MONOBLOCO COM CORPO E GRELHA EM CONCRETO POLÍMERO COM EFEITO AUTOLIMPANTE - CARGA DE CONTROLE DE 900 KN - FORNECIMENTO E INSTALAÇÃO EM PAVIMENTO DE ASFALTO</v>
          </cell>
          <cell r="D3358" t="str">
            <v>M</v>
          </cell>
          <cell r="E3358">
            <v>29.64</v>
          </cell>
          <cell r="F3358">
            <v>533.78</v>
          </cell>
        </row>
        <row r="3359">
          <cell r="B3359">
            <v>2019766</v>
          </cell>
          <cell r="C3359" t="str">
            <v>CANAL 16 X 26,5 X 100 CM MONOBLOCO COM CORPO E GRELHA EM CONCRETO POLÍMERO COM EFEITO AUTOLIMPANTE - CARGA DE CONTROLE DE 900 KN - FORNECIMENTO E INSTALAÇÃO EM PAVIMENTO DE CONCRETO</v>
          </cell>
          <cell r="D3359" t="str">
            <v>M</v>
          </cell>
          <cell r="E3359">
            <v>29.64</v>
          </cell>
          <cell r="F3359">
            <v>565.74</v>
          </cell>
        </row>
        <row r="3360">
          <cell r="B3360">
            <v>2019775</v>
          </cell>
          <cell r="C3360" t="str">
            <v>CANAL 16 X 6 X 100 CM EM POLIETILENO E POLIPROPILENO COM EFEITO AUTOLIMPANTE E GRELHA DE ENCAIXE EM POLIAMIDA REFORÇADA - CARGA DE CONTROLE DE 250 KN - FORNECIMENTO E INSTALAÇÃO EM PAVIMENTO DE ASFALTO</v>
          </cell>
          <cell r="D3360" t="str">
            <v>M</v>
          </cell>
          <cell r="E3360">
            <v>22.1</v>
          </cell>
          <cell r="F3360">
            <v>243.87</v>
          </cell>
        </row>
        <row r="3361">
          <cell r="B3361">
            <v>2019758</v>
          </cell>
          <cell r="C3361" t="str">
            <v>CANAL 21 X 28 X 100 CM MONOBLOCO COM CORPO E GRELHA EM CONCRETO POLÍMERO COM EFEITO AUTOLIMPANTE - CARGA DE CONTROLE DE 900 KN - FORNECIMENTO E INSTALAÇÃO EM PAVIMENTO DE ASFALTO</v>
          </cell>
          <cell r="D3361" t="str">
            <v>M</v>
          </cell>
          <cell r="E3361">
            <v>43.94</v>
          </cell>
          <cell r="F3361">
            <v>462.75</v>
          </cell>
        </row>
        <row r="3362">
          <cell r="B3362">
            <v>2019767</v>
          </cell>
          <cell r="C3362" t="str">
            <v>CANAL 21 X 28 X 100 CM MONOBLOCO COM CORPO E GRELHA EM CONCRETO POLÍMERO COM EFEITO AUTOLIMPANTE - CARGA DE CONTROLE DE 900 KN - FORNECIMENTO E INSTALAÇÃO EM PAVIMENTO DE CONCRETO</v>
          </cell>
          <cell r="D3362" t="str">
            <v>M</v>
          </cell>
          <cell r="E3362">
            <v>43.94</v>
          </cell>
          <cell r="F3362">
            <v>495.03</v>
          </cell>
        </row>
        <row r="3363">
          <cell r="B3363">
            <v>2019759</v>
          </cell>
          <cell r="C3363" t="str">
            <v>CANAL 21 X 38 X 100 CM MONOBLOCO COM CORPO E GRELHA EM CONCRETO POLÍMERO COM EFEITO AUTOLIMPANTE - CARGA DE CONTROLE DE 900 KN - FORNECIMENTO E INSTALAÇÃO EM PAVIMENTO DE ASFALTO</v>
          </cell>
          <cell r="D3363" t="str">
            <v>M</v>
          </cell>
          <cell r="E3363">
            <v>43.94</v>
          </cell>
          <cell r="F3363">
            <v>528.96</v>
          </cell>
        </row>
        <row r="3364">
          <cell r="B3364">
            <v>2019768</v>
          </cell>
          <cell r="C3364" t="str">
            <v>CANAL 21 X 38 X 100 CM MONOBLOCO COM CORPO E GRELHA EM CONCRETO POLÍMERO COM EFEITO AUTOLIMPANTE - CARGA DE CONTROLE DE 900 KN - FORNECIMENTO E INSTALAÇÃO EM PAVIMENTO DE CONCRETO</v>
          </cell>
          <cell r="D3364" t="str">
            <v>M</v>
          </cell>
          <cell r="E3364">
            <v>43.94</v>
          </cell>
          <cell r="F3364">
            <v>567.65</v>
          </cell>
        </row>
        <row r="3365">
          <cell r="B3365">
            <v>2019760</v>
          </cell>
          <cell r="C3365" t="str">
            <v>CANAL 21 X 48 X 100 CM MONOBLOCO COM CORPO E GRELHA EM CONCRETO POLÍMERO COM EFEITO AUTOLIMPANTE - CARGA DE CONTROLE DE 900 KN - FORNECIMENTO E INSTALAÇÃO EM PAVIMENTO DE ASFALTO</v>
          </cell>
          <cell r="D3365" t="str">
            <v>M</v>
          </cell>
          <cell r="E3365">
            <v>43.94</v>
          </cell>
          <cell r="F3365">
            <v>833.37</v>
          </cell>
        </row>
        <row r="3366">
          <cell r="B3366">
            <v>2019769</v>
          </cell>
          <cell r="C3366" t="str">
            <v>CANAL 21 X 48 X 100 CM MONOBLOCO COM CORPO E GRELHA EM CONCRETO POLÍMERO COM EFEITO AUTOLIMPANTE - CARGA DE CONTROLE DE 900 KN - FORNECIMENTO E INSTALAÇÃO EM PAVIMENTO DE CONCRETO</v>
          </cell>
          <cell r="D3366" t="str">
            <v>M</v>
          </cell>
          <cell r="E3366">
            <v>43.94</v>
          </cell>
          <cell r="F3366">
            <v>878.47</v>
          </cell>
        </row>
        <row r="3367">
          <cell r="B3367">
            <v>2019782</v>
          </cell>
          <cell r="C3367" t="str">
            <v>CANAL 21 X 57,8 X 100 CM EM POLIETILENO E POLIPROPILENO COM EFEITO AUTOLIMPANTE E ABERTURA DE CAPTAÇÃO EM FERRO FUNDIDO DÚCTIL - CARGA DE CONTROLE DE 900 KN - FORNECIMENTO E INSTALAÇÃO EM PAVIMENTO DE ASFALTO</v>
          </cell>
          <cell r="D3367" t="str">
            <v>M</v>
          </cell>
          <cell r="E3367">
            <v>24.9</v>
          </cell>
          <cell r="F3367">
            <v>747.61</v>
          </cell>
        </row>
        <row r="3368">
          <cell r="B3368">
            <v>2019780</v>
          </cell>
          <cell r="C3368" t="str">
            <v>CANAL 21,2 X 18 X 100 CM EM POLIETILENO E POLIPROPILENO COM EFEITO AUTOLIMPANTE E GRELHA DE ENCAIXE EM FERRO FUNDIDO DÚCTIL - CARGA DE CONTROLE DE 600 KN - FORNECIMENTO E INSTALAÇÃO EM PAVIMENTO DE ASFALTO</v>
          </cell>
          <cell r="D3368" t="str">
            <v>M</v>
          </cell>
          <cell r="E3368">
            <v>13.21</v>
          </cell>
          <cell r="F3368">
            <v>628.64</v>
          </cell>
        </row>
        <row r="3369">
          <cell r="B3369">
            <v>2019777</v>
          </cell>
          <cell r="C3369" t="str">
            <v>CANAL 24,7 X 20,8 X 100 CM EM POLIETILENO E POLIPROPILENO COM EFEITO AUTOLIMPANTE E GRELHA DE ENCAIXE EM FERRO FUNDIDO DÚCTIL - CARGA DE CONTROLE DE 400 KN - FORNECIMENTO E INSTALAÇÃO EM PAVIMENTO DE ASFALTO</v>
          </cell>
          <cell r="D3369" t="str">
            <v>M</v>
          </cell>
          <cell r="E3369">
            <v>21.94</v>
          </cell>
          <cell r="F3369">
            <v>867.92</v>
          </cell>
        </row>
        <row r="3370">
          <cell r="B3370">
            <v>2019756</v>
          </cell>
          <cell r="C3370" t="str">
            <v>CANAL 25 X 32 X 100 CM MONOBLOCO COM CORPO E GRELHA EM CONCRETO POLÍMERO COM EFEITO AUTOLIMPANTE - CARGA DE CONTROLE DE 400 KN - FORNECIMENTO E INSTALAÇÃO EM PAVIMENTO DE ASFALTO</v>
          </cell>
          <cell r="D3370" t="str">
            <v>M</v>
          </cell>
          <cell r="E3370">
            <v>43.94</v>
          </cell>
          <cell r="F3370">
            <v>403.7</v>
          </cell>
        </row>
        <row r="3371">
          <cell r="B3371">
            <v>2019765</v>
          </cell>
          <cell r="C3371" t="str">
            <v>CANAL 25 X 32 X 100 CM MONOBLOCO COM CORPO E GRELHA EM CONCRETO POLÍMERO COM EFEITO AUTOLIMPANTE - CARGA DE CONTROLE DE 400 KN - FORNECIMENTO E INSTALAÇÃO EM PAVIMENTO DE CONCRETO</v>
          </cell>
          <cell r="D3371" t="str">
            <v>M</v>
          </cell>
          <cell r="E3371">
            <v>43.94</v>
          </cell>
          <cell r="F3371">
            <v>439.41</v>
          </cell>
        </row>
        <row r="3372">
          <cell r="B3372">
            <v>2019783</v>
          </cell>
          <cell r="C3372" t="str">
            <v>CANAL 25,2 X 57,8 X 100 CM EM POLIETILENO E POLIPROPILENO COM EFEITO AUTOLIMPANTE E ABERTURA DE CAPTAÇÃO EM FERRO FUNDIDO DÚCTIL - CARGA DE CONTROLE DE 900 KN - FORNECIMENTO E INSTALAÇÃO EM PAVIMENTO DE ASFALTO</v>
          </cell>
          <cell r="D3372" t="str">
            <v>M</v>
          </cell>
          <cell r="E3372">
            <v>24.9</v>
          </cell>
          <cell r="F3372">
            <v>1166.83</v>
          </cell>
        </row>
        <row r="3373">
          <cell r="B3373">
            <v>2019761</v>
          </cell>
          <cell r="C3373" t="str">
            <v>CANAL 26 X 33 X 100 CM MONOBLOCO COM CORPO E GRELHA EM CONCRETO POLÍMERO COM EFEITO AUTOLIMPANTE - CARGA DE CONTROLE DE 900 KN - FORNECIMENTO E INSTALAÇÃO EM PAVIMENTO DE ASFALTO</v>
          </cell>
          <cell r="D3373" t="str">
            <v>M</v>
          </cell>
          <cell r="E3373">
            <v>43.94</v>
          </cell>
          <cell r="F3373">
            <v>566.76</v>
          </cell>
        </row>
        <row r="3374">
          <cell r="B3374">
            <v>2019770</v>
          </cell>
          <cell r="C3374" t="str">
            <v>CANAL 26 X 33 X 100 CM MONOBLOCO COM CORPO E GRELHA EM CONCRETO POLÍMERO COM EFEITO AUTOLIMPANTE - CARGA DE CONTROLE DE 900 KN - FORNECIMENTO E INSTALAÇÃO EM PAVIMENTO DE CONCRETO</v>
          </cell>
          <cell r="D3374" t="str">
            <v>M</v>
          </cell>
          <cell r="E3374">
            <v>43.94</v>
          </cell>
          <cell r="F3374">
            <v>602.25</v>
          </cell>
        </row>
        <row r="3375">
          <cell r="B3375">
            <v>2019762</v>
          </cell>
          <cell r="C3375" t="str">
            <v>CANAL 26 X 53 X 100 CM MONOBLOCO COM CORPO E GRELHA EM CONCRETO POLÍMERO COM EFEITO AUTOLIMPANTE - CARGA DE CONTROLE DE 900 KN - FORNECIMENTO E INSTALAÇÃO EM PAVIMENTO DE ASFALTO</v>
          </cell>
          <cell r="D3375" t="str">
            <v>M</v>
          </cell>
          <cell r="E3375">
            <v>43.94</v>
          </cell>
          <cell r="F3375">
            <v>716.63</v>
          </cell>
        </row>
        <row r="3376">
          <cell r="B3376">
            <v>2019771</v>
          </cell>
          <cell r="C3376" t="str">
            <v>CANAL 26 X 53 X 100 CM MONOBLOCO COM CORPO E GRELHA EM CONCRETO POLÍMERO COM EFEITO AUTOLIMPANTE - CARGA DE CONTROLE DE 900 KN - FORNECIMENTO E INSTALAÇÃO EM PAVIMENTO DE CONCRETO</v>
          </cell>
          <cell r="D3376" t="str">
            <v>M</v>
          </cell>
          <cell r="E3376">
            <v>43.94</v>
          </cell>
          <cell r="F3376">
            <v>764.94</v>
          </cell>
        </row>
        <row r="3377">
          <cell r="B3377">
            <v>2019781</v>
          </cell>
          <cell r="C3377" t="str">
            <v>CANAL 26,2 X 15,2 X 100 CM EM POLIETILENO E POLIPROPILENO COM EFEITO AUTOLIMPANTE E GRELHA DE ENCAIXE EM FERRO FUNDIDO DÚCTIL - CARGA DE CONTROLE DE 600 KN - FORNECIMENTO E INSTALAÇÃO EM PAVIMENTO DE ASFALTO</v>
          </cell>
          <cell r="D3377" t="str">
            <v>M</v>
          </cell>
          <cell r="E3377">
            <v>13.13</v>
          </cell>
          <cell r="F3377">
            <v>790.79</v>
          </cell>
        </row>
        <row r="3378">
          <cell r="B3378">
            <v>2019778</v>
          </cell>
          <cell r="C3378" t="str">
            <v>CANAL 34,9 X 25,8 X 100 CM EM POLIETILENO E POLIPROPILENO COM EFEITO AUTOLIMPANTE E GRELHA DE ENCAIXE EM FERRO FUNDIDO DÚCTIL - CARGA DE CONTROLE DE 400 KN - FORNECIMENTO E INSTALAÇÃO EM PAVIMENTO DE ASFALTO</v>
          </cell>
          <cell r="D3378" t="str">
            <v>M</v>
          </cell>
          <cell r="E3378">
            <v>17.84</v>
          </cell>
          <cell r="F3378">
            <v>1712.3</v>
          </cell>
        </row>
        <row r="3379">
          <cell r="B3379">
            <v>2019763</v>
          </cell>
          <cell r="C3379" t="str">
            <v>CANAL 40 X 59,5 X 200 CM MONOBLOCO COM CORPO E GRELHA EM CONCRETO POLÍMERO COM EFEITO AUTOLIMPANTE - CARGA DE CONTROLE DE 900 KN - FORNECIMENTO E INSTALAÇÃO EM PAVIMENTO DE ASFALTO</v>
          </cell>
          <cell r="D3379" t="str">
            <v>M</v>
          </cell>
          <cell r="E3379">
            <v>43.94</v>
          </cell>
          <cell r="F3379">
            <v>2763.78</v>
          </cell>
        </row>
        <row r="3380">
          <cell r="B3380">
            <v>2019772</v>
          </cell>
          <cell r="C3380" t="str">
            <v>CANAL 40 X 59,5 X 200 CM MONOBLOCO COM CORPO E GRELHA EM CONCRETO POLÍMERO COM EFEITO AUTOLIMPANTE - CARGA DE CONTROLE DE 900 KN - FORNECIMENTO E INSTALAÇÃO EM PAVIMENTO DE CONCRETO</v>
          </cell>
          <cell r="D3380" t="str">
            <v>M</v>
          </cell>
          <cell r="E3380">
            <v>43.94</v>
          </cell>
          <cell r="F3380">
            <v>2811.12</v>
          </cell>
        </row>
        <row r="3381">
          <cell r="B3381">
            <v>2019784</v>
          </cell>
          <cell r="C3381" t="str">
            <v>CANAL 42 X 95 X 100 CM EM POLIETILENO E POLIPROPILENO COM EFEITO AUTOLIMPANTE E ABERTURA DE CAPTAÇÃO EM FERRO FUNDIDO DÚCTIL - CARGA DE CONTROLE DE 900 KN - FORNECIMENTO E INSTALAÇÃO EM PAVIMENTO DE ASFALTO</v>
          </cell>
          <cell r="D3381" t="str">
            <v>M</v>
          </cell>
          <cell r="E3381">
            <v>24.9</v>
          </cell>
          <cell r="F3381">
            <v>1504.65</v>
          </cell>
        </row>
        <row r="3382">
          <cell r="B3382">
            <v>2019785</v>
          </cell>
          <cell r="C3382" t="str">
            <v>CANAL 78 X 106,2 X 100 CM EM POLIETILENO E POLIPROPILENO COM EFEITO AUTOLIMPANTE E ABERTURA DE CAPTAÇÃO EM FERRO FUNDIDO DÚCTIL - CARGA DE CONTROLE DE 900 KN - FORNECIMENTO E INSTALAÇÃO EM PAVIMENTO DE ASFALTO</v>
          </cell>
          <cell r="D3382" t="str">
            <v>M</v>
          </cell>
          <cell r="E3382">
            <v>24.9</v>
          </cell>
          <cell r="F3382">
            <v>2000.55</v>
          </cell>
        </row>
        <row r="3383">
          <cell r="B3383">
            <v>2106293</v>
          </cell>
          <cell r="C3383" t="str">
            <v>ESCORAMENTO COM PERFIS METÁLICOS I 152 MM X 10,8 KG/M A CADA METRO E CHAPAS DE AÇO - ESTRONCAS A CADA 2 M NÃO INCLUÍDAS - PROFUNDIDADE DE ATÉ 10 M - AÇO COM UTILIZAÇÃO DE 20 VEZES - FORNECIMENTO, INSTALAÇÃO E RETIRADA</v>
          </cell>
          <cell r="D3383" t="str">
            <v>M²</v>
          </cell>
          <cell r="E3383">
            <v>1</v>
          </cell>
          <cell r="F3383">
            <v>154.93</v>
          </cell>
        </row>
        <row r="3384">
          <cell r="B3384">
            <v>2106292</v>
          </cell>
          <cell r="C3384" t="str">
            <v>ESCORAMENTO DE VALAS COM TÁBUAS DE 2,5 X 30 CM E LONGARINAS DE 6 X 16 CM - ESTRONCAS A CADA METRO NÃO INCLUÍDAS - PROFUNDIDADE DE ATÉ 4 M - MADEIRA COM UTILIZAÇÃO DE 3 VEZES - CONFECÇÃO, INSTALAÇÃO E RETIRADA</v>
          </cell>
          <cell r="D3384" t="str">
            <v>M²</v>
          </cell>
          <cell r="E3384">
            <v>1</v>
          </cell>
          <cell r="F3384">
            <v>133.72</v>
          </cell>
        </row>
        <row r="3385">
          <cell r="B3385">
            <v>2106291</v>
          </cell>
          <cell r="C3385" t="str">
            <v>ESCORAMENTO DE VALAS COM TÁBUAS DE 2,5 X 30 CM E LONGARINAS DE 6 X 16 CM - ESTRONCAS A CADA METRO NÃO INCLUÍDAS - PROFUNDIDADE DE ATÉ 4 M - MADEIRA SEM REAPROVEITAMENTO - CONFECÇÃO E INSTALAÇÃO</v>
          </cell>
          <cell r="D3385" t="str">
            <v>M²</v>
          </cell>
          <cell r="E3385">
            <v>1</v>
          </cell>
          <cell r="F3385">
            <v>214.6</v>
          </cell>
        </row>
        <row r="3386">
          <cell r="B3386">
            <v>2106235</v>
          </cell>
          <cell r="C3386" t="str">
            <v>ESCORAMENTO METÁLICO COM QUADRO TUBULAR CONTRAVENTADO - CAPACIDADE DE CARGA ATÉ 3,8 T/M² - QUADRO DE 1,0 X 1,0 X 1,2 M - UTILIZAÇÃO DE 50 VEZES - FORNECIMENTO, INSTALAÇÃO E RETIRADA</v>
          </cell>
          <cell r="D3386" t="str">
            <v>M³</v>
          </cell>
          <cell r="E3386">
            <v>37.5</v>
          </cell>
          <cell r="F3386">
            <v>2.65</v>
          </cell>
        </row>
        <row r="3387">
          <cell r="B3387">
            <v>2106232</v>
          </cell>
          <cell r="C3387" t="str">
            <v>ESCORAMENTO METÁLICO TUBULAR GALVANIZADO PARA FORMAS COM CAPACIDADE DE 2.100 A 750 KG POR UNIDADE - REGULÁVEL DE 3,0 A 4,5 M - UTILIZAÇÃO DE 20 VEZES - FORNECIMENTO, INSTALAÇÃO E RETIRADA</v>
          </cell>
          <cell r="D3387" t="str">
            <v>UN</v>
          </cell>
          <cell r="E3387">
            <v>10</v>
          </cell>
          <cell r="F3387">
            <v>9</v>
          </cell>
        </row>
        <row r="3388">
          <cell r="B3388">
            <v>2106233</v>
          </cell>
          <cell r="C3388" t="str">
            <v>ESCORAMENTO METÁLICO TUBULAR GALVANIZADO PARA FORMAS COM CAPACIDADE DE 3.200 A 1.600 KG POR UNIDADE - REGULÁVEL DE 1,8 A 3,0 M - UTILIZAÇÃO DE 20 VEZES - FORNECIMENTO, INSTALAÇÃO E RETIRADA</v>
          </cell>
          <cell r="D3388" t="str">
            <v>UN</v>
          </cell>
          <cell r="E3388">
            <v>12</v>
          </cell>
          <cell r="F3388">
            <v>7.74</v>
          </cell>
        </row>
        <row r="3389">
          <cell r="B3389">
            <v>2106298</v>
          </cell>
          <cell r="C3389" t="str">
            <v>ESTRONCAS EM PERFIL METÁLICO I 152MM X 10,8 KG/M - UTILIZAÇÃO DE 20 VEZES</v>
          </cell>
          <cell r="D3389" t="str">
            <v>M</v>
          </cell>
          <cell r="E3389">
            <v>1</v>
          </cell>
          <cell r="F3389">
            <v>24.29</v>
          </cell>
        </row>
        <row r="3390">
          <cell r="B3390">
            <v>2106295</v>
          </cell>
          <cell r="C3390" t="str">
            <v>ESTRONCAS PARA VALAS COM D = 15 CM - MADEIRA COM UTILIZAÇÃO DE 3 VEZES</v>
          </cell>
          <cell r="D3390" t="str">
            <v>M</v>
          </cell>
          <cell r="E3390">
            <v>1</v>
          </cell>
          <cell r="F3390">
            <v>16.89</v>
          </cell>
        </row>
        <row r="3391">
          <cell r="B3391">
            <v>2106294</v>
          </cell>
          <cell r="C3391" t="str">
            <v>ESTRONCAS PARA VALAS COM D = 15 CM - MADEIRA SEM REAPROVEITAMENTO</v>
          </cell>
          <cell r="D3391" t="str">
            <v>M</v>
          </cell>
          <cell r="E3391">
            <v>1</v>
          </cell>
          <cell r="F3391">
            <v>25.37</v>
          </cell>
        </row>
        <row r="3392">
          <cell r="B3392">
            <v>2106297</v>
          </cell>
          <cell r="C3392" t="str">
            <v>ESTRONCAS PARA VALAS COM D = 20 CM - MADEIRA COM UTILIZAÇÃO DE 3 VEZES</v>
          </cell>
          <cell r="D3392" t="str">
            <v>M</v>
          </cell>
          <cell r="E3392">
            <v>1</v>
          </cell>
          <cell r="F3392">
            <v>23.95</v>
          </cell>
        </row>
        <row r="3393">
          <cell r="B3393">
            <v>2106296</v>
          </cell>
          <cell r="C3393" t="str">
            <v>ESTRONCAS PARA VALAS COM D = 20 CM - MADEIRA SEM REAPROVEITAMENTO</v>
          </cell>
          <cell r="D3393" t="str">
            <v>M</v>
          </cell>
          <cell r="E3393">
            <v>1</v>
          </cell>
          <cell r="F3393">
            <v>39.43</v>
          </cell>
        </row>
        <row r="3394">
          <cell r="B3394">
            <v>2108165</v>
          </cell>
          <cell r="C3394" t="str">
            <v>ESCORAMENTO COM PONTALETES D = 10 CM - UTILIZAÇÃO DE 1 VEZ - CONFECÇÃO E INSTALAÇÃO</v>
          </cell>
          <cell r="D3394" t="str">
            <v>M³</v>
          </cell>
          <cell r="E3394">
            <v>1</v>
          </cell>
          <cell r="F3394">
            <v>33.67</v>
          </cell>
        </row>
        <row r="3395">
          <cell r="B3395">
            <v>2108166</v>
          </cell>
          <cell r="C3395" t="str">
            <v>ESCORAMENTO COM PONTALETES D = 10 CM - UTILIZAÇÃO DE 2 VEZES - CONFECÇÃO, INSTALAÇÃO E RETIRADA</v>
          </cell>
          <cell r="D3395" t="str">
            <v>M³</v>
          </cell>
          <cell r="E3395">
            <v>1</v>
          </cell>
          <cell r="F3395">
            <v>23.48</v>
          </cell>
        </row>
        <row r="3396">
          <cell r="B3396">
            <v>2108167</v>
          </cell>
          <cell r="C3396" t="str">
            <v>ESCORAMENTO COM PONTALETES D = 10 CM - UTILIZAÇÃO DE 3 VEZES - CONFECÇÃO, INSTALAÇÃO E RETIRADA</v>
          </cell>
          <cell r="D3396" t="str">
            <v>M³</v>
          </cell>
          <cell r="E3396">
            <v>1</v>
          </cell>
          <cell r="F3396">
            <v>20.79</v>
          </cell>
        </row>
        <row r="3397">
          <cell r="B3397">
            <v>2108168</v>
          </cell>
          <cell r="C3397" t="str">
            <v>ESCORAMENTO COM PONTALETES D = 10 CM - UTILIZAÇÃO DE 5 VEZES - CONFECÇÃO, INSTALAÇÃO E RETIRADA</v>
          </cell>
          <cell r="D3397" t="str">
            <v>M³</v>
          </cell>
          <cell r="E3397">
            <v>1</v>
          </cell>
          <cell r="F3397">
            <v>20.09</v>
          </cell>
        </row>
        <row r="3398">
          <cell r="B3398">
            <v>2108169</v>
          </cell>
          <cell r="C3398" t="str">
            <v>ESCORAMENTO COM PONTALETES D = 15 CM - UTILIZAÇÃO DE 1 VEZ - CONFECÇÃO E INSTALAÇÃO</v>
          </cell>
          <cell r="D3398" t="str">
            <v>M³</v>
          </cell>
          <cell r="E3398">
            <v>1</v>
          </cell>
          <cell r="F3398">
            <v>62.49</v>
          </cell>
        </row>
        <row r="3399">
          <cell r="B3399">
            <v>2108170</v>
          </cell>
          <cell r="C3399" t="str">
            <v>ESCORAMENTO COM PONTALETES D = 15 CM - UTILIZAÇÃO DE 2 VEZES - CONFECÇÃO, INSTALAÇÃO E RETIRADA</v>
          </cell>
          <cell r="D3399" t="str">
            <v>M³</v>
          </cell>
          <cell r="E3399">
            <v>1</v>
          </cell>
          <cell r="F3399">
            <v>44.19</v>
          </cell>
        </row>
        <row r="3400">
          <cell r="B3400">
            <v>2108171</v>
          </cell>
          <cell r="C3400" t="str">
            <v>ESCORAMENTO COM PONTALETES D = 15 CM - UTILIZAÇÃO DE 3 VEZES - CONFECÇÃO, INSTALAÇÃO E RETIRADA</v>
          </cell>
          <cell r="D3400" t="str">
            <v>M³</v>
          </cell>
          <cell r="E3400">
            <v>1</v>
          </cell>
          <cell r="F3400">
            <v>39.799999999999997</v>
          </cell>
        </row>
        <row r="3401">
          <cell r="B3401">
            <v>2108172</v>
          </cell>
          <cell r="C3401" t="str">
            <v>ESCORAMENTO COM PONTALETES D = 15 CM - UTILIZAÇÃO DE 5 VEZES - CONFECÇÃO, INSTALAÇÃO E RETIRADA</v>
          </cell>
          <cell r="D3401" t="str">
            <v>M³</v>
          </cell>
          <cell r="E3401">
            <v>1</v>
          </cell>
          <cell r="F3401">
            <v>39.4</v>
          </cell>
        </row>
        <row r="3402">
          <cell r="B3402">
            <v>2105605</v>
          </cell>
          <cell r="C3402" t="str">
            <v>ESCORAMENTO PARA CORPO DE BUEIROS CELULARES - UTILIZAÇÃO DE 3 VEZES - CONFECÇÃO, INSTALAÇÃO E RETIRADA</v>
          </cell>
          <cell r="D3402" t="str">
            <v>M³</v>
          </cell>
          <cell r="E3402">
            <v>1</v>
          </cell>
          <cell r="F3402">
            <v>39.770000000000003</v>
          </cell>
        </row>
        <row r="3403">
          <cell r="B3403">
            <v>2306731</v>
          </cell>
          <cell r="C3403" t="str">
            <v>APOIO NÁUTICO PARA A COLOCAÇÃO DA ARMAÇÃO EM CAMISA METÁLICA</v>
          </cell>
          <cell r="D3403" t="str">
            <v>KG</v>
          </cell>
          <cell r="E3403">
            <v>1738.35</v>
          </cell>
          <cell r="F3403">
            <v>0.56999999999999995</v>
          </cell>
        </row>
        <row r="3404">
          <cell r="B3404">
            <v>2306728</v>
          </cell>
          <cell r="C3404" t="str">
            <v>APOIO NÁUTICO PARA A ESCAVAÇÃO COM PERFURATRIZ TIPO WIRTH EM ROCHA COM MÉDIA DUREZA E MÉDIA ABRASÃO - RESISTÊNCIA A COMPRESSÃO MENOR QUE 80 MPA - D = 600 A 1800 MM</v>
          </cell>
          <cell r="D3404" t="str">
            <v>M</v>
          </cell>
          <cell r="E3404">
            <v>0.68</v>
          </cell>
          <cell r="F3404">
            <v>1449.3</v>
          </cell>
        </row>
        <row r="3405">
          <cell r="B3405">
            <v>2306729</v>
          </cell>
          <cell r="C3405" t="str">
            <v>APOIO NÁUTICO PARA A ESCAVAÇÃO COM PERFURATRIZ TIPO WIRTH EM ROCHA DE ALTA DUREZA E ALTA ABRASÃO - RESISTÊNCIA A COMPRESSÃO ACIMA DE 80 MPA - D = 600 A 1800 MM</v>
          </cell>
          <cell r="D3405" t="str">
            <v>M</v>
          </cell>
          <cell r="E3405">
            <v>0.55000000000000004</v>
          </cell>
          <cell r="F3405">
            <v>1791.86</v>
          </cell>
        </row>
        <row r="3406">
          <cell r="B3406">
            <v>2306727</v>
          </cell>
          <cell r="C3406" t="str">
            <v>APOIO NÁUTICO PARA A ESCAVAÇÃO PERFURATRIZ TIPO WIRTH EM SOLO D = 600 A 1800 MM</v>
          </cell>
          <cell r="D3406" t="str">
            <v>M</v>
          </cell>
          <cell r="E3406">
            <v>3.1</v>
          </cell>
          <cell r="F3406">
            <v>317.91000000000003</v>
          </cell>
        </row>
        <row r="3407">
          <cell r="B3407">
            <v>2306730</v>
          </cell>
          <cell r="C3407" t="str">
            <v>APOIO NÁUTICO PARA A EXECUÇÃO DA CONCRETAGEM DE CAMISAS METÁLICAS</v>
          </cell>
          <cell r="D3407" t="str">
            <v>M³</v>
          </cell>
          <cell r="E3407">
            <v>10.45</v>
          </cell>
          <cell r="F3407">
            <v>94.04</v>
          </cell>
        </row>
        <row r="3408">
          <cell r="B3408">
            <v>2306726</v>
          </cell>
          <cell r="C3408" t="str">
            <v>APOIO NÁUTICO PARA A EXECUÇÃO DA CRAVAÇÃO DE CAMISA METÁLICA D = 600 A 1800 MM</v>
          </cell>
          <cell r="D3408" t="str">
            <v>M</v>
          </cell>
          <cell r="E3408">
            <v>3.83</v>
          </cell>
          <cell r="F3408">
            <v>260.77</v>
          </cell>
        </row>
        <row r="3409">
          <cell r="B3409">
            <v>2306076</v>
          </cell>
          <cell r="C3409" t="str">
            <v>ARMAÇÃO DE ESTACA ESCAVADA OU PAREDE DIAFRAGMA EM AÇO CA-50 COM APOIO DE GUINDASTE - FORNECIMENTO, PREPARO E COLOCAÇÃO</v>
          </cell>
          <cell r="D3409" t="str">
            <v>KG</v>
          </cell>
          <cell r="E3409">
            <v>15</v>
          </cell>
          <cell r="F3409">
            <v>8.99</v>
          </cell>
        </row>
        <row r="3410">
          <cell r="B3410">
            <v>2306176</v>
          </cell>
          <cell r="C3410" t="str">
            <v>ARRASAMENTO DE ESTACAS DE CONCRETO COM DIÂMETRO OU LARGURA = 20 CM</v>
          </cell>
          <cell r="D3410" t="str">
            <v>UN</v>
          </cell>
          <cell r="E3410">
            <v>1</v>
          </cell>
          <cell r="F3410">
            <v>7.21</v>
          </cell>
        </row>
        <row r="3411">
          <cell r="B3411">
            <v>2306177</v>
          </cell>
          <cell r="C3411" t="str">
            <v>ARRASAMENTO DE ESTACAS DE CONCRETO COM DIÂMETRO OU LARGURA = 25 CM</v>
          </cell>
          <cell r="D3411" t="str">
            <v>UN</v>
          </cell>
          <cell r="E3411">
            <v>1</v>
          </cell>
          <cell r="F3411">
            <v>10.35</v>
          </cell>
        </row>
        <row r="3412">
          <cell r="B3412">
            <v>2306178</v>
          </cell>
          <cell r="C3412" t="str">
            <v>ARRASAMENTO DE ESTACAS DE CONCRETO COM DIÂMETRO OU LARGURA = 30 CM</v>
          </cell>
          <cell r="D3412" t="str">
            <v>UN</v>
          </cell>
          <cell r="E3412">
            <v>1</v>
          </cell>
          <cell r="F3412">
            <v>14.19</v>
          </cell>
        </row>
        <row r="3413">
          <cell r="B3413">
            <v>2306179</v>
          </cell>
          <cell r="C3413" t="str">
            <v>ARRASAMENTO DE ESTACAS DE CONCRETO COM DIÂMETRO OU LARGURA = 35 CM</v>
          </cell>
          <cell r="D3413" t="str">
            <v>UN</v>
          </cell>
          <cell r="E3413">
            <v>1</v>
          </cell>
          <cell r="F3413">
            <v>18.73</v>
          </cell>
        </row>
        <row r="3414">
          <cell r="B3414">
            <v>2306249</v>
          </cell>
          <cell r="C3414" t="str">
            <v>ARRASAMENTO DE ESTACAS DE CONCRETO COM DIÂMETRO OU LARGURA = 40 CM</v>
          </cell>
          <cell r="D3414" t="str">
            <v>UN</v>
          </cell>
          <cell r="E3414">
            <v>1</v>
          </cell>
          <cell r="F3414">
            <v>23.97</v>
          </cell>
        </row>
        <row r="3415">
          <cell r="B3415">
            <v>2306250</v>
          </cell>
          <cell r="C3415" t="str">
            <v>ARRASAMENTO DE ESTACAS DE CONCRETO COM DIÂMETRO OU LARGURA = 50 CM</v>
          </cell>
          <cell r="D3415" t="str">
            <v>UN</v>
          </cell>
          <cell r="E3415">
            <v>1</v>
          </cell>
          <cell r="F3415">
            <v>36.54</v>
          </cell>
        </row>
        <row r="3416">
          <cell r="B3416">
            <v>2306251</v>
          </cell>
          <cell r="C3416" t="str">
            <v>ARRASAMENTO DE ESTACAS DE CONCRETO COM DIÂMETRO OU LARGURA = 60 CM</v>
          </cell>
          <cell r="D3416" t="str">
            <v>UN</v>
          </cell>
          <cell r="E3416">
            <v>1</v>
          </cell>
          <cell r="F3416">
            <v>51.91</v>
          </cell>
        </row>
        <row r="3417">
          <cell r="B3417">
            <v>2306252</v>
          </cell>
          <cell r="C3417" t="str">
            <v>ARRASAMENTO DE ESTACAS DE CONCRETO COM DIÂMETRO OU LARGURA = 70 CM</v>
          </cell>
          <cell r="D3417" t="str">
            <v>UN</v>
          </cell>
          <cell r="E3417">
            <v>1</v>
          </cell>
          <cell r="F3417">
            <v>70.069999999999993</v>
          </cell>
        </row>
        <row r="3418">
          <cell r="B3418">
            <v>2306253</v>
          </cell>
          <cell r="C3418" t="str">
            <v>ARRASAMENTO DE ESTACAS DE CONCRETO COM DIÂMETRO OU LARGURA = 80 CM</v>
          </cell>
          <cell r="D3418" t="str">
            <v>UN</v>
          </cell>
          <cell r="E3418">
            <v>1</v>
          </cell>
          <cell r="F3418">
            <v>91.02</v>
          </cell>
        </row>
        <row r="3419">
          <cell r="B3419">
            <v>2306254</v>
          </cell>
          <cell r="C3419" t="str">
            <v>ARRASAMENTO DE ESTACAS DE CONCRETO COM DIÂMETRO OU LARGURA = 90 CM</v>
          </cell>
          <cell r="D3419" t="str">
            <v>UN</v>
          </cell>
          <cell r="E3419">
            <v>1</v>
          </cell>
          <cell r="F3419">
            <v>114.77</v>
          </cell>
        </row>
        <row r="3420">
          <cell r="B3420">
            <v>2306255</v>
          </cell>
          <cell r="C3420" t="str">
            <v>ARRASAMENTO DE ESTACAS DE CONCRETO COM DIÂMETRO OU LARGURA = 100 CM</v>
          </cell>
          <cell r="D3420" t="str">
            <v>UN</v>
          </cell>
          <cell r="E3420">
            <v>1</v>
          </cell>
          <cell r="F3420">
            <v>141.32</v>
          </cell>
        </row>
        <row r="3421">
          <cell r="B3421">
            <v>2306256</v>
          </cell>
          <cell r="C3421" t="str">
            <v>ARRASAMENTO DE ESTACAS DE CONCRETO COM DIÂMETRO OU LARGURA = 110 CM</v>
          </cell>
          <cell r="D3421" t="str">
            <v>UN</v>
          </cell>
          <cell r="E3421">
            <v>1</v>
          </cell>
          <cell r="F3421">
            <v>170.65</v>
          </cell>
        </row>
        <row r="3422">
          <cell r="B3422">
            <v>2306257</v>
          </cell>
          <cell r="C3422" t="str">
            <v>ARRASAMENTO DE ESTACAS DE CONCRETO COM DIÂMETRO OU LARGURA = 120 CM</v>
          </cell>
          <cell r="D3422" t="str">
            <v>UN</v>
          </cell>
          <cell r="E3422">
            <v>1</v>
          </cell>
          <cell r="F3422">
            <v>202.78</v>
          </cell>
        </row>
        <row r="3423">
          <cell r="B3423">
            <v>2306265</v>
          </cell>
          <cell r="C3423" t="str">
            <v>ARRASAMENTO DE ESTACAS DUPLO TRILHO TR 37</v>
          </cell>
          <cell r="D3423" t="str">
            <v>UN</v>
          </cell>
          <cell r="E3423">
            <v>2.4900000000000002</v>
          </cell>
          <cell r="F3423">
            <v>33.729999999999997</v>
          </cell>
        </row>
        <row r="3424">
          <cell r="B3424">
            <v>2306266</v>
          </cell>
          <cell r="C3424" t="str">
            <v>ARRASAMENTO DE ESTACAS DUPLO TRILHO TR 45</v>
          </cell>
          <cell r="D3424" t="str">
            <v>UN</v>
          </cell>
          <cell r="E3424">
            <v>1.83</v>
          </cell>
          <cell r="F3424">
            <v>44.46</v>
          </cell>
        </row>
        <row r="3425">
          <cell r="B3425">
            <v>2306268</v>
          </cell>
          <cell r="C3425" t="str">
            <v>ARRASAMENTO DE ESTACAS DUPLO TRILHO TR 57</v>
          </cell>
          <cell r="D3425" t="str">
            <v>UN</v>
          </cell>
          <cell r="E3425">
            <v>0.83</v>
          </cell>
          <cell r="F3425">
            <v>89.63</v>
          </cell>
        </row>
        <row r="3426">
          <cell r="B3426">
            <v>2306258</v>
          </cell>
          <cell r="C3426" t="str">
            <v>ARRASAMENTO DE ESTACAS TRILHO TR 25</v>
          </cell>
          <cell r="D3426" t="str">
            <v>UN</v>
          </cell>
          <cell r="E3426">
            <v>4.9800000000000004</v>
          </cell>
          <cell r="F3426">
            <v>15.25</v>
          </cell>
        </row>
        <row r="3427">
          <cell r="B3427">
            <v>2306260</v>
          </cell>
          <cell r="C3427" t="str">
            <v>ARRASAMENTO DE ESTACAS TRILHO TR 37</v>
          </cell>
          <cell r="D3427" t="str">
            <v>UN</v>
          </cell>
          <cell r="E3427">
            <v>4.32</v>
          </cell>
          <cell r="F3427">
            <v>18.68</v>
          </cell>
        </row>
        <row r="3428">
          <cell r="B3428">
            <v>2306261</v>
          </cell>
          <cell r="C3428" t="str">
            <v>ARRASAMENTO DE ESTACAS TRILHO TR 45</v>
          </cell>
          <cell r="D3428" t="str">
            <v>UN</v>
          </cell>
          <cell r="E3428">
            <v>3.9</v>
          </cell>
          <cell r="F3428">
            <v>21.23</v>
          </cell>
        </row>
        <row r="3429">
          <cell r="B3429">
            <v>2306263</v>
          </cell>
          <cell r="C3429" t="str">
            <v>ARRASAMENTO DE ESTACAS TRILHO TR 57</v>
          </cell>
          <cell r="D3429" t="str">
            <v>UN</v>
          </cell>
          <cell r="E3429">
            <v>3.32</v>
          </cell>
          <cell r="F3429">
            <v>25.51</v>
          </cell>
        </row>
        <row r="3430">
          <cell r="B3430">
            <v>2306264</v>
          </cell>
          <cell r="C3430" t="str">
            <v>ARRASAMENTO DE ESTACAS TRILHO TR 68</v>
          </cell>
          <cell r="D3430" t="str">
            <v>UN</v>
          </cell>
          <cell r="E3430">
            <v>2.74</v>
          </cell>
          <cell r="F3430">
            <v>30.76</v>
          </cell>
        </row>
        <row r="3431">
          <cell r="B3431">
            <v>2306279</v>
          </cell>
          <cell r="C3431" t="str">
            <v>BERÇO PARA PRÉ-MOLDAGEM DE ESTACAS PROTENDIDAS COM CAPACIDADE DE 16 M³, INCLUSIVE FORMAS METÁLICAS - UTILIZAÇÃO DE 100 VEZES</v>
          </cell>
          <cell r="D3431" t="str">
            <v>M³</v>
          </cell>
          <cell r="E3431">
            <v>1</v>
          </cell>
          <cell r="F3431">
            <v>67.87</v>
          </cell>
        </row>
        <row r="3432">
          <cell r="B3432">
            <v>2306633</v>
          </cell>
          <cell r="C3432" t="str">
            <v>CAMISA METÁLICA COM ESPESSURA DE 6,3 MM D = 600 MM - CRAVADA COM MARTELO VIBRATÓRIO - SEM ESCAVAÇÃO - CONFECÇÃO E CRAVAÇÃO</v>
          </cell>
          <cell r="D3432" t="str">
            <v>M</v>
          </cell>
          <cell r="E3432">
            <v>5.98</v>
          </cell>
          <cell r="F3432">
            <v>955.25</v>
          </cell>
        </row>
        <row r="3433">
          <cell r="B3433">
            <v>2306660</v>
          </cell>
          <cell r="C3433" t="str">
            <v>CAMISA METÁLICA COM ESPESSURA DE 6,3 MM D = 600 MM - PARA PASSAGEM DE LÂMINA D'ÁGUA - CONFECÇÃO E POSICIONAMENTO</v>
          </cell>
          <cell r="D3433" t="str">
            <v>M</v>
          </cell>
          <cell r="E3433">
            <v>29.98</v>
          </cell>
          <cell r="F3433">
            <v>837.44</v>
          </cell>
        </row>
        <row r="3434">
          <cell r="B3434">
            <v>2306634</v>
          </cell>
          <cell r="C3434" t="str">
            <v>CAMISA METÁLICA COM ESPESSURA DE 6,3 MM D = 700 MM - CRAVADA COM MARTELO VIBRATÓRIO - SEM ESCAVAÇÃO - CONFECÇÃO E CRAVAÇÃO</v>
          </cell>
          <cell r="D3434" t="str">
            <v>M</v>
          </cell>
          <cell r="E3434">
            <v>5.81</v>
          </cell>
          <cell r="F3434">
            <v>1088.4000000000001</v>
          </cell>
        </row>
        <row r="3435">
          <cell r="B3435">
            <v>2306661</v>
          </cell>
          <cell r="C3435" t="str">
            <v>CAMISA METÁLICA COM ESPESSURA DE 6,3 MM D = 700 MM - PARA PASSAGEM DE LÂMINA D'ÁGUA - CONFECÇÃO E POSICIONAMENTO</v>
          </cell>
          <cell r="D3435" t="str">
            <v>M</v>
          </cell>
          <cell r="E3435">
            <v>29.05</v>
          </cell>
          <cell r="F3435">
            <v>967.19</v>
          </cell>
        </row>
        <row r="3436">
          <cell r="B3436">
            <v>2306635</v>
          </cell>
          <cell r="C3436" t="str">
            <v>CAMISA METÁLICA COM ESPESSURA DE 6,3 MM D = 800 MM - CRAVADA COM MARTELO VIBRATÓRIO - SEM ESCAVAÇÃO - CONFECÇÃO E CRAVAÇÃO</v>
          </cell>
          <cell r="D3436" t="str">
            <v>M</v>
          </cell>
          <cell r="E3436">
            <v>5.64</v>
          </cell>
          <cell r="F3436">
            <v>1263.5899999999999</v>
          </cell>
        </row>
        <row r="3437">
          <cell r="B3437">
            <v>2306662</v>
          </cell>
          <cell r="C3437" t="str">
            <v>CAMISA METÁLICA COM ESPESSURA DE 6,3 MM D = 800 MM - PARA PASSAGEM DE LÂMINA D'ÁGUA - CONFECÇÃO E POSICIONAMENTO</v>
          </cell>
          <cell r="D3437" t="str">
            <v>M</v>
          </cell>
          <cell r="E3437">
            <v>28.22</v>
          </cell>
          <cell r="F3437">
            <v>1096.76</v>
          </cell>
        </row>
        <row r="3438">
          <cell r="B3438">
            <v>2306636</v>
          </cell>
          <cell r="C3438" t="str">
            <v>CAMISA METÁLICA COM ESPESSURA DE 6,3 MM D = 900 MM - CRAVADA COM MARTELO VIBRATÓRIO - SEM ESCAVAÇÃO - CONFECÇÃO E CRAVAÇÃO</v>
          </cell>
          <cell r="D3438" t="str">
            <v>M</v>
          </cell>
          <cell r="E3438">
            <v>5.48</v>
          </cell>
          <cell r="F3438">
            <v>1354.75</v>
          </cell>
        </row>
        <row r="3439">
          <cell r="B3439">
            <v>2306663</v>
          </cell>
          <cell r="C3439" t="str">
            <v>CAMISA METÁLICA COM ESPESSURA DE 6,3 MM D = 900 MM - PARA PASSAGEM DE LÂMINA D'ÁGUA - CONFECÇÃO E POSICIONAMENTO</v>
          </cell>
          <cell r="D3439" t="str">
            <v>M</v>
          </cell>
          <cell r="E3439">
            <v>27.39</v>
          </cell>
          <cell r="F3439">
            <v>1226.24</v>
          </cell>
        </row>
        <row r="3440">
          <cell r="B3440">
            <v>2306637</v>
          </cell>
          <cell r="C3440" t="str">
            <v>CAMISA METÁLICA COM ESPESSURA DE 6,3 MM D = 1.000 MM - CRAVADA COM MARTELO VIBRATÓRIO - SEM ESCAVAÇÃO - CONFECÇÃO E CRAVAÇÃO</v>
          </cell>
          <cell r="D3440" t="str">
            <v>M</v>
          </cell>
          <cell r="E3440">
            <v>5.31</v>
          </cell>
          <cell r="F3440">
            <v>1488.46</v>
          </cell>
        </row>
        <row r="3441">
          <cell r="B3441">
            <v>2306664</v>
          </cell>
          <cell r="C3441" t="str">
            <v>CAMISA METÁLICA COM ESPESSURA DE 6,3 MM D = 1.000 MM - PARA PASSAGEM DE LÂMINA D'ÁGUA - CONFECÇÃO E POSICIONAMENTO</v>
          </cell>
          <cell r="D3441" t="str">
            <v>M</v>
          </cell>
          <cell r="E3441">
            <v>26.55</v>
          </cell>
          <cell r="F3441">
            <v>1355.83</v>
          </cell>
        </row>
        <row r="3442">
          <cell r="B3442">
            <v>2306638</v>
          </cell>
          <cell r="C3442" t="str">
            <v>CAMISA METÁLICA COM ESPESSURA DE 8 MM D = 700 MM - CRAVADA COM MARTELO VIBRATÓRIO - SEM ESCAVAÇÃO - CONFECÇÃO E CRAVAÇÃO</v>
          </cell>
          <cell r="D3442" t="str">
            <v>M</v>
          </cell>
          <cell r="E3442">
            <v>5.81</v>
          </cell>
          <cell r="F3442">
            <v>1314.19</v>
          </cell>
        </row>
        <row r="3443">
          <cell r="B3443">
            <v>2306665</v>
          </cell>
          <cell r="C3443" t="str">
            <v>CAMISA METÁLICA COM ESPESSURA DE 8 MM D = 700 MM - PARA PASSAGEM DE LÂMINA D'ÁGUA - CONFECÇÃO E POSICIONAMENTO</v>
          </cell>
          <cell r="D3443" t="str">
            <v>M</v>
          </cell>
          <cell r="E3443">
            <v>29.05</v>
          </cell>
          <cell r="F3443">
            <v>1192.98</v>
          </cell>
        </row>
        <row r="3444">
          <cell r="B3444">
            <v>2306639</v>
          </cell>
          <cell r="C3444" t="str">
            <v>CAMISA METÁLICA COM ESPESSURA DE 8 MM D = 800 MM - CRAVADA COM MARTELO VIBRATÓRIO - SEM ESCAVAÇÃO - CONFECÇÃO E CRAVAÇÃO</v>
          </cell>
          <cell r="D3444" t="str">
            <v>M</v>
          </cell>
          <cell r="E3444">
            <v>5.64</v>
          </cell>
          <cell r="F3444">
            <v>1478.6</v>
          </cell>
        </row>
        <row r="3445">
          <cell r="B3445">
            <v>2306666</v>
          </cell>
          <cell r="C3445" t="str">
            <v>CAMISA METÁLICA COM ESPESSURA DE 8 MM D = 800 MM - PARA PASSAGEM DE LÂMINA D'ÁGUA - CONFECÇÃO E POSICIONAMENTO</v>
          </cell>
          <cell r="D3445" t="str">
            <v>M</v>
          </cell>
          <cell r="E3445">
            <v>28.22</v>
          </cell>
          <cell r="F3445">
            <v>1353.72</v>
          </cell>
        </row>
        <row r="3446">
          <cell r="B3446">
            <v>2306640</v>
          </cell>
          <cell r="C3446" t="str">
            <v>CAMISA METÁLICA COM ESPESSURA DE 8 MM D = 900 MM - CRAVADA COM MARTELO VIBRATÓRIO - SEM ESCAVAÇÃO - CONFECÇÃO E CRAVAÇÃO</v>
          </cell>
          <cell r="D3446" t="str">
            <v>M</v>
          </cell>
          <cell r="E3446">
            <v>5.48</v>
          </cell>
          <cell r="F3446">
            <v>1642.82</v>
          </cell>
        </row>
        <row r="3447">
          <cell r="B3447">
            <v>2306667</v>
          </cell>
          <cell r="C3447" t="str">
            <v>CAMISA METÁLICA COM ESPESSURA DE 8 MM D = 900 MM - PARA PASSAGEM DE LÂMINA D'ÁGUA - CONFECÇÃO E POSICIONAMENTO</v>
          </cell>
          <cell r="D3447" t="str">
            <v>M</v>
          </cell>
          <cell r="E3447">
            <v>27.39</v>
          </cell>
          <cell r="F3447">
            <v>1514.32</v>
          </cell>
        </row>
        <row r="3448">
          <cell r="B3448">
            <v>2306641</v>
          </cell>
          <cell r="C3448" t="str">
            <v>CAMISA METÁLICA COM ESPESSURA DE 8 MM D = 1.000 MM - CRAVADA COM MARTELO VIBRATÓRIO - SEM ESCAVAÇÃO - CONFECÇÃO E CRAVAÇÃO</v>
          </cell>
          <cell r="D3448" t="str">
            <v>M</v>
          </cell>
          <cell r="E3448">
            <v>5.31</v>
          </cell>
          <cell r="F3448">
            <v>1807.64</v>
          </cell>
        </row>
        <row r="3449">
          <cell r="B3449">
            <v>2306668</v>
          </cell>
          <cell r="C3449" t="str">
            <v>CAMISA METÁLICA COM ESPESSURA DE 8 MM D = 1.000 MM - PARA PASSAGEM DE LÂMINA D'ÁGUA - CONFECÇÃO E POSICIONAMENTO</v>
          </cell>
          <cell r="D3449" t="str">
            <v>M</v>
          </cell>
          <cell r="E3449">
            <v>26.56</v>
          </cell>
          <cell r="F3449">
            <v>1675</v>
          </cell>
        </row>
        <row r="3450">
          <cell r="B3450">
            <v>2306642</v>
          </cell>
          <cell r="C3450" t="str">
            <v>CAMISA METÁLICA COM ESPESSURA DE 8 MM D = 1.100 MM - CRAVADA COM MARTELO VIBRATÓRIO - SEM ESCAVAÇÃO - CONFECÇÃO E CRAVAÇÃO</v>
          </cell>
          <cell r="D3450" t="str">
            <v>M</v>
          </cell>
          <cell r="E3450">
            <v>5.15</v>
          </cell>
          <cell r="F3450">
            <v>2019.38</v>
          </cell>
        </row>
        <row r="3451">
          <cell r="B3451">
            <v>2306669</v>
          </cell>
          <cell r="C3451" t="str">
            <v>CAMISA METÁLICA COM ESPESSURA DE 8 MM D = 1.100 MM - PARA PASSAGEM DE LÂMINA D'ÁGUA - CONFECÇÃO E POSICIONAMENTO</v>
          </cell>
          <cell r="D3451" t="str">
            <v>M</v>
          </cell>
          <cell r="E3451">
            <v>25.73</v>
          </cell>
          <cell r="F3451">
            <v>1836.71</v>
          </cell>
        </row>
        <row r="3452">
          <cell r="B3452">
            <v>2306643</v>
          </cell>
          <cell r="C3452" t="str">
            <v>CAMISA METÁLICA COM ESPESSURA DE 8 MM D = 1.200 MM - CRAVADA COM MARTELO VIBRATÓRIO - SEM ESCAVAÇÃO - CONFECÇÃO E CRAVAÇÃO</v>
          </cell>
          <cell r="D3452" t="str">
            <v>M</v>
          </cell>
          <cell r="E3452">
            <v>4.9800000000000004</v>
          </cell>
          <cell r="F3452">
            <v>2138.58</v>
          </cell>
        </row>
        <row r="3453">
          <cell r="B3453">
            <v>2306670</v>
          </cell>
          <cell r="C3453" t="str">
            <v>CAMISA METÁLICA COM ESPESSURA DE 8 MM D = 1.200 MM - PARA PASSAGEM DE LÂMINA D'ÁGUA - CONFECÇÃO E POSICIONAMENTO</v>
          </cell>
          <cell r="D3453" t="str">
            <v>M</v>
          </cell>
          <cell r="E3453">
            <v>24.9</v>
          </cell>
          <cell r="F3453">
            <v>1997.12</v>
          </cell>
        </row>
        <row r="3454">
          <cell r="B3454">
            <v>2306644</v>
          </cell>
          <cell r="C3454" t="str">
            <v>CAMISA METÁLICA COM ESPESSURA DE 9,5 MM D = 900 MM - CRAVADA COM MARTELO VIBRATÓRIO - SEM ESCAVAÇÃO - CONFECÇÃO E CRAVAÇÃO</v>
          </cell>
          <cell r="D3454" t="str">
            <v>M</v>
          </cell>
          <cell r="E3454">
            <v>5.48</v>
          </cell>
          <cell r="F3454">
            <v>1900.64</v>
          </cell>
        </row>
        <row r="3455">
          <cell r="B3455">
            <v>2306671</v>
          </cell>
          <cell r="C3455" t="str">
            <v>CAMISA METÁLICA COM ESPESSURA DE 9,5 MM D = 900 MM - PARA PASSAGEM DE LÂMINA D'ÁGUA - CONFECÇÃO E POSICIONAMENTO</v>
          </cell>
          <cell r="D3455" t="str">
            <v>M</v>
          </cell>
          <cell r="E3455">
            <v>27.39</v>
          </cell>
          <cell r="F3455">
            <v>1772.13</v>
          </cell>
        </row>
        <row r="3456">
          <cell r="B3456">
            <v>2306645</v>
          </cell>
          <cell r="C3456" t="str">
            <v>CAMISA METÁLICA COM ESPESSURA DE 9,5 MM D = 1.000 MM - CRAVADA COM MARTELO VIBRATÓRIO - SEM ESCAVAÇÃO - CONFECÇÃO E CRAVAÇÃO</v>
          </cell>
          <cell r="D3456" t="str">
            <v>M</v>
          </cell>
          <cell r="E3456">
            <v>5.31</v>
          </cell>
          <cell r="F3456">
            <v>2093.1999999999998</v>
          </cell>
        </row>
        <row r="3457">
          <cell r="B3457">
            <v>2306672</v>
          </cell>
          <cell r="C3457" t="str">
            <v>CAMISA METÁLICA COM ESPESSURA DE 9,5 MM D = 1.000 MM - PARA PASSAGEM DE LÂMINA D'ÁGUA - CONFECÇÃO E POSICIONAMENTO</v>
          </cell>
          <cell r="D3457" t="str">
            <v>M</v>
          </cell>
          <cell r="E3457">
            <v>26.56</v>
          </cell>
          <cell r="F3457">
            <v>1960.57</v>
          </cell>
        </row>
        <row r="3458">
          <cell r="B3458">
            <v>2306646</v>
          </cell>
          <cell r="C3458" t="str">
            <v>CAMISA METÁLICA COM ESPESSURA DE 9,5 MM D = 1.100 MM - CRAVADA COM MARTELO VIBRATÓRIO - SEM ESCAVAÇÃO - CONFECÇÃO E CRAVAÇÃO</v>
          </cell>
          <cell r="D3458" t="str">
            <v>M</v>
          </cell>
          <cell r="E3458">
            <v>5.15</v>
          </cell>
          <cell r="F3458">
            <v>2285.6</v>
          </cell>
        </row>
        <row r="3459">
          <cell r="B3459">
            <v>2306673</v>
          </cell>
          <cell r="C3459" t="str">
            <v>CAMISA METÁLICA COM ESPESSURA DE 9,5 MM D = 1.100 MM - PARA PASSAGEM DE LÂMINA D'ÁGUA - CONFECÇÃO E POSICIONAMENTO</v>
          </cell>
          <cell r="D3459" t="str">
            <v>M</v>
          </cell>
          <cell r="E3459">
            <v>25.73</v>
          </cell>
          <cell r="F3459">
            <v>2148.87</v>
          </cell>
        </row>
        <row r="3460">
          <cell r="B3460">
            <v>2306647</v>
          </cell>
          <cell r="C3460" t="str">
            <v>CAMISA METÁLICA COM ESPESSURA DE 9,5 MM D = 1.200 MM - CRAVADA COM MARTELO VIBRATÓRIO - SEM ESCAVAÇÃO - CONFECÇÃO E CRAVAÇÃO</v>
          </cell>
          <cell r="D3460" t="str">
            <v>M</v>
          </cell>
          <cell r="E3460">
            <v>4.9800000000000004</v>
          </cell>
          <cell r="F3460">
            <v>2479.3200000000002</v>
          </cell>
        </row>
        <row r="3461">
          <cell r="B3461">
            <v>2306674</v>
          </cell>
          <cell r="C3461" t="str">
            <v>CAMISA METÁLICA COM ESPESSURA DE 9,5 MM D = 1.200 MM - PARA PASSAGEM DE LÂMINA D'ÁGUA - CONFECÇÃO E POSICIONAMENTO</v>
          </cell>
          <cell r="D3461" t="str">
            <v>M</v>
          </cell>
          <cell r="E3461">
            <v>24.9</v>
          </cell>
          <cell r="F3461">
            <v>2337.9</v>
          </cell>
        </row>
        <row r="3462">
          <cell r="B3462">
            <v>2306648</v>
          </cell>
          <cell r="C3462" t="str">
            <v>CAMISA METÁLICA COM ESPESSURA DE 9,5 MM D = 1.300 MM - CRAVADA COM MARTELO VIBRATÓRIO - SEM ESCAVAÇÃO - CONFECÇÃO E CRAVAÇÃO</v>
          </cell>
          <cell r="D3462" t="str">
            <v>M</v>
          </cell>
          <cell r="E3462">
            <v>4.8099999999999996</v>
          </cell>
          <cell r="F3462">
            <v>2673.01</v>
          </cell>
        </row>
        <row r="3463">
          <cell r="B3463">
            <v>2306675</v>
          </cell>
          <cell r="C3463" t="str">
            <v>CAMISA METÁLICA COM ESPESSURA DE 9,5 MM D = 1.300 MM - PARA PASSAGEM DE LÂMINA D'ÁGUA - CONFECÇÃO E POSICIONAMENTO</v>
          </cell>
          <cell r="D3463" t="str">
            <v>M</v>
          </cell>
          <cell r="E3463">
            <v>24.07</v>
          </cell>
          <cell r="F3463">
            <v>2526.58</v>
          </cell>
        </row>
        <row r="3464">
          <cell r="B3464">
            <v>2306649</v>
          </cell>
          <cell r="C3464" t="str">
            <v>CAMISA METÁLICA COM ESPESSURA DE 9,5 MM D = 1.400 MM - CRAVADA COM MARTELO VIBRATÓRIO - SEM ESCAVAÇÃO - CONFECÇÃO E CRAVAÇÃO</v>
          </cell>
          <cell r="D3464" t="str">
            <v>M</v>
          </cell>
          <cell r="E3464">
            <v>4.6500000000000004</v>
          </cell>
          <cell r="F3464">
            <v>2865.93</v>
          </cell>
        </row>
        <row r="3465">
          <cell r="B3465">
            <v>2306676</v>
          </cell>
          <cell r="C3465" t="str">
            <v>CAMISA METÁLICA COM ESPESSURA DE 9,5 MM D = 1.400 MM - PARA PASSAGEM DE LÂMINA D'ÁGUA - CONFECÇÃO E POSICIONAMENTO</v>
          </cell>
          <cell r="D3465" t="str">
            <v>M</v>
          </cell>
          <cell r="E3465">
            <v>23.24</v>
          </cell>
          <cell r="F3465">
            <v>2714.49</v>
          </cell>
        </row>
        <row r="3466">
          <cell r="B3466">
            <v>2306650</v>
          </cell>
          <cell r="C3466" t="str">
            <v>CAMISA METÁLICA COM ESPESSURA DE 9,5 MM D = 1.500 MM - CRAVADA COM MARTELO VIBRATÓRIO - SEM ESCAVAÇÃO - CONFECÇÃO E CRAVAÇÃO</v>
          </cell>
          <cell r="D3466" t="str">
            <v>M</v>
          </cell>
          <cell r="E3466">
            <v>4.4800000000000004</v>
          </cell>
          <cell r="F3466">
            <v>3061.73</v>
          </cell>
        </row>
        <row r="3467">
          <cell r="B3467">
            <v>2306677</v>
          </cell>
          <cell r="C3467" t="str">
            <v>CAMISA METÁLICA COM ESPESSURA DE 9,5 MM D = 1.500 MM - PARA PASSAGEM DE LÂMINA D'ÁGUA - CONFECÇÃO E POSICIONAMENTO</v>
          </cell>
          <cell r="D3467" t="str">
            <v>M</v>
          </cell>
          <cell r="E3467">
            <v>22.41</v>
          </cell>
          <cell r="F3467">
            <v>2904.52</v>
          </cell>
        </row>
        <row r="3468">
          <cell r="B3468">
            <v>2306651</v>
          </cell>
          <cell r="C3468" t="str">
            <v>CAMISA METÁLICA COM ESPESSURA DE 12,5 MM D = 1.400 MM - CRAVADA COM MARTELO VIBRATÓRIO - SEM ESCAVAÇÃO - CONFECÇÃO E CRAVAÇÃO</v>
          </cell>
          <cell r="D3468" t="str">
            <v>M</v>
          </cell>
          <cell r="E3468">
            <v>4.6500000000000004</v>
          </cell>
          <cell r="F3468">
            <v>3700.77</v>
          </cell>
        </row>
        <row r="3469">
          <cell r="B3469">
            <v>2306678</v>
          </cell>
          <cell r="C3469" t="str">
            <v>CAMISA METÁLICA COM ESPESSURA DE 12,5 MM D = 1.400 MM - PARA PASSAGEM DE LÂMINA D'ÁGUA - CONFECÇÃO E POSICIONAMENTO</v>
          </cell>
          <cell r="D3469" t="str">
            <v>M</v>
          </cell>
          <cell r="E3469">
            <v>23.24</v>
          </cell>
          <cell r="F3469">
            <v>3549.33</v>
          </cell>
        </row>
        <row r="3470">
          <cell r="B3470">
            <v>2306652</v>
          </cell>
          <cell r="C3470" t="str">
            <v>CAMISA METÁLICA COM ESPESSURA DE 12,5 MM D = 1.500 MM - CRAVADA COM MARTELO VIBRATÓRIO - SEM ESCAVAÇÃO - CONFECÇÃO E CRAVAÇÃO</v>
          </cell>
          <cell r="D3470" t="str">
            <v>M</v>
          </cell>
          <cell r="E3470">
            <v>4.4800000000000004</v>
          </cell>
          <cell r="F3470">
            <v>3952.93</v>
          </cell>
        </row>
        <row r="3471">
          <cell r="B3471">
            <v>2306679</v>
          </cell>
          <cell r="C3471" t="str">
            <v>CAMISA METÁLICA COM ESPESSURA DE 12,5 MM D = 1.500 MM - PARA PASSAGEM DE LÂMINA D'ÁGUA - CONFECÇÃO E POSICIONAMENTO</v>
          </cell>
          <cell r="D3471" t="str">
            <v>M</v>
          </cell>
          <cell r="E3471">
            <v>22.41</v>
          </cell>
          <cell r="F3471">
            <v>3795.72</v>
          </cell>
        </row>
        <row r="3472">
          <cell r="B3472">
            <v>2306653</v>
          </cell>
          <cell r="C3472" t="str">
            <v>CAMISA METÁLICA COM ESPESSURA DE 12,5 MM D = 1.600 MM - CRAVADA COM MARTELO VIBRATÓRIO - SEM ESCAVAÇÃO - CONFECÇÃO E CRAVAÇÃO</v>
          </cell>
          <cell r="D3472" t="str">
            <v>M</v>
          </cell>
          <cell r="E3472">
            <v>4.32</v>
          </cell>
          <cell r="F3472">
            <v>4205.71</v>
          </cell>
        </row>
        <row r="3473">
          <cell r="B3473">
            <v>2306680</v>
          </cell>
          <cell r="C3473" t="str">
            <v>CAMISA METÁLICA COM ESPESSURA DE 12,5 MM D = 1.600 MM - PARA PASSAGEM DE LÂMINA D'ÁGUA - CONFECÇÃO E POSICIONAMENTO</v>
          </cell>
          <cell r="D3473" t="str">
            <v>M</v>
          </cell>
          <cell r="E3473">
            <v>21.58</v>
          </cell>
          <cell r="F3473">
            <v>4042.72</v>
          </cell>
        </row>
        <row r="3474">
          <cell r="B3474">
            <v>2306654</v>
          </cell>
          <cell r="C3474" t="str">
            <v>CAMISA METÁLICA COM ESPESSURA DE 12,5 MM D = 1.700 MM - CRAVADA COM MARTELO VIBRATÓRIO - SEM ESCAVAÇÃO - CONFECÇÃO E CRAVAÇÃO</v>
          </cell>
          <cell r="D3474" t="str">
            <v>M</v>
          </cell>
          <cell r="E3474">
            <v>4.1500000000000004</v>
          </cell>
          <cell r="F3474">
            <v>4457.45</v>
          </cell>
        </row>
        <row r="3475">
          <cell r="B3475">
            <v>2306681</v>
          </cell>
          <cell r="C3475" t="str">
            <v>CAMISA METÁLICA COM ESPESSURA DE 12,5 MM D = 1.700 MM - PARA PASSAGEM DE LÂMINA D'ÁGUA - CONFECÇÃO E POSICIONAMENTO</v>
          </cell>
          <cell r="D3475" t="str">
            <v>M</v>
          </cell>
          <cell r="E3475">
            <v>20.75</v>
          </cell>
          <cell r="F3475">
            <v>4287.76</v>
          </cell>
        </row>
        <row r="3476">
          <cell r="B3476">
            <v>2306655</v>
          </cell>
          <cell r="C3476" t="str">
            <v>CAMISA METÁLICA COM ESPESSURA DE 12,5 MM D = 1.800 MM - CRAVADA COM MARTELO VIBRATÓRIO - SEM ESCAVAÇÃO - CONFECÇÃO E CRAVAÇÃO</v>
          </cell>
          <cell r="D3476" t="str">
            <v>M</v>
          </cell>
          <cell r="E3476">
            <v>3.98</v>
          </cell>
          <cell r="F3476">
            <v>4712.5600000000004</v>
          </cell>
        </row>
        <row r="3477">
          <cell r="B3477">
            <v>2306682</v>
          </cell>
          <cell r="C3477" t="str">
            <v>CAMISA METÁLICA COM ESPESSURA DE 12,5 MM D = 1.800 MM - PARA PASSAGEM DE LÂMINA D'ÁGUA - CONFECÇÃO E POSICIONAMENTO</v>
          </cell>
          <cell r="D3477" t="str">
            <v>M</v>
          </cell>
          <cell r="E3477">
            <v>19.920000000000002</v>
          </cell>
          <cell r="F3477">
            <v>4535.59</v>
          </cell>
        </row>
        <row r="3478">
          <cell r="B3478">
            <v>2306656</v>
          </cell>
          <cell r="C3478" t="str">
            <v>CAMISA METÁLICA COM ESPESSURA DE 16 MM D = 1.500 MM - CRAVADA COM MARTELO VIBRATÓRIO - SEM ESCAVAÇÃO - CONFECÇÃO E CRAVAÇÃO</v>
          </cell>
          <cell r="D3478" t="str">
            <v>M</v>
          </cell>
          <cell r="E3478">
            <v>4.4800000000000004</v>
          </cell>
          <cell r="F3478">
            <v>4911.4399999999996</v>
          </cell>
        </row>
        <row r="3479">
          <cell r="B3479">
            <v>2306683</v>
          </cell>
          <cell r="C3479" t="str">
            <v>CAMISA METÁLICA COM ESPESSURA DE 16 MM D = 1.500 MM - PARA PASSAGEM DE LÂMINA D'ÁGUA - CONFECÇÃO E POSICIONAMENTO</v>
          </cell>
          <cell r="D3479" t="str">
            <v>M</v>
          </cell>
          <cell r="E3479">
            <v>22.41</v>
          </cell>
          <cell r="F3479">
            <v>4754.2299999999996</v>
          </cell>
        </row>
        <row r="3480">
          <cell r="B3480">
            <v>2306657</v>
          </cell>
          <cell r="C3480" t="str">
            <v>CAMISA METÁLICA COM ESPESSURA DE 16 MM D = 1.600 MM - CRAVADA COM MARTELO VIBRATÓRIO - SEM ESCAVAÇÃO - CONFECÇÃO E CRAVAÇÃO</v>
          </cell>
          <cell r="D3480" t="str">
            <v>M</v>
          </cell>
          <cell r="E3480">
            <v>4.32</v>
          </cell>
          <cell r="F3480">
            <v>5136.38</v>
          </cell>
        </row>
        <row r="3481">
          <cell r="B3481">
            <v>2306684</v>
          </cell>
          <cell r="C3481" t="str">
            <v>CAMISA METÁLICA COM ESPESSURA DE 16 MM D = 1.600 MM - PARA PASSAGEM DE LÂMINA D'ÁGUA - CONFECÇÃO E POSICIONAMENTO</v>
          </cell>
          <cell r="D3481" t="str">
            <v>M</v>
          </cell>
          <cell r="E3481">
            <v>21.58</v>
          </cell>
          <cell r="F3481">
            <v>5061.6499999999996</v>
          </cell>
        </row>
        <row r="3482">
          <cell r="B3482">
            <v>2306658</v>
          </cell>
          <cell r="C3482" t="str">
            <v>CAMISA METÁLICA COM ESPESSURA DE 16 MM D = 1.700 MM - CRAVADA COM MARTELO VIBRATÓRIO - SEM ESCAVAÇÃO - CONFECÇÃO E CRAVAÇÃO</v>
          </cell>
          <cell r="D3482" t="str">
            <v>M</v>
          </cell>
          <cell r="E3482">
            <v>4.1500000000000004</v>
          </cell>
          <cell r="F3482">
            <v>5539.02</v>
          </cell>
        </row>
        <row r="3483">
          <cell r="B3483">
            <v>2306685</v>
          </cell>
          <cell r="C3483" t="str">
            <v>CAMISA METÁLICA COM ESPESSURA DE 16 MM D = 1.700 MM - PARA PASSAGEM DE LÂMINA D'ÁGUA - CONFECÇÃO E POSICIONAMENTO</v>
          </cell>
          <cell r="D3483" t="str">
            <v>M</v>
          </cell>
          <cell r="E3483">
            <v>20.75</v>
          </cell>
          <cell r="F3483">
            <v>5369.33</v>
          </cell>
        </row>
        <row r="3484">
          <cell r="B3484">
            <v>2306659</v>
          </cell>
          <cell r="C3484" t="str">
            <v>CAMISA METÁLICA COM ESPESSURA DE 16 MM D = 1.800 MM - CRAVADA COM MARTELO VIBRATÓRIO - SEM ESCAVAÇÃO - CONFECÇÃO E CRAVAÇÃO</v>
          </cell>
          <cell r="D3484" t="str">
            <v>M</v>
          </cell>
          <cell r="E3484">
            <v>3.98</v>
          </cell>
          <cell r="F3484">
            <v>5854.36</v>
          </cell>
        </row>
        <row r="3485">
          <cell r="B3485">
            <v>2306686</v>
          </cell>
          <cell r="C3485" t="str">
            <v>CAMISA METÁLICA COM ESPESSURA DE 16 MM D = 1.800 MM - PARA PASSAGEM DE LÂMINA D'ÁGUA - CONFECÇÃO E POSICIONAMENTO</v>
          </cell>
          <cell r="D3485" t="str">
            <v>M</v>
          </cell>
          <cell r="E3485">
            <v>4.32</v>
          </cell>
          <cell r="F3485">
            <v>5770.21</v>
          </cell>
        </row>
        <row r="3486">
          <cell r="B3486">
            <v>2306141</v>
          </cell>
          <cell r="C3486" t="str">
            <v>COLUNA DE BRITA D = 50 CM EXECUTADA COM PERFURATRIZ TIPO BOTTOM FEED - BRITA COMERCIAL - CONFECÇÃO E CRAVAÇÃO</v>
          </cell>
          <cell r="D3486" t="str">
            <v>M</v>
          </cell>
          <cell r="E3486">
            <v>27.67</v>
          </cell>
          <cell r="F3486">
            <v>49.07</v>
          </cell>
        </row>
        <row r="3487">
          <cell r="B3487">
            <v>2306145</v>
          </cell>
          <cell r="C3487" t="str">
            <v>COLUNA DE BRITA D = 50 CM EXECUTADA COM PERFURATRIZ TIPO BOTTOM FEED - BRITA PRODUZIDA - CONFECÇÃO E CRAVAÇÃO</v>
          </cell>
          <cell r="D3487" t="str">
            <v>M</v>
          </cell>
          <cell r="E3487">
            <v>27.67</v>
          </cell>
          <cell r="F3487">
            <v>39.28</v>
          </cell>
        </row>
        <row r="3488">
          <cell r="B3488">
            <v>2306142</v>
          </cell>
          <cell r="C3488" t="str">
            <v>COLUNA DE BRITA D = 60 CM EXECUTADA COM PERFURATRIZ TIPO BOTTOM FEED - BRITA COMERCIAL - CONFECÇÃO E CRAVAÇÃO</v>
          </cell>
          <cell r="D3488" t="str">
            <v>M</v>
          </cell>
          <cell r="E3488">
            <v>24.9</v>
          </cell>
          <cell r="F3488">
            <v>60.49</v>
          </cell>
        </row>
        <row r="3489">
          <cell r="B3489">
            <v>2306146</v>
          </cell>
          <cell r="C3489" t="str">
            <v>COLUNA DE BRITA D = 60 CM EXECUTADA COM PERFURATRIZ TIPO BOTTOM FEED - BRITA PRODUZIDA - CONFECÇÃO E CRAVAÇÃO</v>
          </cell>
          <cell r="D3489" t="str">
            <v>M</v>
          </cell>
          <cell r="E3489">
            <v>24.9</v>
          </cell>
          <cell r="F3489">
            <v>46.39</v>
          </cell>
        </row>
        <row r="3490">
          <cell r="B3490">
            <v>2306143</v>
          </cell>
          <cell r="C3490" t="str">
            <v>COLUNA DE BRITA D = 70 CM EXECUTADA COM PERFURATRIZ TIPO BOTTOM FEED - BRITA COMERCIAL - CONFECÇÃO E CRAVAÇÃO</v>
          </cell>
          <cell r="D3490" t="str">
            <v>M</v>
          </cell>
          <cell r="E3490">
            <v>22.64</v>
          </cell>
          <cell r="F3490">
            <v>73.33</v>
          </cell>
        </row>
        <row r="3491">
          <cell r="B3491">
            <v>2306147</v>
          </cell>
          <cell r="C3491" t="str">
            <v>COLUNA DE BRITA D = 70 CM EXECUTADA COM PERFURATRIZ TIPO BOTTOM FEED - BRITA PRODUZIDA - CONFECÇÃO E CRAVAÇÃO</v>
          </cell>
          <cell r="D3491" t="str">
            <v>M</v>
          </cell>
          <cell r="E3491">
            <v>22.64</v>
          </cell>
          <cell r="F3491">
            <v>54.14</v>
          </cell>
        </row>
        <row r="3492">
          <cell r="B3492">
            <v>2306144</v>
          </cell>
          <cell r="C3492" t="str">
            <v>COLUNA DE BRITA D = 80 CM EXECUTADA COM PERFURATRIZ TIPO BOTTOM FEED - BRITA COMERCIAL - CONFECÇÃO E CRAVAÇÃO</v>
          </cell>
          <cell r="D3492" t="str">
            <v>M</v>
          </cell>
          <cell r="E3492">
            <v>20.75</v>
          </cell>
          <cell r="F3492">
            <v>87.65</v>
          </cell>
        </row>
        <row r="3493">
          <cell r="B3493">
            <v>2306148</v>
          </cell>
          <cell r="C3493" t="str">
            <v>COLUNA DE BRITA D = 80 CM EXECUTADA COM PERFURATRIZ TIPO BOTTOM FEED - BRITA PRODUZIDA - CONFECÇÃO E CRAVAÇÃO</v>
          </cell>
          <cell r="D3493" t="str">
            <v>M</v>
          </cell>
          <cell r="E3493">
            <v>20.75</v>
          </cell>
          <cell r="F3493">
            <v>62.59</v>
          </cell>
        </row>
        <row r="3494">
          <cell r="B3494">
            <v>2306604</v>
          </cell>
          <cell r="C3494" t="str">
            <v>CONFECÇÃO DE CAMISA METÁLICA EM AÇO ASTM A36 COM ESPESSURA DE 6,3 MM - D = 400 MM</v>
          </cell>
          <cell r="D3494" t="str">
            <v>M</v>
          </cell>
          <cell r="E3494">
            <v>9.3000000000000007</v>
          </cell>
          <cell r="F3494">
            <v>562.94000000000005</v>
          </cell>
        </row>
        <row r="3495">
          <cell r="B3495">
            <v>2306605</v>
          </cell>
          <cell r="C3495" t="str">
            <v>CONFECÇÃO DE CAMISA METÁLICA EM AÇO ASTM A36 COM ESPESSURA DE 6,3 MM - D = 500 MM</v>
          </cell>
          <cell r="D3495" t="str">
            <v>M</v>
          </cell>
          <cell r="E3495">
            <v>7.47</v>
          </cell>
          <cell r="F3495">
            <v>691.71</v>
          </cell>
        </row>
        <row r="3496">
          <cell r="B3496">
            <v>2306606</v>
          </cell>
          <cell r="C3496" t="str">
            <v>CONFECÇÃO DE CAMISA METÁLICA EM AÇO ASTM A36 COM ESPESSURA DE 6,3 MM - D = 600 MM</v>
          </cell>
          <cell r="D3496" t="str">
            <v>M</v>
          </cell>
          <cell r="E3496">
            <v>6.23</v>
          </cell>
          <cell r="F3496">
            <v>820.53</v>
          </cell>
        </row>
        <row r="3497">
          <cell r="B3497">
            <v>2306607</v>
          </cell>
          <cell r="C3497" t="str">
            <v>CONFECÇÃO DE CAMISA METÁLICA EM AÇO ASTM A36 COM ESPESSURA DE 6,3 MM - D = 700 MM</v>
          </cell>
          <cell r="D3497" t="str">
            <v>M</v>
          </cell>
          <cell r="E3497">
            <v>5.31</v>
          </cell>
          <cell r="F3497">
            <v>949.51</v>
          </cell>
        </row>
        <row r="3498">
          <cell r="B3498">
            <v>2306608</v>
          </cell>
          <cell r="C3498" t="str">
            <v>CONFECÇÃO DE CAMISA METÁLICA EM AÇO ASTM A36 COM ESPESSURA DE 6,3 MM - D = 800 MM</v>
          </cell>
          <cell r="D3498" t="str">
            <v>M</v>
          </cell>
          <cell r="E3498">
            <v>4.6500000000000004</v>
          </cell>
          <cell r="F3498">
            <v>1078.3399999999999</v>
          </cell>
        </row>
        <row r="3499">
          <cell r="B3499">
            <v>2306609</v>
          </cell>
          <cell r="C3499" t="str">
            <v>CONFECÇÃO DE CAMISA METÁLICA EM AÇO ASTM A36 COM ESPESSURA DE 6,3 MM - D = 900 MM</v>
          </cell>
          <cell r="D3499" t="str">
            <v>M</v>
          </cell>
          <cell r="E3499">
            <v>4.1500000000000004</v>
          </cell>
          <cell r="F3499">
            <v>1207.05</v>
          </cell>
        </row>
        <row r="3500">
          <cell r="B3500">
            <v>2306610</v>
          </cell>
          <cell r="C3500" t="str">
            <v>CONFECÇÃO DE CAMISA METÁLICA EM AÇO ASTM A36 COM ESPESSURA DE 6,3 MM - D = 1.000 MM</v>
          </cell>
          <cell r="D3500" t="str">
            <v>M</v>
          </cell>
          <cell r="E3500">
            <v>3.74</v>
          </cell>
          <cell r="F3500">
            <v>1335.83</v>
          </cell>
        </row>
        <row r="3501">
          <cell r="B3501">
            <v>2306611</v>
          </cell>
          <cell r="C3501" t="str">
            <v>CONFECÇÃO DE CAMISA METÁLICA EM AÇO ASTM A36 COM ESPESSURA DE 8 MM - D = 700 MM</v>
          </cell>
          <cell r="D3501" t="str">
            <v>M</v>
          </cell>
          <cell r="E3501">
            <v>5.4</v>
          </cell>
          <cell r="F3501">
            <v>1175.03</v>
          </cell>
        </row>
        <row r="3502">
          <cell r="B3502">
            <v>2306612</v>
          </cell>
          <cell r="C3502" t="str">
            <v>CONFECÇÃO DE CAMISA METÁLICA EM AÇO ASTM A36 COM ESPESSURA DE 8 MM - D = 800 MM</v>
          </cell>
          <cell r="D3502" t="str">
            <v>M</v>
          </cell>
          <cell r="E3502">
            <v>4.7300000000000004</v>
          </cell>
          <cell r="F3502">
            <v>1334.99</v>
          </cell>
        </row>
        <row r="3503">
          <cell r="B3503">
            <v>2306613</v>
          </cell>
          <cell r="C3503" t="str">
            <v>CONFECÇÃO DE CAMISA METÁLICA EM AÇO ASTM A36 COM ESPESSURA DE 8 MM - D = 900 MM</v>
          </cell>
          <cell r="D3503" t="str">
            <v>M</v>
          </cell>
          <cell r="E3503">
            <v>4.2300000000000004</v>
          </cell>
          <cell r="F3503">
            <v>1494.78</v>
          </cell>
        </row>
        <row r="3504">
          <cell r="B3504">
            <v>2306614</v>
          </cell>
          <cell r="C3504" t="str">
            <v>CONFECÇÃO DE CAMISA METÁLICA EM AÇO ASTM A36 COM ESPESSURA DE 8 MM - D = 1.000 MM</v>
          </cell>
          <cell r="D3504" t="str">
            <v>M</v>
          </cell>
          <cell r="E3504">
            <v>3.82</v>
          </cell>
          <cell r="F3504">
            <v>1654.62</v>
          </cell>
        </row>
        <row r="3505">
          <cell r="B3505">
            <v>2306615</v>
          </cell>
          <cell r="C3505" t="str">
            <v>CONFECÇÃO DE CAMISA METÁLICA EM AÇO ASTM A36 COM ESPESSURA DE 8 MM - D = 1.100 MM</v>
          </cell>
          <cell r="D3505" t="str">
            <v>M</v>
          </cell>
          <cell r="E3505">
            <v>3.4</v>
          </cell>
          <cell r="F3505">
            <v>1815.46</v>
          </cell>
        </row>
        <row r="3506">
          <cell r="B3506">
            <v>2306616</v>
          </cell>
          <cell r="C3506" t="str">
            <v>CONFECÇÃO DE CAMISA METÁLICA EM AÇO ASTM A36 COM ESPESSURA DE 8 MM - D = 1.200 MM</v>
          </cell>
          <cell r="D3506" t="str">
            <v>M</v>
          </cell>
          <cell r="E3506">
            <v>3.15</v>
          </cell>
          <cell r="F3506">
            <v>1975.01</v>
          </cell>
        </row>
        <row r="3507">
          <cell r="B3507">
            <v>2306617</v>
          </cell>
          <cell r="C3507" t="str">
            <v>CONFECÇÃO DE CAMISA METÁLICA EM AÇO ASTM A36 COM ESPESSURA DE 9,5 MM - D = 900 MM</v>
          </cell>
          <cell r="D3507" t="str">
            <v>M</v>
          </cell>
          <cell r="E3507">
            <v>4.32</v>
          </cell>
          <cell r="F3507">
            <v>1751.9</v>
          </cell>
        </row>
        <row r="3508">
          <cell r="B3508">
            <v>2306618</v>
          </cell>
          <cell r="C3508" t="str">
            <v>CONFECÇÃO DE CAMISA METÁLICA EM AÇO ASTM A36 COM ESPESSURA DE 9,5 MM - D = 1.000 MM</v>
          </cell>
          <cell r="D3508" t="str">
            <v>M</v>
          </cell>
          <cell r="E3508">
            <v>3.9</v>
          </cell>
          <cell r="F3508">
            <v>1939.43</v>
          </cell>
        </row>
        <row r="3509">
          <cell r="B3509">
            <v>2306619</v>
          </cell>
          <cell r="C3509" t="str">
            <v>CONFECÇÃO DE CAMISA METÁLICA EM AÇO ASTM A36 COM ESPESSURA DE 9,5 MM - D = 1.100 MM</v>
          </cell>
          <cell r="D3509" t="str">
            <v>M</v>
          </cell>
          <cell r="E3509">
            <v>3.57</v>
          </cell>
          <cell r="F3509">
            <v>2126.7800000000002</v>
          </cell>
        </row>
        <row r="3510">
          <cell r="B3510">
            <v>2306620</v>
          </cell>
          <cell r="C3510" t="str">
            <v>CONFECÇÃO DE CAMISA METÁLICA EM AÇO ASTM A36 COM ESPESSURA DE 9,5 MM - D = 1.200 MM</v>
          </cell>
          <cell r="D3510" t="str">
            <v>M</v>
          </cell>
          <cell r="E3510">
            <v>3.24</v>
          </cell>
          <cell r="F3510">
            <v>2314.83</v>
          </cell>
        </row>
        <row r="3511">
          <cell r="B3511">
            <v>2306621</v>
          </cell>
          <cell r="C3511" t="str">
            <v>CONFECÇÃO DE CAMISA METÁLICA EM AÇO ASTM A36 COM ESPESSURA DE 9,5 MM - D = 1.300 MM</v>
          </cell>
          <cell r="D3511" t="str">
            <v>M</v>
          </cell>
          <cell r="E3511">
            <v>2.99</v>
          </cell>
          <cell r="F3511">
            <v>2502.48</v>
          </cell>
        </row>
        <row r="3512">
          <cell r="B3512">
            <v>2306622</v>
          </cell>
          <cell r="C3512" t="str">
            <v>CONFECÇÃO DE CAMISA METÁLICA EM AÇO ASTM A36 COM ESPESSURA DE 9,5 MM - D = 1.400 MM</v>
          </cell>
          <cell r="D3512" t="str">
            <v>M</v>
          </cell>
          <cell r="E3512">
            <v>2.82</v>
          </cell>
          <cell r="F3512">
            <v>2689.32</v>
          </cell>
        </row>
        <row r="3513">
          <cell r="B3513">
            <v>2306623</v>
          </cell>
          <cell r="C3513" t="str">
            <v>CONFECÇÃO DE CAMISA METÁLICA EM AÇO ASTM A36 COM ESPESSURA DE 9,5 MM - D = 1.500 MM</v>
          </cell>
          <cell r="D3513" t="str">
            <v>M</v>
          </cell>
          <cell r="E3513">
            <v>2.57</v>
          </cell>
          <cell r="F3513">
            <v>2878.23</v>
          </cell>
        </row>
        <row r="3514">
          <cell r="B3514">
            <v>2306624</v>
          </cell>
          <cell r="C3514" t="str">
            <v>CONFECÇÃO DE CAMISA METÁLICA EM AÇO ASTM A36 COM ESPESSURA DE 12,5 MM - D = 1.400 MM</v>
          </cell>
          <cell r="D3514" t="str">
            <v>M</v>
          </cell>
          <cell r="E3514">
            <v>2.66</v>
          </cell>
          <cell r="F3514">
            <v>3521.49</v>
          </cell>
        </row>
        <row r="3515">
          <cell r="B3515">
            <v>2306625</v>
          </cell>
          <cell r="C3515" t="str">
            <v>CONFECÇÃO DE CAMISA METÁLICA EM AÇO ASTM A36 COM ESPESSURA DE 12,5 MM - D = 1.500 MM</v>
          </cell>
          <cell r="D3515" t="str">
            <v>M</v>
          </cell>
          <cell r="E3515">
            <v>2.4900000000000002</v>
          </cell>
          <cell r="F3515">
            <v>3766.57</v>
          </cell>
        </row>
        <row r="3516">
          <cell r="B3516">
            <v>2306626</v>
          </cell>
          <cell r="C3516" t="str">
            <v>CONFECÇÃO DE CAMISA METÁLICA EM AÇO ASTM A36 COM ESPESSURA DE 12,5 MM - D = 1.600 MM</v>
          </cell>
          <cell r="D3516" t="str">
            <v>M</v>
          </cell>
          <cell r="E3516">
            <v>2.3199999999999998</v>
          </cell>
          <cell r="F3516">
            <v>4012.2</v>
          </cell>
        </row>
        <row r="3517">
          <cell r="B3517">
            <v>2306627</v>
          </cell>
          <cell r="C3517" t="str">
            <v>CONFECÇÃO DE CAMISA METÁLICA EM AÇO ASTM A36 COM ESPESSURA DE 12,5 MM - D = 1.700 MM</v>
          </cell>
          <cell r="D3517" t="str">
            <v>M</v>
          </cell>
          <cell r="E3517">
            <v>2.2400000000000002</v>
          </cell>
          <cell r="F3517">
            <v>4255.8100000000004</v>
          </cell>
        </row>
        <row r="3518">
          <cell r="B3518">
            <v>2306628</v>
          </cell>
          <cell r="C3518" t="str">
            <v>CONFECÇÃO DE CAMISA METÁLICA EM AÇO ASTM A36 COM ESPESSURA DE 12,5 MM - D = 1.800 MM</v>
          </cell>
          <cell r="D3518" t="str">
            <v>M</v>
          </cell>
          <cell r="E3518">
            <v>2.08</v>
          </cell>
          <cell r="F3518">
            <v>4502.1400000000003</v>
          </cell>
        </row>
        <row r="3519">
          <cell r="B3519">
            <v>2306629</v>
          </cell>
          <cell r="C3519" t="str">
            <v>CONFECÇÃO DE CAMISA METÁLICA EM AÇO ASTM A36 COM ESPESSURA DE 16 MM - D = 1.500 MM</v>
          </cell>
          <cell r="D3519" t="str">
            <v>M</v>
          </cell>
          <cell r="E3519">
            <v>2.2400000000000002</v>
          </cell>
          <cell r="F3519">
            <v>4722.13</v>
          </cell>
        </row>
        <row r="3520">
          <cell r="B3520">
            <v>2306630</v>
          </cell>
          <cell r="C3520" t="str">
            <v>CONFECÇÃO DE CAMISA METÁLICA EM AÇO ASTM A36 COM ESPESSURA DE 16 MM - D = 1.600 MM</v>
          </cell>
          <cell r="D3520" t="str">
            <v>M</v>
          </cell>
          <cell r="E3520">
            <v>2.16</v>
          </cell>
          <cell r="F3520">
            <v>5027.9799999999996</v>
          </cell>
        </row>
        <row r="3521">
          <cell r="B3521">
            <v>2306631</v>
          </cell>
          <cell r="C3521" t="str">
            <v>CONFECÇÃO DE CAMISA METÁLICA EM AÇO ASTM A36 COM ESPESSURA DE 16 MM - D = 1.700 MM</v>
          </cell>
          <cell r="D3521" t="str">
            <v>M</v>
          </cell>
          <cell r="E3521">
            <v>2.08</v>
          </cell>
          <cell r="F3521">
            <v>5334.03</v>
          </cell>
        </row>
        <row r="3522">
          <cell r="B3522">
            <v>2306632</v>
          </cell>
          <cell r="C3522" t="str">
            <v>CONFECÇÃO DE CAMISA METÁLICA EM AÇO ASTM A36 COM ESPESSURA DE 16 MM - D = 1.800 MM</v>
          </cell>
          <cell r="D3522" t="str">
            <v>M</v>
          </cell>
          <cell r="E3522">
            <v>1.99</v>
          </cell>
          <cell r="F3522">
            <v>5640.4</v>
          </cell>
        </row>
        <row r="3523">
          <cell r="B3523">
            <v>2306014</v>
          </cell>
          <cell r="C3523" t="str">
            <v>CONTRAVENTAMENTO DE GRUPO DE ESTACAS SUBMERSAS EM AÇO ASTM A36 - CONFECÇÃO E INSTALAÇÃO</v>
          </cell>
          <cell r="D3523" t="str">
            <v>KG</v>
          </cell>
          <cell r="E3523">
            <v>1</v>
          </cell>
          <cell r="F3523">
            <v>12.39</v>
          </cell>
        </row>
        <row r="3524">
          <cell r="B3524">
            <v>2306017</v>
          </cell>
          <cell r="C3524" t="str">
            <v>EMENDA DE ESTACAS POR SOLDAGEM</v>
          </cell>
          <cell r="D3524" t="str">
            <v>M</v>
          </cell>
          <cell r="E3524">
            <v>2.52</v>
          </cell>
          <cell r="F3524">
            <v>30.96</v>
          </cell>
        </row>
        <row r="3525">
          <cell r="B3525">
            <v>2306688</v>
          </cell>
          <cell r="C3525" t="str">
            <v>ESCAVAÇÃO COM PERFURATRIZ TIPO WIRTH EM ROCHA COM MÉDIA DUREZA E MÉDIA ABRASÃO - RESISTÊNCIA A COMPRESSÃO MENOR QUE 80 MPA - D = 600 MM</v>
          </cell>
          <cell r="D3525" t="str">
            <v>M</v>
          </cell>
          <cell r="E3525">
            <v>0.85</v>
          </cell>
          <cell r="F3525">
            <v>2059.61</v>
          </cell>
        </row>
        <row r="3526">
          <cell r="B3526">
            <v>2306691</v>
          </cell>
          <cell r="C3526" t="str">
            <v>ESCAVAÇÃO COM PERFURATRIZ TIPO WIRTH EM ROCHA COM MÉDIA DUREZA E MÉDIA ABRASÃO - RESISTÊNCIA A COMPRESSÃO MENOR QUE 80 MPA - D = 700 MM</v>
          </cell>
          <cell r="D3526" t="str">
            <v>M</v>
          </cell>
          <cell r="E3526">
            <v>0.88</v>
          </cell>
          <cell r="F3526">
            <v>2016.87</v>
          </cell>
        </row>
        <row r="3527">
          <cell r="B3527">
            <v>2306694</v>
          </cell>
          <cell r="C3527" t="str">
            <v>ESCAVAÇÃO COM PERFURATRIZ TIPO WIRTH EM ROCHA COM MÉDIA DUREZA E MÉDIA ABRASÃO - RESISTÊNCIA A COMPRESSÃO MENOR QUE 80 MPA - D = 800 MM</v>
          </cell>
          <cell r="D3527" t="str">
            <v>M</v>
          </cell>
          <cell r="E3527">
            <v>0.82</v>
          </cell>
          <cell r="F3527">
            <v>2164.81</v>
          </cell>
        </row>
        <row r="3528">
          <cell r="B3528">
            <v>2306697</v>
          </cell>
          <cell r="C3528" t="str">
            <v>ESCAVAÇÃO COM PERFURATRIZ TIPO WIRTH EM ROCHA COM MÉDIA DUREZA E MÉDIA ABRASÃO - RESISTÊNCIA A COMPRESSÃO MENOR QUE 80 MPA - D = 900 MM</v>
          </cell>
          <cell r="D3528" t="str">
            <v>M</v>
          </cell>
          <cell r="E3528">
            <v>0.79</v>
          </cell>
          <cell r="F3528">
            <v>2255.81</v>
          </cell>
        </row>
        <row r="3529">
          <cell r="B3529">
            <v>2306700</v>
          </cell>
          <cell r="C3529" t="str">
            <v>ESCAVAÇÃO COM PERFURATRIZ TIPO WIRTH EM ROCHA COM MÉDIA DUREZA E MÉDIA ABRASÃO - RESISTÊNCIA A COMPRESSÃO MENOR QUE 80 MPA - D = 1.000 MM</v>
          </cell>
          <cell r="D3529" t="str">
            <v>M</v>
          </cell>
          <cell r="E3529">
            <v>0.75</v>
          </cell>
          <cell r="F3529">
            <v>2394.41</v>
          </cell>
        </row>
        <row r="3530">
          <cell r="B3530">
            <v>2306703</v>
          </cell>
          <cell r="C3530" t="str">
            <v>ESCAVAÇÃO COM PERFURATRIZ TIPO WIRTH EM ROCHA COM MÉDIA DUREZA E MÉDIA ABRASÃO - RESISTÊNCIA A COMPRESSÃO MENOR QUE 80 MPA - D = 1.100 MM</v>
          </cell>
          <cell r="D3530" t="str">
            <v>M</v>
          </cell>
          <cell r="E3530">
            <v>0.73</v>
          </cell>
          <cell r="F3530">
            <v>2486.2199999999998</v>
          </cell>
        </row>
        <row r="3531">
          <cell r="B3531">
            <v>2306706</v>
          </cell>
          <cell r="C3531" t="str">
            <v>ESCAVAÇÃO COM PERFURATRIZ TIPO WIRTH EM ROCHA COM MÉDIA DUREZA E MÉDIA ABRASÃO - RESISTÊNCIA A COMPRESSÃO MENOR QUE 80 MPA - D = 1.200 MM</v>
          </cell>
          <cell r="D3531" t="str">
            <v>M</v>
          </cell>
          <cell r="E3531">
            <v>0.69</v>
          </cell>
          <cell r="F3531">
            <v>2614.67</v>
          </cell>
        </row>
        <row r="3532">
          <cell r="B3532">
            <v>2306709</v>
          </cell>
          <cell r="C3532" t="str">
            <v>ESCAVAÇÃO COM PERFURATRIZ TIPO WIRTH EM ROCHA COM MÉDIA DUREZA E MÉDIA ABRASÃO - RESISTÊNCIA A COMPRESSÃO MENOR QUE 80 MPA - D = 1.300 MM</v>
          </cell>
          <cell r="D3532" t="str">
            <v>M</v>
          </cell>
          <cell r="E3532">
            <v>0.66</v>
          </cell>
          <cell r="F3532">
            <v>2823.29</v>
          </cell>
        </row>
        <row r="3533">
          <cell r="B3533">
            <v>2306712</v>
          </cell>
          <cell r="C3533" t="str">
            <v>ESCAVAÇÃO COM PERFURATRIZ TIPO WIRTH EM ROCHA COM MÉDIA DUREZA E MÉDIA ABRASÃO - RESISTÊNCIA A COMPRESSÃO MENOR QUE 80 MPA - D = 1.400 MM</v>
          </cell>
          <cell r="D3533" t="str">
            <v>M</v>
          </cell>
          <cell r="E3533">
            <v>0.64</v>
          </cell>
          <cell r="F3533">
            <v>2904.28</v>
          </cell>
        </row>
        <row r="3534">
          <cell r="B3534">
            <v>2306715</v>
          </cell>
          <cell r="C3534" t="str">
            <v>ESCAVAÇÃO COM PERFURATRIZ TIPO WIRTH EM ROCHA COM MÉDIA DUREZA E MÉDIA ABRASÃO - RESISTÊNCIA A COMPRESSÃO MENOR QUE 80 MPA - D = 1.500 MM</v>
          </cell>
          <cell r="D3534" t="str">
            <v>M</v>
          </cell>
          <cell r="E3534">
            <v>0.62</v>
          </cell>
          <cell r="F3534">
            <v>3040.93</v>
          </cell>
        </row>
        <row r="3535">
          <cell r="B3535">
            <v>2306718</v>
          </cell>
          <cell r="C3535" t="str">
            <v>ESCAVAÇÃO COM PERFURATRIZ TIPO WIRTH EM ROCHA COM MÉDIA DUREZA E MÉDIA ABRASÃO - RESISTÊNCIA A COMPRESSÃO MENOR QUE 80 MPA - D = 1.600 MM</v>
          </cell>
          <cell r="D3535" t="str">
            <v>M</v>
          </cell>
          <cell r="E3535">
            <v>0.59</v>
          </cell>
          <cell r="F3535">
            <v>3219.94</v>
          </cell>
        </row>
        <row r="3536">
          <cell r="B3536">
            <v>2306721</v>
          </cell>
          <cell r="C3536" t="str">
            <v>ESCAVAÇÃO COM PERFURATRIZ TIPO WIRTH EM ROCHA COM MÉDIA DUREZA E MÉDIA ABRASÃO - RESISTÊNCIA A COMPRESSÃO MENOR QUE 80 MPA - D = 1.700 MM</v>
          </cell>
          <cell r="D3536" t="str">
            <v>M</v>
          </cell>
          <cell r="E3536">
            <v>0.56999999999999995</v>
          </cell>
          <cell r="F3536">
            <v>3327.74</v>
          </cell>
        </row>
        <row r="3537">
          <cell r="B3537">
            <v>2306724</v>
          </cell>
          <cell r="C3537" t="str">
            <v>ESCAVAÇÃO COM PERFURATRIZ TIPO WIRTH EM ROCHA COM MÉDIA DUREZA E MÉDIA ABRASÃO - RESISTÊNCIA A COMPRESSÃO MENOR QUE 80 MPA - D = 1.800 MM</v>
          </cell>
          <cell r="D3537" t="str">
            <v>M</v>
          </cell>
          <cell r="E3537">
            <v>0.55000000000000004</v>
          </cell>
          <cell r="F3537">
            <v>3476.92</v>
          </cell>
        </row>
        <row r="3538">
          <cell r="B3538">
            <v>2306689</v>
          </cell>
          <cell r="C3538" t="str">
            <v>ESCAVAÇÃO COM PERFURATRIZ TIPO WIRTH EM ROCHA DE ALTA DUREZA E ALTA ABRASÃO - RESISTÊNCIA A COMPRESSÃO ACIMA DE 80 MPA - D = 600 MM</v>
          </cell>
          <cell r="D3538" t="str">
            <v>M</v>
          </cell>
          <cell r="E3538">
            <v>0.72</v>
          </cell>
          <cell r="F3538">
            <v>3531.33</v>
          </cell>
        </row>
        <row r="3539">
          <cell r="B3539">
            <v>2306692</v>
          </cell>
          <cell r="C3539" t="str">
            <v>ESCAVAÇÃO COM PERFURATRIZ TIPO WIRTH EM ROCHA DE ALTA DUREZA E ALTA ABRASÃO - RESISTÊNCIA A COMPRESSÃO ACIMA DE 80 MPA - D = 700 MM</v>
          </cell>
          <cell r="D3539" t="str">
            <v>M</v>
          </cell>
          <cell r="E3539">
            <v>0.7</v>
          </cell>
          <cell r="F3539">
            <v>3697.95</v>
          </cell>
        </row>
        <row r="3540">
          <cell r="B3540">
            <v>2306695</v>
          </cell>
          <cell r="C3540" t="str">
            <v>ESCAVAÇÃO COM PERFURATRIZ TIPO WIRTH EM ROCHA DE ALTA DUREZA E ALTA ABRASÃO - RESISTÊNCIA A COMPRESSÃO ACIMA DE 80 MPA - D = 800 MM</v>
          </cell>
          <cell r="D3540" t="str">
            <v>M</v>
          </cell>
          <cell r="E3540">
            <v>0.67</v>
          </cell>
          <cell r="F3540">
            <v>3902.14</v>
          </cell>
        </row>
        <row r="3541">
          <cell r="B3541">
            <v>2306698</v>
          </cell>
          <cell r="C3541" t="str">
            <v>ESCAVAÇÃO COM PERFURATRIZ TIPO WIRTH EM ROCHA DE ALTA DUREZA E ALTA ABRASÃO - RESISTÊNCIA A COMPRESSÃO ACIMA DE 80 MPA - D = 900 MM</v>
          </cell>
          <cell r="D3541" t="str">
            <v>M</v>
          </cell>
          <cell r="E3541">
            <v>0.64</v>
          </cell>
          <cell r="F3541">
            <v>4115.63</v>
          </cell>
        </row>
        <row r="3542">
          <cell r="B3542">
            <v>2306701</v>
          </cell>
          <cell r="C3542" t="str">
            <v>ESCAVAÇÃO COM PERFURATRIZ TIPO WIRTH EM ROCHA DE ALTA DUREZA E ALTA ABRASÃO - RESISTÊNCIA A COMPRESSÃO ACIMA DE 80 MPA - D = 1.000 MM</v>
          </cell>
          <cell r="D3542" t="str">
            <v>M</v>
          </cell>
          <cell r="E3542">
            <v>0.61</v>
          </cell>
          <cell r="F3542">
            <v>4418.09</v>
          </cell>
        </row>
        <row r="3543">
          <cell r="B3543">
            <v>2306704</v>
          </cell>
          <cell r="C3543" t="str">
            <v>ESCAVAÇÃO COM PERFURATRIZ TIPO WIRTH EM ROCHA DE ALTA DUREZA E ALTA ABRASÃO - RESISTÊNCIA A COMPRESSÃO ACIMA DE 80 MPA - D = 1.100 MM</v>
          </cell>
          <cell r="D3543" t="str">
            <v>M</v>
          </cell>
          <cell r="E3543">
            <v>0.59</v>
          </cell>
          <cell r="F3543">
            <v>4694.58</v>
          </cell>
        </row>
        <row r="3544">
          <cell r="B3544">
            <v>2306707</v>
          </cell>
          <cell r="C3544" t="str">
            <v>ESCAVAÇÃO COM PERFURATRIZ TIPO WIRTH EM ROCHA DE ALTA DUREZA E ALTA ABRASÃO - RESISTÊNCIA A COMPRESSÃO ACIMA DE 80 MPA - D = 1.200 MM</v>
          </cell>
          <cell r="D3544" t="str">
            <v>M</v>
          </cell>
          <cell r="E3544">
            <v>0.56000000000000005</v>
          </cell>
          <cell r="F3544">
            <v>4868.46</v>
          </cell>
        </row>
        <row r="3545">
          <cell r="B3545">
            <v>2306710</v>
          </cell>
          <cell r="C3545" t="str">
            <v>ESCAVAÇÃO COM PERFURATRIZ TIPO WIRTH EM ROCHA DE ALTA DUREZA E ALTA ABRASÃO - RESISTÊNCIA A COMPRESSÃO ACIMA DE 80 MPA - D = 1.300 MM</v>
          </cell>
          <cell r="D3545" t="str">
            <v>M</v>
          </cell>
          <cell r="E3545">
            <v>0.54</v>
          </cell>
          <cell r="F3545">
            <v>5123.91</v>
          </cell>
        </row>
        <row r="3546">
          <cell r="B3546">
            <v>2306713</v>
          </cell>
          <cell r="C3546" t="str">
            <v>ESCAVAÇÃO COM PERFURATRIZ TIPO WIRTH EM ROCHA DE ALTA DUREZA E ALTA ABRASÃO - RESISTÊNCIA A COMPRESSÃO ACIMA DE 80 MPA - D = 1.400 MM</v>
          </cell>
          <cell r="D3546" t="str">
            <v>M</v>
          </cell>
          <cell r="E3546">
            <v>0.52</v>
          </cell>
          <cell r="F3546">
            <v>5280.49</v>
          </cell>
        </row>
        <row r="3547">
          <cell r="B3547">
            <v>2306716</v>
          </cell>
          <cell r="C3547" t="str">
            <v>ESCAVAÇÃO COM PERFURATRIZ TIPO WIRTH EM ROCHA DE ALTA DUREZA E ALTA ABRASÃO - RESISTÊNCIA A COMPRESSÃO ACIMA DE 80 MPA - D = 1.500 MM</v>
          </cell>
          <cell r="D3547" t="str">
            <v>M</v>
          </cell>
          <cell r="E3547">
            <v>0.5</v>
          </cell>
          <cell r="F3547">
            <v>5551.99</v>
          </cell>
        </row>
        <row r="3548">
          <cell r="B3548">
            <v>2306719</v>
          </cell>
          <cell r="C3548" t="str">
            <v>ESCAVAÇÃO COM PERFURATRIZ TIPO WIRTH EM ROCHA DE ALTA DUREZA E ALTA ABRASÃO - RESISTÊNCIA A COMPRESSÃO ACIMA DE 80 MPA - D = 1.600 MM</v>
          </cell>
          <cell r="D3548" t="str">
            <v>M</v>
          </cell>
          <cell r="E3548">
            <v>0.48</v>
          </cell>
          <cell r="F3548">
            <v>6039.57</v>
          </cell>
        </row>
        <row r="3549">
          <cell r="B3549">
            <v>2306722</v>
          </cell>
          <cell r="C3549" t="str">
            <v>ESCAVAÇÃO COM PERFURATRIZ TIPO WIRTH EM ROCHA DE ALTA DUREZA E ALTA ABRASÃO - RESISTÊNCIA A COMPRESSÃO ACIMA DE 80 MPA - D = 1.700 MM</v>
          </cell>
          <cell r="D3549" t="str">
            <v>M</v>
          </cell>
          <cell r="E3549">
            <v>0.46</v>
          </cell>
          <cell r="F3549">
            <v>6274.44</v>
          </cell>
        </row>
        <row r="3550">
          <cell r="B3550">
            <v>2306725</v>
          </cell>
          <cell r="C3550" t="str">
            <v>ESCAVAÇÃO COM PERFURATRIZ TIPO WIRTH EM ROCHA DE ALTA DUREZA E ALTA ABRASÃO - RESISTÊNCIA A COMPRESSÃO ACIMA DE 80 MPA - D = 1.800 MM</v>
          </cell>
          <cell r="D3550" t="str">
            <v>M</v>
          </cell>
          <cell r="E3550">
            <v>0.45</v>
          </cell>
          <cell r="F3550">
            <v>6575.3</v>
          </cell>
        </row>
        <row r="3551">
          <cell r="B3551">
            <v>2306687</v>
          </cell>
          <cell r="C3551" t="str">
            <v>ESCAVAÇÃO COM PERFURATRIZ TIPO WIRTH EM SOLO - D = 600 MM</v>
          </cell>
          <cell r="D3551" t="str">
            <v>M</v>
          </cell>
          <cell r="E3551">
            <v>4.6900000000000004</v>
          </cell>
          <cell r="F3551">
            <v>329.99</v>
          </cell>
        </row>
        <row r="3552">
          <cell r="B3552">
            <v>2306690</v>
          </cell>
          <cell r="C3552" t="str">
            <v>ESCAVAÇÃO COM PERFURATRIZ TIPO WIRTH EM SOLO - D = 700 MM</v>
          </cell>
          <cell r="D3552" t="str">
            <v>M</v>
          </cell>
          <cell r="E3552">
            <v>4.6900000000000004</v>
          </cell>
          <cell r="F3552">
            <v>329.99</v>
          </cell>
        </row>
        <row r="3553">
          <cell r="B3553">
            <v>2306693</v>
          </cell>
          <cell r="C3553" t="str">
            <v>ESCAVAÇÃO COM PERFURATRIZ TIPO WIRTH EM SOLO - D = 800 MM</v>
          </cell>
          <cell r="D3553" t="str">
            <v>M</v>
          </cell>
          <cell r="E3553">
            <v>4.49</v>
          </cell>
          <cell r="F3553">
            <v>344.68</v>
          </cell>
        </row>
        <row r="3554">
          <cell r="B3554">
            <v>2306696</v>
          </cell>
          <cell r="C3554" t="str">
            <v>ESCAVAÇÃO COM PERFURATRIZ TIPO WIRTH EM SOLO - D = 900 MM</v>
          </cell>
          <cell r="D3554" t="str">
            <v>M</v>
          </cell>
          <cell r="E3554">
            <v>4.29</v>
          </cell>
          <cell r="F3554">
            <v>360.75</v>
          </cell>
        </row>
        <row r="3555">
          <cell r="B3555">
            <v>2306699</v>
          </cell>
          <cell r="C3555" t="str">
            <v>ESCAVAÇÃO COM PERFURATRIZ TIPO WIRTH EM SOLO - D = 1.000 MM</v>
          </cell>
          <cell r="D3555" t="str">
            <v>M</v>
          </cell>
          <cell r="E3555">
            <v>4.08</v>
          </cell>
          <cell r="F3555">
            <v>379.32</v>
          </cell>
        </row>
        <row r="3556">
          <cell r="B3556">
            <v>2306702</v>
          </cell>
          <cell r="C3556" t="str">
            <v>ESCAVAÇÃO COM PERFURATRIZ TIPO WIRTH EM SOLO - D = 1.100 MM</v>
          </cell>
          <cell r="D3556" t="str">
            <v>M</v>
          </cell>
          <cell r="E3556">
            <v>3.95</v>
          </cell>
          <cell r="F3556">
            <v>391.81</v>
          </cell>
        </row>
        <row r="3557">
          <cell r="B3557">
            <v>2306705</v>
          </cell>
          <cell r="C3557" t="str">
            <v>ESCAVAÇÃO COM PERFURATRIZ TIPO WIRTH EM SOLO - D = 1.200 MM</v>
          </cell>
          <cell r="D3557" t="str">
            <v>M</v>
          </cell>
          <cell r="E3557">
            <v>3.75</v>
          </cell>
          <cell r="F3557">
            <v>412.7</v>
          </cell>
        </row>
        <row r="3558">
          <cell r="B3558">
            <v>2306708</v>
          </cell>
          <cell r="C3558" t="str">
            <v>ESCAVAÇÃO COM PERFURATRIZ TIPO WIRTH EM SOLO - D = 1.300 MM</v>
          </cell>
          <cell r="D3558" t="str">
            <v>M</v>
          </cell>
          <cell r="E3558">
            <v>3.62</v>
          </cell>
          <cell r="F3558">
            <v>427.52</v>
          </cell>
        </row>
        <row r="3559">
          <cell r="B3559">
            <v>2306711</v>
          </cell>
          <cell r="C3559" t="str">
            <v>ESCAVAÇÃO COM PERFURATRIZ TIPO WIRTH EM SOLO - D = 1.400 MM</v>
          </cell>
          <cell r="D3559" t="str">
            <v>M</v>
          </cell>
          <cell r="E3559">
            <v>3.49</v>
          </cell>
          <cell r="F3559">
            <v>443.45</v>
          </cell>
        </row>
        <row r="3560">
          <cell r="B3560">
            <v>2306714</v>
          </cell>
          <cell r="C3560" t="str">
            <v>ESCAVAÇÃO COM PERFURATRIZ TIPO WIRTH EM SOLO - D = 1.500 MM</v>
          </cell>
          <cell r="D3560" t="str">
            <v>M</v>
          </cell>
          <cell r="E3560">
            <v>3.35</v>
          </cell>
          <cell r="F3560">
            <v>461.98</v>
          </cell>
        </row>
        <row r="3561">
          <cell r="B3561">
            <v>2306717</v>
          </cell>
          <cell r="C3561" t="str">
            <v>ESCAVAÇÃO COM PERFURATRIZ TIPO WIRTH EM SOLO - D = 1.600 MM</v>
          </cell>
          <cell r="D3561" t="str">
            <v>M</v>
          </cell>
          <cell r="E3561">
            <v>3.21</v>
          </cell>
          <cell r="F3561">
            <v>482.13</v>
          </cell>
        </row>
        <row r="3562">
          <cell r="B3562">
            <v>2306720</v>
          </cell>
          <cell r="C3562" t="str">
            <v>ESCAVAÇÃO COM PERFURATRIZ TIPO WIRTH EM SOLO - D = 1.700 MM</v>
          </cell>
          <cell r="D3562" t="str">
            <v>M</v>
          </cell>
          <cell r="E3562">
            <v>3.08</v>
          </cell>
          <cell r="F3562">
            <v>502.48</v>
          </cell>
        </row>
        <row r="3563">
          <cell r="B3563">
            <v>2306723</v>
          </cell>
          <cell r="C3563" t="str">
            <v>ESCAVAÇÃO COM PERFURATRIZ TIPO WIRTH EM SOLO - D = 1.800 MM</v>
          </cell>
          <cell r="D3563" t="str">
            <v>M</v>
          </cell>
          <cell r="E3563">
            <v>3.01</v>
          </cell>
          <cell r="F3563">
            <v>514.16</v>
          </cell>
        </row>
        <row r="3564">
          <cell r="B3564">
            <v>2306101</v>
          </cell>
          <cell r="C3564" t="str">
            <v>ESTACA DE CONCRETO PRÉ-MOLDADA PROTENDIDA 15 X 15 CM - SEM EMENDA - CONFECÇÃO E CRAVAÇÃO</v>
          </cell>
          <cell r="D3564" t="str">
            <v>M</v>
          </cell>
          <cell r="E3564">
            <v>8.3000000000000007</v>
          </cell>
          <cell r="F3564">
            <v>52.05</v>
          </cell>
        </row>
        <row r="3565">
          <cell r="B3565">
            <v>2306102</v>
          </cell>
          <cell r="C3565" t="str">
            <v>ESTACA DE CONCRETO PRÉ-MOLDADA PROTENDIDA 17 X 17 CM - SEM EMENDA - CONFECÇÃO E CRAVAÇÃO</v>
          </cell>
          <cell r="D3565" t="str">
            <v>M</v>
          </cell>
          <cell r="E3565">
            <v>7.99</v>
          </cell>
          <cell r="F3565">
            <v>54.02</v>
          </cell>
        </row>
        <row r="3566">
          <cell r="B3566">
            <v>2306103</v>
          </cell>
          <cell r="C3566" t="str">
            <v>ESTACA DE CONCRETO PRÉ-MOLDADA PROTENDIDA 20 X 20 CM - SEM EMENDA - CONFECÇÃO E CRAVAÇÃO</v>
          </cell>
          <cell r="D3566" t="str">
            <v>M</v>
          </cell>
          <cell r="E3566">
            <v>7.78</v>
          </cell>
          <cell r="F3566">
            <v>62.08</v>
          </cell>
        </row>
        <row r="3567">
          <cell r="B3567">
            <v>2306104</v>
          </cell>
          <cell r="C3567" t="str">
            <v>ESTACA DE CONCRETO PRÉ-MOLDADA PROTENDIDA 21 X 21 CM - SEM EMENDA - CONFECÇÃO E CRAVAÇÃO</v>
          </cell>
          <cell r="D3567" t="str">
            <v>M</v>
          </cell>
          <cell r="E3567">
            <v>7.57</v>
          </cell>
          <cell r="F3567">
            <v>64.89</v>
          </cell>
        </row>
        <row r="3568">
          <cell r="B3568">
            <v>2306105</v>
          </cell>
          <cell r="C3568" t="str">
            <v>ESTACA DE CONCRETO PRÉ-MOLDADA PROTENDIDA 23 X 23 CM - SEM EMENDA - CONFECÇÃO E CRAVAÇÃO</v>
          </cell>
          <cell r="D3568" t="str">
            <v>M</v>
          </cell>
          <cell r="E3568">
            <v>7.26</v>
          </cell>
          <cell r="F3568">
            <v>68.87</v>
          </cell>
        </row>
        <row r="3569">
          <cell r="B3569">
            <v>2306106</v>
          </cell>
          <cell r="C3569" t="str">
            <v>ESTACA DE CONCRETO PRÉ-MOLDADA PROTENDIDA 25 X 25 CM - SEM EMENDA - CONFECÇÃO E CRAVAÇÃO</v>
          </cell>
          <cell r="D3569" t="str">
            <v>M</v>
          </cell>
          <cell r="E3569">
            <v>7.06</v>
          </cell>
          <cell r="F3569">
            <v>72.42</v>
          </cell>
        </row>
        <row r="3570">
          <cell r="B3570">
            <v>2306107</v>
          </cell>
          <cell r="C3570" t="str">
            <v>ESTACA DE CONCRETO PRÉ-MOLDADA PROTENDIDA 26 X 26 CM - SEM EMENDA - CONFECÇÃO E CRAVAÇÃO</v>
          </cell>
          <cell r="D3570" t="str">
            <v>M</v>
          </cell>
          <cell r="E3570">
            <v>6.85</v>
          </cell>
          <cell r="F3570">
            <v>74.33</v>
          </cell>
        </row>
        <row r="3571">
          <cell r="B3571">
            <v>2306269</v>
          </cell>
          <cell r="C3571" t="str">
            <v>ESTACA DE CONCRETO PRÉ-MOLDADA PROTENDIDA 30 X 30 CM - SEM EMENDA - CONFECÇÃO E CRAVAÇÃO</v>
          </cell>
          <cell r="D3571" t="str">
            <v>M</v>
          </cell>
          <cell r="E3571">
            <v>6.54</v>
          </cell>
          <cell r="F3571">
            <v>84.68</v>
          </cell>
        </row>
        <row r="3572">
          <cell r="B3572">
            <v>2306270</v>
          </cell>
          <cell r="C3572" t="str">
            <v>ESTACA DE CONCRETO PRÉ-MOLDADA PROTENDIDA 33 X 33 CM - SEM EMENDA - CONFECÇÃO E CRAVAÇÃO</v>
          </cell>
          <cell r="D3572" t="str">
            <v>M</v>
          </cell>
          <cell r="E3572">
            <v>6.02</v>
          </cell>
          <cell r="F3572">
            <v>93.04</v>
          </cell>
        </row>
        <row r="3573">
          <cell r="B3573">
            <v>2306271</v>
          </cell>
          <cell r="C3573" t="str">
            <v>ESTACA DE CONCRETO PRÉ-MOLDADA PROTENDIDA 35 X 35 CM - SEM EMENDA - CONFECÇÃO E CRAVAÇÃO</v>
          </cell>
          <cell r="D3573" t="str">
            <v>M</v>
          </cell>
          <cell r="E3573">
            <v>5.81</v>
          </cell>
          <cell r="F3573">
            <v>103.9</v>
          </cell>
        </row>
        <row r="3574">
          <cell r="B3574">
            <v>2306272</v>
          </cell>
          <cell r="C3574" t="str">
            <v>ESTACA DE CONCRETO PRÉ-MOLDADA PROTENDIDA 38 X 38 CM - SEM EMENDA - CONFECÇÃO E CRAVAÇÃO</v>
          </cell>
          <cell r="D3574" t="str">
            <v>M</v>
          </cell>
          <cell r="E3574">
            <v>5.6</v>
          </cell>
          <cell r="F3574">
            <v>109.13</v>
          </cell>
        </row>
        <row r="3575">
          <cell r="B3575">
            <v>2306273</v>
          </cell>
          <cell r="C3575" t="str">
            <v>ESTACA DE CONCRETO PRÉ-MOLDADA PROTENDIDA 40 X 40 CM - SEM EMENDA - CONFECÇÃO E CRAVAÇÃO</v>
          </cell>
          <cell r="D3575" t="str">
            <v>M</v>
          </cell>
          <cell r="E3575">
            <v>5.29</v>
          </cell>
          <cell r="F3575">
            <v>120.53</v>
          </cell>
        </row>
        <row r="3576">
          <cell r="B3576">
            <v>2306274</v>
          </cell>
          <cell r="C3576" t="str">
            <v>ESTACA DE CONCRETO PRÉ-MOLDADA PROTENDIDA 42 X 42 CM - SEM EMENDA - CONFECÇÃO E CRAVAÇÃO</v>
          </cell>
          <cell r="D3576" t="str">
            <v>M</v>
          </cell>
          <cell r="E3576">
            <v>5.08</v>
          </cell>
          <cell r="F3576">
            <v>128.21</v>
          </cell>
        </row>
        <row r="3577">
          <cell r="B3577">
            <v>2306275</v>
          </cell>
          <cell r="C3577" t="str">
            <v>ESTACA DE CONCRETO PRÉ-MOLDADA PROTENDIDA 45 X 45 CM - SEM EMENDA - CONFECÇÃO E CRAVAÇÃO</v>
          </cell>
          <cell r="D3577" t="str">
            <v>M</v>
          </cell>
          <cell r="E3577">
            <v>4.88</v>
          </cell>
          <cell r="F3577">
            <v>146.71</v>
          </cell>
        </row>
        <row r="3578">
          <cell r="B3578">
            <v>2306133</v>
          </cell>
          <cell r="C3578" t="str">
            <v>ESTACA DUPLO PERFIL METÁLICO W 250 X 17,9 - COM EMENDA - FORNECIMENTO E CRAVAÇÃO</v>
          </cell>
          <cell r="D3578" t="str">
            <v>M</v>
          </cell>
          <cell r="E3578">
            <v>8.9600000000000009</v>
          </cell>
          <cell r="F3578">
            <v>263.67</v>
          </cell>
        </row>
        <row r="3579">
          <cell r="B3579">
            <v>2306072</v>
          </cell>
          <cell r="C3579" t="str">
            <v>ESTACA ESCAVADA CIRCULAR COM USO DE LAMA BENTONITICA - CONFECÇÃO</v>
          </cell>
          <cell r="D3579" t="str">
            <v>M³</v>
          </cell>
          <cell r="E3579">
            <v>1.6</v>
          </cell>
          <cell r="F3579">
            <v>621.59</v>
          </cell>
        </row>
        <row r="3580">
          <cell r="B3580">
            <v>2306078</v>
          </cell>
          <cell r="C3580" t="str">
            <v>ESTACA FRANKI COM FUSTE APILOADO D = 35 CM - CONFECÇÃO</v>
          </cell>
          <cell r="D3580" t="str">
            <v>M</v>
          </cell>
          <cell r="E3580">
            <v>6.23</v>
          </cell>
          <cell r="F3580">
            <v>60.92</v>
          </cell>
        </row>
        <row r="3581">
          <cell r="B3581">
            <v>2306080</v>
          </cell>
          <cell r="C3581" t="str">
            <v>ESTACA FRANKI COM FUSTE APILOADO D = 40 CM - CONFECÇÃO</v>
          </cell>
          <cell r="D3581" t="str">
            <v>M</v>
          </cell>
          <cell r="E3581">
            <v>5.71</v>
          </cell>
          <cell r="F3581">
            <v>86.69</v>
          </cell>
        </row>
        <row r="3582">
          <cell r="B3582">
            <v>2306082</v>
          </cell>
          <cell r="C3582" t="str">
            <v>ESTACA FRANKI COM FUSTE APILOADO D = 45 CM - CONFECÇÃO</v>
          </cell>
          <cell r="D3582" t="str">
            <v>M</v>
          </cell>
          <cell r="E3582">
            <v>5.19</v>
          </cell>
          <cell r="F3582">
            <v>95.37</v>
          </cell>
        </row>
        <row r="3583">
          <cell r="B3583">
            <v>2306084</v>
          </cell>
          <cell r="C3583" t="str">
            <v>ESTACA FRANKI COM FUSTE APILOADO D = 52 CM - CONFECÇÃO</v>
          </cell>
          <cell r="D3583" t="str">
            <v>M</v>
          </cell>
          <cell r="E3583">
            <v>4.46</v>
          </cell>
          <cell r="F3583">
            <v>110.98</v>
          </cell>
        </row>
        <row r="3584">
          <cell r="B3584">
            <v>2306086</v>
          </cell>
          <cell r="C3584" t="str">
            <v>ESTACA FRANKI COM FUSTE APILOADO D = 60 CM - CONFECÇÃO</v>
          </cell>
          <cell r="D3584" t="str">
            <v>M</v>
          </cell>
          <cell r="E3584">
            <v>3.63</v>
          </cell>
          <cell r="F3584">
            <v>136.36000000000001</v>
          </cell>
        </row>
        <row r="3585">
          <cell r="B3585">
            <v>2309088</v>
          </cell>
          <cell r="C3585" t="str">
            <v>ESTACA FRANKI COM FUSTE APILOADO D = 70 CM - CONFECÇÃO</v>
          </cell>
          <cell r="D3585" t="str">
            <v>M</v>
          </cell>
          <cell r="E3585">
            <v>2.59</v>
          </cell>
          <cell r="F3585">
            <v>191.11</v>
          </cell>
        </row>
        <row r="3586">
          <cell r="B3586">
            <v>2306074</v>
          </cell>
          <cell r="C3586" t="str">
            <v>ESTACA HÉLICE CONTÍNUA - CONFECÇÃO</v>
          </cell>
          <cell r="D3586" t="str">
            <v>M³</v>
          </cell>
          <cell r="E3586">
            <v>5.09</v>
          </cell>
          <cell r="F3586">
            <v>177.85</v>
          </cell>
        </row>
        <row r="3587">
          <cell r="B3587">
            <v>2306095</v>
          </cell>
          <cell r="C3587" t="str">
            <v>ESTACA ÔMEGA - CONFECÇÃO</v>
          </cell>
          <cell r="D3587" t="str">
            <v>M³</v>
          </cell>
          <cell r="E3587">
            <v>5.07</v>
          </cell>
          <cell r="F3587">
            <v>178.55</v>
          </cell>
        </row>
        <row r="3588">
          <cell r="B3588">
            <v>2306132</v>
          </cell>
          <cell r="C3588" t="str">
            <v>ESTACA PERFIL METÁLICO W 150 X 22,5 (H) - COM EMENDA - FORNECIMENTO E CRAVAÇÃO</v>
          </cell>
          <cell r="D3588" t="str">
            <v>M</v>
          </cell>
          <cell r="E3588">
            <v>9.9600000000000009</v>
          </cell>
          <cell r="F3588">
            <v>169.29</v>
          </cell>
        </row>
        <row r="3589">
          <cell r="B3589">
            <v>2306018</v>
          </cell>
          <cell r="C3589" t="str">
            <v>ESTACA PRANCHA METÁLICA COM UTILIZAÇÃO DE 10 VEZES - FORNECIMENTO, CRAVAÇÃO E RETIRADA COM APOIO DE FLUTUANTE</v>
          </cell>
          <cell r="D3589" t="str">
            <v>KG</v>
          </cell>
          <cell r="E3589">
            <v>2007.56</v>
          </cell>
          <cell r="F3589">
            <v>1.27</v>
          </cell>
        </row>
        <row r="3590">
          <cell r="B3590">
            <v>2306016</v>
          </cell>
          <cell r="C3590" t="str">
            <v>ESTACA PRANCHA METÁLICA COM UTILIZAÇÃO DE 10 VEZES - FORNECIMENTO, CRAVAÇÃO E RETIRADA COM MARTELO HIDRÁULICO</v>
          </cell>
          <cell r="D3590" t="str">
            <v>KG</v>
          </cell>
          <cell r="E3590">
            <v>4015.13</v>
          </cell>
          <cell r="F3590">
            <v>0.88</v>
          </cell>
        </row>
        <row r="3591">
          <cell r="B3591">
            <v>2306019</v>
          </cell>
          <cell r="C3591" t="str">
            <v>ESTACA PRANCHA METÁLICA - FORNECIMENTO E CRAVAÇÃO COM APOIO DE FLUTUANTE</v>
          </cell>
          <cell r="D3591" t="str">
            <v>KG</v>
          </cell>
          <cell r="E3591">
            <v>3011.34</v>
          </cell>
          <cell r="F3591">
            <v>8.1199999999999992</v>
          </cell>
        </row>
        <row r="3592">
          <cell r="B3592">
            <v>2306015</v>
          </cell>
          <cell r="C3592" t="str">
            <v>ESTACA PRANCHA METÁLICA - FORNECIMENTO E CRAVAÇÃO COM GUINDASTE EQUIPADO COM MARTELO HIDRÁULICO</v>
          </cell>
          <cell r="D3592" t="str">
            <v>KG</v>
          </cell>
          <cell r="E3592">
            <v>6022.69</v>
          </cell>
          <cell r="F3592">
            <v>7.9</v>
          </cell>
        </row>
        <row r="3593">
          <cell r="B3593">
            <v>2305997</v>
          </cell>
          <cell r="C3593" t="str">
            <v>ESTACA PRÉ-MOLDADA DE CONCRETO CENTRIFUGADA D = 26 CM - SEM EMENDA - FORNECIMENTO E CRAVAÇÃO</v>
          </cell>
          <cell r="D3593" t="str">
            <v>M</v>
          </cell>
          <cell r="E3593">
            <v>7.26</v>
          </cell>
          <cell r="F3593">
            <v>141.32</v>
          </cell>
        </row>
        <row r="3594">
          <cell r="B3594">
            <v>2305998</v>
          </cell>
          <cell r="C3594" t="str">
            <v>ESTACA PRÉ-MOLDADA DE CONCRETO CENTRIFUGADA D = 33 CM - SEM EMENDA - FORNECIMENTO E CRAVAÇÃO</v>
          </cell>
          <cell r="D3594" t="str">
            <v>M</v>
          </cell>
          <cell r="E3594">
            <v>6.54</v>
          </cell>
          <cell r="F3594">
            <v>160.97999999999999</v>
          </cell>
        </row>
        <row r="3595">
          <cell r="B3595">
            <v>2305999</v>
          </cell>
          <cell r="C3595" t="str">
            <v>ESTACA PRÉ-MOLDADA DE CONCRETO CENTRIFUGADA D = 38 CM - SEM EMENDA - FORNECIMENTO E CRAVAÇÃO</v>
          </cell>
          <cell r="D3595" t="str">
            <v>M</v>
          </cell>
          <cell r="E3595">
            <v>5.81</v>
          </cell>
          <cell r="F3595">
            <v>198.69</v>
          </cell>
        </row>
        <row r="3596">
          <cell r="B3596">
            <v>2306000</v>
          </cell>
          <cell r="C3596" t="str">
            <v>ESTACA PRÉ-MOLDADA DE CONCRETO CENTRIFUGADA D = 42 CM - SEM EMENDA - FORNECIMENTO E CRAVAÇÃO</v>
          </cell>
          <cell r="D3596" t="str">
            <v>M</v>
          </cell>
          <cell r="E3596">
            <v>5.6</v>
          </cell>
          <cell r="F3596">
            <v>215.35</v>
          </cell>
        </row>
        <row r="3597">
          <cell r="B3597">
            <v>2306001</v>
          </cell>
          <cell r="C3597" t="str">
            <v>ESTACA PRÉ-MOLDADA DE CONCRETO CENTRIFUGADA D = 50 CM - SEM EMENDA - FORNECIMENTO E CRAVAÇÃO</v>
          </cell>
          <cell r="D3597" t="str">
            <v>M</v>
          </cell>
          <cell r="E3597">
            <v>4.88</v>
          </cell>
          <cell r="F3597">
            <v>332.3</v>
          </cell>
        </row>
        <row r="3598">
          <cell r="B3598">
            <v>2306002</v>
          </cell>
          <cell r="C3598" t="str">
            <v>ESTACA PRÉ-MOLDADA DE CONCRETO CENTRIFUGADA D = 60 CM - SEM EMENDA - FORNECIMENTO E CRAVAÇÃO</v>
          </cell>
          <cell r="D3598" t="str">
            <v>M</v>
          </cell>
          <cell r="E3598">
            <v>3.94</v>
          </cell>
          <cell r="F3598">
            <v>352.89</v>
          </cell>
        </row>
        <row r="3599">
          <cell r="B3599">
            <v>2306003</v>
          </cell>
          <cell r="C3599" t="str">
            <v>ESTACA PRÉ-MOLDADA DE CONCRETO CENTRIFUGADA D = 70 CM - SEM EMENDA - FORNECIMENTO E CRAVAÇÃO</v>
          </cell>
          <cell r="D3599" t="str">
            <v>M</v>
          </cell>
          <cell r="E3599">
            <v>3.11</v>
          </cell>
          <cell r="F3599">
            <v>557.91</v>
          </cell>
        </row>
        <row r="3600">
          <cell r="B3600">
            <v>2306004</v>
          </cell>
          <cell r="C3600" t="str">
            <v>ESTACA PRÉ-MOLDADA SEÇÃO 18 X 18 CM - SEM EMENDA - FORNECIMENTO E CRAVAÇÃO</v>
          </cell>
          <cell r="D3600" t="str">
            <v>M</v>
          </cell>
          <cell r="E3600">
            <v>8.3000000000000007</v>
          </cell>
          <cell r="F3600">
            <v>91.41</v>
          </cell>
        </row>
        <row r="3601">
          <cell r="B3601">
            <v>2306097</v>
          </cell>
          <cell r="C3601" t="str">
            <v>ESTACA PRÉ-MOLDADA SEÇÃO 20 X 20 CM - SEM EMENDA - FORNECIMENTO E CRAVAÇÃO</v>
          </cell>
          <cell r="D3601" t="str">
            <v>M</v>
          </cell>
          <cell r="E3601">
            <v>7.68</v>
          </cell>
          <cell r="F3601">
            <v>116.14</v>
          </cell>
        </row>
        <row r="3602">
          <cell r="B3602">
            <v>2306098</v>
          </cell>
          <cell r="C3602" t="str">
            <v>ESTACA PRÉ-MOLDADA SEÇÃO 25 X 25 CM - SEM EMENDA - FORNECIMENTO E CRAVAÇÃO</v>
          </cell>
          <cell r="D3602" t="str">
            <v>M</v>
          </cell>
          <cell r="E3602">
            <v>6.0125000000000002</v>
          </cell>
          <cell r="F3602">
            <v>144.41999999999999</v>
          </cell>
        </row>
        <row r="3603">
          <cell r="B3603">
            <v>2306007</v>
          </cell>
          <cell r="C3603" t="str">
            <v>ESTACA PRÉ-MOLDADA SEÇÃO 30 X 30 CM - SEM EMENDA - FORNECIMENTO E CRAVAÇÃO</v>
          </cell>
          <cell r="D3603" t="str">
            <v>M</v>
          </cell>
          <cell r="E3603">
            <v>5.19</v>
          </cell>
          <cell r="F3603">
            <v>212.08</v>
          </cell>
        </row>
        <row r="3604">
          <cell r="B3604">
            <v>2306100</v>
          </cell>
          <cell r="C3604" t="str">
            <v>ESTACA PRÉ-MOLDADA SEÇÃO 35 X 35 CM - SEM EMENDA - FORNECIMENTO E CRAVAÇÃO</v>
          </cell>
          <cell r="D3604" t="str">
            <v>M</v>
          </cell>
          <cell r="E3604">
            <v>4.1500000000000004</v>
          </cell>
          <cell r="F3604">
            <v>228.08</v>
          </cell>
        </row>
        <row r="3605">
          <cell r="B3605">
            <v>2306067</v>
          </cell>
          <cell r="C3605" t="str">
            <v>ESTACA RAIZ PERFURADA NA ROCHA COM D = 16 CM - CONFECÇÃO</v>
          </cell>
          <cell r="D3605" t="str">
            <v>M</v>
          </cell>
          <cell r="E3605">
            <v>1.66</v>
          </cell>
          <cell r="F3605">
            <v>366.52</v>
          </cell>
        </row>
        <row r="3606">
          <cell r="B3606">
            <v>2306068</v>
          </cell>
          <cell r="C3606" t="str">
            <v>ESTACA RAIZ PERFURADA NA ROCHA COM D = 20 CM - CONFECÇÃO</v>
          </cell>
          <cell r="D3606" t="str">
            <v>M</v>
          </cell>
          <cell r="E3606">
            <v>1.3280000000000001</v>
          </cell>
          <cell r="F3606">
            <v>472.54</v>
          </cell>
        </row>
        <row r="3607">
          <cell r="B3607">
            <v>2306069</v>
          </cell>
          <cell r="C3607" t="str">
            <v>ESTACA RAIZ PERFURADA NA ROCHA COM D = 25 CM - CONFECÇÃO</v>
          </cell>
          <cell r="D3607" t="str">
            <v>M</v>
          </cell>
          <cell r="E3607">
            <v>1</v>
          </cell>
          <cell r="F3607">
            <v>630.12</v>
          </cell>
        </row>
        <row r="3608">
          <cell r="B3608">
            <v>2306070</v>
          </cell>
          <cell r="C3608" t="str">
            <v>ESTACA RAIZ PERFURADA NA ROCHA COM D = 31 CM - CONFECÇÃO</v>
          </cell>
          <cell r="D3608" t="str">
            <v>M</v>
          </cell>
          <cell r="E3608">
            <v>0.75</v>
          </cell>
          <cell r="F3608">
            <v>908.18</v>
          </cell>
        </row>
        <row r="3609">
          <cell r="B3609">
            <v>2306071</v>
          </cell>
          <cell r="C3609" t="str">
            <v>ESTACA RAIZ PERFURADA NA ROCHA COM D = 40 CM - CONFECÇÃO</v>
          </cell>
          <cell r="D3609" t="str">
            <v>M</v>
          </cell>
          <cell r="E3609">
            <v>0.5</v>
          </cell>
          <cell r="F3609">
            <v>1434.9</v>
          </cell>
        </row>
        <row r="3610">
          <cell r="B3610">
            <v>2306181</v>
          </cell>
          <cell r="C3610" t="str">
            <v>ESTACA RAIZ PERFURADA NA ROCHA COM D = 50 CM - CONFECÇÃO</v>
          </cell>
          <cell r="D3610" t="str">
            <v>M</v>
          </cell>
          <cell r="E3610">
            <v>0.42</v>
          </cell>
          <cell r="F3610">
            <v>1749.65</v>
          </cell>
        </row>
        <row r="3611">
          <cell r="B3611">
            <v>2306062</v>
          </cell>
          <cell r="C3611" t="str">
            <v>ESTACA RAIZ PERFURADA NO SOLO COM D = 16 CM - CONFECÇÃO</v>
          </cell>
          <cell r="D3611" t="str">
            <v>M</v>
          </cell>
          <cell r="E3611">
            <v>6.39</v>
          </cell>
          <cell r="F3611">
            <v>139.97</v>
          </cell>
        </row>
        <row r="3612">
          <cell r="B3612">
            <v>2306063</v>
          </cell>
          <cell r="C3612" t="str">
            <v>ESTACA RAIZ PERFURADA NO SOLO COM D = 20 CM - CONFECÇÃO</v>
          </cell>
          <cell r="D3612" t="str">
            <v>M</v>
          </cell>
          <cell r="E3612">
            <v>5.64</v>
          </cell>
          <cell r="F3612">
            <v>178.16</v>
          </cell>
        </row>
        <row r="3613">
          <cell r="B3613">
            <v>2306064</v>
          </cell>
          <cell r="C3613" t="str">
            <v>ESTACA RAIZ PERFURADA NO SOLO COM D = 25 CM - CONFECÇÃO</v>
          </cell>
          <cell r="D3613" t="str">
            <v>M</v>
          </cell>
          <cell r="E3613">
            <v>4.9000000000000004</v>
          </cell>
          <cell r="F3613">
            <v>219.45</v>
          </cell>
        </row>
        <row r="3614">
          <cell r="B3614">
            <v>2306065</v>
          </cell>
          <cell r="C3614" t="str">
            <v>ESTACA RAIZ PERFURADA NO SOLO COM D = 31 CM - CONFECÇÃO</v>
          </cell>
          <cell r="D3614" t="str">
            <v>M</v>
          </cell>
          <cell r="E3614">
            <v>4.07</v>
          </cell>
          <cell r="F3614">
            <v>315.12</v>
          </cell>
        </row>
        <row r="3615">
          <cell r="B3615">
            <v>2306066</v>
          </cell>
          <cell r="C3615" t="str">
            <v>ESTACA RAIZ PERFURADA NO SOLO COM D = 40 CM - CONFECÇÃO</v>
          </cell>
          <cell r="D3615" t="str">
            <v>M</v>
          </cell>
          <cell r="E3615">
            <v>3.15</v>
          </cell>
          <cell r="F3615">
            <v>380.93</v>
          </cell>
        </row>
        <row r="3616">
          <cell r="B3616">
            <v>2306180</v>
          </cell>
          <cell r="C3616" t="str">
            <v>ESTACA RAIZ PERFURADA NO SOLO COM D = 50 CM - CONFECÇÃO</v>
          </cell>
          <cell r="D3616" t="str">
            <v>M</v>
          </cell>
          <cell r="E3616">
            <v>2.66</v>
          </cell>
          <cell r="F3616">
            <v>490.75</v>
          </cell>
        </row>
        <row r="3617">
          <cell r="B3617">
            <v>2306009</v>
          </cell>
          <cell r="C3617" t="str">
            <v>ESTACA STRAUSS D = 25 CM - CONFECÇÃO</v>
          </cell>
          <cell r="D3617" t="str">
            <v>M</v>
          </cell>
          <cell r="E3617">
            <v>6.23</v>
          </cell>
          <cell r="F3617">
            <v>12.2</v>
          </cell>
        </row>
        <row r="3618">
          <cell r="B3618">
            <v>2306010</v>
          </cell>
          <cell r="C3618" t="str">
            <v>ESTACA STRAUSS D = 32 CM - CONFECÇÃO</v>
          </cell>
          <cell r="D3618" t="str">
            <v>M</v>
          </cell>
          <cell r="E3618">
            <v>5</v>
          </cell>
          <cell r="F3618">
            <v>15.2</v>
          </cell>
        </row>
        <row r="3619">
          <cell r="B3619">
            <v>2306011</v>
          </cell>
          <cell r="C3619" t="str">
            <v>ESTACA STRAUSS D = 38 CM - CONFECÇÃO</v>
          </cell>
          <cell r="D3619" t="str">
            <v>M</v>
          </cell>
          <cell r="E3619">
            <v>4.3899999999999997</v>
          </cell>
          <cell r="F3619">
            <v>17.309999999999999</v>
          </cell>
        </row>
        <row r="3620">
          <cell r="B3620">
            <v>2306012</v>
          </cell>
          <cell r="C3620" t="str">
            <v>ESTACA STRAUSS D = 45 CM - CONFECÇÃO</v>
          </cell>
          <cell r="D3620" t="str">
            <v>M</v>
          </cell>
          <cell r="E3620">
            <v>3.75</v>
          </cell>
          <cell r="F3620">
            <v>20.27</v>
          </cell>
        </row>
        <row r="3621">
          <cell r="B3621">
            <v>2306108</v>
          </cell>
          <cell r="C3621" t="str">
            <v>ESTACA TRILHO TR 25 - COM EMENDA - FORNECIMENTO E CRAVAÇÃO</v>
          </cell>
          <cell r="D3621" t="str">
            <v>M</v>
          </cell>
          <cell r="E3621">
            <v>9.9600000000000009</v>
          </cell>
          <cell r="F3621">
            <v>97.67</v>
          </cell>
        </row>
        <row r="3622">
          <cell r="B3622">
            <v>2306090</v>
          </cell>
          <cell r="C3622" t="str">
            <v>ESTACA BROCA MANUAL D = 25 CM - CONFECÇÃO</v>
          </cell>
          <cell r="D3622" t="str">
            <v>M</v>
          </cell>
          <cell r="E3622">
            <v>1.66</v>
          </cell>
          <cell r="F3622">
            <v>32.15</v>
          </cell>
        </row>
        <row r="3623">
          <cell r="B3623">
            <v>2306091</v>
          </cell>
          <cell r="C3623" t="str">
            <v>ESTACA BROCA MANUAL D = 30 CM - CONFECÇÃO</v>
          </cell>
          <cell r="D3623" t="str">
            <v>M</v>
          </cell>
          <cell r="E3623">
            <v>1.25</v>
          </cell>
          <cell r="F3623">
            <v>42.7</v>
          </cell>
        </row>
        <row r="3624">
          <cell r="B3624">
            <v>2306114</v>
          </cell>
          <cell r="C3624" t="str">
            <v>ESTACAS DUPLO TRILHO TR 25 - COM EMENDA - FORNECIMENTO E CRAVAÇÃO</v>
          </cell>
          <cell r="D3624" t="str">
            <v>M</v>
          </cell>
          <cell r="E3624">
            <v>8.9600000000000009</v>
          </cell>
          <cell r="F3624">
            <v>191.47</v>
          </cell>
        </row>
        <row r="3625">
          <cell r="B3625">
            <v>2306115</v>
          </cell>
          <cell r="C3625" t="str">
            <v>ESTACAS DUPLO TRILHO TR 37 - COM EMENDA - FORNECIMENTO E CRAVAÇÃO</v>
          </cell>
          <cell r="D3625" t="str">
            <v>M</v>
          </cell>
          <cell r="E3625">
            <v>8.52</v>
          </cell>
          <cell r="F3625">
            <v>276.38</v>
          </cell>
        </row>
        <row r="3626">
          <cell r="B3626">
            <v>2306116</v>
          </cell>
          <cell r="C3626" t="str">
            <v>ESTACAS DUPLO TRILHO TR 45 - COM EMENDA - FORNECIMENTO E CRAVAÇÃO</v>
          </cell>
          <cell r="D3626" t="str">
            <v>M</v>
          </cell>
          <cell r="E3626">
            <v>8.2200000000000006</v>
          </cell>
          <cell r="F3626">
            <v>327.48</v>
          </cell>
        </row>
        <row r="3627">
          <cell r="B3627">
            <v>2306118</v>
          </cell>
          <cell r="C3627" t="str">
            <v>ESTACAS DUPLO TRILHO TR 57 - COM EMENDA - FORNECIMENTO E CRAVAÇÃO</v>
          </cell>
          <cell r="D3627" t="str">
            <v>M</v>
          </cell>
          <cell r="E3627">
            <v>7.84</v>
          </cell>
          <cell r="F3627">
            <v>409.68</v>
          </cell>
        </row>
        <row r="3628">
          <cell r="B3628">
            <v>2306122</v>
          </cell>
          <cell r="C3628" t="str">
            <v>ESTACAS DUPLO TRILHO TR 68 - COM EMENDA - FORNECIMENTO E CRAVAÇÃO</v>
          </cell>
          <cell r="D3628" t="str">
            <v>M</v>
          </cell>
          <cell r="E3628">
            <v>7.47</v>
          </cell>
          <cell r="F3628">
            <v>485.6</v>
          </cell>
        </row>
        <row r="3629">
          <cell r="B3629">
            <v>2306110</v>
          </cell>
          <cell r="C3629" t="str">
            <v>ESTACAS TRILHO TR 37 - COM EMENDA - FORNECIMENTO E CRAVAÇÃO</v>
          </cell>
          <cell r="D3629" t="str">
            <v>M</v>
          </cell>
          <cell r="E3629">
            <v>9.4600000000000009</v>
          </cell>
          <cell r="F3629">
            <v>137.94999999999999</v>
          </cell>
        </row>
        <row r="3630">
          <cell r="B3630">
            <v>2306111</v>
          </cell>
          <cell r="C3630" t="str">
            <v>ESTACAS TRILHO TR 45 - COM EMENDA - FORNECIMENTO E CRAVAÇÃO</v>
          </cell>
          <cell r="D3630" t="str">
            <v>M</v>
          </cell>
          <cell r="E3630">
            <v>9.1300000000000008</v>
          </cell>
          <cell r="F3630">
            <v>161.97999999999999</v>
          </cell>
        </row>
        <row r="3631">
          <cell r="B3631">
            <v>2306112</v>
          </cell>
          <cell r="C3631" t="str">
            <v>ESTACAS TRILHO TR 57 - COM EMENDA - FORNECIMENTO E CRAVAÇÃO</v>
          </cell>
          <cell r="D3631" t="str">
            <v>M</v>
          </cell>
          <cell r="E3631">
            <v>8.7200000000000006</v>
          </cell>
          <cell r="F3631">
            <v>200.48</v>
          </cell>
        </row>
        <row r="3632">
          <cell r="B3632">
            <v>2306113</v>
          </cell>
          <cell r="C3632" t="str">
            <v>ESTACAS TRILHO TR 68 - COM EMENDA - FORNECIMENTO E CRAVAÇÃO</v>
          </cell>
          <cell r="D3632" t="str">
            <v>M</v>
          </cell>
          <cell r="E3632">
            <v>8.3000000000000007</v>
          </cell>
          <cell r="F3632">
            <v>235.93</v>
          </cell>
        </row>
        <row r="3633">
          <cell r="B3633">
            <v>2306123</v>
          </cell>
          <cell r="C3633" t="str">
            <v>ESTACAS TRIPLO TRILHO TR 25 - COM EMENDA - FORNECIMENTO E CRAVAÇÃO</v>
          </cell>
          <cell r="D3633" t="str">
            <v>M</v>
          </cell>
          <cell r="E3633">
            <v>7.97</v>
          </cell>
          <cell r="F3633">
            <v>279.10000000000002</v>
          </cell>
        </row>
        <row r="3634">
          <cell r="B3634">
            <v>2306124</v>
          </cell>
          <cell r="C3634" t="str">
            <v>ESTACAS TRIPLO TRILHO TR 37 - COM EMENDA - FORNECIMENTO E CRAVAÇÃO</v>
          </cell>
          <cell r="D3634" t="str">
            <v>M</v>
          </cell>
          <cell r="E3634">
            <v>7.57</v>
          </cell>
          <cell r="F3634">
            <v>402.63</v>
          </cell>
        </row>
        <row r="3635">
          <cell r="B3635">
            <v>2306125</v>
          </cell>
          <cell r="C3635" t="str">
            <v>ESTACAS TRIPLO TRILHO TR 45 - COM EMENDA - FORNECIMENTO E CRAVAÇÃO</v>
          </cell>
          <cell r="D3635" t="str">
            <v>M</v>
          </cell>
          <cell r="E3635">
            <v>7.3</v>
          </cell>
          <cell r="F3635">
            <v>482.62</v>
          </cell>
        </row>
        <row r="3636">
          <cell r="B3636">
            <v>2306126</v>
          </cell>
          <cell r="C3636" t="str">
            <v>ESTACAS TRIPLO TRILHO TR 57 - COM EMENDA - FORNECIMENTO E CRAVAÇÃO</v>
          </cell>
          <cell r="D3636" t="str">
            <v>M</v>
          </cell>
          <cell r="E3636">
            <v>6.97</v>
          </cell>
          <cell r="F3636">
            <v>605.49</v>
          </cell>
        </row>
        <row r="3637">
          <cell r="B3637">
            <v>2306127</v>
          </cell>
          <cell r="C3637" t="str">
            <v>ESTACAS TRIPLO TRILHO TR 68 - COM EMENDA - FORNECIMENTO E CRAVAÇÃO</v>
          </cell>
          <cell r="D3637" t="str">
            <v>M</v>
          </cell>
          <cell r="E3637">
            <v>6.64</v>
          </cell>
          <cell r="F3637">
            <v>718.97</v>
          </cell>
        </row>
        <row r="3638">
          <cell r="B3638">
            <v>2306300</v>
          </cell>
          <cell r="C3638" t="str">
            <v>FABRICAÇÃO DE ESTACA PRÉ-MOLDADA DE CONCRETO PROTENDIDA SEÇÃO 15 X 15 CM</v>
          </cell>
          <cell r="D3638" t="str">
            <v>M</v>
          </cell>
          <cell r="E3638">
            <v>60</v>
          </cell>
          <cell r="F3638">
            <v>22.97</v>
          </cell>
        </row>
        <row r="3639">
          <cell r="B3639">
            <v>2306301</v>
          </cell>
          <cell r="C3639" t="str">
            <v>FABRICAÇÃO DE ESTACA PRÉ-MOLDADA DE CONCRETO PROTENDIDA SEÇÃO 17 X 17 CM</v>
          </cell>
          <cell r="D3639" t="str">
            <v>M</v>
          </cell>
          <cell r="E3639">
            <v>50</v>
          </cell>
          <cell r="F3639">
            <v>23.63</v>
          </cell>
        </row>
        <row r="3640">
          <cell r="B3640">
            <v>2306302</v>
          </cell>
          <cell r="C3640" t="str">
            <v>FABRICAÇÃO DE ESTACA PRÉ-MOLDADA DE CONCRETO PROTENDIDA SEÇÃO 20 X 20 CM</v>
          </cell>
          <cell r="D3640" t="str">
            <v>M</v>
          </cell>
          <cell r="E3640">
            <v>50</v>
          </cell>
          <cell r="F3640">
            <v>29.92</v>
          </cell>
        </row>
        <row r="3641">
          <cell r="B3641">
            <v>2306303</v>
          </cell>
          <cell r="C3641" t="str">
            <v>FABRICAÇÃO DE ESTACA PRÉ-MOLDADA DE CONCRETO PROTENDIDA SEÇÃO 21 X 21 CM</v>
          </cell>
          <cell r="D3641" t="str">
            <v>M</v>
          </cell>
          <cell r="E3641">
            <v>50</v>
          </cell>
          <cell r="F3641">
            <v>31.63</v>
          </cell>
        </row>
        <row r="3642">
          <cell r="B3642">
            <v>2306304</v>
          </cell>
          <cell r="C3642" t="str">
            <v>FABRICAÇÃO DE ESTACA PRÉ-MOLDADA DE CONCRETO PROTENDIDA SEÇÃO 23 X 23 CM</v>
          </cell>
          <cell r="D3642" t="str">
            <v>M</v>
          </cell>
          <cell r="E3642">
            <v>40</v>
          </cell>
          <cell r="F3642">
            <v>33.880000000000003</v>
          </cell>
        </row>
        <row r="3643">
          <cell r="B3643">
            <v>2306305</v>
          </cell>
          <cell r="C3643" t="str">
            <v>FABRICAÇÃO DE ESTACA PRÉ-MOLDADA DE CONCRETO PROTENDIDA SEÇÃO 25 X 25 CM</v>
          </cell>
          <cell r="D3643" t="str">
            <v>M</v>
          </cell>
          <cell r="E3643">
            <v>40</v>
          </cell>
          <cell r="F3643">
            <v>35.979999999999997</v>
          </cell>
        </row>
        <row r="3644">
          <cell r="B3644">
            <v>2306306</v>
          </cell>
          <cell r="C3644" t="str">
            <v>FABRICAÇÃO DE ESTACA PRÉ-MOLDADA DE CONCRETO PROTENDIDA SEÇÃO 26 X 26 CM</v>
          </cell>
          <cell r="D3644" t="str">
            <v>M</v>
          </cell>
          <cell r="E3644">
            <v>40</v>
          </cell>
          <cell r="F3644">
            <v>36.69</v>
          </cell>
        </row>
        <row r="3645">
          <cell r="B3645">
            <v>2306307</v>
          </cell>
          <cell r="C3645" t="str">
            <v>FABRICAÇÃO DE ESTACA PRÉ-MOLDADA DE CONCRETO PROTENDIDA SEÇÃO 30 X 30 CM</v>
          </cell>
          <cell r="D3645" t="str">
            <v>M</v>
          </cell>
          <cell r="E3645">
            <v>30</v>
          </cell>
          <cell r="F3645">
            <v>43.98</v>
          </cell>
        </row>
        <row r="3646">
          <cell r="B3646">
            <v>2306308</v>
          </cell>
          <cell r="C3646" t="str">
            <v>FABRICAÇÃO DE ESTACA PRÉ-MOLDADA DE CONCRETO PROTENDIDA SEÇÃO 33 X 33 CM</v>
          </cell>
          <cell r="D3646" t="str">
            <v>M</v>
          </cell>
          <cell r="E3646">
            <v>30</v>
          </cell>
          <cell r="F3646">
            <v>48.35</v>
          </cell>
        </row>
        <row r="3647">
          <cell r="B3647">
            <v>2306309</v>
          </cell>
          <cell r="C3647" t="str">
            <v>FABRICAÇÃO DE ESTACA PRÉ-MOLDADA DE CONCRETO PROTENDIDA SEÇÃO 35 X 35 CM</v>
          </cell>
          <cell r="D3647" t="str">
            <v>M</v>
          </cell>
          <cell r="E3647">
            <v>30</v>
          </cell>
          <cell r="F3647">
            <v>56.58</v>
          </cell>
        </row>
        <row r="3648">
          <cell r="B3648">
            <v>2306310</v>
          </cell>
          <cell r="C3648" t="str">
            <v>FABRICAÇÃO DE ESTACA PRÉ-MOLDADA DE CONCRETO PROTENDIDA SEÇÃO 38 X 38 CM</v>
          </cell>
          <cell r="D3648" t="str">
            <v>M</v>
          </cell>
          <cell r="E3648">
            <v>30</v>
          </cell>
          <cell r="F3648">
            <v>59.32</v>
          </cell>
        </row>
        <row r="3649">
          <cell r="B3649">
            <v>2306311</v>
          </cell>
          <cell r="C3649" t="str">
            <v>FABRICAÇÃO DE ESTACA PRÉ-MOLDADA DE CONCRETO PROTENDIDA SEÇÃO 40 X 40 CM</v>
          </cell>
          <cell r="D3649" t="str">
            <v>M</v>
          </cell>
          <cell r="E3649">
            <v>20</v>
          </cell>
          <cell r="F3649">
            <v>67.099999999999994</v>
          </cell>
        </row>
        <row r="3650">
          <cell r="B3650">
            <v>2306312</v>
          </cell>
          <cell r="C3650" t="str">
            <v>FABRICAÇÃO DE ESTACA PRÉ-MOLDADA DE CONCRETO PROTENDIDA SEÇÃO 42 X 42 CM</v>
          </cell>
          <cell r="D3650" t="str">
            <v>M</v>
          </cell>
          <cell r="E3650">
            <v>20</v>
          </cell>
          <cell r="F3650">
            <v>71.989999999999995</v>
          </cell>
        </row>
        <row r="3651">
          <cell r="B3651">
            <v>2306313</v>
          </cell>
          <cell r="C3651" t="str">
            <v>FABRICAÇÃO DE ESTACA PRÉ-MOLDADA DE CONCRETO PROTENDIDA SEÇÃO 45 X 45 CM</v>
          </cell>
          <cell r="D3651" t="str">
            <v>M</v>
          </cell>
          <cell r="E3651">
            <v>20</v>
          </cell>
          <cell r="F3651">
            <v>86.34</v>
          </cell>
        </row>
        <row r="3652">
          <cell r="B3652">
            <v>2306013</v>
          </cell>
          <cell r="C3652" t="str">
            <v>GABARITO DE CRAVAÇÃO DE ESTACAS SUBMERSAS EM AÇO ASTM A36 - CONFECÇÃO E INSTALAÇÃO</v>
          </cell>
          <cell r="D3652" t="str">
            <v>KG</v>
          </cell>
          <cell r="E3652">
            <v>1</v>
          </cell>
          <cell r="F3652">
            <v>10.48</v>
          </cell>
        </row>
        <row r="3653">
          <cell r="B3653">
            <v>2306243</v>
          </cell>
          <cell r="C3653" t="str">
            <v>MURO GUIA PARA PAREDE DIAFRAGMA COM DUAS CORTINAS DE 10 X 110 CM</v>
          </cell>
          <cell r="D3653" t="str">
            <v>M</v>
          </cell>
          <cell r="E3653">
            <v>1</v>
          </cell>
          <cell r="F3653">
            <v>453.98</v>
          </cell>
        </row>
        <row r="3654">
          <cell r="B3654">
            <v>2306239</v>
          </cell>
          <cell r="C3654" t="str">
            <v>PAREDE DIAFRAGMA - CONFECÇÃO</v>
          </cell>
          <cell r="D3654" t="str">
            <v>M³</v>
          </cell>
          <cell r="E3654">
            <v>4.9800000000000004</v>
          </cell>
          <cell r="F3654">
            <v>219.9</v>
          </cell>
        </row>
        <row r="3655">
          <cell r="B3655">
            <v>2408149</v>
          </cell>
          <cell r="C3655" t="str">
            <v>ESTRUTURA EM CHAPA DE AÇO ASTM A36 CORTE, SOLDA E MONTAGEM - FORNECIMENTO E INSTALAÇÃO</v>
          </cell>
          <cell r="D3655" t="str">
            <v>KG</v>
          </cell>
          <cell r="E3655">
            <v>15</v>
          </cell>
          <cell r="F3655">
            <v>12</v>
          </cell>
        </row>
        <row r="3656">
          <cell r="B3656">
            <v>2407972</v>
          </cell>
          <cell r="C3656" t="str">
            <v>FORNECIMENTO E APLICAÇÃO DE ADESIVO ESTRUTURAL À BASE DE RESINA EPÓXI</v>
          </cell>
          <cell r="D3656" t="str">
            <v>KG</v>
          </cell>
          <cell r="E3656">
            <v>5</v>
          </cell>
          <cell r="F3656">
            <v>44.19</v>
          </cell>
        </row>
        <row r="3657">
          <cell r="B3657">
            <v>2408075</v>
          </cell>
          <cell r="C3657" t="str">
            <v>JATEAMENTO ABRASIVO EM CHAPA DE AÇO POR ESTEIRA CONTÍNUA</v>
          </cell>
          <cell r="D3657" t="str">
            <v>M²</v>
          </cell>
          <cell r="E3657">
            <v>120.6</v>
          </cell>
          <cell r="F3657">
            <v>3.48</v>
          </cell>
        </row>
        <row r="3658">
          <cell r="B3658">
            <v>2408069</v>
          </cell>
          <cell r="C3658" t="str">
            <v>JATEAMENTO DE CHAPA DE AÇO COM O USO DE GRANALHAS DE AÇO GRAU SA2</v>
          </cell>
          <cell r="D3658" t="str">
            <v>M²</v>
          </cell>
          <cell r="E3658">
            <v>21.37</v>
          </cell>
          <cell r="F3658">
            <v>3.27</v>
          </cell>
        </row>
        <row r="3659">
          <cell r="B3659">
            <v>2408076</v>
          </cell>
          <cell r="C3659" t="str">
            <v>PINTURA SHOP PRIMER EM CHAPA DE AÇO POR ESTEIRA CONTÍNUA</v>
          </cell>
          <cell r="D3659" t="str">
            <v>M²</v>
          </cell>
          <cell r="E3659">
            <v>15.08</v>
          </cell>
          <cell r="F3659">
            <v>7.2</v>
          </cell>
        </row>
        <row r="3660">
          <cell r="B3660">
            <v>2408057</v>
          </cell>
          <cell r="C3660" t="str">
            <v>SOLDA ELÉTRICA DE PERFIS METÁLICOS E CHAPAS DE AÇO COM ELETRODO E60XX</v>
          </cell>
          <cell r="D3660" t="str">
            <v>KG</v>
          </cell>
          <cell r="E3660">
            <v>1.3372200000000001</v>
          </cell>
          <cell r="F3660">
            <v>74.319999999999993</v>
          </cell>
        </row>
        <row r="3661">
          <cell r="B3661">
            <v>2408058</v>
          </cell>
          <cell r="C3661" t="str">
            <v>SOLDA ELÉTRICA DE PERFIS METÁLICOS E CHAPAS DE AÇO COM ELETRODO E70XX</v>
          </cell>
          <cell r="D3661" t="str">
            <v>KG</v>
          </cell>
          <cell r="E3661">
            <v>2.78972</v>
          </cell>
          <cell r="F3661">
            <v>50.82</v>
          </cell>
        </row>
        <row r="3662">
          <cell r="B3662">
            <v>2408068</v>
          </cell>
          <cell r="C3662" t="str">
            <v>JATEAMENTO DE CHAPA DE AÇO COM O USO DE GRANALHAS DE AÇO GRAU SA3</v>
          </cell>
          <cell r="D3662" t="str">
            <v>M²</v>
          </cell>
          <cell r="E3662">
            <v>7.5945</v>
          </cell>
          <cell r="F3662">
            <v>9.2100000000000009</v>
          </cell>
        </row>
        <row r="3663">
          <cell r="B3663">
            <v>2419789</v>
          </cell>
          <cell r="C3663" t="str">
            <v>TRATAMENTO EM CHAPA DE AÇO POR ESTEIRA CONTÍNUA</v>
          </cell>
          <cell r="D3663" t="str">
            <v>M²</v>
          </cell>
          <cell r="E3663">
            <v>255.55</v>
          </cell>
          <cell r="F3663">
            <v>5.99</v>
          </cell>
        </row>
        <row r="3664">
          <cell r="B3664">
            <v>2419790</v>
          </cell>
          <cell r="C3664" t="str">
            <v>JATEAMENTO DE CHAPA DE AÇO COM O USO DE GRANALHAS DE AÇO GRAU SA2 1/2</v>
          </cell>
          <cell r="D3664" t="str">
            <v>M²</v>
          </cell>
          <cell r="E3664">
            <v>11.83</v>
          </cell>
          <cell r="F3664">
            <v>5.91</v>
          </cell>
        </row>
        <row r="3665">
          <cell r="B3665">
            <v>2419705</v>
          </cell>
          <cell r="C3665" t="str">
            <v>PINTURA COM EPÓXI DE DOIS COMPONENTES COM PISTOLA A AR COMPRIMIDO, UMA DEMÃO, ESPESSURA DE ATÉ 120 µM</v>
          </cell>
          <cell r="D3665" t="str">
            <v>M²</v>
          </cell>
          <cell r="E3665">
            <v>49.8</v>
          </cell>
          <cell r="F3665">
            <v>7.65</v>
          </cell>
        </row>
        <row r="3666">
          <cell r="B3666">
            <v>2419704</v>
          </cell>
          <cell r="C3666" t="str">
            <v>PINTURA COM PRIMER EPÓXI DE DOIS COMPONENTES COM PISTOLA A AR COMPRIMIDO, UMA DEMÃO, ESPESSURA DE ATÉ 70 µM</v>
          </cell>
          <cell r="D3666" t="str">
            <v>M²</v>
          </cell>
          <cell r="E3666">
            <v>49.8</v>
          </cell>
          <cell r="F3666">
            <v>8.77</v>
          </cell>
        </row>
        <row r="3667">
          <cell r="B3667">
            <v>2419703</v>
          </cell>
          <cell r="C3667" t="str">
            <v>PINTURA COM TINTA ANTICORROSIVA À BASE DE EPÓXI POLIAMIDA DE DOIS COMPONENTES COM PISTOLA A AR COMPRIMIDO, UMA DEMÃO, ESPESSURA DE ATÉ 150 µM</v>
          </cell>
          <cell r="D3667" t="str">
            <v>M²</v>
          </cell>
          <cell r="E3667">
            <v>49.8</v>
          </cell>
          <cell r="F3667">
            <v>12.13</v>
          </cell>
        </row>
        <row r="3668">
          <cell r="B3668">
            <v>2408080</v>
          </cell>
          <cell r="C3668" t="str">
            <v>PINTURA DE ACABAMENTO COM ESMALTE EPÓXI COM PISTOLA A AR COMPRIMIDO, UMA DEMÃO, ESPESSURA DE ATÉ 40 µM</v>
          </cell>
          <cell r="D3668" t="str">
            <v>M²</v>
          </cell>
          <cell r="E3668">
            <v>49.8</v>
          </cell>
          <cell r="F3668">
            <v>5.68</v>
          </cell>
        </row>
        <row r="3669">
          <cell r="B3669">
            <v>2408078</v>
          </cell>
          <cell r="C3669" t="str">
            <v>PINTURA DE ACABAMENTO COM ESMALTE SINTÉTICO COM PISTOLA A AR COMPRIMIDO, UMA DEMÃO, ESPESSURA DE ATÉ 30 µM</v>
          </cell>
          <cell r="D3669" t="str">
            <v>M²</v>
          </cell>
          <cell r="E3669">
            <v>49.8</v>
          </cell>
          <cell r="F3669">
            <v>2.52</v>
          </cell>
        </row>
        <row r="3670">
          <cell r="B3670">
            <v>2408077</v>
          </cell>
          <cell r="C3670" t="str">
            <v>PINTURA DE FUNDO COM TINTA ALQUÍDICA COM PISTOLA A AR COMPRIMIDO, UMA DEMÃO, ESPESSURA DE ATÉ 30 µM</v>
          </cell>
          <cell r="D3670" t="str">
            <v>M²</v>
          </cell>
          <cell r="E3670">
            <v>49.8</v>
          </cell>
          <cell r="F3670">
            <v>4.29</v>
          </cell>
        </row>
        <row r="3671">
          <cell r="B3671">
            <v>2408079</v>
          </cell>
          <cell r="C3671" t="str">
            <v>PINTURA DE FUNDO COM TINTA EPÓXI COM PISTOLA A AR COMPRIMIDO, UMA DEMÃO, ESPESSURA DE ATÉ 120 µM</v>
          </cell>
          <cell r="D3671" t="str">
            <v>M²</v>
          </cell>
          <cell r="E3671">
            <v>49.8</v>
          </cell>
          <cell r="F3671">
            <v>17.38</v>
          </cell>
        </row>
        <row r="3672">
          <cell r="B3672">
            <v>2607183</v>
          </cell>
          <cell r="C3672" t="str">
            <v>ALINHAMENTO MANUAL DA GRADE DO AMV PARA QUALQUER ABERTURA E QUALQUER BITOLA</v>
          </cell>
          <cell r="D3672" t="str">
            <v>UN</v>
          </cell>
          <cell r="E3672">
            <v>1</v>
          </cell>
          <cell r="F3672">
            <v>243.64</v>
          </cell>
        </row>
        <row r="3673">
          <cell r="B3673">
            <v>2607106</v>
          </cell>
          <cell r="C3673" t="str">
            <v>POSICIONAMENTO DE JOGO DE DORMENTES DE CONCRETO PARA AMV 1:10, BITOLA LARGA</v>
          </cell>
          <cell r="D3673" t="str">
            <v>JG</v>
          </cell>
          <cell r="E3673">
            <v>1.2278100000000001</v>
          </cell>
          <cell r="F3673">
            <v>67559.03</v>
          </cell>
        </row>
        <row r="3674">
          <cell r="B3674">
            <v>2607102</v>
          </cell>
          <cell r="C3674" t="str">
            <v>POSICIONAMENTO DE JOGO DE DORMENTES DE CONCRETO PARA AMV 1:10, BITOLA MÉTRICA</v>
          </cell>
          <cell r="D3674" t="str">
            <v>JG</v>
          </cell>
          <cell r="E3674">
            <v>1.73943</v>
          </cell>
          <cell r="F3674">
            <v>33198.21</v>
          </cell>
        </row>
        <row r="3675">
          <cell r="B3675">
            <v>2607107</v>
          </cell>
          <cell r="C3675" t="str">
            <v>POSICIONAMENTO DE JOGO DE DORMENTES DE CONCRETO PARA AMV 1:12, BITOLA LARGA</v>
          </cell>
          <cell r="D3675" t="str">
            <v>JG</v>
          </cell>
          <cell r="E3675">
            <v>1.0438099999999999</v>
          </cell>
          <cell r="F3675">
            <v>77105.78</v>
          </cell>
        </row>
        <row r="3676">
          <cell r="B3676">
            <v>2607103</v>
          </cell>
          <cell r="C3676" t="str">
            <v>POSICIONAMENTO DE JOGO DE DORMENTES DE CONCRETO PARA AMV 1:12, BITOLA MÉTRICA</v>
          </cell>
          <cell r="D3676" t="str">
            <v>JG</v>
          </cell>
          <cell r="E3676">
            <v>1.49102</v>
          </cell>
          <cell r="F3676">
            <v>37782.46</v>
          </cell>
        </row>
        <row r="3677">
          <cell r="B3677">
            <v>2607108</v>
          </cell>
          <cell r="C3677" t="str">
            <v>POSICIONAMENTO DE JOGO DE DORMENTES DE CONCRETO PARA AMV 1:14, BITOLA LARGA</v>
          </cell>
          <cell r="D3677" t="str">
            <v>JG</v>
          </cell>
          <cell r="E3677">
            <v>0.90759999999999996</v>
          </cell>
          <cell r="F3677">
            <v>89819.77</v>
          </cell>
        </row>
        <row r="3678">
          <cell r="B3678">
            <v>2607104</v>
          </cell>
          <cell r="C3678" t="str">
            <v>POSICIONAMENTO DE JOGO DE DORMENTES DE CONCRETO PARA AMV 1:14, BITOLA MÉTRICA</v>
          </cell>
          <cell r="D3678" t="str">
            <v>JG</v>
          </cell>
          <cell r="E3678">
            <v>1.3046899999999999</v>
          </cell>
          <cell r="F3678">
            <v>44643.76</v>
          </cell>
        </row>
        <row r="3679">
          <cell r="B3679">
            <v>2607109</v>
          </cell>
          <cell r="C3679" t="str">
            <v>POSICIONAMENTO DE JOGO DE DORMENTES DE CONCRETO PARA AMV 1:20, BITOLA LARGA</v>
          </cell>
          <cell r="D3679" t="str">
            <v>JG</v>
          </cell>
          <cell r="E3679">
            <v>0.69581999999999999</v>
          </cell>
          <cell r="F3679">
            <v>118429.98</v>
          </cell>
        </row>
        <row r="3680">
          <cell r="B3680">
            <v>2607105</v>
          </cell>
          <cell r="C3680" t="str">
            <v>POSICIONAMENTO DE JOGO DE DORMENTES DE CONCRETO PARA AMV 1:20, BITOLA MÉTRICA</v>
          </cell>
          <cell r="D3680" t="str">
            <v>JG</v>
          </cell>
          <cell r="E3680">
            <v>1.0438099999999999</v>
          </cell>
          <cell r="F3680">
            <v>55520.06</v>
          </cell>
        </row>
        <row r="3681">
          <cell r="B3681">
            <v>2607093</v>
          </cell>
          <cell r="C3681" t="str">
            <v>POSICIONAMENTO DE JOGO DE DORMENTES DE MADEIRA PARA AMV 1:10, BITOLA LARGA</v>
          </cell>
          <cell r="D3681" t="str">
            <v>JG</v>
          </cell>
          <cell r="E3681">
            <v>0.51383000000000001</v>
          </cell>
          <cell r="F3681">
            <v>37657.31</v>
          </cell>
        </row>
        <row r="3682">
          <cell r="B3682">
            <v>2607088</v>
          </cell>
          <cell r="C3682" t="str">
            <v>POSICIONAMENTO DE JOGO DE DORMENTES DE MADEIRA PARA AMV 1:10, BITOLA MÉTRICA</v>
          </cell>
          <cell r="D3682" t="str">
            <v>JG</v>
          </cell>
          <cell r="E3682">
            <v>0.75363000000000002</v>
          </cell>
          <cell r="F3682">
            <v>15517.04</v>
          </cell>
        </row>
        <row r="3683">
          <cell r="B3683">
            <v>2607098</v>
          </cell>
          <cell r="C3683" t="str">
            <v>POSICIONAMENTO DE JOGO DE DORMENTES DE MADEIRA PARA AMV 1:10, BITOLA MISTA</v>
          </cell>
          <cell r="D3683" t="str">
            <v>JG</v>
          </cell>
          <cell r="E3683">
            <v>0.34245999999999999</v>
          </cell>
          <cell r="F3683">
            <v>37918.660000000003</v>
          </cell>
        </row>
        <row r="3684">
          <cell r="B3684">
            <v>2607094</v>
          </cell>
          <cell r="C3684" t="str">
            <v>POSICIONAMENTO DE JOGO DE DORMENTES DE MADEIRA PARA AMV 1:12, BITOLA LARGA</v>
          </cell>
          <cell r="D3684" t="str">
            <v>JG</v>
          </cell>
          <cell r="E3684">
            <v>0.45068000000000003</v>
          </cell>
          <cell r="F3684">
            <v>42445.34</v>
          </cell>
        </row>
        <row r="3685">
          <cell r="B3685">
            <v>2607089</v>
          </cell>
          <cell r="C3685" t="str">
            <v>POSICIONAMENTO DE JOGO DE DORMENTES DE MADEIRA PARA AMV 1:12, BITOLA MÉTRICA</v>
          </cell>
          <cell r="D3685" t="str">
            <v>JG</v>
          </cell>
          <cell r="E3685">
            <v>0.66249999999999998</v>
          </cell>
          <cell r="F3685">
            <v>17765.23</v>
          </cell>
        </row>
        <row r="3686">
          <cell r="B3686">
            <v>2607099</v>
          </cell>
          <cell r="C3686" t="str">
            <v>POSICIONAMENTO DE JOGO DE DORMENTES DE MADEIRA PARA AMV 1:12, BITOLA MISTA</v>
          </cell>
          <cell r="D3686" t="str">
            <v>JG</v>
          </cell>
          <cell r="E3686">
            <v>0.30044999999999999</v>
          </cell>
          <cell r="F3686">
            <v>42743.07</v>
          </cell>
        </row>
        <row r="3687">
          <cell r="B3687">
            <v>2607095</v>
          </cell>
          <cell r="C3687" t="str">
            <v>POSICIONAMENTO DE JOGO DE DORMENTES DE MADEIRA PARA AMV 1:14, BITOLA LARGA</v>
          </cell>
          <cell r="D3687" t="str">
            <v>JG</v>
          </cell>
          <cell r="E3687">
            <v>0.38806000000000002</v>
          </cell>
          <cell r="F3687">
            <v>49860.66</v>
          </cell>
        </row>
        <row r="3688">
          <cell r="B3688">
            <v>2607090</v>
          </cell>
          <cell r="C3688" t="str">
            <v>POSICIONAMENTO DE JOGO DE DORMENTES DE MADEIRA PARA AMV 1:14, BITOLA MÉTRICA</v>
          </cell>
          <cell r="D3688" t="str">
            <v>JG</v>
          </cell>
          <cell r="E3688">
            <v>0.56162999999999996</v>
          </cell>
          <cell r="F3688">
            <v>21633.09</v>
          </cell>
        </row>
        <row r="3689">
          <cell r="B3689">
            <v>2607260</v>
          </cell>
          <cell r="C3689" t="str">
            <v>POSICIONAMENTO DE JOGO DE DORMENTES DE MADEIRA PARA AMV 1:14, BITOLA MISTA</v>
          </cell>
          <cell r="D3689" t="str">
            <v>JG</v>
          </cell>
          <cell r="E3689">
            <v>0.25869999999999999</v>
          </cell>
          <cell r="F3689">
            <v>50206.46</v>
          </cell>
        </row>
        <row r="3690">
          <cell r="B3690">
            <v>2607096</v>
          </cell>
          <cell r="C3690" t="str">
            <v>POSICIONAMENTO DE JOGO DE DORMENTES DE MADEIRA PARA AMV 1:20, BITOLA LARGA</v>
          </cell>
          <cell r="D3690" t="str">
            <v>JG</v>
          </cell>
          <cell r="E3690">
            <v>0.29437999999999998</v>
          </cell>
          <cell r="F3690">
            <v>65729.539999999994</v>
          </cell>
        </row>
        <row r="3691">
          <cell r="B3691">
            <v>2607091</v>
          </cell>
          <cell r="C3691" t="str">
            <v>POSICIONAMENTO DE JOGO DE DORMENTES DE MADEIRA PARA AMV 1:20, BITOLA MÉTRICA</v>
          </cell>
          <cell r="D3691" t="str">
            <v>JG</v>
          </cell>
          <cell r="E3691">
            <v>0.45202999999999999</v>
          </cell>
          <cell r="F3691">
            <v>27178.86</v>
          </cell>
        </row>
        <row r="3692">
          <cell r="B3692">
            <v>2607101</v>
          </cell>
          <cell r="C3692" t="str">
            <v>POSICIONAMENTO DE JOGO DE DORMENTES DE MADEIRA PARA AMV 1:20, BITOLA MISTA</v>
          </cell>
          <cell r="D3692" t="str">
            <v>JG</v>
          </cell>
          <cell r="E3692">
            <v>0.19625999999999999</v>
          </cell>
          <cell r="F3692">
            <v>66185.289999999994</v>
          </cell>
        </row>
        <row r="3693">
          <cell r="B3693">
            <v>2607092</v>
          </cell>
          <cell r="C3693" t="str">
            <v>POSICIONAMENTO DE JOGO DE DORMENTES DE MADEIRA PARA AMV 1:8, BITOLA LARGA</v>
          </cell>
          <cell r="D3693" t="str">
            <v>JG</v>
          </cell>
          <cell r="E3693">
            <v>0.64117000000000002</v>
          </cell>
          <cell r="F3693">
            <v>29964.92</v>
          </cell>
        </row>
        <row r="3694">
          <cell r="B3694">
            <v>2607087</v>
          </cell>
          <cell r="C3694" t="str">
            <v>POSICIONAMENTO DE JOGO DE DORMENTES DE MADEIRA PARA AMV 1:8, BITOLA MÉTRICA</v>
          </cell>
          <cell r="D3694" t="str">
            <v>JG</v>
          </cell>
          <cell r="E3694">
            <v>0.89056000000000002</v>
          </cell>
          <cell r="F3694">
            <v>12951.68</v>
          </cell>
        </row>
        <row r="3695">
          <cell r="B3695">
            <v>2607097</v>
          </cell>
          <cell r="C3695" t="str">
            <v>POSICIONAMENTO DE JOGO DE DORMENTES DE MADEIRA PARA AMV 1:8, BITOLA MISTA</v>
          </cell>
          <cell r="D3695" t="str">
            <v>JG</v>
          </cell>
          <cell r="E3695">
            <v>0.42747000000000002</v>
          </cell>
          <cell r="F3695">
            <v>30174.16</v>
          </cell>
        </row>
        <row r="3696">
          <cell r="B3696">
            <v>2607209</v>
          </cell>
          <cell r="C3696" t="str">
            <v>ASSENTAMENTO DOS MATERIAIS METÁLICOS DO AMV 1:10, TR 45, BITOLA MÉTRICA</v>
          </cell>
          <cell r="D3696" t="str">
            <v>UN</v>
          </cell>
          <cell r="E3696">
            <v>0.35485</v>
          </cell>
          <cell r="F3696">
            <v>82182.740000000005</v>
          </cell>
        </row>
        <row r="3697">
          <cell r="B3697">
            <v>2607210</v>
          </cell>
          <cell r="C3697" t="str">
            <v>ASSENTAMENTO DOS MATERIAIS METÁLICOS DO AMV 1:12, TR 45, BITOLA MÉTRICA</v>
          </cell>
          <cell r="D3697" t="str">
            <v>UN</v>
          </cell>
          <cell r="E3697">
            <v>0.29569000000000001</v>
          </cell>
          <cell r="F3697">
            <v>95614.78</v>
          </cell>
        </row>
        <row r="3698">
          <cell r="B3698">
            <v>2607211</v>
          </cell>
          <cell r="C3698" t="str">
            <v>ASSENTAMENTO DOS MATERIAIS METÁLICOS DO AMV 1:14, TR 45, BITOLA MÉTRICA</v>
          </cell>
          <cell r="D3698" t="str">
            <v>UN</v>
          </cell>
          <cell r="E3698">
            <v>0.25345000000000001</v>
          </cell>
          <cell r="F3698">
            <v>107973.61</v>
          </cell>
        </row>
        <row r="3699">
          <cell r="B3699">
            <v>2607208</v>
          </cell>
          <cell r="C3699" t="str">
            <v>ASSENTAMENTO DOS MATERIAIS METÁLICOS DO AMV 1:8, TR 45, BITOLA MÉTRICA</v>
          </cell>
          <cell r="D3699" t="str">
            <v>UN</v>
          </cell>
          <cell r="E3699">
            <v>0.44352999999999998</v>
          </cell>
          <cell r="F3699">
            <v>72340.320000000007</v>
          </cell>
        </row>
        <row r="3700">
          <cell r="B3700">
            <v>2607212</v>
          </cell>
          <cell r="C3700" t="str">
            <v>ASSENTAMENTO DOS MATERIAIS METÁLICOS DO AMV 1:8, TR 57, BITOLA MÉTRICA</v>
          </cell>
          <cell r="D3700" t="str">
            <v>UN</v>
          </cell>
          <cell r="E3700">
            <v>0.35016000000000003</v>
          </cell>
          <cell r="F3700">
            <v>90260.71</v>
          </cell>
        </row>
        <row r="3701">
          <cell r="B3701">
            <v>2607226</v>
          </cell>
          <cell r="C3701" t="str">
            <v>ASSENTAMENTO DOS MATERIAIS METÁLICOS DO AMV 1:10, TR 45, BITOLA LARGA</v>
          </cell>
          <cell r="D3701" t="str">
            <v>UN</v>
          </cell>
          <cell r="E3701">
            <v>0.26512999999999998</v>
          </cell>
          <cell r="F3701">
            <v>106049.88</v>
          </cell>
        </row>
        <row r="3702">
          <cell r="B3702">
            <v>2607161</v>
          </cell>
          <cell r="C3702" t="str">
            <v>ASSENTAMENTO DOS MATERIAIS METÁLICOS DO AMV 1:10, TR 45, BITOLA MISTA</v>
          </cell>
          <cell r="D3702" t="str">
            <v>UN</v>
          </cell>
          <cell r="E3702">
            <v>0.16367000000000001</v>
          </cell>
          <cell r="F3702">
            <v>154642.79</v>
          </cell>
        </row>
        <row r="3703">
          <cell r="B3703">
            <v>2607148</v>
          </cell>
          <cell r="C3703" t="str">
            <v>ASSENTAMENTO DOS MATERIAIS METÁLICOS DO AMV 1:10, TR 57, BITOLA LARGA</v>
          </cell>
          <cell r="D3703" t="str">
            <v>UN</v>
          </cell>
          <cell r="E3703">
            <v>0.20931</v>
          </cell>
          <cell r="F3703">
            <v>126184.48</v>
          </cell>
        </row>
        <row r="3704">
          <cell r="B3704">
            <v>2607213</v>
          </cell>
          <cell r="C3704" t="str">
            <v>ASSENTAMENTO DOS MATERIAIS METÁLICOS DO AMV 1:10, TR 57, BITOLA MÉTRICA</v>
          </cell>
          <cell r="D3704" t="str">
            <v>UN</v>
          </cell>
          <cell r="E3704">
            <v>0.28014</v>
          </cell>
          <cell r="F3704">
            <v>109791.11</v>
          </cell>
        </row>
        <row r="3705">
          <cell r="B3705">
            <v>2607165</v>
          </cell>
          <cell r="C3705" t="str">
            <v>ASSENTAMENTO DOS MATERIAIS METÁLICOS DO AMV 1:10, TR 57, BITOLA MISTA</v>
          </cell>
          <cell r="D3705" t="str">
            <v>UN</v>
          </cell>
          <cell r="E3705">
            <v>0.12922</v>
          </cell>
          <cell r="F3705">
            <v>178703.29</v>
          </cell>
        </row>
        <row r="3706">
          <cell r="B3706">
            <v>2607152</v>
          </cell>
          <cell r="C3706" t="str">
            <v>ASSENTAMENTO DOS MATERIAIS METÁLICOS DO AMV 1:10, TR 68, BITOLA LARGA</v>
          </cell>
          <cell r="D3706" t="str">
            <v>UN</v>
          </cell>
          <cell r="E3706">
            <v>0.25113000000000002</v>
          </cell>
          <cell r="F3706">
            <v>163154.41</v>
          </cell>
        </row>
        <row r="3707">
          <cell r="B3707">
            <v>2607217</v>
          </cell>
          <cell r="C3707" t="str">
            <v>ASSENTAMENTO DOS MATERIAIS METÁLICOS DO AMV 1:10, TR 68, BITOLA MÉTRICA</v>
          </cell>
          <cell r="D3707" t="str">
            <v>UN</v>
          </cell>
          <cell r="E3707">
            <v>0.25089</v>
          </cell>
          <cell r="F3707">
            <v>122070.57</v>
          </cell>
        </row>
        <row r="3708">
          <cell r="B3708">
            <v>2607169</v>
          </cell>
          <cell r="C3708" t="str">
            <v>ASSENTAMENTO DOS MATERIAIS METÁLICOS DO AMV 1:10, TR 68, BITOLA MISTA</v>
          </cell>
          <cell r="D3708" t="str">
            <v>UN</v>
          </cell>
          <cell r="E3708">
            <v>0.11619</v>
          </cell>
          <cell r="F3708">
            <v>197119.24</v>
          </cell>
        </row>
        <row r="3709">
          <cell r="B3709">
            <v>2607156</v>
          </cell>
          <cell r="C3709" t="str">
            <v>ASSENTAMENTO DOS MATERIAIS METÁLICOS DO AMV 1:10, UIC 60, BITOLA LARGA</v>
          </cell>
          <cell r="D3709" t="str">
            <v>UN</v>
          </cell>
          <cell r="E3709">
            <v>0.1888</v>
          </cell>
          <cell r="F3709">
            <v>151481.23000000001</v>
          </cell>
        </row>
        <row r="3710">
          <cell r="B3710">
            <v>2607221</v>
          </cell>
          <cell r="C3710" t="str">
            <v>ASSENTAMENTO DOS MATERIAIS METÁLICOS DO AMV 1:10, UIC 60, BITOLA MÉTRICA</v>
          </cell>
          <cell r="D3710" t="str">
            <v>UN</v>
          </cell>
          <cell r="E3710">
            <v>0.26519999999999999</v>
          </cell>
          <cell r="F3710">
            <v>115760.53</v>
          </cell>
        </row>
        <row r="3711">
          <cell r="B3711">
            <v>2607173</v>
          </cell>
          <cell r="C3711" t="str">
            <v>ASSENTAMENTO DOS MATERIAIS METÁLICOS DO AMV 1:10, UIC 60, BITOLA MISTA</v>
          </cell>
          <cell r="D3711" t="str">
            <v>UN</v>
          </cell>
          <cell r="E3711">
            <v>0.12275</v>
          </cell>
          <cell r="F3711">
            <v>163462.04999999999</v>
          </cell>
        </row>
        <row r="3712">
          <cell r="B3712">
            <v>2607227</v>
          </cell>
          <cell r="C3712" t="str">
            <v>ASSENTAMENTO DOS MATERIAIS METÁLICOS DO AMV 1:12, TR 45, BITOLA LARGA</v>
          </cell>
          <cell r="D3712" t="str">
            <v>UN</v>
          </cell>
          <cell r="E3712">
            <v>0.22094</v>
          </cell>
          <cell r="F3712">
            <v>109861.98</v>
          </cell>
        </row>
        <row r="3713">
          <cell r="B3713">
            <v>2607162</v>
          </cell>
          <cell r="C3713" t="str">
            <v>ASSENTAMENTO DOS MATERIAIS METÁLICOS DO AMV 1:12, TR 45, BITOLA MISTA</v>
          </cell>
          <cell r="D3713" t="str">
            <v>UN</v>
          </cell>
          <cell r="E3713">
            <v>0.13639000000000001</v>
          </cell>
          <cell r="F3713">
            <v>164583.15</v>
          </cell>
        </row>
        <row r="3714">
          <cell r="B3714">
            <v>2607149</v>
          </cell>
          <cell r="C3714" t="str">
            <v>ASSENTAMENTO DOS MATERIAIS METÁLICOS DO AMV 1:12, TR 57, BITOLA LARGA</v>
          </cell>
          <cell r="D3714" t="str">
            <v>UN</v>
          </cell>
          <cell r="E3714">
            <v>0.17443</v>
          </cell>
          <cell r="F3714">
            <v>134403.99</v>
          </cell>
        </row>
        <row r="3715">
          <cell r="B3715">
            <v>2607214</v>
          </cell>
          <cell r="C3715" t="str">
            <v>ASSENTAMENTO DOS MATERIAIS METÁLICOS DO AMV 1:12, TR 57, BITOLA MÉTRICA</v>
          </cell>
          <cell r="D3715" t="str">
            <v>UN</v>
          </cell>
          <cell r="E3715">
            <v>0.23344000000000001</v>
          </cell>
          <cell r="F3715">
            <v>116886.14</v>
          </cell>
        </row>
        <row r="3716">
          <cell r="B3716">
            <v>2607166</v>
          </cell>
          <cell r="C3716" t="str">
            <v>ASSENTAMENTO DOS MATERIAIS METÁLICOS DO AMV 1:12, TR 57, BITOLA MISTA</v>
          </cell>
          <cell r="D3716" t="str">
            <v>UN</v>
          </cell>
          <cell r="E3716">
            <v>0.10768</v>
          </cell>
          <cell r="F3716">
            <v>191538.61</v>
          </cell>
        </row>
        <row r="3717">
          <cell r="B3717">
            <v>2607153</v>
          </cell>
          <cell r="C3717" t="str">
            <v>ASSENTAMENTO DOS MATERIAIS METÁLICOS DO AMV 1:12, TR 68, BITOLA LARGA</v>
          </cell>
          <cell r="D3717" t="str">
            <v>UN</v>
          </cell>
          <cell r="E3717">
            <v>0.20927000000000001</v>
          </cell>
          <cell r="F3717">
            <v>182451.27</v>
          </cell>
        </row>
        <row r="3718">
          <cell r="B3718">
            <v>2607218</v>
          </cell>
          <cell r="C3718" t="str">
            <v>ASSENTAMENTO DOS MATERIAIS METÁLICOS DO AMV 1:12, TR 68, BITOLA MÉTRICA</v>
          </cell>
          <cell r="D3718" t="str">
            <v>UN</v>
          </cell>
          <cell r="E3718">
            <v>0.20907999999999999</v>
          </cell>
          <cell r="F3718">
            <v>144353.21</v>
          </cell>
        </row>
        <row r="3719">
          <cell r="B3719">
            <v>2607170</v>
          </cell>
          <cell r="C3719" t="str">
            <v>ASSENTAMENTO DOS MATERIAIS METÁLICOS DO AMV 1:12, TR 68, BITOLA MISTA</v>
          </cell>
          <cell r="D3719" t="str">
            <v>UN</v>
          </cell>
          <cell r="E3719">
            <v>9.6829999999999999E-2</v>
          </cell>
          <cell r="F3719">
            <v>288434.38</v>
          </cell>
        </row>
        <row r="3720">
          <cell r="B3720">
            <v>2607157</v>
          </cell>
          <cell r="C3720" t="str">
            <v>ASSENTAMENTO DOS MATERIAIS METÁLICOS DO AMV 1:12, UIC 60, BITOLA LARGA</v>
          </cell>
          <cell r="D3720" t="str">
            <v>UN</v>
          </cell>
          <cell r="E3720">
            <v>0.15733</v>
          </cell>
          <cell r="F3720">
            <v>172555.19</v>
          </cell>
        </row>
        <row r="3721">
          <cell r="B3721">
            <v>2607222</v>
          </cell>
          <cell r="C3721" t="str">
            <v>ASSENTAMENTO DOS MATERIAIS METÁLICOS DO AMV 1:12, UIC 60, BITOLA MÉTRICA</v>
          </cell>
          <cell r="D3721" t="str">
            <v>UN</v>
          </cell>
          <cell r="E3721">
            <v>0.22101000000000001</v>
          </cell>
          <cell r="F3721">
            <v>127287.3</v>
          </cell>
        </row>
        <row r="3722">
          <cell r="B3722">
            <v>2607174</v>
          </cell>
          <cell r="C3722" t="str">
            <v>ASSENTAMENTO DOS MATERIAIS METÁLICOS DO AMV 1:12, UIC 60, BITOLA MISTA</v>
          </cell>
          <cell r="D3722" t="str">
            <v>UN</v>
          </cell>
          <cell r="E3722">
            <v>0.1023</v>
          </cell>
          <cell r="F3722">
            <v>235859.35</v>
          </cell>
        </row>
        <row r="3723">
          <cell r="B3723">
            <v>2607228</v>
          </cell>
          <cell r="C3723" t="str">
            <v>ASSENTAMENTO DOS MATERIAIS METÁLICOS DO AMV 1:14, TR 45, BITOLA LARGA</v>
          </cell>
          <cell r="D3723" t="str">
            <v>UN</v>
          </cell>
          <cell r="E3723">
            <v>0.18937999999999999</v>
          </cell>
          <cell r="F3723">
            <v>120802.59</v>
          </cell>
        </row>
        <row r="3724">
          <cell r="B3724">
            <v>2607163</v>
          </cell>
          <cell r="C3724" t="str">
            <v>ASSENTAMENTO DOS MATERIAIS METÁLICOS DO AMV 1:14, TR 45, BITOLA MISTA</v>
          </cell>
          <cell r="D3724" t="str">
            <v>UN</v>
          </cell>
          <cell r="E3724">
            <v>0.11691</v>
          </cell>
          <cell r="F3724">
            <v>179024.42</v>
          </cell>
        </row>
        <row r="3725">
          <cell r="B3725">
            <v>2607150</v>
          </cell>
          <cell r="C3725" t="str">
            <v>ASSENTAMENTO DOS MATERIAIS METÁLICOS DO AMV 1:14, TR 57, BITOLA LARGA</v>
          </cell>
          <cell r="D3725" t="str">
            <v>UN</v>
          </cell>
          <cell r="E3725">
            <v>0.14551</v>
          </cell>
          <cell r="F3725">
            <v>142364.73000000001</v>
          </cell>
        </row>
        <row r="3726">
          <cell r="B3726">
            <v>2607215</v>
          </cell>
          <cell r="C3726" t="str">
            <v>ASSENTAMENTO DOS MATERIAIS METÁLICOS DO AMV 1:14, TR 57, BITOLA MÉTRICA</v>
          </cell>
          <cell r="D3726" t="str">
            <v>UN</v>
          </cell>
          <cell r="E3726">
            <v>0.20008999999999999</v>
          </cell>
          <cell r="F3726">
            <v>124463.53</v>
          </cell>
        </row>
        <row r="3727">
          <cell r="B3727">
            <v>2607167</v>
          </cell>
          <cell r="C3727" t="str">
            <v>ASSENTAMENTO DOS MATERIAIS METÁLICOS DO AMV 1:14, TR 57, BITOLA MISTA</v>
          </cell>
          <cell r="D3727" t="str">
            <v>UN</v>
          </cell>
          <cell r="E3727">
            <v>9.2299999999999993E-2</v>
          </cell>
          <cell r="F3727">
            <v>201662.91</v>
          </cell>
        </row>
        <row r="3728">
          <cell r="B3728">
            <v>2607154</v>
          </cell>
          <cell r="C3728" t="str">
            <v>ASSENTAMENTO DOS MATERIAIS METÁLICOS DO AMV 1:14, TR 68, BITOLA LARGA</v>
          </cell>
          <cell r="D3728" t="str">
            <v>UN</v>
          </cell>
          <cell r="E3728">
            <v>0.17937</v>
          </cell>
          <cell r="F3728">
            <v>206768.65</v>
          </cell>
        </row>
        <row r="3729">
          <cell r="B3729">
            <v>2607219</v>
          </cell>
          <cell r="C3729" t="str">
            <v>ASSENTAMENTO DOS MATERIAIS METÁLICOS DO AMV 1:14, TR 68, BITOLA MÉTRICA</v>
          </cell>
          <cell r="D3729" t="str">
            <v>UN</v>
          </cell>
          <cell r="E3729">
            <v>0.17921000000000001</v>
          </cell>
          <cell r="F3729">
            <v>166036.18</v>
          </cell>
        </row>
        <row r="3730">
          <cell r="B3730">
            <v>2607171</v>
          </cell>
          <cell r="C3730" t="str">
            <v>ASSENTAMENTO DOS MATERIAIS METÁLICOS DO AMV 1:14, TR 68, BITOLA MISTA</v>
          </cell>
          <cell r="D3730" t="str">
            <v>UN</v>
          </cell>
          <cell r="E3730">
            <v>8.3000000000000004E-2</v>
          </cell>
          <cell r="F3730">
            <v>312998.43</v>
          </cell>
        </row>
        <row r="3731">
          <cell r="B3731">
            <v>2607158</v>
          </cell>
          <cell r="C3731" t="str">
            <v>ASSENTAMENTO DOS MATERIAIS METÁLICOS DO AMV 1:14, UIC 60, BITOLA LARGA</v>
          </cell>
          <cell r="D3731" t="str">
            <v>UN</v>
          </cell>
          <cell r="E3731">
            <v>0.13485</v>
          </cell>
          <cell r="F3731">
            <v>200129.56</v>
          </cell>
        </row>
        <row r="3732">
          <cell r="B3732">
            <v>2607223</v>
          </cell>
          <cell r="C3732" t="str">
            <v>ASSENTAMENTO DOS MATERIAIS METÁLICOS DO AMV 1:14, UIC 60, BITOLA MÉTRICA</v>
          </cell>
          <cell r="D3732" t="str">
            <v>UN</v>
          </cell>
          <cell r="E3732">
            <v>0.18944</v>
          </cell>
          <cell r="F3732">
            <v>148055.4</v>
          </cell>
        </row>
        <row r="3733">
          <cell r="B3733">
            <v>2607175</v>
          </cell>
          <cell r="C3733" t="str">
            <v>ASSENTAMENTO DOS MATERIAIS METÁLICOS DO AMV 1:14, UIC 60, BITOLA MISTA</v>
          </cell>
          <cell r="D3733" t="str">
            <v>UN</v>
          </cell>
          <cell r="E3733">
            <v>8.7679999999999994E-2</v>
          </cell>
          <cell r="F3733">
            <v>279655.11</v>
          </cell>
        </row>
        <row r="3734">
          <cell r="B3734">
            <v>2607151</v>
          </cell>
          <cell r="C3734" t="str">
            <v>ASSENTAMENTO DOS MATERIAIS METÁLICOS DO AMV 1:20, TR 57, BITOLA LARGA</v>
          </cell>
          <cell r="D3734" t="str">
            <v>UN</v>
          </cell>
          <cell r="E3734">
            <v>0.10466</v>
          </cell>
          <cell r="F3734">
            <v>216044.06</v>
          </cell>
        </row>
        <row r="3735">
          <cell r="B3735">
            <v>2607216</v>
          </cell>
          <cell r="C3735" t="str">
            <v>ASSENTAMENTO DOS MATERIAIS METÁLICOS DO AMV 1:20, TR 57, BITOLA MÉTRICA</v>
          </cell>
          <cell r="D3735" t="str">
            <v>UN</v>
          </cell>
          <cell r="E3735">
            <v>0.14005999999999999</v>
          </cell>
          <cell r="F3735">
            <v>192414.3</v>
          </cell>
        </row>
        <row r="3736">
          <cell r="B3736">
            <v>2607168</v>
          </cell>
          <cell r="C3736" t="str">
            <v>ASSENTAMENTO DOS MATERIAIS METÁLICOS DO AMV 1:20, TR 57, BITOLA MISTA</v>
          </cell>
          <cell r="D3736" t="str">
            <v>UN</v>
          </cell>
          <cell r="E3736">
            <v>6.4610000000000001E-2</v>
          </cell>
          <cell r="F3736">
            <v>387611.91</v>
          </cell>
        </row>
        <row r="3737">
          <cell r="B3737">
            <v>2607155</v>
          </cell>
          <cell r="C3737" t="str">
            <v>ASSENTAMENTO DOS MATERIAIS METÁLICOS DO AMV 1:20, TR 68, BITOLA LARGA</v>
          </cell>
          <cell r="D3737" t="str">
            <v>UN</v>
          </cell>
          <cell r="E3737">
            <v>0.12556</v>
          </cell>
          <cell r="F3737">
            <v>249253.85</v>
          </cell>
        </row>
        <row r="3738">
          <cell r="B3738">
            <v>2607220</v>
          </cell>
          <cell r="C3738" t="str">
            <v>ASSENTAMENTO DOS MATERIAIS METÁLICOS DO AMV 1:20, TR 68, BITOLA MÉTRICA</v>
          </cell>
          <cell r="D3738" t="str">
            <v>UN</v>
          </cell>
          <cell r="E3738">
            <v>0.12545000000000001</v>
          </cell>
          <cell r="F3738">
            <v>231108.62</v>
          </cell>
        </row>
        <row r="3739">
          <cell r="B3739">
            <v>2607172</v>
          </cell>
          <cell r="C3739" t="str">
            <v>ASSENTAMENTO DOS MATERIAIS METÁLICOS DO AMV 1:20, TR 68, BITOLA MISTA</v>
          </cell>
          <cell r="D3739" t="str">
            <v>UN</v>
          </cell>
          <cell r="E3739">
            <v>5.8099999999999999E-2</v>
          </cell>
          <cell r="F3739">
            <v>393606.53</v>
          </cell>
        </row>
        <row r="3740">
          <cell r="B3740">
            <v>2607159</v>
          </cell>
          <cell r="C3740" t="str">
            <v>ASSENTAMENTO DOS MATERIAIS METÁLICOS DO AMV 1:20, UIC 60, BITOLA LARGA</v>
          </cell>
          <cell r="D3740" t="str">
            <v>UN</v>
          </cell>
          <cell r="E3740">
            <v>9.4399999999999998E-2</v>
          </cell>
          <cell r="F3740">
            <v>227602.03</v>
          </cell>
        </row>
        <row r="3741">
          <cell r="B3741">
            <v>2607224</v>
          </cell>
          <cell r="C3741" t="str">
            <v>ASSENTAMENTO DOS MATERIAIS METÁLICOS DO AMV 1:20, UIC 60, BITOLA MÉTRICA</v>
          </cell>
          <cell r="D3741" t="str">
            <v>UN</v>
          </cell>
          <cell r="E3741">
            <v>0.13261000000000001</v>
          </cell>
          <cell r="F3741">
            <v>216119.17</v>
          </cell>
        </row>
        <row r="3742">
          <cell r="B3742">
            <v>2607176</v>
          </cell>
          <cell r="C3742" t="str">
            <v>ASSENTAMENTO DOS MATERIAIS METÁLICOS DO AMV 1:20, UIC 60, BITOLA MISTA</v>
          </cell>
          <cell r="D3742" t="str">
            <v>UN</v>
          </cell>
          <cell r="E3742">
            <v>6.1379999999999997E-2</v>
          </cell>
          <cell r="F3742">
            <v>300350.94</v>
          </cell>
        </row>
        <row r="3743">
          <cell r="B3743">
            <v>2607225</v>
          </cell>
          <cell r="C3743" t="str">
            <v>ASSENTAMENTO DOS MATERIAIS METÁLICOS DO AMV 1:8, TR 45, BITOLA LARGA</v>
          </cell>
          <cell r="D3743" t="str">
            <v>UN</v>
          </cell>
          <cell r="E3743">
            <v>0.33139999999999997</v>
          </cell>
          <cell r="F3743">
            <v>90818.02</v>
          </cell>
        </row>
        <row r="3744">
          <cell r="B3744">
            <v>2607160</v>
          </cell>
          <cell r="C3744" t="str">
            <v>ASSENTAMENTO DOS MATERIAIS METÁLICOS DO AMV 1:8, TR 45, BITOLA MISTA</v>
          </cell>
          <cell r="D3744" t="str">
            <v>UN</v>
          </cell>
          <cell r="E3744">
            <v>0.20458999999999999</v>
          </cell>
          <cell r="F3744">
            <v>133484.34</v>
          </cell>
        </row>
        <row r="3745">
          <cell r="B3745">
            <v>2607229</v>
          </cell>
          <cell r="C3745" t="str">
            <v>ASSENTAMENTO DOS MATERIAIS METÁLICOS DO AMV 1:8, TR 57, BITOLA LARGA</v>
          </cell>
          <cell r="D3745" t="str">
            <v>UN</v>
          </cell>
          <cell r="E3745">
            <v>0.26163999999999998</v>
          </cell>
          <cell r="F3745">
            <v>114677.22</v>
          </cell>
        </row>
        <row r="3746">
          <cell r="B3746">
            <v>2607164</v>
          </cell>
          <cell r="C3746" t="str">
            <v>ASSENTAMENTO DOS MATERIAIS METÁLICOS DO AMV 1:8, TR 57, BITOLA MISTA</v>
          </cell>
          <cell r="D3746" t="str">
            <v>UN</v>
          </cell>
          <cell r="E3746">
            <v>0.16152</v>
          </cell>
          <cell r="F3746">
            <v>167908.49</v>
          </cell>
        </row>
        <row r="3747">
          <cell r="B3747">
            <v>2607207</v>
          </cell>
          <cell r="C3747" t="str">
            <v>LANÇAMENTO MANUAL DE LASTRO EM AMV COM DESCARGA DA BRITA POR CAMINHÃO</v>
          </cell>
          <cell r="D3747" t="str">
            <v>M³</v>
          </cell>
          <cell r="E3747">
            <v>10</v>
          </cell>
          <cell r="F3747">
            <v>98.46</v>
          </cell>
        </row>
        <row r="3748">
          <cell r="B3748">
            <v>2607198</v>
          </cell>
          <cell r="C3748" t="str">
            <v>REGULARIZAÇÃO MANUAL DO LASTRO DO AMV PARA QUALQUER ABERTURA E QUALQUER BITOLA</v>
          </cell>
          <cell r="D3748" t="str">
            <v>UN</v>
          </cell>
          <cell r="E3748">
            <v>1</v>
          </cell>
          <cell r="F3748">
            <v>245.3</v>
          </cell>
        </row>
        <row r="3749">
          <cell r="B3749">
            <v>2607206</v>
          </cell>
          <cell r="C3749" t="str">
            <v>LANÇAMENTO MECÂNICO DE LASTRO EM AMV COM DESCARGA DA BRITA POR CAMINHÃO E ESPALHAMENTO COM CARREGADEIRA DE PNEUS</v>
          </cell>
          <cell r="D3749" t="str">
            <v>M³</v>
          </cell>
          <cell r="E3749">
            <v>133.85</v>
          </cell>
          <cell r="F3749">
            <v>94.15</v>
          </cell>
        </row>
        <row r="3750">
          <cell r="B3750">
            <v>2607344</v>
          </cell>
          <cell r="C3750" t="str">
            <v>NIVELAMENTO DE AMV COM SOCARIA COM GRUPO VIBRADOR E LEVANTE DE ATÉ 10 CM, ABERTURA 1:10, BITOLA LARGA, DORMENTE DE MADEIRA OU CONCRETO</v>
          </cell>
          <cell r="D3750" t="str">
            <v>UN</v>
          </cell>
          <cell r="E3750">
            <v>0.42107</v>
          </cell>
          <cell r="F3750">
            <v>173.4</v>
          </cell>
        </row>
        <row r="3751">
          <cell r="B3751">
            <v>2607339</v>
          </cell>
          <cell r="C3751" t="str">
            <v>NIVELAMENTO DE AMV COM SOCARIA COM GRUPO VIBRADOR E LEVANTE DE ATÉ 10 CM, ABERTURA 1:10, BITOLA MÉTRICA, DORMENTE DE MADEIRA OU CONCRETO</v>
          </cell>
          <cell r="D3751" t="str">
            <v>UN</v>
          </cell>
          <cell r="E3751">
            <v>0.61307</v>
          </cell>
          <cell r="F3751">
            <v>119.09</v>
          </cell>
        </row>
        <row r="3752">
          <cell r="B3752">
            <v>2607349</v>
          </cell>
          <cell r="C3752" t="str">
            <v>NIVELAMENTO DE AMV COM SOCARIA COM GRUPO VIBRADOR E LEVANTE DE ATÉ 10 CM, ABERTURA 1:10, BITOLA MISTA, DORMENTE DE MADEIRA OU CONCRETO</v>
          </cell>
          <cell r="D3752" t="str">
            <v>UN</v>
          </cell>
          <cell r="E3752">
            <v>0.27572000000000002</v>
          </cell>
          <cell r="F3752">
            <v>264.62</v>
          </cell>
        </row>
        <row r="3753">
          <cell r="B3753">
            <v>2607345</v>
          </cell>
          <cell r="C3753" t="str">
            <v>NIVELAMENTO DE AMV COM SOCARIA COM GRUPO VIBRADOR E LEVANTE DE ATÉ 10 CM, ABERTURA 1:12, BITOLA LARGA, DORMENTE DE MADEIRA OU CONCRETO</v>
          </cell>
          <cell r="D3753" t="str">
            <v>UN</v>
          </cell>
          <cell r="E3753">
            <v>0.36899999999999999</v>
          </cell>
          <cell r="F3753">
            <v>197.87</v>
          </cell>
        </row>
        <row r="3754">
          <cell r="B3754">
            <v>2607340</v>
          </cell>
          <cell r="C3754" t="str">
            <v>NIVELAMENTO DE AMV COM SOCARIA COM GRUPO VIBRADOR E LEVANTE DE ATÉ 10 CM, ABERTURA 1:12, BITOLA MÉTRICA, DORMENTE DE MADEIRA OU CONCRETO</v>
          </cell>
          <cell r="D3754" t="str">
            <v>UN</v>
          </cell>
          <cell r="E3754">
            <v>0.53674999999999995</v>
          </cell>
          <cell r="F3754">
            <v>136.03</v>
          </cell>
        </row>
        <row r="3755">
          <cell r="B3755">
            <v>2607350</v>
          </cell>
          <cell r="C3755" t="str">
            <v>NIVELAMENTO DE AMV COM SOCARIA COM GRUPO VIBRADOR E LEVANTE DE ATÉ 10 CM, ABERTURA 1:12, BITOLA MISTA, DORMENTE DE MADEIRA OU CONCRETO</v>
          </cell>
          <cell r="D3755" t="str">
            <v>UN</v>
          </cell>
          <cell r="E3755">
            <v>0.24141000000000001</v>
          </cell>
          <cell r="F3755">
            <v>302.23</v>
          </cell>
        </row>
        <row r="3756">
          <cell r="B3756">
            <v>2607346</v>
          </cell>
          <cell r="C3756" t="str">
            <v>NIVELAMENTO DE AMV COM SOCARIA COM GRUPO VIBRADOR E LEVANTE DE ATÉ 10 CM, ABERTURA 1:14, BITOLA LARGA, DORMENTE DE MADEIRA OU CONCRETO</v>
          </cell>
          <cell r="D3756" t="str">
            <v>UN</v>
          </cell>
          <cell r="E3756">
            <v>0.31763999999999998</v>
          </cell>
          <cell r="F3756">
            <v>230.03</v>
          </cell>
        </row>
        <row r="3757">
          <cell r="B3757">
            <v>2607341</v>
          </cell>
          <cell r="C3757" t="str">
            <v>NIVELAMENTO DE AMV COM SOCARIA COM GRUPO VIBRADOR E LEVANTE DE ATÉ 10 CM, ABERTURA 1:14, BITOLA MÉTRICA, DORMENTE DE MADEIRA OU CONCRETO</v>
          </cell>
          <cell r="D3757" t="str">
            <v>UN</v>
          </cell>
          <cell r="E3757">
            <v>0.45491999999999999</v>
          </cell>
          <cell r="F3757">
            <v>160.5</v>
          </cell>
        </row>
        <row r="3758">
          <cell r="B3758">
            <v>2607351</v>
          </cell>
          <cell r="C3758" t="str">
            <v>NIVELAMENTO DE AMV COM SOCARIA COM GRUPO VIBRADOR E LEVANTE DE ATÉ 10 CM, ABERTURA 1:14, BITOLA MISTA, DORMENTE DE MADEIRA OU CONCRETO</v>
          </cell>
          <cell r="D3758" t="str">
            <v>UN</v>
          </cell>
          <cell r="E3758">
            <v>0.20779</v>
          </cell>
          <cell r="F3758">
            <v>351.13</v>
          </cell>
        </row>
        <row r="3759">
          <cell r="B3759">
            <v>2607347</v>
          </cell>
          <cell r="C3759" t="str">
            <v>NIVELAMENTO DE AMV COM SOCARIA COM GRUPO VIBRADOR E LEVANTE DE ATÉ 10 CM, ABERTURA 1:20, BITOLA LARGA, DORMENTE DE MADEIRA OU CONCRETO</v>
          </cell>
          <cell r="D3759" t="str">
            <v>UN</v>
          </cell>
          <cell r="E3759">
            <v>0.24077999999999999</v>
          </cell>
          <cell r="F3759">
            <v>303.45999999999998</v>
          </cell>
        </row>
        <row r="3760">
          <cell r="B3760">
            <v>2607342</v>
          </cell>
          <cell r="C3760" t="str">
            <v>NIVELAMENTO DE AMV COM SOCARIA COM GRUPO VIBRADOR E LEVANTE DE ATÉ 10 CM, ABERTURA 1:20, BITOLA MÉTRICA, DORMENTE DE MADEIRA OU CONCRETO</v>
          </cell>
          <cell r="D3760" t="str">
            <v>UN</v>
          </cell>
          <cell r="E3760">
            <v>0.36899999999999999</v>
          </cell>
          <cell r="F3760">
            <v>197.87</v>
          </cell>
        </row>
        <row r="3761">
          <cell r="B3761">
            <v>2607352</v>
          </cell>
          <cell r="C3761" t="str">
            <v>NIVELAMENTO DE AMV COM SOCARIA COM GRUPO VIBRADOR E LEVANTE DE ATÉ 10 CM, ABERTURA 1:20, BITOLA MISTA, DORMENTE DE MADEIRA OU CONCRETO</v>
          </cell>
          <cell r="D3761" t="str">
            <v>UN</v>
          </cell>
          <cell r="E3761">
            <v>0.15790000000000001</v>
          </cell>
          <cell r="F3761">
            <v>462.07</v>
          </cell>
        </row>
        <row r="3762">
          <cell r="B3762">
            <v>2607343</v>
          </cell>
          <cell r="C3762" t="str">
            <v>NIVELAMENTO DE AMV COM SOCARIA COM GRUPO VIBRADOR E LEVANTE DE ATÉ 10 CM, ABERTURA 1:8, BITOLA LARGA, DORMENTE DE MADEIRA</v>
          </cell>
          <cell r="D3762" t="str">
            <v>UN</v>
          </cell>
          <cell r="E3762">
            <v>0.52432000000000001</v>
          </cell>
          <cell r="F3762">
            <v>139.25</v>
          </cell>
        </row>
        <row r="3763">
          <cell r="B3763">
            <v>2607338</v>
          </cell>
          <cell r="C3763" t="str">
            <v>NIVELAMENTO DE AMV COM SOCARIA COM GRUPO VIBRADOR E LEVANTE DE ATÉ 10 CM, ABERTURA 1:8, BITOLA MÉTRICA, DORMENTE DE MADEIRA</v>
          </cell>
          <cell r="D3763" t="str">
            <v>UN</v>
          </cell>
          <cell r="E3763">
            <v>0.71655000000000002</v>
          </cell>
          <cell r="F3763">
            <v>101.82</v>
          </cell>
        </row>
        <row r="3764">
          <cell r="B3764">
            <v>2607348</v>
          </cell>
          <cell r="C3764" t="str">
            <v>NIVELAMENTO DE AMV COM SOCARIA COM GRUPO VIBRADOR E LEVANTE DE ATÉ 10 CM, ABERTURA 1:8, BITOLA MISTA, DORMENTE DE MADEIRA</v>
          </cell>
          <cell r="D3764" t="str">
            <v>UN</v>
          </cell>
          <cell r="E3764">
            <v>0.34333000000000002</v>
          </cell>
          <cell r="F3764">
            <v>212.35</v>
          </cell>
        </row>
        <row r="3765">
          <cell r="B3765">
            <v>2607329</v>
          </cell>
          <cell r="C3765" t="str">
            <v>NIVELAMENTO DE AMV COM SOCARIA MANUAL E LEVANTE DE ATÉ 10 CM, ABERTURA 1:10, BITOLA LARGA, DORMENTE DE MADEIRA OU CONCRETO</v>
          </cell>
          <cell r="D3765" t="str">
            <v>UN</v>
          </cell>
          <cell r="E3765">
            <v>0.60568999999999995</v>
          </cell>
          <cell r="F3765">
            <v>402.26</v>
          </cell>
        </row>
        <row r="3766">
          <cell r="B3766">
            <v>2607324</v>
          </cell>
          <cell r="C3766" t="str">
            <v>NIVELAMENTO DE AMV COM SOCARIA MANUAL E LEVANTE DE ATÉ 10 CM, ABERTURA 1:10, BITOLA MÉTRICA, DORMENTE DE MADEIRA OU CONCRETO</v>
          </cell>
          <cell r="D3766" t="str">
            <v>UN</v>
          </cell>
          <cell r="E3766">
            <v>0.88707000000000003</v>
          </cell>
          <cell r="F3766">
            <v>274.66000000000003</v>
          </cell>
        </row>
        <row r="3767">
          <cell r="B3767">
            <v>2607334</v>
          </cell>
          <cell r="C3767" t="str">
            <v>NIVELAMENTO DE AMV COM SOCARIA MANUAL E LEVANTE DE ATÉ 10 CM, ABERTURA 1:10, BITOLA MISTA, DORMENTE DE MADEIRA OU CONCRETO</v>
          </cell>
          <cell r="D3767" t="str">
            <v>UN</v>
          </cell>
          <cell r="E3767">
            <v>0.41683999999999999</v>
          </cell>
          <cell r="F3767">
            <v>584.5</v>
          </cell>
        </row>
        <row r="3768">
          <cell r="B3768">
            <v>2607330</v>
          </cell>
          <cell r="C3768" t="str">
            <v>NIVELAMENTO DE AMV COM SOCARIA MANUAL E LEVANTE DE ATÉ 10 CM, ABERTURA 1:12, BITOLA LARGA, DORMENTE DE MADEIRA OU CONCRETO</v>
          </cell>
          <cell r="D3768" t="str">
            <v>UN</v>
          </cell>
          <cell r="E3768">
            <v>0.52978999999999998</v>
          </cell>
          <cell r="F3768">
            <v>459.89</v>
          </cell>
        </row>
        <row r="3769">
          <cell r="B3769">
            <v>2607325</v>
          </cell>
          <cell r="C3769" t="str">
            <v>NIVELAMENTO DE AMV COM SOCARIA MANUAL E LEVANTE DE ATÉ 10 CM, ABERTURA 1:12, BITOLA MÉTRICA, DORMENTE DE MADEIRA OU CONCRETO</v>
          </cell>
          <cell r="D3769" t="str">
            <v>UN</v>
          </cell>
          <cell r="E3769">
            <v>0.77293000000000001</v>
          </cell>
          <cell r="F3769">
            <v>315.22000000000003</v>
          </cell>
        </row>
        <row r="3770">
          <cell r="B3770">
            <v>2607335</v>
          </cell>
          <cell r="C3770" t="str">
            <v>NIVELAMENTO DE AMV COM SOCARIA MANUAL E LEVANTE DE ATÉ 10 CM, ABERTURA 1:12, BITOLA MISTA, DORMENTE DE MADEIRA OU CONCRETO</v>
          </cell>
          <cell r="D3770" t="str">
            <v>UN</v>
          </cell>
          <cell r="E3770">
            <v>0.36484</v>
          </cell>
          <cell r="F3770">
            <v>667.81</v>
          </cell>
        </row>
        <row r="3771">
          <cell r="B3771">
            <v>2607331</v>
          </cell>
          <cell r="C3771" t="str">
            <v>NIVELAMENTO DE AMV COM SOCARIA MANUAL E LEVANTE DE ATÉ 10 CM, ABERTURA 1:14, BITOLA LARGA, DORMENTE DE MADEIRA OU CONCRETO</v>
          </cell>
          <cell r="D3771" t="str">
            <v>UN</v>
          </cell>
          <cell r="E3771">
            <v>0.45567000000000002</v>
          </cell>
          <cell r="F3771">
            <v>534.69000000000005</v>
          </cell>
        </row>
        <row r="3772">
          <cell r="B3772">
            <v>2607326</v>
          </cell>
          <cell r="C3772" t="str">
            <v>NIVELAMENTO DE AMV COM SOCARIA MANUAL E LEVANTE DE ATÉ 10 CM, ABERTURA 1:14, BITOLA MÉTRICA, DORMENTE DE MADEIRA OU CONCRETO</v>
          </cell>
          <cell r="D3772" t="str">
            <v>UN</v>
          </cell>
          <cell r="E3772">
            <v>0.65337000000000001</v>
          </cell>
          <cell r="F3772">
            <v>372.9</v>
          </cell>
        </row>
        <row r="3773">
          <cell r="B3773">
            <v>2607336</v>
          </cell>
          <cell r="C3773" t="str">
            <v>NIVELAMENTO DE AMV COM SOCARIA MANUAL E LEVANTE DE ATÉ 10 CM, ABERTURA 1:14, BITOLA MISTA, DORMENTE DE MADEIRA OU CONCRETO</v>
          </cell>
          <cell r="D3773" t="str">
            <v>UN</v>
          </cell>
          <cell r="E3773">
            <v>0.31362000000000001</v>
          </cell>
          <cell r="F3773">
            <v>776.87</v>
          </cell>
        </row>
        <row r="3774">
          <cell r="B3774">
            <v>2607332</v>
          </cell>
          <cell r="C3774" t="str">
            <v>NIVELAMENTO DE AMV COM SOCARIA MANUAL E LEVANTE DE ATÉ 10 CM, ABERTURA 1:20, BITOLA LARGA, DORMENTE DE MADEIRA OU CONCRETO</v>
          </cell>
          <cell r="D3774" t="str">
            <v>UN</v>
          </cell>
          <cell r="E3774">
            <v>0.34427999999999997</v>
          </cell>
          <cell r="F3774">
            <v>707.69</v>
          </cell>
        </row>
        <row r="3775">
          <cell r="B3775">
            <v>2607327</v>
          </cell>
          <cell r="C3775" t="str">
            <v>NIVELAMENTO DE AMV COM SOCARIA MANUAL E LEVANTE DE ATÉ 10 CM, ABERTURA 1:20, BITOLA MÉTRICA, DORMENTE DE MADEIRA OU CONCRETO</v>
          </cell>
          <cell r="D3775" t="str">
            <v>UN</v>
          </cell>
          <cell r="E3775">
            <v>0.52978999999999998</v>
          </cell>
          <cell r="F3775">
            <v>459.89</v>
          </cell>
        </row>
        <row r="3776">
          <cell r="B3776">
            <v>2607337</v>
          </cell>
          <cell r="C3776" t="str">
            <v>NIVELAMENTO DE AMV COM SOCARIA MANUAL E LEVANTE DE ATÉ 10 CM, ABERTURA 1:20, BITOLA MISTA, DORMENTE DE MADEIRA OU CONCRETO</v>
          </cell>
          <cell r="D3776" t="str">
            <v>UN</v>
          </cell>
          <cell r="E3776">
            <v>0.23726</v>
          </cell>
          <cell r="F3776">
            <v>1026.9100000000001</v>
          </cell>
        </row>
        <row r="3777">
          <cell r="B3777">
            <v>2607328</v>
          </cell>
          <cell r="C3777" t="str">
            <v>NIVELAMENTO DE AMV COM SOCARIA MANUAL E LEVANTE DE ATÉ 10 CM, ABERTURA 1:8, BITOLA LARGA, DORMENTE DE MADEIRA</v>
          </cell>
          <cell r="D3777" t="str">
            <v>UN</v>
          </cell>
          <cell r="E3777">
            <v>0.75534999999999997</v>
          </cell>
          <cell r="F3777">
            <v>322.56</v>
          </cell>
        </row>
        <row r="3778">
          <cell r="B3778">
            <v>2607323</v>
          </cell>
          <cell r="C3778" t="str">
            <v>NIVELAMENTO DE AMV COM SOCARIA MANUAL E LEVANTE DE ATÉ 10 CM, ABERTURA 1:8, BITOLA MÉTRICA, DORMENTE DE MADEIRA</v>
          </cell>
          <cell r="D3778" t="str">
            <v>UN</v>
          </cell>
          <cell r="E3778">
            <v>1.0344800000000001</v>
          </cell>
          <cell r="F3778">
            <v>235.52</v>
          </cell>
        </row>
        <row r="3779">
          <cell r="B3779">
            <v>2607333</v>
          </cell>
          <cell r="C3779" t="str">
            <v>NIVELAMENTO DE AMV COM SOCARIA MANUAL E LEVANTE DE ATÉ 10 CM, ABERTURA 1:8, BITOLA MISTA, DORMENTE DE MADEIRA</v>
          </cell>
          <cell r="D3779" t="str">
            <v>UN</v>
          </cell>
          <cell r="E3779">
            <v>0.52048000000000005</v>
          </cell>
          <cell r="F3779">
            <v>468.11</v>
          </cell>
        </row>
        <row r="3780">
          <cell r="B3780">
            <v>2607261</v>
          </cell>
          <cell r="C3780" t="str">
            <v>POSICIONAMENTO DE JOGO DE DORMENTES DE CONCRETO PARA AMV 1:10, BITOLA MISTA</v>
          </cell>
          <cell r="D3780" t="str">
            <v>JG</v>
          </cell>
          <cell r="E3780">
            <v>1.2278100000000001</v>
          </cell>
          <cell r="F3780">
            <v>67559.03</v>
          </cell>
        </row>
        <row r="3781">
          <cell r="B3781">
            <v>2607262</v>
          </cell>
          <cell r="C3781" t="str">
            <v>POSICIONAMENTO DE JOGO DE DORMENTES DE CONCRETO PARA AMV 1:12, BITOLA MISTA</v>
          </cell>
          <cell r="D3781" t="str">
            <v>JG</v>
          </cell>
          <cell r="E3781">
            <v>1.0438099999999999</v>
          </cell>
          <cell r="F3781">
            <v>77105.78</v>
          </cell>
        </row>
        <row r="3782">
          <cell r="B3782">
            <v>2607263</v>
          </cell>
          <cell r="C3782" t="str">
            <v>POSICIONAMENTO DE JOGO DE DORMENTES DE CONCRETO PARA AMV 1:14, BITOLA MISTA</v>
          </cell>
          <cell r="D3782" t="str">
            <v>JG</v>
          </cell>
          <cell r="E3782">
            <v>0.90759999999999996</v>
          </cell>
          <cell r="F3782">
            <v>89819.77</v>
          </cell>
        </row>
        <row r="3783">
          <cell r="B3783">
            <v>2607264</v>
          </cell>
          <cell r="C3783" t="str">
            <v>POSICIONAMENTO DE JOGO DE DORMENTES DE CONCRETO PARA AMV 1:20, BITOLA MISTA</v>
          </cell>
          <cell r="D3783" t="str">
            <v>JG</v>
          </cell>
          <cell r="E3783">
            <v>0.69581999999999999</v>
          </cell>
          <cell r="F3783">
            <v>118429.98</v>
          </cell>
        </row>
        <row r="3784">
          <cell r="B3784">
            <v>2809169</v>
          </cell>
          <cell r="C3784" t="str">
            <v>DEMOLIÇÃO DE AMV 1:8 TR 37, EM BITOLA MÉTRICA, DORMENTE DE MADEIRA, COM SEPARAÇÃO E EMPILHAMENTO</v>
          </cell>
          <cell r="D3784" t="str">
            <v>UN</v>
          </cell>
          <cell r="E3784">
            <v>0.81328</v>
          </cell>
          <cell r="F3784">
            <v>1134.92</v>
          </cell>
        </row>
        <row r="3785">
          <cell r="B3785">
            <v>2809182</v>
          </cell>
          <cell r="C3785" t="str">
            <v>DEMOLIÇÃO DE AMV 1:8 TR 45, EM BITOLA LARGA, DORMENTE DE MADEIRA, COM SEPARAÇÃO E EMPILHAMENTO</v>
          </cell>
          <cell r="D3785" t="str">
            <v>UN</v>
          </cell>
          <cell r="E3785">
            <v>0.58604999999999996</v>
          </cell>
          <cell r="F3785">
            <v>1573.48</v>
          </cell>
        </row>
        <row r="3786">
          <cell r="B3786">
            <v>2809173</v>
          </cell>
          <cell r="C3786" t="str">
            <v>DEMOLIÇÃO DE AMV 1:8 TR 45, EM BITOLA MÉTRICA, DORMENTE DE MADEIRA, COM SEPARAÇÃO E EMPILHAMENTO</v>
          </cell>
          <cell r="D3786" t="str">
            <v>UN</v>
          </cell>
          <cell r="E3786">
            <v>0.81328</v>
          </cell>
          <cell r="F3786">
            <v>1191.5</v>
          </cell>
        </row>
        <row r="3787">
          <cell r="B3787">
            <v>2809195</v>
          </cell>
          <cell r="C3787" t="str">
            <v>DEMOLIÇÃO DE AMV 1:8 TR 45, EM BITOLA MISTA, DORMENTE DE MADEIRA, COM SEPARAÇÃO E EMPILHAMENTO</v>
          </cell>
          <cell r="D3787" t="str">
            <v>UN</v>
          </cell>
          <cell r="E3787">
            <v>0.58584000000000003</v>
          </cell>
          <cell r="F3787">
            <v>1650.27</v>
          </cell>
        </row>
        <row r="3788">
          <cell r="B3788">
            <v>2809186</v>
          </cell>
          <cell r="C3788" t="str">
            <v>DEMOLIÇÃO DE AMV 1:8 TR 57, EM BITOLA LARGA, DORMENTE DE MADEIRA, COM SEPARAÇÃO E EMPILHAMENTO</v>
          </cell>
          <cell r="D3788" t="str">
            <v>UN</v>
          </cell>
          <cell r="E3788">
            <v>0.58604999999999996</v>
          </cell>
          <cell r="F3788">
            <v>1658.33</v>
          </cell>
        </row>
        <row r="3789">
          <cell r="B3789">
            <v>2809177</v>
          </cell>
          <cell r="C3789" t="str">
            <v>DEMOLIÇÃO DE AMV 1:8 TR 57, EM BITOLA MÉTRICA, DORMENTE DE MADEIRA, COM SEPARAÇÃO E EMPILHAMENTO</v>
          </cell>
          <cell r="D3789" t="str">
            <v>UN</v>
          </cell>
          <cell r="E3789">
            <v>0.81328</v>
          </cell>
          <cell r="F3789">
            <v>1276.29</v>
          </cell>
        </row>
        <row r="3790">
          <cell r="B3790">
            <v>2809199</v>
          </cell>
          <cell r="C3790" t="str">
            <v>DEMOLIÇÃO DE AMV 1:8 TR 57, EM BITOLA MISTA, DORMENTE DE MADEIRA, COM SEPARAÇÃO E EMPILHAMENTO</v>
          </cell>
          <cell r="D3790" t="str">
            <v>UN</v>
          </cell>
          <cell r="E3790">
            <v>0.58584000000000003</v>
          </cell>
          <cell r="F3790">
            <v>1738.67</v>
          </cell>
        </row>
        <row r="3791">
          <cell r="B3791">
            <v>2809170</v>
          </cell>
          <cell r="C3791" t="str">
            <v>DEMOLIÇÃO DE AMV 1:10 TR 37, EM BITOLA MÉTRICA, DORMENTE DE MADEIRA, COM SEPARAÇÃO E EMPILHAMENTO</v>
          </cell>
          <cell r="D3791" t="str">
            <v>UN</v>
          </cell>
          <cell r="E3791">
            <v>0.68681999999999999</v>
          </cell>
          <cell r="F3791">
            <v>1321.03</v>
          </cell>
        </row>
        <row r="3792">
          <cell r="B3792">
            <v>2809183</v>
          </cell>
          <cell r="C3792" t="str">
            <v>DEMOLIÇÃO DE AMV 1:10 TR 45, EM BITOLA LARGA, DORMENTE DE MADEIRA, COM SEPARAÇÃO E EMPILHAMENTO</v>
          </cell>
          <cell r="D3792" t="str">
            <v>UN</v>
          </cell>
          <cell r="E3792">
            <v>0.46873999999999999</v>
          </cell>
          <cell r="F3792">
            <v>1913.52</v>
          </cell>
        </row>
        <row r="3793">
          <cell r="B3793">
            <v>2809174</v>
          </cell>
          <cell r="C3793" t="str">
            <v>DEMOLIÇÃO DE AMV 1:10 TR 45, EM BITOLA MÉTRICA, DORMENTE DE MADEIRA, COM SEPARAÇÃO E EMPILHAMENTO</v>
          </cell>
          <cell r="D3793" t="str">
            <v>UN</v>
          </cell>
          <cell r="E3793">
            <v>0.68681999999999999</v>
          </cell>
          <cell r="F3793">
            <v>1383.27</v>
          </cell>
        </row>
        <row r="3794">
          <cell r="B3794">
            <v>2809196</v>
          </cell>
          <cell r="C3794" t="str">
            <v>DEMOLIÇÃO DE AMV 1:10 TR 45, EM BITOLA MISTA, DORMENTE DE MADEIRA, COM SEPARAÇÃO E EMPILHAMENTO</v>
          </cell>
          <cell r="D3794" t="str">
            <v>UN</v>
          </cell>
          <cell r="E3794">
            <v>0.46888000000000002</v>
          </cell>
          <cell r="F3794">
            <v>2014.84</v>
          </cell>
        </row>
        <row r="3795">
          <cell r="B3795">
            <v>2809187</v>
          </cell>
          <cell r="C3795" t="str">
            <v>DEMOLIÇÃO DE AMV 1:10 TR 57, EM BITOLA LARGA, DORMENTE DE MADEIRA, COM SEPARAÇÃO E EMPILHAMENTO</v>
          </cell>
          <cell r="D3795" t="str">
            <v>UN</v>
          </cell>
          <cell r="E3795">
            <v>0.46873999999999999</v>
          </cell>
          <cell r="F3795">
            <v>2006.86</v>
          </cell>
        </row>
        <row r="3796">
          <cell r="B3796">
            <v>2809178</v>
          </cell>
          <cell r="C3796" t="str">
            <v>DEMOLIÇÃO DE AMV 1:10 TR 57, EM BITOLA MÉTRICA, DORMENTE DE MADEIRA, COM SEPARAÇÃO E EMPILHAMENTO</v>
          </cell>
          <cell r="D3796" t="str">
            <v>UN</v>
          </cell>
          <cell r="E3796">
            <v>0.68681999999999999</v>
          </cell>
          <cell r="F3796">
            <v>1476.54</v>
          </cell>
        </row>
        <row r="3797">
          <cell r="B3797">
            <v>2809200</v>
          </cell>
          <cell r="C3797" t="str">
            <v>DEMOLIÇÃO DE AMV 1:10 TR 57, EM BITOLA MISTA, DORMENTE DE MADEIRA, COM SEPARAÇÃO E EMPILHAMENTO</v>
          </cell>
          <cell r="D3797" t="str">
            <v>UN</v>
          </cell>
          <cell r="E3797">
            <v>0.46888000000000002</v>
          </cell>
          <cell r="F3797">
            <v>2112.08</v>
          </cell>
        </row>
        <row r="3798">
          <cell r="B3798">
            <v>2809191</v>
          </cell>
          <cell r="C3798" t="str">
            <v>DEMOLIÇÃO DE AMV 1:10 TR 68, EM BITOLA LARGA, DORMENTE DE MADEIRA, COM SEPARAÇÃO E EMPILHAMENTO</v>
          </cell>
          <cell r="D3798" t="str">
            <v>UN</v>
          </cell>
          <cell r="E3798">
            <v>0.46873999999999999</v>
          </cell>
          <cell r="F3798">
            <v>2092.46</v>
          </cell>
        </row>
        <row r="3799">
          <cell r="B3799">
            <v>2809204</v>
          </cell>
          <cell r="C3799" t="str">
            <v>DEMOLIÇÃO DE AMV 1:10 TR 68, EM BITOLA MISTA, DORMENTE DE MADEIRA, COM SEPARAÇÃO E EMPILHAMENTO</v>
          </cell>
          <cell r="D3799" t="str">
            <v>UN</v>
          </cell>
          <cell r="E3799">
            <v>0.46888000000000002</v>
          </cell>
          <cell r="F3799">
            <v>2201.1</v>
          </cell>
        </row>
        <row r="3800">
          <cell r="B3800">
            <v>2809171</v>
          </cell>
          <cell r="C3800" t="str">
            <v>DEMOLIÇÃO DE AMV 1:12 TR 37, EM BITOLA MÉTRICA, DORMENTE DE MADEIRA, COM SEPARAÇÃO E EMPILHAMENTO</v>
          </cell>
          <cell r="D3800" t="str">
            <v>UN</v>
          </cell>
          <cell r="E3800">
            <v>0.60363999999999995</v>
          </cell>
          <cell r="F3800">
            <v>1491.82</v>
          </cell>
        </row>
        <row r="3801">
          <cell r="B3801">
            <v>2809184</v>
          </cell>
          <cell r="C3801" t="str">
            <v>DEMOLIÇÃO DE AMV 1:12 TR 45, EM BITOLA LARGA, DORMENTE DE MADEIRA, COM SEPARAÇÃO E EMPILHAMENTO</v>
          </cell>
          <cell r="D3801" t="str">
            <v>UN</v>
          </cell>
          <cell r="E3801">
            <v>0.41094999999999998</v>
          </cell>
          <cell r="F3801">
            <v>2159.85</v>
          </cell>
        </row>
        <row r="3802">
          <cell r="B3802">
            <v>2809175</v>
          </cell>
          <cell r="C3802" t="str">
            <v>DEMOLIÇÃO DE AMV 1:12 TR 45, EM BITOLA MÉTRICA, DORMENTE DE MADEIRA, COM SEPARAÇÃO E EMPILHAMENTO</v>
          </cell>
          <cell r="D3802" t="str">
            <v>UN</v>
          </cell>
          <cell r="E3802">
            <v>0.60363999999999995</v>
          </cell>
          <cell r="F3802">
            <v>1560.28</v>
          </cell>
        </row>
        <row r="3803">
          <cell r="B3803">
            <v>2809197</v>
          </cell>
          <cell r="C3803" t="str">
            <v>DEMOLIÇÃO DE AMV 1:12 TR 45, EM BITOLA MISTA, DORMENTE DE MADEIRA, COM SEPARAÇÃO E EMPILHAMENTO</v>
          </cell>
          <cell r="D3803" t="str">
            <v>UN</v>
          </cell>
          <cell r="E3803">
            <v>0.41094999999999998</v>
          </cell>
          <cell r="F3803">
            <v>2272.2199999999998</v>
          </cell>
        </row>
        <row r="3804">
          <cell r="B3804">
            <v>2809188</v>
          </cell>
          <cell r="C3804" t="str">
            <v>DEMOLIÇÃO DE AMV 1:12 TR 57, EM BITOLA LARGA, DORMENTE DE MADEIRA, COM SEPARAÇÃO E EMPILHAMENTO</v>
          </cell>
          <cell r="D3804" t="str">
            <v>UN</v>
          </cell>
          <cell r="E3804">
            <v>0.41094999999999998</v>
          </cell>
          <cell r="F3804">
            <v>2262.52</v>
          </cell>
        </row>
        <row r="3805">
          <cell r="B3805">
            <v>2809179</v>
          </cell>
          <cell r="C3805" t="str">
            <v>DEMOLIÇÃO DE AMV 1:12 TR 57, EM BITOLA MÉTRICA, DORMENTE DE MADEIRA, COM SEPARAÇÃO E EMPILHAMENTO</v>
          </cell>
          <cell r="D3805" t="str">
            <v>UN</v>
          </cell>
          <cell r="E3805">
            <v>0.60363999999999995</v>
          </cell>
          <cell r="F3805">
            <v>1662.87</v>
          </cell>
        </row>
        <row r="3806">
          <cell r="B3806">
            <v>2809201</v>
          </cell>
          <cell r="C3806" t="str">
            <v>DEMOLIÇÃO DE AMV 1:12 TR 57, EM BITOLA MISTA, DORMENTE DE MADEIRA, COM SEPARAÇÃO E EMPILHAMENTO</v>
          </cell>
          <cell r="D3806" t="str">
            <v>UN</v>
          </cell>
          <cell r="E3806">
            <v>0.41094999999999998</v>
          </cell>
          <cell r="F3806">
            <v>2379.19</v>
          </cell>
        </row>
        <row r="3807">
          <cell r="B3807">
            <v>2809192</v>
          </cell>
          <cell r="C3807" t="str">
            <v>DEMOLIÇÃO DE AMV 1:12 TR 68, EM BITOLA LARGA, DORMENTE DE MADEIRA, COM SEPARAÇÃO E EMPILHAMENTO</v>
          </cell>
          <cell r="D3807" t="str">
            <v>UN</v>
          </cell>
          <cell r="E3807">
            <v>0.41094999999999998</v>
          </cell>
          <cell r="F3807">
            <v>2356.6799999999998</v>
          </cell>
        </row>
        <row r="3808">
          <cell r="B3808">
            <v>2809205</v>
          </cell>
          <cell r="C3808" t="str">
            <v>DEMOLIÇÃO DE AMV 1:12 TR 68, EM BITOLA MISTA, DORMENTE DE MADEIRA, COM SEPARAÇÃO E EMPILHAMENTO</v>
          </cell>
          <cell r="D3808" t="str">
            <v>UN</v>
          </cell>
          <cell r="E3808">
            <v>0.41094999999999998</v>
          </cell>
          <cell r="F3808">
            <v>2477.11</v>
          </cell>
        </row>
        <row r="3809">
          <cell r="B3809">
            <v>2809172</v>
          </cell>
          <cell r="C3809" t="str">
            <v>DEMOLIÇÃO DE AMV 1:14 TR 37, EM BITOLA MÉTRICA, DORMENTE DE MADEIRA, COM SEPARAÇÃO E EMPILHAMENTO</v>
          </cell>
          <cell r="D3809" t="str">
            <v>UN</v>
          </cell>
          <cell r="E3809">
            <v>0.51058999999999999</v>
          </cell>
          <cell r="F3809">
            <v>1744.98</v>
          </cell>
        </row>
        <row r="3810">
          <cell r="B3810">
            <v>2809185</v>
          </cell>
          <cell r="C3810" t="str">
            <v>DEMOLIÇÃO DE AMV 1:14 TR 45, EM BITOLA LARGA, DORMENTE DE MADEIRA, COM SEPARAÇÃO E EMPILHAMENTO</v>
          </cell>
          <cell r="D3810" t="str">
            <v>UN</v>
          </cell>
          <cell r="E3810">
            <v>0.35276999999999997</v>
          </cell>
          <cell r="F3810">
            <v>2488.4699999999998</v>
          </cell>
        </row>
        <row r="3811">
          <cell r="B3811">
            <v>2809176</v>
          </cell>
          <cell r="C3811" t="str">
            <v>DEMOLIÇÃO DE AMV 1:14 TR 45, EM BITOLA MÉTRICA, DORMENTE DE MADEIRA, COM SEPARAÇÃO E EMPILHAMENTO</v>
          </cell>
          <cell r="D3811" t="str">
            <v>UN</v>
          </cell>
          <cell r="E3811">
            <v>0.51058999999999999</v>
          </cell>
          <cell r="F3811">
            <v>1820.29</v>
          </cell>
        </row>
        <row r="3812">
          <cell r="B3812">
            <v>2809198</v>
          </cell>
          <cell r="C3812" t="str">
            <v>DEMOLIÇÃO DE AMV 1:14 TR 45, EM BITOLA MISTA, DORMENTE DE MADEIRA, COM SEPARAÇÃO E EMPILHAMENTO</v>
          </cell>
          <cell r="D3812" t="str">
            <v>UN</v>
          </cell>
          <cell r="E3812">
            <v>0.35276999999999997</v>
          </cell>
          <cell r="F3812">
            <v>2614.83</v>
          </cell>
        </row>
        <row r="3813">
          <cell r="B3813">
            <v>2809189</v>
          </cell>
          <cell r="C3813" t="str">
            <v>DEMOLIÇÃO DE AMV 1:14 TR 57, EM BITOLA LARGA, DORMENTE DE MADEIRA, COM SEPARAÇÃO E EMPILHAMENTO</v>
          </cell>
          <cell r="D3813" t="str">
            <v>UN</v>
          </cell>
          <cell r="E3813">
            <v>0.35276999999999997</v>
          </cell>
          <cell r="F3813">
            <v>2601.41</v>
          </cell>
        </row>
        <row r="3814">
          <cell r="B3814">
            <v>2809180</v>
          </cell>
          <cell r="C3814" t="str">
            <v>DEMOLIÇÃO DE AMV 1:14 TR 57, EM BITOLA MÉTRICA, DORMENTE DE MADEIRA, COM SEPARAÇÃO E EMPILHAMENTO</v>
          </cell>
          <cell r="D3814" t="str">
            <v>UN</v>
          </cell>
          <cell r="E3814">
            <v>0.51058999999999999</v>
          </cell>
          <cell r="F3814">
            <v>1933.14</v>
          </cell>
        </row>
        <row r="3815">
          <cell r="B3815">
            <v>2809202</v>
          </cell>
          <cell r="C3815" t="str">
            <v>DEMOLIÇÃO DE AMV 1:14 TR 57, EM BITOLA MISTA, DORMENTE DE MADEIRA, COM SEPARAÇÃO E EMPILHAMENTO</v>
          </cell>
          <cell r="D3815" t="str">
            <v>UN</v>
          </cell>
          <cell r="E3815">
            <v>0.35276999999999997</v>
          </cell>
          <cell r="F3815">
            <v>2732.49</v>
          </cell>
        </row>
        <row r="3816">
          <cell r="B3816">
            <v>2809193</v>
          </cell>
          <cell r="C3816" t="str">
            <v>DEMOLIÇÃO DE AMV 1:14 TR 68, EM BITOLA LARGA, DORMENTE DE MADEIRA, COM SEPARAÇÃO E EMPILHAMENTO</v>
          </cell>
          <cell r="D3816" t="str">
            <v>UN</v>
          </cell>
          <cell r="E3816">
            <v>0.35276999999999997</v>
          </cell>
          <cell r="F3816">
            <v>2704.99</v>
          </cell>
        </row>
        <row r="3817">
          <cell r="B3817">
            <v>2809206</v>
          </cell>
          <cell r="C3817" t="str">
            <v>DEMOLIÇÃO DE AMV 1:14 TR 68, EM BITOLA MISTA, DORMENTE DE MADEIRA, COM SEPARAÇÃO E EMPILHAMENTO</v>
          </cell>
          <cell r="D3817" t="str">
            <v>UN</v>
          </cell>
          <cell r="E3817">
            <v>0.35276999999999997</v>
          </cell>
          <cell r="F3817">
            <v>2840.2</v>
          </cell>
        </row>
        <row r="3818">
          <cell r="B3818">
            <v>2809190</v>
          </cell>
          <cell r="C3818" t="str">
            <v>DEMOLIÇÃO DE AMV 1:20 TR 57, EM BITOLA LARGA, DORMENTE DE MADEIRA, COM SEPARAÇÃO E EMPILHAMENTO</v>
          </cell>
          <cell r="D3818" t="str">
            <v>UN</v>
          </cell>
          <cell r="E3818">
            <v>0.26749000000000001</v>
          </cell>
          <cell r="F3818">
            <v>3371.42</v>
          </cell>
        </row>
        <row r="3819">
          <cell r="B3819">
            <v>2809181</v>
          </cell>
          <cell r="C3819" t="str">
            <v>DEMOLIÇÃO DE AMV 1:20 TR 57, EM BITOLA MÉTRICA, DORMENTE DE MADEIRA, COM SEPARAÇÃO E EMPILHAMENTO</v>
          </cell>
          <cell r="D3819" t="str">
            <v>UN</v>
          </cell>
          <cell r="E3819">
            <v>0.41094999999999998</v>
          </cell>
          <cell r="F3819">
            <v>2377.63</v>
          </cell>
        </row>
        <row r="3820">
          <cell r="B3820">
            <v>2809203</v>
          </cell>
          <cell r="C3820" t="str">
            <v>DEMOLIÇÃO DE AMV 1:20 TR 57, EM BITOLA MISTA, DORMENTE DE MADEIRA, COM SEPARAÇÃO E EMPILHAMENTO</v>
          </cell>
          <cell r="D3820" t="str">
            <v>UN</v>
          </cell>
          <cell r="E3820">
            <v>0.26752999999999999</v>
          </cell>
          <cell r="F3820">
            <v>3532.03</v>
          </cell>
        </row>
        <row r="3821">
          <cell r="B3821">
            <v>2809194</v>
          </cell>
          <cell r="C3821" t="str">
            <v>DEMOLIÇÃO DE AMV 1:20 TR 68, EM BITOLA LARGA, DORMENTE DE MADEIRA, COM SEPARAÇÃO E EMPILHAMENTO</v>
          </cell>
          <cell r="D3821" t="str">
            <v>UN</v>
          </cell>
          <cell r="E3821">
            <v>0.26749000000000001</v>
          </cell>
          <cell r="F3821">
            <v>3495.72</v>
          </cell>
        </row>
        <row r="3822">
          <cell r="B3822">
            <v>2809207</v>
          </cell>
          <cell r="C3822" t="str">
            <v>DEMOLIÇÃO DE AMV 1:20 TR 68, EM BITOLA MISTA, DORMENTE DE MADEIRA, COM SEPARAÇÃO E EMPILHAMENTO</v>
          </cell>
          <cell r="D3822" t="str">
            <v>UN</v>
          </cell>
          <cell r="E3822">
            <v>0.26752999999999999</v>
          </cell>
          <cell r="F3822">
            <v>3661.29</v>
          </cell>
        </row>
        <row r="3823">
          <cell r="B3823">
            <v>2809219</v>
          </cell>
          <cell r="C3823" t="str">
            <v>DEMOLIÇÃO DE VIA, BITOLA LARGA, 1.667 DORMENTES DE MADEIRA/KM, TRILHO TR 45, BARRA COM 12 M DE COMPRIMENTO, COM SEPARAÇÃO E EMPILHAMENTO</v>
          </cell>
          <cell r="D3823" t="str">
            <v>KM</v>
          </cell>
          <cell r="E3823">
            <v>4.0739999999999998E-2</v>
          </cell>
          <cell r="F3823">
            <v>15920.88</v>
          </cell>
        </row>
        <row r="3824">
          <cell r="B3824">
            <v>2809220</v>
          </cell>
          <cell r="C3824" t="str">
            <v>DEMOLIÇÃO DE VIA, BITOLA LARGA, 1.667 DORMENTES DE MADEIRA/KM, TRILHO TR 57, BARRA COM 12 M DE COMPRIMENTO, COM SEPARAÇÃO E EMPILHAMENTO</v>
          </cell>
          <cell r="D3824" t="str">
            <v>KM</v>
          </cell>
          <cell r="E3824">
            <v>4.0739999999999998E-2</v>
          </cell>
          <cell r="F3824">
            <v>17015.61</v>
          </cell>
        </row>
        <row r="3825">
          <cell r="B3825">
            <v>2809221</v>
          </cell>
          <cell r="C3825" t="str">
            <v>DEMOLIÇÃO DE VIA, BITOLA LARGA, 1.667 DORMENTES DE MADEIRA/KM, TRILHO TR 68, BARRA COM 12 M DE COMPRIMENTO, COM SEPARAÇÃO E EMPILHAMENTO</v>
          </cell>
          <cell r="D3825" t="str">
            <v>KM</v>
          </cell>
          <cell r="E3825">
            <v>4.0739999999999998E-2</v>
          </cell>
          <cell r="F3825">
            <v>17480.150000000001</v>
          </cell>
        </row>
        <row r="3826">
          <cell r="B3826">
            <v>2809163</v>
          </cell>
          <cell r="C3826" t="str">
            <v>DEMOLIÇÃO DE VIA, BITOLA LARGA, 1.750 DORMENTES DE MADEIRA/KM, TRILHO TR 45, BARRA COM 12 M DE COMPRIMENTO, COM SEPARAÇÃO E EMPILHAMENTO</v>
          </cell>
          <cell r="D3826" t="str">
            <v>KM</v>
          </cell>
          <cell r="E3826">
            <v>3.8809999999999997E-2</v>
          </cell>
          <cell r="F3826">
            <v>16633.060000000001</v>
          </cell>
        </row>
        <row r="3827">
          <cell r="B3827">
            <v>2809164</v>
          </cell>
          <cell r="C3827" t="str">
            <v>DEMOLIÇÃO DE VIA, BITOLA LARGA, 1.750 DORMENTES DE MADEIRA/KM, TRILHO TR 57, BARRA COM 12 M DE COMPRIMENTO, COM SEPARAÇÃO E EMPILHAMENTO</v>
          </cell>
          <cell r="D3827" t="str">
            <v>KM</v>
          </cell>
          <cell r="E3827">
            <v>3.8809999999999997E-2</v>
          </cell>
          <cell r="F3827">
            <v>17770.28</v>
          </cell>
        </row>
        <row r="3828">
          <cell r="B3828">
            <v>2809165</v>
          </cell>
          <cell r="C3828" t="str">
            <v>DEMOLIÇÃO DE VIA, BITOLA LARGA, 1.750 DORMENTES DE MADEIRA/KM, TRILHO TR 68, BARRA COM 12 M DE COMPRIMENTO, COM SEPARAÇÃO E EMPILHAMENTO</v>
          </cell>
          <cell r="D3828" t="str">
            <v>KM</v>
          </cell>
          <cell r="E3828">
            <v>3.8809999999999997E-2</v>
          </cell>
          <cell r="F3828">
            <v>18248.259999999998</v>
          </cell>
        </row>
        <row r="3829">
          <cell r="B3829">
            <v>2809216</v>
          </cell>
          <cell r="C3829" t="str">
            <v>DEMOLIÇÃO DE VIA, BITOLA MÉTRICA, 1.667 DORMENTES DE MADEIRA/KM, TRILHO TR 37, BARRA COM 12 M DE COMPRIMENTO, COM SEPARAÇÃO E EMPILHAMENTO</v>
          </cell>
          <cell r="D3829" t="str">
            <v>KM</v>
          </cell>
          <cell r="E3829">
            <v>4.0739999999999998E-2</v>
          </cell>
          <cell r="F3829">
            <v>14961.44</v>
          </cell>
        </row>
        <row r="3830">
          <cell r="B3830">
            <v>2809217</v>
          </cell>
          <cell r="C3830" t="str">
            <v>DEMOLIÇÃO DE VIA, BITOLA MÉTRICA, 1.667 DORMENTES DE MADEIRA/KM, TRILHO TR 45, BARRA COM 12 M DE COMPRIMENTO, COM SEPARAÇÃO E EMPILHAMENTO</v>
          </cell>
          <cell r="D3830" t="str">
            <v>KM</v>
          </cell>
          <cell r="E3830">
            <v>4.0739999999999998E-2</v>
          </cell>
          <cell r="F3830">
            <v>15206.57</v>
          </cell>
        </row>
        <row r="3831">
          <cell r="B3831">
            <v>2809218</v>
          </cell>
          <cell r="C3831" t="str">
            <v>DEMOLIÇÃO DE VIA, BITOLA MÉTRICA, 1.667 DORMENTES DE MADEIRA/KM, TRILHO TR 57, BARRA COM 12 M DE COMPRIMENTO, COM SEPARAÇÃO E EMPILHAMENTO</v>
          </cell>
          <cell r="D3831" t="str">
            <v>KM</v>
          </cell>
          <cell r="E3831">
            <v>4.0739999999999998E-2</v>
          </cell>
          <cell r="F3831">
            <v>16299.27</v>
          </cell>
        </row>
        <row r="3832">
          <cell r="B3832">
            <v>2809160</v>
          </cell>
          <cell r="C3832" t="str">
            <v>DEMOLIÇÃO DE VIA, BITOLA MÉTRICA, 1.750 DORMENTES DE MADEIRA/KM, TRILHO TR 37, BARRA COM 12 M DE COMPRIMENTO, COM SEPARAÇÃO E EMPILHAMENTO</v>
          </cell>
          <cell r="D3832" t="str">
            <v>KM</v>
          </cell>
          <cell r="E3832">
            <v>3.8809999999999997E-2</v>
          </cell>
          <cell r="F3832">
            <v>15636.31</v>
          </cell>
        </row>
        <row r="3833">
          <cell r="B3833">
            <v>2809161</v>
          </cell>
          <cell r="C3833" t="str">
            <v>DEMOLIÇÃO DE VIA, BITOLA MÉTRICA, 1.750 DORMENTES DE MADEIRA/KM, TRILHO TR 45, BARRA COM 12 M DE COMPRIMENTO, COM SEPARAÇÃO E EMPILHAMENTO</v>
          </cell>
          <cell r="D3833" t="str">
            <v>KM</v>
          </cell>
          <cell r="E3833">
            <v>3.8809999999999997E-2</v>
          </cell>
          <cell r="F3833">
            <v>15883.26</v>
          </cell>
        </row>
        <row r="3834">
          <cell r="B3834">
            <v>2809162</v>
          </cell>
          <cell r="C3834" t="str">
            <v>DEMOLIÇÃO DE VIA, BITOLA MÉTRICA, 1.750 DORMENTES DE MADEIRA/KM, TRILHO TR 57, BARRA COM 12 M DE COMPRIMENTO, COM SEPARAÇÃO E EMPILHAMENTO</v>
          </cell>
          <cell r="D3834" t="str">
            <v>KM</v>
          </cell>
          <cell r="E3834">
            <v>3.8809999999999997E-2</v>
          </cell>
          <cell r="F3834">
            <v>17018.38</v>
          </cell>
        </row>
        <row r="3835">
          <cell r="B3835">
            <v>2809222</v>
          </cell>
          <cell r="C3835" t="str">
            <v>DEMOLIÇÃO DE VIA, BITOLA MISTA, 1.667 DORMENTES DE MADEIRA/KM, TRILHO TR 45, BARRA COM 12 M DE COMPRIMENTO, COM SEPARAÇÃO E EMPILHAMENTO</v>
          </cell>
          <cell r="D3835" t="str">
            <v>KM</v>
          </cell>
          <cell r="E3835">
            <v>5.432E-2</v>
          </cell>
          <cell r="F3835">
            <v>14372.24</v>
          </cell>
        </row>
        <row r="3836">
          <cell r="B3836">
            <v>2809223</v>
          </cell>
          <cell r="C3836" t="str">
            <v>DEMOLIÇÃO DE VIA, BITOLA MISTA, 1.667 DORMENTES DE MADEIRA/KM, TRILHO TR 57, BARRA COM 12 M DE COMPRIMENTO, COM SEPARAÇÃO E EMPILHAMENTO</v>
          </cell>
          <cell r="D3836" t="str">
            <v>KM</v>
          </cell>
          <cell r="E3836">
            <v>4.0739999999999998E-2</v>
          </cell>
          <cell r="F3836">
            <v>18665.91</v>
          </cell>
        </row>
        <row r="3837">
          <cell r="B3837">
            <v>2809224</v>
          </cell>
          <cell r="C3837" t="str">
            <v>DEMOLIÇÃO DE VIA, BITOLA MISTA, 1.667 DORMENTES DE MADEIRA/KM, TRILHO TR 68, BARRA COM 12 M DE COMPRIMENTO, COM SEPARAÇÃO E EMPILHAMENTO</v>
          </cell>
          <cell r="D3837" t="str">
            <v>KM</v>
          </cell>
          <cell r="E3837">
            <v>4.0739999999999998E-2</v>
          </cell>
          <cell r="F3837">
            <v>19362.72</v>
          </cell>
        </row>
        <row r="3838">
          <cell r="B3838">
            <v>2809166</v>
          </cell>
          <cell r="C3838" t="str">
            <v>DEMOLIÇÃO DE VIA, BITOLA MISTA, 1.750 DORMENTES DE MADEIRA/KM, TRILHO TR 45, BARRA COM 12 M DE COMPRIMENTO, COM SEPARAÇÃO E EMPILHAMENTO</v>
          </cell>
          <cell r="D3838" t="str">
            <v>KM</v>
          </cell>
          <cell r="E3838">
            <v>5.1740000000000001E-2</v>
          </cell>
          <cell r="F3838">
            <v>14968.84</v>
          </cell>
        </row>
        <row r="3839">
          <cell r="B3839">
            <v>2809167</v>
          </cell>
          <cell r="C3839" t="str">
            <v>DEMOLIÇÃO DE VIA, BITOLA MISTA, 1.750 DORMENTES DE MADEIRA/KM, TRILHO TR 57, BARRA COM 12 M DE COMPRIMENTO, COM SEPARAÇÃO E EMPILHAMENTO</v>
          </cell>
          <cell r="D3839" t="str">
            <v>KM</v>
          </cell>
          <cell r="E3839">
            <v>3.8809999999999997E-2</v>
          </cell>
          <cell r="F3839">
            <v>19472.95</v>
          </cell>
        </row>
        <row r="3840">
          <cell r="B3840">
            <v>2809168</v>
          </cell>
          <cell r="C3840" t="str">
            <v>DEMOLIÇÃO DE VIA, BITOLA MISTA, 1.750 DORMENTES DE MADEIRA/KM, TRILHO TR 68, BARRA COM 12 M DE COMPRIMENTO, COM SEPARAÇÃO E EMPILHAMENTO</v>
          </cell>
          <cell r="D3840" t="str">
            <v>KM</v>
          </cell>
          <cell r="E3840">
            <v>3.8809999999999997E-2</v>
          </cell>
          <cell r="F3840">
            <v>20189.93</v>
          </cell>
        </row>
        <row r="3841">
          <cell r="B3841">
            <v>2909152</v>
          </cell>
          <cell r="C3841" t="str">
            <v>AFERIÇÃO DA GEOMETRIA DA VIA COM CARRO CONTROLE</v>
          </cell>
          <cell r="D3841" t="str">
            <v>KM</v>
          </cell>
          <cell r="E3841">
            <v>24.9</v>
          </cell>
          <cell r="F3841">
            <v>69.02</v>
          </cell>
        </row>
        <row r="3842">
          <cell r="B3842">
            <v>2909153</v>
          </cell>
          <cell r="C3842" t="str">
            <v>CAPINA QUÍMICA DA PLATAFORMA FERROVIÁRIA</v>
          </cell>
          <cell r="D3842" t="str">
            <v>KM</v>
          </cell>
          <cell r="E3842">
            <v>24.9</v>
          </cell>
          <cell r="F3842">
            <v>132.09</v>
          </cell>
        </row>
        <row r="3843">
          <cell r="B3843">
            <v>2909151</v>
          </cell>
          <cell r="C3843" t="str">
            <v>ESTABILIZAÇÃO DINÂMICA DA VIA</v>
          </cell>
          <cell r="D3843" t="str">
            <v>KM</v>
          </cell>
          <cell r="E3843">
            <v>41.5</v>
          </cell>
          <cell r="F3843">
            <v>50.78</v>
          </cell>
        </row>
        <row r="3844">
          <cell r="B3844">
            <v>2909145</v>
          </cell>
          <cell r="C3844" t="str">
            <v>NIVELAMENTO DE JUNTA COM SOCARIA MANUAL DA VIA</v>
          </cell>
          <cell r="D3844" t="str">
            <v>UN</v>
          </cell>
          <cell r="E3844">
            <v>2</v>
          </cell>
          <cell r="F3844">
            <v>8.1199999999999992</v>
          </cell>
        </row>
        <row r="3845">
          <cell r="B3845">
            <v>2909148</v>
          </cell>
          <cell r="C3845" t="str">
            <v>REGULARIZAÇÃO DO LASTRO COM REGULADORA DE LASTRO</v>
          </cell>
          <cell r="D3845" t="str">
            <v>KM</v>
          </cell>
          <cell r="E3845">
            <v>4.1500000000000004</v>
          </cell>
          <cell r="F3845">
            <v>398.82</v>
          </cell>
        </row>
        <row r="3846">
          <cell r="B3846">
            <v>2909379</v>
          </cell>
          <cell r="C3846" t="str">
            <v>NIVELAMENTO DE VIA COM GRUPO GERADOR/VIBRADOR E LEVANTE DE ATÉ 10 CM - BITOLA MÉTRICA OU LARGA COM DORMENTE DE MADEIRA OU CONCRETO E TAXA DE DORMENTAÇÃO DE 1.667 UN/KM</v>
          </cell>
          <cell r="D3846" t="str">
            <v>KM</v>
          </cell>
          <cell r="E3846">
            <v>3.7879999999999997E-2</v>
          </cell>
          <cell r="F3846">
            <v>4501.68</v>
          </cell>
        </row>
        <row r="3847">
          <cell r="B3847">
            <v>2909381</v>
          </cell>
          <cell r="C3847" t="str">
            <v>NIVELAMENTO DE VIA COM GRUPO GERADOR/VIBRADOR E LEVANTE DE ATÉ 10 CM - BITOLA MÉTRICA OU LARGA COM DORMENTE DE MADEIRA OU CONCRETO E TAXA DE DORMENTAÇÃO DE 1.750 UN/KM</v>
          </cell>
          <cell r="D3847" t="str">
            <v>KM</v>
          </cell>
          <cell r="E3847">
            <v>3.6200000000000003E-2</v>
          </cell>
          <cell r="F3847">
            <v>4710.6000000000004</v>
          </cell>
        </row>
        <row r="3848">
          <cell r="B3848">
            <v>2909380</v>
          </cell>
          <cell r="C3848" t="str">
            <v>NIVELAMENTO DE VIA COM GRUPO GERADOR/VIBRADOR E LEVANTE DE ATÉ 10 CM - BITOLA MISTA COM DORMENTE DE MADEIRA OU CONCRETO E TAXA DE DORMENTAÇÃO DE 1.667 UN/KM</v>
          </cell>
          <cell r="D3848" t="str">
            <v>KM</v>
          </cell>
          <cell r="E3848">
            <v>2.5860000000000001E-2</v>
          </cell>
          <cell r="F3848">
            <v>6598.19</v>
          </cell>
        </row>
        <row r="3849">
          <cell r="B3849">
            <v>2909382</v>
          </cell>
          <cell r="C3849" t="str">
            <v>NIVELAMENTO DE VIA COM GRUPO GERADOR/VIBRADOR E LEVANTE DE ATÉ 10 CM - BITOLA MISTA COM DORMENTE DE MADEIRA OU CONCRETO E TAXA DE DORMENTAÇÃO DE 1.750 UN/KM</v>
          </cell>
          <cell r="D3849" t="str">
            <v>KM</v>
          </cell>
          <cell r="E3849">
            <v>2.469E-2</v>
          </cell>
          <cell r="F3849">
            <v>6910.87</v>
          </cell>
        </row>
        <row r="3850">
          <cell r="B3850">
            <v>2909375</v>
          </cell>
          <cell r="C3850" t="str">
            <v>NIVELAMENTO DE VIA COM SOCARIA MANUAL E LEVANTE DE ATÉ 10 CM - BITOLA MÉTRICA OU LARGA COM DORMENTE DE MADEIRA OU CONCRETO E TAXA DE DORMENTAÇÃO DE 1.667 UN/KM</v>
          </cell>
          <cell r="D3850" t="str">
            <v>KM</v>
          </cell>
          <cell r="E3850">
            <v>3.3619999999999997E-2</v>
          </cell>
          <cell r="F3850">
            <v>7246.98</v>
          </cell>
        </row>
        <row r="3851">
          <cell r="B3851">
            <v>2909377</v>
          </cell>
          <cell r="C3851" t="str">
            <v>NIVELAMENTO DE VIA COM SOCARIA MANUAL E LEVANTE DE ATÉ 10 CM - BITOLA MÉTRICA OU LARGA COM DORMENTE DE MADEIRA OU CONCRETO E TAXA DE DORMENTAÇÃO DE 1.750 UN/KM</v>
          </cell>
          <cell r="D3851" t="str">
            <v>KM</v>
          </cell>
          <cell r="E3851">
            <v>3.2120000000000003E-2</v>
          </cell>
          <cell r="F3851">
            <v>7585.41</v>
          </cell>
        </row>
        <row r="3852">
          <cell r="B3852">
            <v>2909376</v>
          </cell>
          <cell r="C3852" t="str">
            <v>NIVELAMENTO DE VIA COM SOCARIA MANUAL E LEVANTE DE ATÉ 10 CM - BITOLA MISTA COM DORMENTE DE MADEIRA OU CONCRETO E TAXA DE DORMENTAÇÃO DE 1.667 UN/KM</v>
          </cell>
          <cell r="D3852" t="str">
            <v>KM</v>
          </cell>
          <cell r="E3852">
            <v>2.2890000000000001E-2</v>
          </cell>
          <cell r="F3852">
            <v>10644.1</v>
          </cell>
        </row>
        <row r="3853">
          <cell r="B3853">
            <v>2909378</v>
          </cell>
          <cell r="C3853" t="str">
            <v>NIVELAMENTO DE VIA COM SOCARIA MANUAL E LEVANTE DE ATÉ 10 CM - BITOLA MISTA COM DORMENTE DE MADEIRA OU CONCRETO E TAXA DE DORMENTAÇÃO DE 1.750 UN/KM</v>
          </cell>
          <cell r="D3853" t="str">
            <v>KM</v>
          </cell>
          <cell r="E3853">
            <v>2.1839999999999998E-2</v>
          </cell>
          <cell r="F3853">
            <v>11155.84</v>
          </cell>
        </row>
        <row r="3854">
          <cell r="B3854">
            <v>2909383</v>
          </cell>
          <cell r="C3854" t="str">
            <v>NIVELAMENTO E ALINHAMENTO DE VIA COM SOCADORA AUTOMÁTICA E LEVANTE DE ATÉ 10 CM - QUALQUER BITOLA OU DORMENTE E TAXA DE DORMENTAÇÃO DE 1.667 UN/KM</v>
          </cell>
          <cell r="D3854" t="str">
            <v>KM</v>
          </cell>
          <cell r="E3854">
            <v>0.59748000000000001</v>
          </cell>
          <cell r="F3854">
            <v>4891.0200000000004</v>
          </cell>
        </row>
        <row r="3855">
          <cell r="B3855">
            <v>2909384</v>
          </cell>
          <cell r="C3855" t="str">
            <v>NIVELAMENTO E ALINHAMENTO DE VIA COM SOCADORA AUTOMÁTICA E LEVANTE DE ATÉ 10 CM - QUALQUER BITOLA OU DORMENTE E TAXA DE DORMENTAÇÃO DE 1.750 UN/KM</v>
          </cell>
          <cell r="D3855" t="str">
            <v>KM</v>
          </cell>
          <cell r="E3855">
            <v>0.56913999999999998</v>
          </cell>
          <cell r="F3855">
            <v>5134.57</v>
          </cell>
        </row>
        <row r="3856">
          <cell r="B3856">
            <v>3009085</v>
          </cell>
          <cell r="C3856" t="str">
            <v>ASSENTAMENTO MANUAL DE CONTRATRILHOS TR 45, BARRA DE 12 M</v>
          </cell>
          <cell r="D3856" t="str">
            <v>M</v>
          </cell>
          <cell r="E3856">
            <v>68.13</v>
          </cell>
          <cell r="F3856">
            <v>706.18</v>
          </cell>
        </row>
        <row r="3857">
          <cell r="B3857">
            <v>3009086</v>
          </cell>
          <cell r="C3857" t="str">
            <v>ASSENTAMENTO MANUAL DE CONTRATRILHOS TR 57, BARRA DE 12 M</v>
          </cell>
          <cell r="D3857" t="str">
            <v>M</v>
          </cell>
          <cell r="E3857">
            <v>68.13</v>
          </cell>
          <cell r="F3857">
            <v>877.38</v>
          </cell>
        </row>
        <row r="3858">
          <cell r="B3858">
            <v>3009090</v>
          </cell>
          <cell r="C3858" t="str">
            <v>ASSENTAMENTO MANUAL DE CONTRATRILHOS UIC 60, BARRA DE 12 M</v>
          </cell>
          <cell r="D3858" t="str">
            <v>M</v>
          </cell>
          <cell r="E3858">
            <v>74.739999999999995</v>
          </cell>
          <cell r="F3858">
            <v>1133.31</v>
          </cell>
        </row>
        <row r="3859">
          <cell r="B3859">
            <v>3009100</v>
          </cell>
          <cell r="C3859" t="str">
            <v>BARRA DE TRILHOS TR 45, COM 120 M DE COMPRIMENTO (TLS), SOLDADA POR CALDEAMENTO EM ESTALEIRO</v>
          </cell>
          <cell r="D3859" t="str">
            <v>UN</v>
          </cell>
          <cell r="E3859">
            <v>1</v>
          </cell>
          <cell r="F3859">
            <v>36929.589999999997</v>
          </cell>
        </row>
        <row r="3860">
          <cell r="B3860">
            <v>3009101</v>
          </cell>
          <cell r="C3860" t="str">
            <v>BARRA DE TRILHOS TR 45, COM 240 M DE COMPRIMENTO (TLS), SOLDADA POR CALDEAMENTO EM ESTALEIRO</v>
          </cell>
          <cell r="D3860" t="str">
            <v>UN</v>
          </cell>
          <cell r="E3860">
            <v>1</v>
          </cell>
          <cell r="F3860">
            <v>74056.009999999995</v>
          </cell>
        </row>
        <row r="3861">
          <cell r="B3861">
            <v>3009102</v>
          </cell>
          <cell r="C3861" t="str">
            <v>BARRA DE TRILHOS TR 57, COM 120 M DE COMPRIMENTO (TLS), SOLDADA POR CALDEAMENTO EM ESTALEIRO</v>
          </cell>
          <cell r="D3861" t="str">
            <v>UN</v>
          </cell>
          <cell r="E3861">
            <v>1</v>
          </cell>
          <cell r="F3861">
            <v>46475.7</v>
          </cell>
        </row>
        <row r="3862">
          <cell r="B3862">
            <v>3009103</v>
          </cell>
          <cell r="C3862" t="str">
            <v>BARRA DE TRILHOS TR 57, COM 240 M DE COMPRIMENTO (TLS), SOLDADA POR CALDEAMENTO EM ESTALEIRO-</v>
          </cell>
          <cell r="D3862" t="str">
            <v>UN</v>
          </cell>
          <cell r="E3862">
            <v>1</v>
          </cell>
          <cell r="F3862">
            <v>93148.24</v>
          </cell>
        </row>
        <row r="3863">
          <cell r="B3863">
            <v>3009104</v>
          </cell>
          <cell r="C3863" t="str">
            <v>BARRA DE TRILHOS TR 68, COM 120 M DE COMPRIMENTO (TLS), SOLDADA POR CALDEAMENTO EM ESTALEIRO</v>
          </cell>
          <cell r="D3863" t="str">
            <v>UN</v>
          </cell>
          <cell r="E3863">
            <v>1</v>
          </cell>
          <cell r="F3863">
            <v>65394.36</v>
          </cell>
        </row>
        <row r="3864">
          <cell r="B3864">
            <v>3009105</v>
          </cell>
          <cell r="C3864" t="str">
            <v>BARRA DE TRILHOS TR 68, COM 240 M DE COMPRIMENTO (TLS), SOLDADA POR CALDEAMENTO EM ESTALEIRO</v>
          </cell>
          <cell r="D3864" t="str">
            <v>UN</v>
          </cell>
          <cell r="E3864">
            <v>1</v>
          </cell>
          <cell r="F3864">
            <v>130985.56</v>
          </cell>
        </row>
        <row r="3865">
          <cell r="B3865">
            <v>3009106</v>
          </cell>
          <cell r="C3865" t="str">
            <v>BARRA DE TRILHOS UIC 60, COM 120 M DE COMPRIMENTO (TLS), SOLDADA POR CALDEAMENTO EM ESTALEIRO</v>
          </cell>
          <cell r="D3865" t="str">
            <v>UN</v>
          </cell>
          <cell r="E3865">
            <v>1</v>
          </cell>
          <cell r="F3865">
            <v>62180.84</v>
          </cell>
        </row>
        <row r="3866">
          <cell r="B3866">
            <v>3009107</v>
          </cell>
          <cell r="C3866" t="str">
            <v>BARRA DE TRILHOS UIC 60, COM 240 M DE COMPRIMENTO (TLS), SOLDADA POR CALDEAMENTO EM ESTALEIRO</v>
          </cell>
          <cell r="D3866" t="str">
            <v>UN</v>
          </cell>
          <cell r="E3866">
            <v>1</v>
          </cell>
          <cell r="F3866">
            <v>124558.52</v>
          </cell>
        </row>
        <row r="3867">
          <cell r="B3867">
            <v>3009080</v>
          </cell>
          <cell r="C3867" t="str">
            <v>COLOCAÇÃO MANUAL DE GRAMPO ELÁSTICO PANDROL</v>
          </cell>
          <cell r="D3867" t="str">
            <v>UN</v>
          </cell>
          <cell r="E3867">
            <v>300</v>
          </cell>
          <cell r="F3867">
            <v>10.14</v>
          </cell>
        </row>
        <row r="3868">
          <cell r="B3868">
            <v>3009075</v>
          </cell>
          <cell r="C3868" t="str">
            <v>COLOCAÇÃO MANUAL DE RETENSOR PARA TRILHO TR 45</v>
          </cell>
          <cell r="D3868" t="str">
            <v>UN</v>
          </cell>
          <cell r="E3868">
            <v>120</v>
          </cell>
          <cell r="F3868">
            <v>27.38</v>
          </cell>
        </row>
        <row r="3869">
          <cell r="B3869">
            <v>3009076</v>
          </cell>
          <cell r="C3869" t="str">
            <v>COLOCAÇÃO MANUAL DE RETENSOR PARA TRILHO TR 57</v>
          </cell>
          <cell r="D3869" t="str">
            <v>UN</v>
          </cell>
          <cell r="E3869">
            <v>120</v>
          </cell>
          <cell r="F3869">
            <v>28.8</v>
          </cell>
        </row>
        <row r="3870">
          <cell r="B3870">
            <v>3009077</v>
          </cell>
          <cell r="C3870" t="str">
            <v>COLOCAÇÃO MANUAL DE RETENSOR PARA TRILHO TR 68</v>
          </cell>
          <cell r="D3870" t="str">
            <v>UN</v>
          </cell>
          <cell r="E3870">
            <v>120</v>
          </cell>
          <cell r="F3870">
            <v>28.8</v>
          </cell>
        </row>
        <row r="3871">
          <cell r="B3871">
            <v>3009078</v>
          </cell>
          <cell r="C3871" t="str">
            <v>COLOCAÇÃO MANUAL DE RETENSOR PARA TRILHO UIC 60</v>
          </cell>
          <cell r="D3871" t="str">
            <v>UN</v>
          </cell>
          <cell r="E3871">
            <v>120</v>
          </cell>
          <cell r="F3871">
            <v>28.65</v>
          </cell>
        </row>
        <row r="3872">
          <cell r="B3872">
            <v>3009079</v>
          </cell>
          <cell r="C3872" t="str">
            <v>COLOCAÇÃO MECANIZADA DE GRAMPO ELÁSTICO</v>
          </cell>
          <cell r="D3872" t="str">
            <v>KM</v>
          </cell>
          <cell r="E3872">
            <v>0.18995000000000001</v>
          </cell>
          <cell r="F3872">
            <v>360.84</v>
          </cell>
        </row>
        <row r="3873">
          <cell r="B3873">
            <v>3009335</v>
          </cell>
          <cell r="C3873" t="str">
            <v>DORMENTE DE CONCRETO MONOBLOCO PROTENDIDO PARA AMV BITOLA LARGA OU MISTA</v>
          </cell>
          <cell r="D3873" t="str">
            <v>UN</v>
          </cell>
          <cell r="E3873">
            <v>25</v>
          </cell>
          <cell r="F3873">
            <v>779.14</v>
          </cell>
        </row>
        <row r="3874">
          <cell r="B3874">
            <v>3009334</v>
          </cell>
          <cell r="C3874" t="str">
            <v>DORMENTE DE CONCRETO MONOBLOCO PROTENDIDO PARA AMV BITOLA MÉTRICA</v>
          </cell>
          <cell r="D3874" t="str">
            <v>UN</v>
          </cell>
          <cell r="E3874">
            <v>36</v>
          </cell>
          <cell r="F3874">
            <v>555.44000000000005</v>
          </cell>
        </row>
        <row r="3875">
          <cell r="B3875">
            <v>3009004</v>
          </cell>
          <cell r="C3875" t="str">
            <v>DORMENTE DE CONCRETO MONOBLOCO PROTENDIDO, BITOLA LARGA</v>
          </cell>
          <cell r="D3875" t="str">
            <v>UN</v>
          </cell>
          <cell r="E3875">
            <v>72</v>
          </cell>
          <cell r="F3875">
            <v>297.87</v>
          </cell>
        </row>
        <row r="3876">
          <cell r="B3876">
            <v>3009002</v>
          </cell>
          <cell r="C3876" t="str">
            <v>DORMENTE DE CONCRETO MONOBLOCO PROTENDIDO, BITOLA MÉTRICA</v>
          </cell>
          <cell r="D3876" t="str">
            <v>UN</v>
          </cell>
          <cell r="E3876">
            <v>100</v>
          </cell>
          <cell r="F3876">
            <v>225.16</v>
          </cell>
        </row>
        <row r="3877">
          <cell r="B3877">
            <v>3009006</v>
          </cell>
          <cell r="C3877" t="str">
            <v>DORMENTE DE CONCRETO MONOBLOCO PROTENDIDO, BITOLA MISTA</v>
          </cell>
          <cell r="D3877" t="str">
            <v>UN</v>
          </cell>
          <cell r="E3877">
            <v>36</v>
          </cell>
          <cell r="F3877">
            <v>427.41</v>
          </cell>
        </row>
        <row r="3878">
          <cell r="B3878">
            <v>3009091</v>
          </cell>
          <cell r="C3878" t="str">
            <v>LANÇAMENTO DE LASTRO, 10 CM DE ALTURA, PRIMEIRO LEVANTE, DESCARGA DE PEDRA BRITADA DE CAMINHÕES</v>
          </cell>
          <cell r="D3878" t="str">
            <v>M³</v>
          </cell>
          <cell r="E3878">
            <v>37.92</v>
          </cell>
          <cell r="F3878">
            <v>101.69</v>
          </cell>
        </row>
        <row r="3879">
          <cell r="B3879">
            <v>3009058</v>
          </cell>
          <cell r="C3879" t="str">
            <v>LUBRIFICADOR DE TRILHOS E DE FLANGES DE RODAS</v>
          </cell>
          <cell r="D3879" t="str">
            <v>UN</v>
          </cell>
          <cell r="E3879">
            <v>0.25</v>
          </cell>
          <cell r="F3879">
            <v>77928.2</v>
          </cell>
        </row>
        <row r="3880">
          <cell r="B3880">
            <v>3009280</v>
          </cell>
          <cell r="C3880" t="str">
            <v>POSICIONAMENTO COM EQUIPAMENTO MECANIZADO DE DORMENTES DE CONCRETO, BITOLA LARGA - 1.667 UN/KM</v>
          </cell>
          <cell r="D3880" t="str">
            <v>KM</v>
          </cell>
          <cell r="E3880">
            <v>5.9749999999999998E-2</v>
          </cell>
          <cell r="F3880">
            <v>510213.57</v>
          </cell>
        </row>
        <row r="3881">
          <cell r="B3881">
            <v>3009061</v>
          </cell>
          <cell r="C3881" t="str">
            <v>POSICIONAMENTO COM EQUIPAMENTO MECANIZADO DE DORMENTES DE CONCRETO, BITOLA LARGA - 1.750 UN/KM</v>
          </cell>
          <cell r="D3881" t="str">
            <v>KM</v>
          </cell>
          <cell r="E3881">
            <v>5.6910000000000002E-2</v>
          </cell>
          <cell r="F3881">
            <v>535617.71</v>
          </cell>
        </row>
        <row r="3882">
          <cell r="B3882">
            <v>3009278</v>
          </cell>
          <cell r="C3882" t="str">
            <v>POSICIONAMENTO COM EQUIPAMENTO MECANIZADO DE DORMENTES DE CONCRETO, BITOLA MÉTRICA - 1.667 UN/KM</v>
          </cell>
          <cell r="D3882" t="str">
            <v>KM</v>
          </cell>
          <cell r="E3882">
            <v>5.9749999999999998E-2</v>
          </cell>
          <cell r="F3882">
            <v>386172.43</v>
          </cell>
        </row>
        <row r="3883">
          <cell r="B3883">
            <v>3009059</v>
          </cell>
          <cell r="C3883" t="str">
            <v>POSICIONAMENTO COM EQUIPAMENTO MECANIZADO DE DORMENTES DE CONCRETO, BITOLA MÉTRICA - 1.750 UN/KM</v>
          </cell>
          <cell r="D3883" t="str">
            <v>KM</v>
          </cell>
          <cell r="E3883">
            <v>5.6910000000000002E-2</v>
          </cell>
          <cell r="F3883">
            <v>405400.56</v>
          </cell>
        </row>
        <row r="3884">
          <cell r="B3884">
            <v>3009282</v>
          </cell>
          <cell r="C3884" t="str">
            <v>POSICIONAMENTO COM EQUIPAMENTO MECANIZADO DE DORMENTES DE CONCRETO, BITOLA MISTA - 1.667 UN/KM</v>
          </cell>
          <cell r="D3884" t="str">
            <v>KM</v>
          </cell>
          <cell r="E3884">
            <v>5.9749999999999998E-2</v>
          </cell>
          <cell r="F3884">
            <v>726160.25</v>
          </cell>
        </row>
        <row r="3885">
          <cell r="B3885">
            <v>3009063</v>
          </cell>
          <cell r="C3885" t="str">
            <v>POSICIONAMENTO COM EQUIPAMENTO MECANIZADO DE DORMENTES DE CONCRETO, BITOLA MISTA - 1.750 UN/KM</v>
          </cell>
          <cell r="D3885" t="str">
            <v>KM</v>
          </cell>
          <cell r="E3885">
            <v>5.6910000000000002E-2</v>
          </cell>
          <cell r="F3885">
            <v>762316.38</v>
          </cell>
        </row>
        <row r="3886">
          <cell r="B3886">
            <v>3009285</v>
          </cell>
          <cell r="C3886" t="str">
            <v>POSICIONAMENTO COM EQUIPAMENTO MECANIZADO DE DORMENTES DE MADEIRA, BITOLA LARGA OU MISTA - 1.667 UN/KM</v>
          </cell>
          <cell r="D3886" t="str">
            <v>KM</v>
          </cell>
          <cell r="E3886">
            <v>5.9749999999999998E-2</v>
          </cell>
          <cell r="F3886">
            <v>429422.99</v>
          </cell>
        </row>
        <row r="3887">
          <cell r="B3887">
            <v>3009072</v>
          </cell>
          <cell r="C3887" t="str">
            <v>POSICIONAMENTO COM EQUIPAMENTO MECANIZADO DE DORMENTES DE MADEIRA, BITOLA LARGA OU MISTA - 1.750 UN/KM</v>
          </cell>
          <cell r="D3887" t="str">
            <v>KM</v>
          </cell>
          <cell r="E3887">
            <v>5.6910000000000002E-2</v>
          </cell>
          <cell r="F3887">
            <v>450804.57</v>
          </cell>
        </row>
        <row r="3888">
          <cell r="B3888">
            <v>3009284</v>
          </cell>
          <cell r="C3888" t="str">
            <v>POSICIONAMENTO COM EQUIPAMENTO MECANIZADO DE DORMENTES DE MADEIRA, BITOLA MÉTRICA - 1.667 UN/KM</v>
          </cell>
          <cell r="D3888" t="str">
            <v>KM</v>
          </cell>
          <cell r="E3888">
            <v>5.9749999999999998E-2</v>
          </cell>
          <cell r="F3888">
            <v>315901.26</v>
          </cell>
        </row>
        <row r="3889">
          <cell r="B3889">
            <v>3009071</v>
          </cell>
          <cell r="C3889" t="str">
            <v>POSICIONAMENTO COM EQUIPAMENTO MECANIZADO DE DORMENTES DE MADEIRA, BITOLA MÉTRICA - 1.750 UN/KM</v>
          </cell>
          <cell r="D3889" t="str">
            <v>KM</v>
          </cell>
          <cell r="E3889">
            <v>5.6910000000000002E-2</v>
          </cell>
          <cell r="F3889">
            <v>331630.58</v>
          </cell>
        </row>
        <row r="3890">
          <cell r="B3890">
            <v>3009281</v>
          </cell>
          <cell r="C3890" t="str">
            <v>POSICIONAMENTO COM PÓRTICO DE DORMENTES DE CONCRETO, BITOLA LARGA - 1.667 UN/KM</v>
          </cell>
          <cell r="D3890" t="str">
            <v>KM</v>
          </cell>
          <cell r="E3890">
            <v>0.39832000000000001</v>
          </cell>
          <cell r="F3890">
            <v>507258.08</v>
          </cell>
        </row>
        <row r="3891">
          <cell r="B3891">
            <v>3009062</v>
          </cell>
          <cell r="C3891" t="str">
            <v>POSICIONAMENTO COM PÓRTICO DE DORMENTES DE CONCRETO, BITOLA LARGA - 1.750 UN/KM</v>
          </cell>
          <cell r="D3891" t="str">
            <v>KM</v>
          </cell>
          <cell r="E3891">
            <v>0.37942999999999999</v>
          </cell>
          <cell r="F3891">
            <v>532514.47</v>
          </cell>
        </row>
        <row r="3892">
          <cell r="B3892">
            <v>3009279</v>
          </cell>
          <cell r="C3892" t="str">
            <v>POSICIONAMENTO COM PÓRTICO DE DORMENTES DE CONCRETO, BITOLA MÉTRICA - 1.667 UN/KM</v>
          </cell>
          <cell r="D3892" t="str">
            <v>KM</v>
          </cell>
          <cell r="E3892">
            <v>0.39832000000000001</v>
          </cell>
          <cell r="F3892">
            <v>383216.94</v>
          </cell>
        </row>
        <row r="3893">
          <cell r="B3893">
            <v>3009060</v>
          </cell>
          <cell r="C3893" t="str">
            <v>POSICIONAMENTO COM PÓRTICO DE DORMENTES DE CONCRETO, BITOLA MÉTRICA - 1.750 UN/KM</v>
          </cell>
          <cell r="D3893" t="str">
            <v>KM</v>
          </cell>
          <cell r="E3893">
            <v>0.37942999999999999</v>
          </cell>
          <cell r="F3893">
            <v>402297.32</v>
          </cell>
        </row>
        <row r="3894">
          <cell r="B3894">
            <v>3009283</v>
          </cell>
          <cell r="C3894" t="str">
            <v>POSICIONAMENTO COM PÓRTICO DE DORMENTES DE CONCRETO, BITOLA MISTA - 1.667 UN/KM</v>
          </cell>
          <cell r="D3894" t="str">
            <v>KM</v>
          </cell>
          <cell r="E3894">
            <v>0.39832000000000001</v>
          </cell>
          <cell r="F3894">
            <v>723204.76</v>
          </cell>
        </row>
        <row r="3895">
          <cell r="B3895">
            <v>3009064</v>
          </cell>
          <cell r="C3895" t="str">
            <v>POSICIONAMENTO COM PÓRTICO DE DORMENTES DE CONCRETO, BITOLA MISTA - 1.750 UN/KM</v>
          </cell>
          <cell r="D3895" t="str">
            <v>KM</v>
          </cell>
          <cell r="E3895">
            <v>0.37942999999999999</v>
          </cell>
          <cell r="F3895">
            <v>759213.15</v>
          </cell>
        </row>
        <row r="3896">
          <cell r="B3896">
            <v>3009287</v>
          </cell>
          <cell r="C3896" t="str">
            <v>POSICIONAMENTO COM PÓRTICO DE DORMENTES DE MADEIRA, BITOLA LARGA OU MISTA - 1.667 UN/KM</v>
          </cell>
          <cell r="D3896" t="str">
            <v>KM</v>
          </cell>
          <cell r="E3896">
            <v>0.35848999999999998</v>
          </cell>
          <cell r="F3896">
            <v>426713.95</v>
          </cell>
        </row>
        <row r="3897">
          <cell r="B3897">
            <v>3009074</v>
          </cell>
          <cell r="C3897" t="str">
            <v>POSICIONAMENTO COM PÓRTICO DE DORMENTES DE MADEIRA, BITOLA LARGA OU MISTA - 1.750 UN/KM</v>
          </cell>
          <cell r="D3897" t="str">
            <v>KM</v>
          </cell>
          <cell r="E3897">
            <v>0.34149000000000002</v>
          </cell>
          <cell r="F3897">
            <v>447960.03</v>
          </cell>
        </row>
        <row r="3898">
          <cell r="B3898">
            <v>3009286</v>
          </cell>
          <cell r="C3898" t="str">
            <v>POSICIONAMENTO COM PÓRTICO DE DORMENTES DE MADEIRA, BITOLA MÉTRICA - 1.667 UN/KM</v>
          </cell>
          <cell r="D3898" t="str">
            <v>KM</v>
          </cell>
          <cell r="E3898">
            <v>0.35848999999999998</v>
          </cell>
          <cell r="F3898">
            <v>313192.21000000002</v>
          </cell>
        </row>
        <row r="3899">
          <cell r="B3899">
            <v>3009073</v>
          </cell>
          <cell r="C3899" t="str">
            <v>POSICIONAMENTO COM PÓRTICO DE DORMENTES DE MADEIRA, BITOLA MÉTRICA - 1.750 UN/KM</v>
          </cell>
          <cell r="D3899" t="str">
            <v>KM</v>
          </cell>
          <cell r="E3899">
            <v>0.34149000000000002</v>
          </cell>
          <cell r="F3899">
            <v>328786.05</v>
          </cell>
        </row>
        <row r="3900">
          <cell r="B3900">
            <v>3009081</v>
          </cell>
          <cell r="C3900" t="str">
            <v>POSICIONAMENTO E ASSENTAMENTO COM EQUIPAMENTO MECANIZADO DE DORMENTES ESPECIAIS DE MADEIRA PARA PONTES, BITOLA MÉTRICA OU LARGA, COM TR 45</v>
          </cell>
          <cell r="D3900" t="str">
            <v>UN</v>
          </cell>
          <cell r="E3900">
            <v>99.6</v>
          </cell>
          <cell r="F3900">
            <v>552.46</v>
          </cell>
        </row>
        <row r="3901">
          <cell r="B3901">
            <v>3009082</v>
          </cell>
          <cell r="C3901" t="str">
            <v>POSICIONAMENTO E ASSENTAMENTO COM EQUIPAMENTO MECANIZADO DE DORMENTES ESPECIAIS DE MADEIRA PARA PONTES, BITOLA MÉTRICA OU LARGA, COM TR 57</v>
          </cell>
          <cell r="D3901" t="str">
            <v>UN</v>
          </cell>
          <cell r="E3901">
            <v>99.6</v>
          </cell>
          <cell r="F3901">
            <v>601.91999999999996</v>
          </cell>
        </row>
        <row r="3902">
          <cell r="B3902">
            <v>3009083</v>
          </cell>
          <cell r="C3902" t="str">
            <v>POSICIONAMENTO E ASSENTAMENTO COM EQUIPAMENTO MECANIZADO DE DORMENTES ESPECIAIS DE MADEIRA PARA PONTES, BITOLA MÉTRICA OU LARGA, COM TR 68</v>
          </cell>
          <cell r="D3902" t="str">
            <v>UN</v>
          </cell>
          <cell r="E3902">
            <v>99.6</v>
          </cell>
          <cell r="F3902">
            <v>602.95000000000005</v>
          </cell>
        </row>
        <row r="3903">
          <cell r="B3903">
            <v>3009084</v>
          </cell>
          <cell r="C3903" t="str">
            <v>POSICIONAMENTO E ASSENTAMENTO COM EQUIPAMENTO MECANIZADO DE DORMENTES ESPECIAIS DE MADEIRA PARA PONTES, BITOLA MÉTRICA OU LARGA, COM UIC 60</v>
          </cell>
          <cell r="D3903" t="str">
            <v>UN</v>
          </cell>
          <cell r="E3903">
            <v>99.6</v>
          </cell>
          <cell r="F3903">
            <v>600.02</v>
          </cell>
        </row>
        <row r="3904">
          <cell r="B3904">
            <v>3009234</v>
          </cell>
          <cell r="C3904" t="str">
            <v>POSICIONAMENTO E ASSENTAMENTO MANUAL DE TRILHOS TR 45, COMPRIMENTO DE 12 M, BITOLA MÉTRICA OU LARGA, DORMENTE DE CONCRETO, 1.667 UN/KM, FIXAÇÃO ELÁSTICA</v>
          </cell>
          <cell r="D3904" t="str">
            <v>KM</v>
          </cell>
          <cell r="E3904">
            <v>0.2</v>
          </cell>
          <cell r="F3904">
            <v>778003.98</v>
          </cell>
        </row>
        <row r="3905">
          <cell r="B3905">
            <v>3009230</v>
          </cell>
          <cell r="C3905" t="str">
            <v>POSICIONAMENTO E ASSENTAMENTO MANUAL DE TRILHOS TR 45, COMPRIMENTO DE 12 M, BITOLA MISTA, DORMENTE DE CONCRETO, 1.667 UN/KM, FIXAÇÃO ELÁSTICA</v>
          </cell>
          <cell r="D3905" t="str">
            <v>KM</v>
          </cell>
          <cell r="E3905">
            <v>0.18</v>
          </cell>
          <cell r="F3905">
            <v>1166698.45</v>
          </cell>
        </row>
        <row r="3906">
          <cell r="B3906">
            <v>3009288</v>
          </cell>
          <cell r="C3906" t="str">
            <v>POSICIONAMENTO E ASSENTAMENTO MANUAL DE TRILHOS TR 45, COMPRIMENTO DE 12 M, BITOLA MÉTRICA OU LARGA, DORMENTE DE MADEIRA, 1.667 UN/KM, FIXAÇÃO RÍGIDA A TIREFOND</v>
          </cell>
          <cell r="D3906" t="str">
            <v>KM</v>
          </cell>
          <cell r="E3906">
            <v>0.16678999999999999</v>
          </cell>
          <cell r="F3906">
            <v>940917.53</v>
          </cell>
        </row>
        <row r="3907">
          <cell r="B3907">
            <v>3009013</v>
          </cell>
          <cell r="C3907" t="str">
            <v>POSICIONAMENTO E ASSENTAMENTO MANUAL DE TRILHOS TR 45, COMPRIMENTO DE 12 M, BITOLA MÉTRICA OU LARGA, DORMENTE DE MADEIRA, 1.750 UN/KM, FIXAÇÃO RÍGIDA A TIREFOND</v>
          </cell>
          <cell r="D3907" t="str">
            <v>KM</v>
          </cell>
          <cell r="E3907">
            <v>0.15939999999999999</v>
          </cell>
          <cell r="F3907">
            <v>954930.66</v>
          </cell>
        </row>
        <row r="3908">
          <cell r="B3908">
            <v>3009022</v>
          </cell>
          <cell r="C3908" t="str">
            <v>POSICIONAMENTO E ASSENTAMENTO MANUAL DE TRILHOS TR 45, COMPRIMENTO DE 12 M, BITOLA MÉTRICA OU LARGA, DORMENTE DE CONCRETO, 1.750 UN/KM, FIXAÇÃO ELÁSTICA</v>
          </cell>
          <cell r="D3908" t="str">
            <v>KM</v>
          </cell>
          <cell r="E3908">
            <v>0.2</v>
          </cell>
          <cell r="F3908">
            <v>783774.16</v>
          </cell>
        </row>
        <row r="3909">
          <cell r="B3909">
            <v>3009292</v>
          </cell>
          <cell r="C3909" t="str">
            <v>POSICIONAMENTO E ASSENTAMENTO MANUAL DE TRILHOS TR 45, COMPRIMENTO DE 12 M, BITOLA MISTA, DORMENTE DE MADEIRA, 1.667 UN/KM, FIXAÇÃO RÍGIDA A TIREFOND</v>
          </cell>
          <cell r="D3909" t="str">
            <v>KM</v>
          </cell>
          <cell r="E3909">
            <v>0.11119</v>
          </cell>
          <cell r="F3909">
            <v>1411376.54</v>
          </cell>
        </row>
        <row r="3910">
          <cell r="B3910">
            <v>3009225</v>
          </cell>
          <cell r="C3910" t="str">
            <v>POSICIONAMENTO E ASSENTAMENTO MANUAL DE TRILHOS TR 45, COMPRIMENTO DE 12 M, BITOLA MISTA, DORMENTE DE MADEIRA, 1.750 UN/KM, FIXAÇÃO RÍGIDA A TIREFOND</v>
          </cell>
          <cell r="D3910" t="str">
            <v>KM</v>
          </cell>
          <cell r="E3910">
            <v>0.10627</v>
          </cell>
          <cell r="F3910">
            <v>1432395.73</v>
          </cell>
        </row>
        <row r="3911">
          <cell r="B3911">
            <v>3009018</v>
          </cell>
          <cell r="C3911" t="str">
            <v>POSICIONAMENTO E ASSENTAMENTO MANUAL DE TRILHOS TR 45, COMPRIMENTO DE 12 M, BITOLA MISTA, DORMENTE DE CONCRETO, 1.750 UN/KM, FIXAÇÃO ELÁSTICA</v>
          </cell>
          <cell r="D3911" t="str">
            <v>KM</v>
          </cell>
          <cell r="E3911">
            <v>0.18</v>
          </cell>
          <cell r="F3911">
            <v>1175353.72</v>
          </cell>
        </row>
        <row r="3912">
          <cell r="B3912">
            <v>3009235</v>
          </cell>
          <cell r="C3912" t="str">
            <v>POSICIONAMENTO E ASSENTAMENTO MANUAL DE TRILHOS TR 57, COMPRIMENTO DE 12 M, BITOLA MÉTRICA OU LARGA, DORMENTE DE CONCRETO, 1.667 UN/KM, FIXAÇÃO ELÁSTICA</v>
          </cell>
          <cell r="D3912" t="str">
            <v>KM</v>
          </cell>
          <cell r="E3912">
            <v>0.2</v>
          </cell>
          <cell r="F3912">
            <v>949159.22</v>
          </cell>
        </row>
        <row r="3913">
          <cell r="B3913">
            <v>3009231</v>
          </cell>
          <cell r="C3913" t="str">
            <v>POSICIONAMENTO E ASSENTAMENTO MANUAL DE TRILHOS TR 57, COMPRIMENTO DE 12 M, BITOLA MISTA, DORMENTE DE CONCRETO, 1.667 UN/KM, FIXAÇÃO ELÁSTICA</v>
          </cell>
          <cell r="D3913" t="str">
            <v>KM</v>
          </cell>
          <cell r="E3913">
            <v>0.18</v>
          </cell>
          <cell r="F3913">
            <v>1423431.3</v>
          </cell>
        </row>
        <row r="3914">
          <cell r="B3914">
            <v>3009289</v>
          </cell>
          <cell r="C3914" t="str">
            <v>POSICIONAMENTO E ASSENTAMENTO MANUAL DE TRILHOS TR 57, COMPRIMENTO DE 12 M, BITOLA MÉTRICA OU LARGA, DORMENTE DE MADEIRA, 1.667 UN/KM, FIXAÇÃO RÍGIDA A TIREFOND</v>
          </cell>
          <cell r="D3914" t="str">
            <v>KM</v>
          </cell>
          <cell r="E3914">
            <v>0.16678999999999999</v>
          </cell>
          <cell r="F3914">
            <v>1194517.28</v>
          </cell>
        </row>
        <row r="3915">
          <cell r="B3915">
            <v>3009014</v>
          </cell>
          <cell r="C3915" t="str">
            <v>POSICIONAMENTO E ASSENTAMENTO MANUAL DE TRILHOS TR 57, COMPRIMENTO DE 12 M, BITOLA MÉTRICA OU LARGA, DORMENTE DE MADEIRA 1.750 UN/KM, FIXAÇÃO RÍGIDA A TIREFOND</v>
          </cell>
          <cell r="D3915" t="str">
            <v>KM</v>
          </cell>
          <cell r="E3915">
            <v>0.15939999999999999</v>
          </cell>
          <cell r="F3915">
            <v>1212635.32</v>
          </cell>
        </row>
        <row r="3916">
          <cell r="B3916">
            <v>3009023</v>
          </cell>
          <cell r="C3916" t="str">
            <v>POSICIONAMENTO E ASSENTAMENTO MANUAL DE TRILHOS, TR 57, COMPRIMENTO DE 12 M, BITOLA MÉTRICA OU LARGA, DORMENTE DE CONCRETO, 1.750 UN/KM, FIXAÇÃO ELÁSTICA</v>
          </cell>
          <cell r="D3916" t="str">
            <v>KM</v>
          </cell>
          <cell r="E3916">
            <v>0.2</v>
          </cell>
          <cell r="F3916">
            <v>954929.4</v>
          </cell>
        </row>
        <row r="3917">
          <cell r="B3917">
            <v>3009293</v>
          </cell>
          <cell r="C3917" t="str">
            <v>POSICIONAMENTO E ASSENTAMENTO MANUAL DE TRILHOS TR 57, COMPRIMENTO DE 12 M, BITOLA MISTA, DORMENTE DE MADEIRA, 1.667 UN/KM, FIXAÇÃO RÍGIDA A TIREFOND</v>
          </cell>
          <cell r="D3917" t="str">
            <v>KM</v>
          </cell>
          <cell r="E3917">
            <v>0.11119</v>
          </cell>
          <cell r="F3917">
            <v>1791776.15</v>
          </cell>
        </row>
        <row r="3918">
          <cell r="B3918">
            <v>3009226</v>
          </cell>
          <cell r="C3918" t="str">
            <v>POSICIONAMENTO E ASSENTAMENTO MANUAL DE TRILHOS TR 57, COMPRIMENTO DE 12 M, BITOLA MISTA, DORMENTE DE MADEIRA, 1.750 UN/KM, FIXAÇÃO RÍGIDA A TIREFOND</v>
          </cell>
          <cell r="D3918" t="str">
            <v>KM</v>
          </cell>
          <cell r="E3918">
            <v>0.10627</v>
          </cell>
          <cell r="F3918">
            <v>1818952.72</v>
          </cell>
        </row>
        <row r="3919">
          <cell r="B3919">
            <v>3009019</v>
          </cell>
          <cell r="C3919" t="str">
            <v>POSICIONAMENTO E ASSENTAMENTO MANUAL DE TRILHOS TR 57, COMPRIMENTO DE 12 M, BITOLA MISTA, DORMENTE DE CONCRETO, 1.750 UN/KM, FIXAÇÃO ELÁSTICA</v>
          </cell>
          <cell r="D3919" t="str">
            <v>KM</v>
          </cell>
          <cell r="E3919">
            <v>0.18</v>
          </cell>
          <cell r="F3919">
            <v>1432086.58</v>
          </cell>
        </row>
        <row r="3920">
          <cell r="B3920">
            <v>3009024</v>
          </cell>
          <cell r="C3920" t="str">
            <v>POSICIONAMENTO E ASSENTAMENTO MANUAL DE TRILHOS, TR 68, COMPRIMENTO DE 12 M, BITOLA MÉTRICA OU LARGA, DORMENTE DE CONCRETO, 1.750 UN/KM, FIXAÇÃO ELÁSTICA</v>
          </cell>
          <cell r="D3920" t="str">
            <v>KM</v>
          </cell>
          <cell r="E3920">
            <v>0.2</v>
          </cell>
          <cell r="F3920">
            <v>1281396.06</v>
          </cell>
        </row>
        <row r="3921">
          <cell r="B3921">
            <v>3009236</v>
          </cell>
          <cell r="C3921" t="str">
            <v>POSICIONAMENTO E ASSENTAMENTO MANUAL DE TRILHOS TR 68, COMPRIMENTO DE 12 M, BITOLA MÉTRICA OU LARGA, DORMENTE DE CONCRETO, 1.667 UN/KM, FIXAÇÃO ELÁSTICA</v>
          </cell>
          <cell r="D3921" t="str">
            <v>KM</v>
          </cell>
          <cell r="E3921">
            <v>0.2</v>
          </cell>
          <cell r="F3921">
            <v>1275625.8799999999</v>
          </cell>
        </row>
        <row r="3922">
          <cell r="B3922">
            <v>3009232</v>
          </cell>
          <cell r="C3922" t="str">
            <v>POSICIONAMENTO E ASSENTAMENTO MANUAL DE TRILHOS TR 68, COMPRIMENTO DE 12 M, BITOLA MISTA, DORMENTE DE CONCRETO, 1.667 UN/KM, FIXAÇÃO ELÁSTICA</v>
          </cell>
          <cell r="D3922" t="str">
            <v>KM</v>
          </cell>
          <cell r="E3922">
            <v>0.18</v>
          </cell>
          <cell r="F3922">
            <v>1913131.29</v>
          </cell>
        </row>
        <row r="3923">
          <cell r="B3923">
            <v>3009290</v>
          </cell>
          <cell r="C3923" t="str">
            <v>POSICIONAMENTO E ASSENTAMENTO MANUAL DE TRILHOS TR 68, COMPRIMENTO DE 12 M, BITOLA MÉTRICA OU LARGA, DORMENTE DE MADEIRA, 1.667 UN/KM, FIXAÇÃO RÍGIDA A TIREFOND</v>
          </cell>
          <cell r="D3923" t="str">
            <v>KM</v>
          </cell>
          <cell r="E3923">
            <v>0.16678999999999999</v>
          </cell>
          <cell r="F3923">
            <v>1522700.28</v>
          </cell>
        </row>
        <row r="3924">
          <cell r="B3924">
            <v>3009294</v>
          </cell>
          <cell r="C3924" t="str">
            <v>POSICIONAMENTO E ASSENTAMENTO MANUAL DE TRILHOS TR 68, COMPRIMENTO DE 12 M, BITOLA MISTA, DORMENTE DE MADEIRA, 1.667 UN/KM, FIXAÇÃO RÍGIDA A TIREFOND</v>
          </cell>
          <cell r="D3924" t="str">
            <v>KM</v>
          </cell>
          <cell r="E3924">
            <v>0.11119</v>
          </cell>
          <cell r="F3924">
            <v>2284050.66</v>
          </cell>
        </row>
        <row r="3925">
          <cell r="B3925">
            <v>3009227</v>
          </cell>
          <cell r="C3925" t="str">
            <v>POSICIONAMENTO E ASSENTAMENTO MANUAL DE TRILHOS TR 68, COMPRIMENTO DE 12 M, BITOLA MISTA, DORMENTE DE MADEIRA, 1.750 UN/KM, FIXAÇÃO RÍGIDA A TIREFOND</v>
          </cell>
          <cell r="D3925" t="str">
            <v>KM</v>
          </cell>
          <cell r="E3925">
            <v>0.10627</v>
          </cell>
          <cell r="F3925">
            <v>2311355.41</v>
          </cell>
        </row>
        <row r="3926">
          <cell r="B3926">
            <v>3009020</v>
          </cell>
          <cell r="C3926" t="str">
            <v>POSICIONAMENTO E ASSENTAMENTO MANUAL DE TRILHOS TR 68, COMPRIMENTO DE 12 M, BITOLA MISTA, DORMENTE DE CONCRETO, 1.750 UN/KM, FIXAÇÃO ELÁSTICA</v>
          </cell>
          <cell r="D3926" t="str">
            <v>KM</v>
          </cell>
          <cell r="E3926">
            <v>0.18</v>
          </cell>
          <cell r="F3926">
            <v>1921786.57</v>
          </cell>
        </row>
        <row r="3927">
          <cell r="B3927">
            <v>3009025</v>
          </cell>
          <cell r="C3927" t="str">
            <v>POSICIONAMENTO E ASSENTAMENTO MANUAL DE TRILHOS, UIC 60, COMPRIMENTO DE 12 M, BITOLA MÉTRICA OU LARGA, DORMENTE DE CONCRETO, 1.750 UN/KM, FIXAÇÃO ELÁSTICA</v>
          </cell>
          <cell r="D3927" t="str">
            <v>KM</v>
          </cell>
          <cell r="E3927">
            <v>0.2</v>
          </cell>
          <cell r="F3927">
            <v>1211000.1200000001</v>
          </cell>
        </row>
        <row r="3928">
          <cell r="B3928">
            <v>3009237</v>
          </cell>
          <cell r="C3928" t="str">
            <v>POSICIONAMENTO E ASSENTAMENTO MANUAL DE TRILHOS UIC 60, COMPRIMENTO DE 12 M, BITOLA MÉTRICA OU LARGA, DORMENTE DE CONCRETO, 1.667 UN/KM, FIXAÇÃO ELÁSTICA</v>
          </cell>
          <cell r="D3928" t="str">
            <v>KM</v>
          </cell>
          <cell r="E3928">
            <v>0.2</v>
          </cell>
          <cell r="F3928">
            <v>1205229.94</v>
          </cell>
        </row>
        <row r="3929">
          <cell r="B3929">
            <v>3009291</v>
          </cell>
          <cell r="C3929" t="str">
            <v>POSICIONAMENTO E ASSENTAMENTO MANUAL DE TRILHOS UIC 60, COMPRIMENTO DE 12 M, BITOLA MÉTRICA OU LARGA, DORMENTE DE MADEIRA, 1.667 UN/KM, FIXAÇÃO RÍGIDA A TIREFOND</v>
          </cell>
          <cell r="D3929" t="str">
            <v>KM</v>
          </cell>
          <cell r="E3929">
            <v>0.16678999999999999</v>
          </cell>
          <cell r="F3929">
            <v>1447418.51</v>
          </cell>
        </row>
        <row r="3930">
          <cell r="B3930">
            <v>3009016</v>
          </cell>
          <cell r="C3930" t="str">
            <v>POSICIONAMENTO E ASSENTAMENTO MANUAL DE TRILHOS UIC 60, COMPRIMENTO DE 12 M, BITOLA MÉTRICA OU LARGA, DORMENTE DE MADEIRA 1.750 UN/KM, FIXAÇÃO RÍGIDA A TIREFOND</v>
          </cell>
          <cell r="D3930" t="str">
            <v>KM</v>
          </cell>
          <cell r="E3930">
            <v>0.15939999999999999</v>
          </cell>
          <cell r="F3930">
            <v>1465378.75</v>
          </cell>
        </row>
        <row r="3931">
          <cell r="B3931">
            <v>3009319</v>
          </cell>
          <cell r="C3931" t="str">
            <v>POSICIONAMENTO E ASSENTAMENTO MANUAL DE TRILHOS UIC 60, COMPRIMENTO DE 12 M, BITOLA MISTA, DORMENTE DE CONCRETO, 1.667 UN/KM, FIXAÇÃO ELÁSTICA</v>
          </cell>
          <cell r="D3931" t="str">
            <v>KM</v>
          </cell>
          <cell r="E3931">
            <v>0.18</v>
          </cell>
          <cell r="F3931">
            <v>1807537.38</v>
          </cell>
        </row>
        <row r="3932">
          <cell r="B3932">
            <v>3009295</v>
          </cell>
          <cell r="C3932" t="str">
            <v>POSICIONAMENTO E ASSENTAMENTO MANUAL DE TRILHOS UIC 60, COMPRIMENTO DE 12 M, BITOLA MISTA, DORMENTE DE MADEIRA, 1.667 UN/KM, FIXAÇÃO RÍGIDA A TIREFOND</v>
          </cell>
          <cell r="D3932" t="str">
            <v>KM</v>
          </cell>
          <cell r="E3932">
            <v>0.11119</v>
          </cell>
          <cell r="F3932">
            <v>2171128.0099999998</v>
          </cell>
        </row>
        <row r="3933">
          <cell r="B3933">
            <v>3009228</v>
          </cell>
          <cell r="C3933" t="str">
            <v>POSICIONAMENTO E ASSENTAMENTO MANUAL DE TRILHOS UIC 60, COMPRIMENTO DE 12 M, BITOLA MISTA, DORMENTE DE MADEIRA, 1.750 UN/KM, FIXAÇÃO RÍGIDA A TIREFOND</v>
          </cell>
          <cell r="D3933" t="str">
            <v>KM</v>
          </cell>
          <cell r="E3933">
            <v>0.10627</v>
          </cell>
          <cell r="F3933">
            <v>2198067.86</v>
          </cell>
        </row>
        <row r="3934">
          <cell r="B3934">
            <v>3009021</v>
          </cell>
          <cell r="C3934" t="str">
            <v>POSICIONAMENTO E ASSENTAMENTO MANUAL DE TRILHOS UIC 60, COMPRIMENTO DE 12 M, BITOLA MISTA, DORMENTE DE CONCRETO, 1.750 UN/KM, FIXAÇÃO ELÁSTICA</v>
          </cell>
          <cell r="D3934" t="str">
            <v>KM</v>
          </cell>
          <cell r="E3934">
            <v>0.18</v>
          </cell>
          <cell r="F3934">
            <v>1816192.65</v>
          </cell>
        </row>
        <row r="3935">
          <cell r="B3935">
            <v>3009262</v>
          </cell>
          <cell r="C3935" t="str">
            <v>POSICIONAMENTO E ASSENTAMENTO MECANIZADO DE TRILHOS TR 45, COMPRIMENTO 120 M, BITOLA MÉTRICA OU LARGA, DORMENTE DE MADEIRA, 1.667 UN/KM, FIXAÇÃO RÍGIDA A TIREFOND</v>
          </cell>
          <cell r="D3935" t="str">
            <v>KM</v>
          </cell>
          <cell r="E3935">
            <v>0.17796000000000001</v>
          </cell>
          <cell r="F3935">
            <v>905498.64</v>
          </cell>
        </row>
        <row r="3936">
          <cell r="B3936">
            <v>3009042</v>
          </cell>
          <cell r="C3936" t="str">
            <v>POSICIONAMENTO E ASSENTAMENTO MECANIZADO DE TRILHOS TR 45, COMPRIMENTO DE 120 M, BITOLA MÉTRICA OU LARGA, DORMENTE DE MADEIRA, 1.750 UN/KM, FIXAÇÃO RÍGIDA A TIREFOND</v>
          </cell>
          <cell r="D3936" t="str">
            <v>KM</v>
          </cell>
          <cell r="E3936">
            <v>0.16958000000000001</v>
          </cell>
          <cell r="F3936">
            <v>919468.27</v>
          </cell>
        </row>
        <row r="3937">
          <cell r="B3937">
            <v>3009304</v>
          </cell>
          <cell r="C3937" t="str">
            <v>POSICIONAMENTO E ASSENTAMENTO MECANIZADO DE TRILHOS TR 45, COMPRIMENTO DE 120 M, BITOLA MISTA, DORMENTE DE CONCRETO, 1.667 UN/KM, FIXAÇÃO ELÁSTICA</v>
          </cell>
          <cell r="D3937" t="str">
            <v>KM</v>
          </cell>
          <cell r="E3937">
            <v>0.2</v>
          </cell>
          <cell r="F3937">
            <v>1113903.8799999999</v>
          </cell>
        </row>
        <row r="3938">
          <cell r="B3938">
            <v>3009270</v>
          </cell>
          <cell r="C3938" t="str">
            <v>POSICIONAMENTO E ASSENTAMENTO MECANIZADO DE TRILHOS TR 45, COMPRIMENTO DE 120 M, BITOLA MISTA, DORMENTE MADEIRA, 1.667 UN/KM, FIXAÇÃO ELÁSTICA</v>
          </cell>
          <cell r="D3938" t="str">
            <v>KM</v>
          </cell>
          <cell r="E3938">
            <v>8.8980000000000004E-2</v>
          </cell>
          <cell r="F3938">
            <v>1455642.36</v>
          </cell>
        </row>
        <row r="3939">
          <cell r="B3939">
            <v>3009050</v>
          </cell>
          <cell r="C3939" t="str">
            <v>POSICIONAMENTO E ASSENTAMENTO MECANIZADO DE TRILHOS TR 45, COMPRIMENTO DE 120 M, BITOLA MISTA, DORMENTE MADEIRA, 1.750 UN/KM, FIXAÇÃO ELÁSTICA</v>
          </cell>
          <cell r="D3939" t="str">
            <v>KM</v>
          </cell>
          <cell r="E3939">
            <v>8.4790000000000004E-2</v>
          </cell>
          <cell r="F3939">
            <v>1481431.29</v>
          </cell>
        </row>
        <row r="3940">
          <cell r="B3940">
            <v>3009266</v>
          </cell>
          <cell r="C3940" t="str">
            <v>POSICIONAMENTO E ASSENTAMENTO MECANIZADO DE TRILHOS TR 45, COMPRIMENTO DE 240 M, BITOLA MÉTRICA OU LARGA, DORMENTE DE MADEIRA, 1.667 UN/KM, FIXAÇÃO RÍGIDA A TIREFOND</v>
          </cell>
          <cell r="D3940" t="str">
            <v>KM</v>
          </cell>
          <cell r="E3940">
            <v>0.17860000000000001</v>
          </cell>
          <cell r="F3940">
            <v>903696.28</v>
          </cell>
        </row>
        <row r="3941">
          <cell r="B3941">
            <v>3009046</v>
          </cell>
          <cell r="C3941" t="str">
            <v>POSICIONAMENTO E ASSENTAMENTO MECANIZADO DE TRILHOS TR 45, COMPRIMENTO DE 240 M, BITOLA MÉTRICA OU LARGA, DORMENTE DE MADEIRA, 1.750 UN/KM, FIXAÇÃO RÍGIDA A TIREFOND</v>
          </cell>
          <cell r="D3941" t="str">
            <v>KM</v>
          </cell>
          <cell r="E3941">
            <v>0.17016000000000001</v>
          </cell>
          <cell r="F3941">
            <v>917666.25</v>
          </cell>
        </row>
        <row r="3942">
          <cell r="B3942">
            <v>3009308</v>
          </cell>
          <cell r="C3942" t="str">
            <v>POSICIONAMENTO E ASSENTAMENTO MECANIZADO DE TRILHOS TR 45, COMPRIMENTO DE 240 M, BITOLA MISTA, DORMENTE DE CONCRETO, 1.667 UN/KM, FIXAÇÃO ELÁSTICA</v>
          </cell>
          <cell r="D3942" t="str">
            <v>KM</v>
          </cell>
          <cell r="E3942">
            <v>0.2</v>
          </cell>
          <cell r="F3942">
            <v>1111213.73</v>
          </cell>
        </row>
        <row r="3943">
          <cell r="B3943">
            <v>3009274</v>
          </cell>
          <cell r="C3943" t="str">
            <v>POSICIONAMENTO E ASSENTAMENTO MECANIZADO DE TRILHOS TR 45, COMPRIMENTO DE 240 M, BITOLA MISTA, DORMENTE DE MADEIRA, 1.667 UN/KM, FIXAÇÃO ELÁSTICA</v>
          </cell>
          <cell r="D3943" t="str">
            <v>KM</v>
          </cell>
          <cell r="E3943">
            <v>8.9300000000000004E-2</v>
          </cell>
          <cell r="F3943">
            <v>1452934.46</v>
          </cell>
        </row>
        <row r="3944">
          <cell r="B3944">
            <v>3009054</v>
          </cell>
          <cell r="C3944" t="str">
            <v>POSICIONAMENTO E ASSENTAMENTO MECANIZADO DE TRILHOS TR 45, COMPRIMENTO DE 240 M, BITOLA MISTA, DORMENTE DE MADEIRA, 1.750 UN/KM, FIXAÇÃO ELÁSTICA</v>
          </cell>
          <cell r="D3944" t="str">
            <v>KM</v>
          </cell>
          <cell r="E3944">
            <v>8.5080000000000003E-2</v>
          </cell>
          <cell r="F3944">
            <v>1478723.91</v>
          </cell>
        </row>
        <row r="3945">
          <cell r="B3945">
            <v>3009263</v>
          </cell>
          <cell r="C3945" t="str">
            <v>POSICIONAMENTO E ASSENTAMENTO MECANIZADO DE TRILHOS TR 57, COMPRIMENTO 120 M, BITOLA MÉTRICA OU LARGA, DORMENTE DE MADEIRA, 1.667 UN/KM, FIXAÇÃO RÍGIDA A TIREFOND</v>
          </cell>
          <cell r="D3945" t="str">
            <v>KM</v>
          </cell>
          <cell r="E3945">
            <v>0.17796000000000001</v>
          </cell>
          <cell r="F3945">
            <v>1148207.26</v>
          </cell>
        </row>
        <row r="3946">
          <cell r="B3946">
            <v>3009027</v>
          </cell>
          <cell r="C3946" t="str">
            <v>POSICIONAMENTO E ASSENTAMENTO MECANIZADO DE TRILHOS TR 57, COMPRIMENTO DE 120 M, BITOLA MÉTRICA OU LARGA, DORMENTE DE CONCRETO, 1.750 UN/KM, FIXAÇÃO ELÁSTICA</v>
          </cell>
          <cell r="D3946" t="str">
            <v>KM</v>
          </cell>
          <cell r="E3946">
            <v>0.25</v>
          </cell>
          <cell r="F3946">
            <v>909131.47</v>
          </cell>
        </row>
        <row r="3947">
          <cell r="B3947">
            <v>3009043</v>
          </cell>
          <cell r="C3947" t="str">
            <v>POSICIONAMENTO E ASSENTAMENTO MECANIZADO DE TRILHOS TR 57, COMPRIMENTO DE 120 M, BITOLA MÉTRICA OU LARGA, DORMENTE DE MADEIRA, 1.750 UN/KM, FIXAÇÃO RÍGIDA A TIREFOND</v>
          </cell>
          <cell r="D3947" t="str">
            <v>KM</v>
          </cell>
          <cell r="E3947">
            <v>0.16958000000000001</v>
          </cell>
          <cell r="F3947">
            <v>1166281.8</v>
          </cell>
        </row>
        <row r="3948">
          <cell r="B3948">
            <v>3009031</v>
          </cell>
          <cell r="C3948" t="str">
            <v>POSICIONAMENTO E ASSENTAMENTO MECANIZADO DE TRILHOS TR 57, COMPRIMENTO DE 120 M, BITOLA MISTA, DORMENTE DE CONCRETO, 1.750 UN/KM, FIXAÇÃO ELÁSTICA</v>
          </cell>
          <cell r="D3948" t="str">
            <v>KM</v>
          </cell>
          <cell r="E3948">
            <v>0.2</v>
          </cell>
          <cell r="F3948">
            <v>1362955.26</v>
          </cell>
        </row>
        <row r="3949">
          <cell r="B3949">
            <v>3009305</v>
          </cell>
          <cell r="C3949" t="str">
            <v>POSICIONAMENTO E ASSENTAMENTO MECANIZADO DE TRILHOS TR 57, COMPRIMENTO DE 120 M, BITOLA MISTA, DORMENTE DE CONCRETO, 1.667 UN/KM, FIXAÇÃO ELÁSTICA</v>
          </cell>
          <cell r="D3949" t="str">
            <v>KM</v>
          </cell>
          <cell r="E3949">
            <v>0.2</v>
          </cell>
          <cell r="F3949">
            <v>1354299.99</v>
          </cell>
        </row>
        <row r="3950">
          <cell r="B3950">
            <v>3009271</v>
          </cell>
          <cell r="C3950" t="str">
            <v>POSICIONAMENTO E ASSENTAMENTO MECANIZADO DE TRILHOS TR 57, COMPRIMENTO DE 120 M, BITOLA MISTA, DORMENTE MADEIRA, 1.667 UN/KM, FIXAÇÃO ELÁSTICA</v>
          </cell>
          <cell r="D3950" t="str">
            <v>KM</v>
          </cell>
          <cell r="E3950">
            <v>8.8980000000000004E-2</v>
          </cell>
          <cell r="F3950">
            <v>1711820.22</v>
          </cell>
        </row>
        <row r="3951">
          <cell r="B3951">
            <v>3009051</v>
          </cell>
          <cell r="C3951" t="str">
            <v>POSICIONAMENTO E ASSENTAMENTO MECANIZADO DE TRILHOS TR 57, COMPRIMENTO DE 120 M, BITOLA MISTA, DORMENTE MADEIRA, 1.750 UN/KM, FIXAÇÃO ELÁSTICA</v>
          </cell>
          <cell r="D3951" t="str">
            <v>KM</v>
          </cell>
          <cell r="E3951">
            <v>8.4790000000000004E-2</v>
          </cell>
          <cell r="F3951">
            <v>1738394.92</v>
          </cell>
        </row>
        <row r="3952">
          <cell r="B3952">
            <v>3009267</v>
          </cell>
          <cell r="C3952" t="str">
            <v>POSICIONAMENTO E ASSENTAMENTO MECANIZADO DE TRILHOS TR 57, COMPRIMENTO DE 240 M, BITOLA MÉTRICA OU LARGA, DORMENTE DE MADEIRA, 1.667 UN/KM, FIXAÇÃO RÍGIDA A TIREFOND</v>
          </cell>
          <cell r="D3952" t="str">
            <v>KM</v>
          </cell>
          <cell r="E3952">
            <v>0.17860000000000001</v>
          </cell>
          <cell r="F3952">
            <v>1145823.97</v>
          </cell>
        </row>
        <row r="3953">
          <cell r="B3953">
            <v>3009047</v>
          </cell>
          <cell r="C3953" t="str">
            <v>POSICIONAMENTO E ASSENTAMENTO MECANIZADO DE TRILHOS TR 57, COMPRIMENTO DE 240 M, BITOLA MÉTRICA OU LARGA, DORMENTE DE MADEIRA, 1.750 UN/KM, FIXAÇÃO RÍGIDA A TIREFOND</v>
          </cell>
          <cell r="D3953" t="str">
            <v>KM</v>
          </cell>
          <cell r="E3953">
            <v>0.17016000000000001</v>
          </cell>
          <cell r="F3953">
            <v>1163898.8500000001</v>
          </cell>
        </row>
        <row r="3954">
          <cell r="B3954">
            <v>3009309</v>
          </cell>
          <cell r="C3954" t="str">
            <v>POSICIONAMENTO E ASSENTAMENTO MECANIZADO DE TRILHOS TR 57, COMPRIMENTO DE 240 M, BITOLA MISTA, DORMENTE DE CONCRETO, 1.667 UN/KM, FIXAÇÃO ELÁSTICA</v>
          </cell>
          <cell r="D3954" t="str">
            <v>KM</v>
          </cell>
          <cell r="E3954">
            <v>0.2</v>
          </cell>
          <cell r="F3954">
            <v>1350738.6</v>
          </cell>
        </row>
        <row r="3955">
          <cell r="B3955">
            <v>3009275</v>
          </cell>
          <cell r="C3955" t="str">
            <v>POSICIONAMENTO E ASSENTAMENTO MECANIZADO DE TRILHOS TR 57, COMPRIMENTO DE 240 M, BITOLA MISTA, DORMENTE DE MADEIRA, 1.667 UN/KM, FIXAÇÃO ELÁSTICA</v>
          </cell>
          <cell r="D3955" t="str">
            <v>KM</v>
          </cell>
          <cell r="E3955">
            <v>8.9300000000000004E-2</v>
          </cell>
          <cell r="F3955">
            <v>1708241.08</v>
          </cell>
        </row>
        <row r="3956">
          <cell r="B3956">
            <v>3009055</v>
          </cell>
          <cell r="C3956" t="str">
            <v>POSICIONAMENTO E ASSENTAMENTO MECANIZADO DE TRILHOS TR 57, COMPRIMENTO DE 240 M, BITOLA MISTA, DORMENTE DE MADEIRA, 1.750 UN/KM, FIXAÇÃO ELÁSTICA</v>
          </cell>
          <cell r="D3956" t="str">
            <v>KM</v>
          </cell>
          <cell r="E3956">
            <v>8.5080000000000003E-2</v>
          </cell>
          <cell r="F3956">
            <v>1734816.3</v>
          </cell>
        </row>
        <row r="3957">
          <cell r="B3957">
            <v>3009032</v>
          </cell>
          <cell r="C3957" t="str">
            <v>POSICIONAMENTO E ASSENTAMENTO MECANIZADO DE TRILHOS TR 68, COMPRIMENTO DE 120 M, BITOLA MISTA, DORMENTE DE CONCRETO, 1.750 UN/KM, FIXAÇÃO ELÁSTICA</v>
          </cell>
          <cell r="D3957" t="str">
            <v>KM</v>
          </cell>
          <cell r="E3957">
            <v>0.2</v>
          </cell>
          <cell r="F3957">
            <v>1837542.63</v>
          </cell>
        </row>
        <row r="3958">
          <cell r="B3958">
            <v>3009264</v>
          </cell>
          <cell r="C3958" t="str">
            <v>POSICIONAMENTO E ASSENTAMENTO MECANIZADO DE TRILHOS TR 68, COMPRIMENTO 120 M, BITOLA MÉTRICA OU LARGA, DORMENTE DE MADEIRA, 1.667 UN/KM, FIXAÇÃO RÍGIDA A TIREFOND</v>
          </cell>
          <cell r="D3958" t="str">
            <v>KM</v>
          </cell>
          <cell r="E3958">
            <v>0.17796000000000001</v>
          </cell>
          <cell r="F3958">
            <v>1466315.24</v>
          </cell>
        </row>
        <row r="3959">
          <cell r="B3959">
            <v>3009028</v>
          </cell>
          <cell r="C3959" t="str">
            <v>POSICIONAMENTO E ASSENTAMENTO MECANIZADO DE TRILHOS TR 68, COMPRIMENTO DE 120 M, BITOLA MÉTRICA OU LARGA, DORMENTE DE CONCRETO, 1.750 UN/KM, FIXAÇÃO ELÁSTICA</v>
          </cell>
          <cell r="D3959" t="str">
            <v>KM</v>
          </cell>
          <cell r="E3959">
            <v>0.25</v>
          </cell>
          <cell r="F3959">
            <v>1225523.1100000001</v>
          </cell>
        </row>
        <row r="3960">
          <cell r="B3960">
            <v>3009044</v>
          </cell>
          <cell r="C3960" t="str">
            <v>POSICIONAMENTO E ASSENTAMENTO MECANIZADO DE TRILHOS TR 68, COMPRIMENTO DE 120 M, BITOLA MÉTRICA OU LARGA, DORMENTE DE MADEIRA, 1.750 UN/KM, FIXAÇÃO RÍGIDA A TIREFOND</v>
          </cell>
          <cell r="D3960" t="str">
            <v>KM</v>
          </cell>
          <cell r="E3960">
            <v>0.16958000000000001</v>
          </cell>
          <cell r="F3960">
            <v>1484475.24</v>
          </cell>
        </row>
        <row r="3961">
          <cell r="B3961">
            <v>3009306</v>
          </cell>
          <cell r="C3961" t="str">
            <v>POSICIONAMENTO E ASSENTAMENTO MECANIZADO DE TRILHOS TR 68, COMPRIMENTO DE 120 M, BITOLA MISTA, DORMENTE DE CONCRETO, 1.667 UN/KM, FIXAÇÃO ELÁSTICA</v>
          </cell>
          <cell r="D3961" t="str">
            <v>KM</v>
          </cell>
          <cell r="E3961">
            <v>0.2</v>
          </cell>
          <cell r="F3961">
            <v>1828887.36</v>
          </cell>
        </row>
        <row r="3962">
          <cell r="B3962">
            <v>3009272</v>
          </cell>
          <cell r="C3962" t="str">
            <v>POSICIONAMENTO E ASSENTAMENTO MECANIZADO DE TRILHOS TR 68, COMPRIMENTO DE 120 M, BITOLA MISTA, DORMENTE MADEIRA, 1.667 UN/KM, FIXAÇÃO ELÁSTICA</v>
          </cell>
          <cell r="D3962" t="str">
            <v>KM</v>
          </cell>
          <cell r="E3962">
            <v>8.8980000000000004E-2</v>
          </cell>
          <cell r="F3962">
            <v>2365285.38</v>
          </cell>
        </row>
        <row r="3963">
          <cell r="B3963">
            <v>3009052</v>
          </cell>
          <cell r="C3963" t="str">
            <v>POSICIONAMENTO E ASSENTAMENTO MECANIZADO DE TRILHOS TR 68, COMPRIMENTO DE 120 M, BITOLA MISTA, DORMENTE MADEIRA, 1.750 UN/KM, FIXAÇÃO ELÁSTICA</v>
          </cell>
          <cell r="D3963" t="str">
            <v>KM</v>
          </cell>
          <cell r="E3963">
            <v>8.4790000000000004E-2</v>
          </cell>
          <cell r="F3963">
            <v>2400766.42</v>
          </cell>
        </row>
        <row r="3964">
          <cell r="B3964">
            <v>3009268</v>
          </cell>
          <cell r="C3964" t="str">
            <v>POSICIONAMENTO E ASSENTAMENTO MECANIZADO DE TRILHOS TR 68, COMPRIMENTO DE 240 M, BITOLA MÉTRICA OU LARGA, DORMENTE DE MADEIRA, 1.667 UN/KM, FIXAÇÃO RÍGIDA A TIREFOND</v>
          </cell>
          <cell r="D3964" t="str">
            <v>KM</v>
          </cell>
          <cell r="E3964">
            <v>0.17860000000000001</v>
          </cell>
          <cell r="F3964">
            <v>1463393.63</v>
          </cell>
        </row>
        <row r="3965">
          <cell r="B3965">
            <v>3009048</v>
          </cell>
          <cell r="C3965" t="str">
            <v>POSICIONAMENTO E ASSENTAMENTO MECANIZADO DE TRILHOS TR 68, COMPRIMENTO DE 240 M, BITOLA MÉTRICA OU LARGA, DORMENTE DE MADEIRA, 1.750 UN/KM, FIXAÇÃO RÍGIDA A TIREFOND</v>
          </cell>
          <cell r="D3965" t="str">
            <v>KM</v>
          </cell>
          <cell r="E3965">
            <v>0.17016000000000001</v>
          </cell>
          <cell r="F3965">
            <v>1481553.97</v>
          </cell>
        </row>
        <row r="3966">
          <cell r="B3966">
            <v>3009310</v>
          </cell>
          <cell r="C3966" t="str">
            <v>POSICIONAMENTO E ASSENTAMENTO MECANIZADO DE TRILHOS TR 68, COMPRIMENTO DE 240 M, BITOLA MISTA, DORMENTE DE CONCRETO, 1.667 UN/KM, FIXAÇÃO ELÁSTICA</v>
          </cell>
          <cell r="D3966" t="str">
            <v>KM</v>
          </cell>
          <cell r="E3966">
            <v>0.2</v>
          </cell>
          <cell r="F3966">
            <v>1824518.77</v>
          </cell>
        </row>
        <row r="3967">
          <cell r="B3967">
            <v>3009276</v>
          </cell>
          <cell r="C3967" t="str">
            <v>POSICIONAMENTO E ASSENTAMENTO MECANIZADO DE TRILHOS TR 68, COMPRIMENTO DE 240 M, BITOLA MISTA, DORMENTE DE MADEIRA, 1.667 UN/KM, FIXAÇÃO ELÁSTICA</v>
          </cell>
          <cell r="D3967" t="str">
            <v>KM</v>
          </cell>
          <cell r="E3967">
            <v>8.9300000000000004E-2</v>
          </cell>
          <cell r="F3967">
            <v>2360899.0499999998</v>
          </cell>
        </row>
        <row r="3968">
          <cell r="B3968">
            <v>3009056</v>
          </cell>
          <cell r="C3968" t="str">
            <v>POSICIONAMENTO E ASSENTAMENTO MECANIZADO DE TRILHOS TR 68, COMPRIMENTO DE 240 M, BITOLA MISTA, DORMENTE DE MADEIRA, 1.750 UN/KM, FIXAÇÃO ELÁSTICA</v>
          </cell>
          <cell r="D3968" t="str">
            <v>KM</v>
          </cell>
          <cell r="E3968">
            <v>8.5080000000000003E-2</v>
          </cell>
          <cell r="F3968">
            <v>2396380.6</v>
          </cell>
        </row>
        <row r="3969">
          <cell r="B3969">
            <v>3009245</v>
          </cell>
          <cell r="C3969" t="str">
            <v>POSICIONAMENTO E ASSENTAMENTO MECANIZADO DE TRILHOS UIC 60, COMPRIMENTO DE 120 M, BITOLA MISTA, DORMENTE DE CONCRETO, 1.667 UN/KM, FIXAÇÃO ELÁSTICA</v>
          </cell>
          <cell r="D3969" t="str">
            <v>KM</v>
          </cell>
          <cell r="E3969">
            <v>0.2</v>
          </cell>
          <cell r="F3969">
            <v>1746115.27</v>
          </cell>
        </row>
        <row r="3970">
          <cell r="B3970">
            <v>3009029</v>
          </cell>
          <cell r="C3970" t="str">
            <v>POSICIONAMENTO E ASSENTAMENTO MECANIZADO DE TRILHOS UIC 60, COMPRIMENTO DE 120 M, BITOLA MÉTRICA OU LARGA, DORMENTE DE CONCRETO, 1.750 UN/KM, FIXAÇÃO ELÁSTICA</v>
          </cell>
          <cell r="D3970" t="str">
            <v>KM</v>
          </cell>
          <cell r="E3970">
            <v>0.25</v>
          </cell>
          <cell r="F3970">
            <v>1170341.71</v>
          </cell>
        </row>
        <row r="3971">
          <cell r="B3971">
            <v>3009033</v>
          </cell>
          <cell r="C3971" t="str">
            <v>POSICIONAMENTO E ASSENTAMENTO MECANIZADO DE TRILHOS UIC 60, COMPRIMENTO DE 120 M, BITOLA MISTA, DORMENTE DE CONCRETO, 1.750 UN/KM, FIXAÇÃO ELÁSTICA</v>
          </cell>
          <cell r="D3971" t="str">
            <v>KM</v>
          </cell>
          <cell r="E3971">
            <v>0.2</v>
          </cell>
          <cell r="F3971">
            <v>1754770.55</v>
          </cell>
        </row>
        <row r="3972">
          <cell r="B3972">
            <v>3009249</v>
          </cell>
          <cell r="C3972" t="str">
            <v>POSICIONAMENTO E ASSENTAMENTO MECANIZADO DE TRILHOS UIC 60, COMPRIMENTO DE 240 M, BITOLA MÉTRICA OU LARGA, DORMENTE DE CONCRETO, 1.667 UN/KM, FIXAÇÃO ELÁSTICA</v>
          </cell>
          <cell r="D3972" t="str">
            <v>KM</v>
          </cell>
          <cell r="E3972">
            <v>0.25</v>
          </cell>
          <cell r="F3972">
            <v>1162469.93</v>
          </cell>
        </row>
        <row r="3973">
          <cell r="B3973">
            <v>3009253</v>
          </cell>
          <cell r="C3973" t="str">
            <v>POSICIONAMENTO E ASSENTAMENTO MECANIZADO DE TRILHOS UIC 60, COMPRIMENTO DE 240 M, BITOLA MISTA, DORMENTE DE CONCRETO, 1.667 UN/KM, FIXAÇÃO ELÁSTICA</v>
          </cell>
          <cell r="D3973" t="str">
            <v>KM</v>
          </cell>
          <cell r="E3973">
            <v>0.2</v>
          </cell>
          <cell r="F3973">
            <v>1742963.81</v>
          </cell>
        </row>
        <row r="3974">
          <cell r="B3974">
            <v>3009215</v>
          </cell>
          <cell r="C3974" t="str">
            <v>POSICIONAMENTO E ASSENTAMENTO MECANIZADO DE TRILHOS UIC 60, COMPRIMENTO DE 240 M, BITOLA MISTA, DORMENTES DE CONCRETO, 1.750 UN/KM, FIXAÇÃO ELÁSTICA</v>
          </cell>
          <cell r="D3974" t="str">
            <v>KM</v>
          </cell>
          <cell r="E3974">
            <v>0.2</v>
          </cell>
          <cell r="F3974">
            <v>1751619.09</v>
          </cell>
        </row>
        <row r="3975">
          <cell r="B3975">
            <v>3009238</v>
          </cell>
          <cell r="C3975" t="str">
            <v>POSICIONAMENTO E ASSENTAMENTO MECANIZADO DE TRILHOS TR 45, COMPRIMENTO DE 120 M, BITOLA MÉTRICA OU LARGA, DORMENTE DE CONCRETO, 1.667 UN/KM, FIXAÇÃO ELÁSTICA</v>
          </cell>
          <cell r="D3975" t="str">
            <v>KM</v>
          </cell>
          <cell r="E3975">
            <v>0.25</v>
          </cell>
          <cell r="F3975">
            <v>743097.18</v>
          </cell>
        </row>
        <row r="3976">
          <cell r="B3976">
            <v>3009030</v>
          </cell>
          <cell r="C3976" t="str">
            <v>POSICIONAMENTO E ASSENTAMENTO MECANIZADO DE TRILHOS TR 45, COMPRIMENTO DE 120 M, BITOLA MISTA, DORMENTE DE CONCRETO, 1.750 UN/KM, FIXAÇÃO ELÁSTICA</v>
          </cell>
          <cell r="D3976" t="str">
            <v>KM</v>
          </cell>
          <cell r="E3976">
            <v>0.2</v>
          </cell>
          <cell r="F3976">
            <v>1122559.1499999999</v>
          </cell>
        </row>
        <row r="3977">
          <cell r="B3977">
            <v>3009254</v>
          </cell>
          <cell r="C3977" t="str">
            <v>POSICIONAMENTO E ASSENTAMENTO MECANIZADO DE TRILHOS TR 45, COMPRIMENTO DE 120 M, BITOLA MÉTRICA OU LARGA, DORMENTE MADEIRA, 1.667 UN/KM, FIXAÇÃO ELÁSTICA</v>
          </cell>
          <cell r="D3977" t="str">
            <v>KM</v>
          </cell>
          <cell r="E3977">
            <v>0.13347000000000001</v>
          </cell>
          <cell r="F3977">
            <v>970597.98</v>
          </cell>
        </row>
        <row r="3978">
          <cell r="B3978">
            <v>3009034</v>
          </cell>
          <cell r="C3978" t="str">
            <v>POSICIONAMENTO E ASSENTAMENTO MECANIZADO DE TRILHOS TR 45, COMPRIMENTO DE 120 M, BITOLA MÉTRICA OU LARGA, DORMENTE MADEIRA, 1.750 UN/KM, FIXAÇÃO ELÁSTICA</v>
          </cell>
          <cell r="D3978" t="str">
            <v>KM</v>
          </cell>
          <cell r="E3978">
            <v>0.12719</v>
          </cell>
          <cell r="F3978">
            <v>987790.39</v>
          </cell>
        </row>
        <row r="3979">
          <cell r="B3979">
            <v>3009246</v>
          </cell>
          <cell r="C3979" t="str">
            <v>POSICIONAMENTO E ASSENTAMENTO MECANIZADO DE TRILHOS TR 45, COMPRIMENTO DE 240 M, BITOLA MÉTRICA OU LARGA, DORMENTE DE CONCRETO, 1.667 UN/KM, FIXAÇÃO ELÁSTICA</v>
          </cell>
          <cell r="D3979" t="str">
            <v>KM</v>
          </cell>
          <cell r="E3979">
            <v>0.25</v>
          </cell>
          <cell r="F3979">
            <v>741303.38</v>
          </cell>
        </row>
        <row r="3980">
          <cell r="B3980">
            <v>3009212</v>
          </cell>
          <cell r="C3980" t="str">
            <v>POSICIONAMENTO E ASSENTAMENTO MECANIZADO DE TRILHOS TR 45, COMPRIMENTO DE 240 M, BITOLA MISTA, DORMENTE DE CONCRETO, 1.750 UN/KM, FIXAÇÃO ELÁSTICA</v>
          </cell>
          <cell r="D3980" t="str">
            <v>KM</v>
          </cell>
          <cell r="E3980">
            <v>0.2</v>
          </cell>
          <cell r="F3980">
            <v>1119869</v>
          </cell>
        </row>
        <row r="3981">
          <cell r="B3981">
            <v>3009208</v>
          </cell>
          <cell r="C3981" t="str">
            <v>POSICIONAMENTO E ASSENTAMENTO MECANIZADO DE TRILHOS TR 45, COMPRIMENTO DE 240 M, BITOLA MÉTRICA OU LARGA, DORMENTE DE CONCRETO, 1.750 UN/KM, FIXAÇÃO ELÁSTICA</v>
          </cell>
          <cell r="D3981" t="str">
            <v>KM</v>
          </cell>
          <cell r="E3981">
            <v>0.25</v>
          </cell>
          <cell r="F3981">
            <v>747073.56</v>
          </cell>
        </row>
        <row r="3982">
          <cell r="B3982">
            <v>3009258</v>
          </cell>
          <cell r="C3982" t="str">
            <v>POSICIONAMENTO E ASSENTAMENTO MECANIZADO DE TRILHOS TR 45, COMPRIMENTO DE 240 M, BITOLA MÉTRICA OU LARGA, DORMENTE DE MADEIRA, 1.667 UN/KM, FIXAÇÃO ELÁSTICA</v>
          </cell>
          <cell r="D3982" t="str">
            <v>KM</v>
          </cell>
          <cell r="E3982">
            <v>0.13395000000000001</v>
          </cell>
          <cell r="F3982">
            <v>968792.34</v>
          </cell>
        </row>
        <row r="3983">
          <cell r="B3983">
            <v>3009038</v>
          </cell>
          <cell r="C3983" t="str">
            <v>POSICIONAMENTO E ASSENTAMENTO MECANIZADO DE TRILHOS TR 45, COMPRIMENTO DE 240 M, BITOLA MÉTRICA OU LARGA, DORMENTE DE MADEIRA, 1.750 UN/KM, FIXAÇÃO ELÁSTICA</v>
          </cell>
          <cell r="D3983" t="str">
            <v>KM</v>
          </cell>
          <cell r="E3983">
            <v>0.12762000000000001</v>
          </cell>
          <cell r="F3983">
            <v>985985.31</v>
          </cell>
        </row>
        <row r="3984">
          <cell r="B3984">
            <v>3009297</v>
          </cell>
          <cell r="C3984" t="str">
            <v>POSICIONAMENTO E ASSENTAMENTO MECANIZADO DE TRILHOS TR 57, COMPRIMENTO DE 120 M, BITOLA MÉTRICA OU LARGA, DORMENTE DE CONCRETO, 1.667 UN/KM, FIXAÇÃO ELÁSTICA</v>
          </cell>
          <cell r="D3984" t="str">
            <v>KM</v>
          </cell>
          <cell r="E3984">
            <v>0.25</v>
          </cell>
          <cell r="F3984">
            <v>903361.29</v>
          </cell>
        </row>
        <row r="3985">
          <cell r="B3985">
            <v>3009255</v>
          </cell>
          <cell r="C3985" t="str">
            <v>POSICIONAMENTO E ASSENTAMENTO MECANIZADO DE TRILHOS TR 57, COMPRIMENTO DE 120 M, BITOLA MÉTRICA OU LARGA, DORMENTE MADEIRA, 1.667 UN/KM, FIXAÇÃO ELÁSTICA</v>
          </cell>
          <cell r="D3985" t="str">
            <v>KM</v>
          </cell>
          <cell r="E3985">
            <v>0.13347000000000001</v>
          </cell>
          <cell r="F3985">
            <v>1141383.25</v>
          </cell>
        </row>
        <row r="3986">
          <cell r="B3986">
            <v>3009035</v>
          </cell>
          <cell r="C3986" t="str">
            <v>POSICIONAMENTO E ASSENTAMENTO MECANIZADO DE TRILHOS TR 57, COMPRIMENTO DE 120 M, BITOLA MÉTRICA OU LARGA, DORMENTE MADEIRA, 1.750 UN/KM, FIXAÇÃO ELÁSTICA</v>
          </cell>
          <cell r="D3986" t="str">
            <v>KM</v>
          </cell>
          <cell r="E3986">
            <v>0.12719</v>
          </cell>
          <cell r="F3986">
            <v>1159099.51</v>
          </cell>
        </row>
        <row r="3987">
          <cell r="B3987">
            <v>3009247</v>
          </cell>
          <cell r="C3987" t="str">
            <v>POSICIONAMENTO E ASSENTAMENTO MECANIZADO DE TRILHOS TR 57, COMPRIMENTO DE 240 M, BITOLA MÉTRICA OU LARGA, DORMENTE DE CONCRETO, 1.667 UN/KM, FIXAÇÃO ELÁSTICA</v>
          </cell>
          <cell r="D3987" t="str">
            <v>KM</v>
          </cell>
          <cell r="E3987">
            <v>0.25</v>
          </cell>
          <cell r="F3987">
            <v>900986.56</v>
          </cell>
        </row>
        <row r="3988">
          <cell r="B3988">
            <v>3009213</v>
          </cell>
          <cell r="C3988" t="str">
            <v>POSICIONAMENTO E ASSENTAMENTO MECANIZADO DE TRILHOS TR 57, COMPRIMENTO DE 240 M, BITOLA MISTA, DORMENTE DE CONCRETO, 1.750 UN/KM, FIXAÇÃO ELÁSTICA</v>
          </cell>
          <cell r="D3988" t="str">
            <v>KM</v>
          </cell>
          <cell r="E3988">
            <v>0.2</v>
          </cell>
          <cell r="F3988">
            <v>1359393.87</v>
          </cell>
        </row>
        <row r="3989">
          <cell r="B3989">
            <v>3009209</v>
          </cell>
          <cell r="C3989" t="str">
            <v>POSICIONAMENTO E ASSENTAMENTO MECANIZADO DE TRILHOS TR 57, COMPRIMENTO DE 240 M, BITOLA MÉTRICA OU LARGA, DORMENTE DE CONCRETO, 1.750 UN/KM, FIXAÇÃO ELÁSTICA</v>
          </cell>
          <cell r="D3989" t="str">
            <v>KM</v>
          </cell>
          <cell r="E3989">
            <v>0.25</v>
          </cell>
          <cell r="F3989">
            <v>906756.75</v>
          </cell>
        </row>
        <row r="3990">
          <cell r="B3990">
            <v>3009259</v>
          </cell>
          <cell r="C3990" t="str">
            <v>POSICIONAMENTO E ASSENTAMENTO MECANIZADO DE TRILHOS TR 57, COMPRIMENTO DE 240 M, BITOLA MÉTRICA OU LARGA, DORMENTE DE MADEIRA, 1.667 UN/KM, FIXAÇÃO ELÁSTICA</v>
          </cell>
          <cell r="D3990" t="str">
            <v>KM</v>
          </cell>
          <cell r="E3990">
            <v>0.13395000000000001</v>
          </cell>
          <cell r="F3990">
            <v>1138996.69</v>
          </cell>
        </row>
        <row r="3991">
          <cell r="B3991">
            <v>3009039</v>
          </cell>
          <cell r="C3991" t="str">
            <v>POSICIONAMENTO E ASSENTAMENTO MECANIZADO DE TRILHOS TR 57, COMPRIMENTO DE 240 M, BITOLA MÉTRICA OU LARGA, DORMENTE DE MADEIRA, 1.750 UN/KM, FIXAÇÃO ELÁSTICA</v>
          </cell>
          <cell r="D3991" t="str">
            <v>KM</v>
          </cell>
          <cell r="E3991">
            <v>0.12762000000000001</v>
          </cell>
          <cell r="F3991">
            <v>1156713.5</v>
          </cell>
        </row>
        <row r="3992">
          <cell r="B3992">
            <v>3009240</v>
          </cell>
          <cell r="C3992" t="str">
            <v>POSICIONAMENTO E ASSENTAMENTO MECANIZADO DE TRILHOS TR 68, COMPRIMENTO DE 120 M, BITOLA MÉTRICA OU LARGA, DORMENTE DE CONCRETO, 1.667 UN/KM, FIXAÇÃO ELÁSTICA</v>
          </cell>
          <cell r="D3992" t="str">
            <v>KM</v>
          </cell>
          <cell r="E3992">
            <v>0.25</v>
          </cell>
          <cell r="F3992">
            <v>1219752.93</v>
          </cell>
        </row>
        <row r="3993">
          <cell r="B3993">
            <v>3009256</v>
          </cell>
          <cell r="C3993" t="str">
            <v>POSICIONAMENTO E ASSENTAMENTO MECANIZADO DE TRILHOS TR 68, COMPRIMENTO DE 120 M, BITOLA MÉTRICA OU LARGA, DORMENTE MADEIRA, 1.667 UN/KM, FIXAÇÃO ELÁSTICA</v>
          </cell>
          <cell r="D3993" t="str">
            <v>KM</v>
          </cell>
          <cell r="E3993">
            <v>0.13347000000000001</v>
          </cell>
          <cell r="F3993">
            <v>1577026.76</v>
          </cell>
        </row>
        <row r="3994">
          <cell r="B3994">
            <v>3009036</v>
          </cell>
          <cell r="C3994" t="str">
            <v>POSICIONAMENTO E ASSENTAMENTO MECANIZADO DE TRILHOS TR 68, COMPRIMENTO DE 120 M, BITOLA MÉTRICA OU LARGA, DORMENTE MADEIRA, 1.750 UN/KM, FIXAÇÃO ELÁSTICA</v>
          </cell>
          <cell r="D3994" t="str">
            <v>KM</v>
          </cell>
          <cell r="E3994">
            <v>0.12719</v>
          </cell>
          <cell r="F3994">
            <v>1600680.57</v>
          </cell>
        </row>
        <row r="3995">
          <cell r="B3995">
            <v>3009248</v>
          </cell>
          <cell r="C3995" t="str">
            <v>POSICIONAMENTO E ASSENTAMENTO MECANIZADO DE TRILHOS TR 68, COMPRIMENTO DE 240 M, BITOLA MÉTRICA OU LARGA, DORMENTE DE CONCRETO, 1.667 UN/KM, FIXAÇÃO ELÁSTICA</v>
          </cell>
          <cell r="D3995" t="str">
            <v>KM</v>
          </cell>
          <cell r="E3995">
            <v>0.25</v>
          </cell>
          <cell r="F3995">
            <v>1216839.8799999999</v>
          </cell>
        </row>
        <row r="3996">
          <cell r="B3996">
            <v>3009214</v>
          </cell>
          <cell r="C3996" t="str">
            <v>POSICIONAMENTO E ASSENTAMENTO MECANIZADO DE TRILHOS TR 68, COMPRIMENTO DE 240 M, BITOLA MISTA, DORMENTE DE CONCRETO, 1.750 UN/KM, FIXAÇÃO ELÁSTICA</v>
          </cell>
          <cell r="D3996" t="str">
            <v>KM</v>
          </cell>
          <cell r="E3996">
            <v>0.2</v>
          </cell>
          <cell r="F3996">
            <v>1833174.04</v>
          </cell>
        </row>
        <row r="3997">
          <cell r="B3997">
            <v>3009210</v>
          </cell>
          <cell r="C3997" t="str">
            <v>POSICIONAMENTO E ASSENTAMENTO MECANIZADO DE TRILHOS TR 68, COMPRIMENTO DE 240 M, BITOLA MÉTRICA OU LARGA, DORMENTE DE CONCRETO, 1.750 UN/KM, FIXAÇÃO ELÁSTICA</v>
          </cell>
          <cell r="D3997" t="str">
            <v>KM</v>
          </cell>
          <cell r="E3997">
            <v>0.25</v>
          </cell>
          <cell r="F3997">
            <v>1222610.07</v>
          </cell>
        </row>
        <row r="3998">
          <cell r="B3998">
            <v>3009260</v>
          </cell>
          <cell r="C3998" t="str">
            <v>POSICIONAMENTO E ASSENTAMENTO MECANIZADO DE TRILHOS TR 68, COMPRIMENTO DE 240 M, BITOLA MÉTRICA OU LARGA, DORMENTE DE MADEIRA, 1.667 UN/KM, FIXAÇÃO ELÁSTICA</v>
          </cell>
          <cell r="D3998" t="str">
            <v>KM</v>
          </cell>
          <cell r="E3998">
            <v>0.13395000000000001</v>
          </cell>
          <cell r="F3998">
            <v>1574101.88</v>
          </cell>
        </row>
        <row r="3999">
          <cell r="B3999">
            <v>3009040</v>
          </cell>
          <cell r="C3999" t="str">
            <v>POSICIONAMENTO E ASSENTAMENTO MECANIZADO DE TRILHOS TR 68, COMPRIMENTO DE 240 M, BITOLA MÉTRICA OU LARGA, DORMENTE DE MADEIRA, 1.750 UN/KM, FIXAÇÃO ELÁSTICA</v>
          </cell>
          <cell r="D3999" t="str">
            <v>KM</v>
          </cell>
          <cell r="E3999">
            <v>0.12762000000000001</v>
          </cell>
          <cell r="F3999">
            <v>1597756.25</v>
          </cell>
        </row>
        <row r="4000">
          <cell r="B4000">
            <v>3009265</v>
          </cell>
          <cell r="C4000" t="str">
            <v>POSICIONAMENTO E ASSENTAMENTO MECANIZADO DE TRILHOS UIC 60, COMPRIMENTO 120 M, BITOLA MÉTRICA OU LARGA, DORMENTE DE MADEIRA, 1.667 UN/KM, FIXAÇÃO RÍGIDA A TIREFOND</v>
          </cell>
          <cell r="D4000" t="str">
            <v>KM</v>
          </cell>
          <cell r="E4000">
            <v>0.17796000000000001</v>
          </cell>
          <cell r="F4000">
            <v>1406248.02</v>
          </cell>
        </row>
        <row r="4001">
          <cell r="B4001">
            <v>3009045</v>
          </cell>
          <cell r="C4001" t="str">
            <v>POSICIONAMENTO E ASSENTAMENTO MECANIZADO DE TRILHOS UIC 60, COMPRIMENTO DE 120 M, BITOLA MÉTRICA OU LARGA, DORMENTE DE MADEIRA, 1.750 UN/KM, FIXAÇÃO RÍGIDA A TIREFOND</v>
          </cell>
          <cell r="D4001" t="str">
            <v>KM</v>
          </cell>
          <cell r="E4001">
            <v>0.16958000000000001</v>
          </cell>
          <cell r="F4001">
            <v>1424164.76</v>
          </cell>
        </row>
        <row r="4002">
          <cell r="B4002">
            <v>3009273</v>
          </cell>
          <cell r="C4002" t="str">
            <v>POSICIONAMENTO E ASSENTAMENTO MECANIZADO DE TRILHOS UIC 60, COMPRIMENTO DE 120 M, BITOLA MISTA, DORMENTE MADEIRA, 1.667 UN/KM , FIXAÇÃO ELÁSTICA</v>
          </cell>
          <cell r="D4002" t="str">
            <v>KM</v>
          </cell>
          <cell r="E4002">
            <v>8.8980000000000004E-2</v>
          </cell>
          <cell r="F4002">
            <v>2212400.5299999998</v>
          </cell>
        </row>
        <row r="4003">
          <cell r="B4003">
            <v>3009053</v>
          </cell>
          <cell r="C4003" t="str">
            <v>POSICIONAMENTO E ASSENTAMENTO MECANIZADO DE TRILHOS UIC 60, COMPRIMENTO DE 120 M, BITOLA MISTA, DORMENTE MADEIRA, 1.750 UN/KM , FIXAÇÃO ELÁSTICA</v>
          </cell>
          <cell r="D4003" t="str">
            <v>KM</v>
          </cell>
          <cell r="E4003">
            <v>8.4790000000000004E-2</v>
          </cell>
          <cell r="F4003">
            <v>2244390.65</v>
          </cell>
        </row>
        <row r="4004">
          <cell r="B4004">
            <v>3009269</v>
          </cell>
          <cell r="C4004" t="str">
            <v>POSICIONAMENTO E ASSENTAMENTO MECANIZADO DE TRILHOS UIC 60, COMPRIMENTO DE 240 M, BITOLA MÉTRICA OU LARGA, DORMENTE DE MADEIRA, 1.667 UN/KM, FIXAÇÃO RÍGIDA A TIREFOND</v>
          </cell>
          <cell r="D4004" t="str">
            <v>KM</v>
          </cell>
          <cell r="E4004">
            <v>0.17860000000000001</v>
          </cell>
          <cell r="F4004">
            <v>1404137.86</v>
          </cell>
        </row>
        <row r="4005">
          <cell r="B4005">
            <v>3009049</v>
          </cell>
          <cell r="C4005" t="str">
            <v>POSICIONAMENTO E ASSENTAMENTO MECANIZADO DE TRILHOS UIC 60, COMPRIMENTO DE 240 M, BITOLA MÉTRICA OU LARGA, DORMENTE DE MADEIRA, 1.750 UN/KM, FIXAÇÃO RÍGIDA A TIREFOND</v>
          </cell>
          <cell r="D4005" t="str">
            <v>KM</v>
          </cell>
          <cell r="E4005">
            <v>0.17016000000000001</v>
          </cell>
          <cell r="F4005">
            <v>1422054.93</v>
          </cell>
        </row>
        <row r="4006">
          <cell r="B4006">
            <v>3009299</v>
          </cell>
          <cell r="C4006" t="str">
            <v>POSICIONAMENTO E ASSENTAMENTO MECANIZADO DE TRILHOS UIC 60, COMPRIMENTO DE 120 M, BITOLA MÉTRICA OU LARGA, DORMENTE DE CONCRETO, 1.667 UN/KM, FIXAÇÃO ELÁSTICA</v>
          </cell>
          <cell r="D4006" t="str">
            <v>KM</v>
          </cell>
          <cell r="E4006">
            <v>0.25</v>
          </cell>
          <cell r="F4006">
            <v>1164571.53</v>
          </cell>
        </row>
        <row r="4007">
          <cell r="B4007">
            <v>3009257</v>
          </cell>
          <cell r="C4007" t="str">
            <v>POSICIONAMENTO E ASSENTAMENTO MECANIZADO DE TRILHOS UIC 60, COMPRIMENTO DE 120 M, BITOLA MÉTRICA OU LARGA, DORMENTE MADEIRA, 1.667 UN/KM, FIXAÇÃO ELÁSTICA</v>
          </cell>
          <cell r="D4007" t="str">
            <v>KM</v>
          </cell>
          <cell r="E4007">
            <v>0.13347000000000001</v>
          </cell>
          <cell r="F4007">
            <v>1475103.51</v>
          </cell>
        </row>
        <row r="4008">
          <cell r="B4008">
            <v>3009037</v>
          </cell>
          <cell r="C4008" t="str">
            <v>POSICIONAMENTO E ASSENTAMENTO MECANIZADO DE TRILHOS UIC 60, COMPRIMENTO DE 120 M, BITOLA MÉTRICA OU LARGA, DORMENTE MADEIRA, 1.750 UN/KM, FIXAÇÃO ELÁSTICA</v>
          </cell>
          <cell r="D4008" t="str">
            <v>KM</v>
          </cell>
          <cell r="E4008">
            <v>0.12719</v>
          </cell>
          <cell r="F4008">
            <v>1496430.05</v>
          </cell>
        </row>
        <row r="4009">
          <cell r="B4009">
            <v>3009211</v>
          </cell>
          <cell r="C4009" t="str">
            <v>POSICIONAMENTO E ASSENTAMENTO MECANIZADO DE TRILHOS UIC 60, COMPRIMENTO DE 240 M, BITOLA MÉTRICA OU LARGA, DORMENTE DE CONCRETO, 1.750 UN/KM, FIXAÇÃO ELÁSTICA</v>
          </cell>
          <cell r="D4009" t="str">
            <v>KM</v>
          </cell>
          <cell r="E4009">
            <v>0.25</v>
          </cell>
          <cell r="F4009">
            <v>1168240.1200000001</v>
          </cell>
        </row>
        <row r="4010">
          <cell r="B4010">
            <v>3009261</v>
          </cell>
          <cell r="C4010" t="str">
            <v>POSICIONAMENTO E ASSENTAMENTO MECANIZADO DE TRILHOS UIC 60, COMPRIMENTO DE 240 M, BITOLA MÉTRICA OU LARGA, DORMENTE DE MADEIRA, 1.667 UN/KM, FIXAÇÃO ELÁSTICA</v>
          </cell>
          <cell r="D4010" t="str">
            <v>KM</v>
          </cell>
          <cell r="E4010">
            <v>0.13395000000000001</v>
          </cell>
          <cell r="F4010">
            <v>1472990.08</v>
          </cell>
        </row>
        <row r="4011">
          <cell r="B4011">
            <v>3009041</v>
          </cell>
          <cell r="C4011" t="str">
            <v>POSICIONAMENTO E ASSENTAMENTO MECANIZADO DE TRILHOS UIC 60, COMPRIMENTO DE 240 M, BITOLA MÉTRICA OU LARGA, DORMENTE DE MADEIRA, 1.750 UN/KM, FIXAÇÃO ELÁSTICA</v>
          </cell>
          <cell r="D4011" t="str">
            <v>KM</v>
          </cell>
          <cell r="E4011">
            <v>0.12762000000000001</v>
          </cell>
          <cell r="F4011">
            <v>1494317.17</v>
          </cell>
        </row>
        <row r="4012">
          <cell r="B4012">
            <v>3009277</v>
          </cell>
          <cell r="C4012" t="str">
            <v>POSICIONAMENTO E ASSENTAMENTO MECANIZADO DE TRILHOS UIC 60, COMPRIMENTO DE 240 M, BITOLA MISTA, DORMENTE DE MADEIRA, 1.667 UN/KM, FIXAÇÃO ELÁSTICA</v>
          </cell>
          <cell r="D4012" t="str">
            <v>KM</v>
          </cell>
          <cell r="E4012">
            <v>8.9300000000000004E-2</v>
          </cell>
          <cell r="F4012">
            <v>2209231.3199999998</v>
          </cell>
        </row>
        <row r="4013">
          <cell r="B4013">
            <v>3009057</v>
          </cell>
          <cell r="C4013" t="str">
            <v>POSICIONAMENTO E ASSENTAMENTO MECANIZADO DE TRILHOS UIC 60, COMPRIMENTO DE 240 M, BITOLA MISTA, DORMENTE DE MADEIRA, 1.750 UN/KM, FIXAÇÃO ELÁSTICA</v>
          </cell>
          <cell r="D4013" t="str">
            <v>KM</v>
          </cell>
          <cell r="E4013">
            <v>8.5080000000000003E-2</v>
          </cell>
          <cell r="F4013">
            <v>2241221.9500000002</v>
          </cell>
        </row>
        <row r="4014">
          <cell r="B4014">
            <v>3009070</v>
          </cell>
          <cell r="C4014" t="str">
            <v>POSICIONAMENTO MANUAL DE DORMENTES DE MADEIRA EM BITOLA LARGA OU MISTA</v>
          </cell>
          <cell r="D4014" t="str">
            <v>UN</v>
          </cell>
          <cell r="E4014">
            <v>5</v>
          </cell>
          <cell r="F4014">
            <v>261</v>
          </cell>
        </row>
        <row r="4015">
          <cell r="B4015">
            <v>3009069</v>
          </cell>
          <cell r="C4015" t="str">
            <v>POSICIONAMENTO MANUAL DE DORMENTES DE MADEIRA EM BITOLA MÉTRICA</v>
          </cell>
          <cell r="D4015" t="str">
            <v>UN</v>
          </cell>
          <cell r="E4015">
            <v>6</v>
          </cell>
          <cell r="F4015">
            <v>191.81</v>
          </cell>
        </row>
        <row r="4016">
          <cell r="B4016">
            <v>3009229</v>
          </cell>
          <cell r="C4016" t="str">
            <v>POSICIONAMENTO MECANIZADO DE TRILHOS</v>
          </cell>
          <cell r="D4016" t="str">
            <v>KM</v>
          </cell>
          <cell r="E4016">
            <v>0.66400000000000003</v>
          </cell>
          <cell r="F4016">
            <v>148.01</v>
          </cell>
        </row>
        <row r="4017">
          <cell r="B4017">
            <v>3009132</v>
          </cell>
          <cell r="C4017" t="str">
            <v>PRÉ-ALINHAMENTO MANUAL DA GRADE COM DORMENTE DE MADEIRA</v>
          </cell>
          <cell r="D4017" t="str">
            <v>KM</v>
          </cell>
          <cell r="E4017">
            <v>0.5</v>
          </cell>
          <cell r="F4017">
            <v>974.57</v>
          </cell>
        </row>
        <row r="4018">
          <cell r="B4018">
            <v>3009133</v>
          </cell>
          <cell r="C4018" t="str">
            <v>PRÉ-ALINHAMENTO MECANIZADO DA GRADE</v>
          </cell>
          <cell r="D4018" t="str">
            <v>KM</v>
          </cell>
          <cell r="E4018">
            <v>0.14899999999999999</v>
          </cell>
          <cell r="F4018">
            <v>1308.29</v>
          </cell>
        </row>
        <row r="4019">
          <cell r="B4019">
            <v>3009092</v>
          </cell>
          <cell r="C4019" t="str">
            <v>SOLDA ALUMINOTÉRMICA PARA TR 45 NO CAMPO PARA FORMAÇÃO DE TRILHO CONTÍNUO SOLDADO COM ALÍVIO DE TENSÕES</v>
          </cell>
          <cell r="D4019" t="str">
            <v>UN</v>
          </cell>
          <cell r="E4019">
            <v>2</v>
          </cell>
          <cell r="F4019">
            <v>486.62</v>
          </cell>
        </row>
        <row r="4020">
          <cell r="B4020">
            <v>3009093</v>
          </cell>
          <cell r="C4020" t="str">
            <v>SOLDA ALUMINOTÉRMICA PARA TR 57 NO CAMPO PARA FORMAÇÃO DE TRILHO CONTÍNUO SOLDADO COM ALÍVIO DE TENSÕES</v>
          </cell>
          <cell r="D4020" t="str">
            <v>UN</v>
          </cell>
          <cell r="E4020">
            <v>2</v>
          </cell>
          <cell r="F4020">
            <v>516.74</v>
          </cell>
        </row>
        <row r="4021">
          <cell r="B4021">
            <v>3009094</v>
          </cell>
          <cell r="C4021" t="str">
            <v>SOLDA ALUMINOTÉRMICA PARA TR 68 NO CAMPO PARA FORMAÇÃO DE TRILHO CONTÍNUO SOLDADO COM ALÍVIO DE TENSÕES</v>
          </cell>
          <cell r="D4021" t="str">
            <v>UN</v>
          </cell>
          <cell r="E4021">
            <v>2</v>
          </cell>
          <cell r="F4021">
            <v>563.15</v>
          </cell>
        </row>
        <row r="4022">
          <cell r="B4022">
            <v>3009095</v>
          </cell>
          <cell r="C4022" t="str">
            <v>SOLDA ALUMINOTÉRMICA PARA UIC 60 NO CAMPO PARA FORMAÇÃO DE TRILHO CONTÍNUO SOLDADO COM ALÍVIO DE TENSÕES</v>
          </cell>
          <cell r="D4022" t="str">
            <v>UN</v>
          </cell>
          <cell r="E4022">
            <v>2</v>
          </cell>
          <cell r="F4022">
            <v>467.47</v>
          </cell>
        </row>
        <row r="4023">
          <cell r="B4023">
            <v>3009096</v>
          </cell>
          <cell r="C4023" t="str">
            <v>SOLDA ELÉTRICA POR CALDEAMENTO PARA QUALQUER PERFIL DE TRILHO, COMPRIMENTO DE 12 M, EM ESTALEIRO PARA FORMAÇÃO DE TRILHO LONGO SOLDADO</v>
          </cell>
          <cell r="D4023" t="str">
            <v>UN</v>
          </cell>
          <cell r="E4023">
            <v>4.1500000000000004</v>
          </cell>
          <cell r="F4023">
            <v>196.84</v>
          </cell>
        </row>
        <row r="4024">
          <cell r="B4024">
            <v>3009330</v>
          </cell>
          <cell r="C4024" t="str">
            <v>SOLDA ELÉTRICA POR CALDEAMENTO, NA VIA, DE TRILHOS TR 45, COMPRIMENTO DE ATÉ 24 M, PARA FORMAÇÃO DE BARRA OU TRILHO LONGO SOLDADO, DORMENTE DE CONCRETO</v>
          </cell>
          <cell r="D4024" t="str">
            <v>UN</v>
          </cell>
          <cell r="E4024">
            <v>4.1500000000000004</v>
          </cell>
          <cell r="F4024">
            <v>174.11</v>
          </cell>
        </row>
        <row r="4025">
          <cell r="B4025">
            <v>3009326</v>
          </cell>
          <cell r="C4025" t="str">
            <v>SOLDA ELÉTRICA POR CALDEAMENTO, NA VIA, DE TRILHOS TR 45, COMPRIMENTO DE ATÉ 24 M, PARA FORMAÇÃO DE BARRA OU TRILHO LONGO SOLDADO, DORMENTE DE MADEIRA</v>
          </cell>
          <cell r="D4025" t="str">
            <v>UN</v>
          </cell>
          <cell r="E4025">
            <v>4.1500000000000004</v>
          </cell>
          <cell r="F4025">
            <v>179.19</v>
          </cell>
        </row>
        <row r="4026">
          <cell r="B4026">
            <v>3009015</v>
          </cell>
          <cell r="C4026" t="str">
            <v>POSICIONAMENTO E ASSENTAMENTO MANUAL DE TRILHOS TR 68, COMPRIMENTO DE 12 M, BITOLA MÉTRICA OU LARGA, DORMENTE DE MADEIRA 1.750 UN/KM, FIXAÇÃO RÍGIDA A TIREFOND</v>
          </cell>
          <cell r="D4026" t="str">
            <v>KM</v>
          </cell>
          <cell r="E4026">
            <v>0.15939999999999999</v>
          </cell>
          <cell r="F4026">
            <v>1540903.78</v>
          </cell>
        </row>
        <row r="4027">
          <cell r="B4027">
            <v>3009089</v>
          </cell>
          <cell r="C4027" t="str">
            <v>ASSENTAMENTO MANUAL DE CONTRATRILHOS TR 68, BARRA DE 12 M</v>
          </cell>
          <cell r="D4027" t="str">
            <v>M</v>
          </cell>
          <cell r="E4027">
            <v>68.13</v>
          </cell>
          <cell r="F4027">
            <v>1203.8900000000001</v>
          </cell>
        </row>
        <row r="4028">
          <cell r="B4028">
            <v>3108150</v>
          </cell>
          <cell r="C4028" t="str">
            <v>FÔRMA METÁLICA CURVA EM CHAPA 3/16" REFORÇADA COM NERVURAS DE 40 MM X 3/16" DISPOSTAS EM GRELHAS DE 40 X 60 CM - UTILIZAÇÃO DE 100 VEZES - CONFECÇÃO, INSTALAÇÃO E RETIRADA</v>
          </cell>
          <cell r="D4028" t="str">
            <v>M²</v>
          </cell>
          <cell r="E4028">
            <v>1</v>
          </cell>
          <cell r="F4028">
            <v>11.58</v>
          </cell>
        </row>
        <row r="4029">
          <cell r="B4029">
            <v>3107967</v>
          </cell>
          <cell r="C4029" t="str">
            <v>FÔRMA METÁLICA EM CHAPA 1/8" REFORÇADA COM NERVURAS DE 40 MM X 1/8" DISPOSTAS EM GRELHAS DE 40 X 60 CM - UTILIZAÇÃO DE 100 VEZES - CONFECÇÃO, INSTALAÇÃO E RETIRADA</v>
          </cell>
          <cell r="D4029" t="str">
            <v>M²</v>
          </cell>
          <cell r="E4029">
            <v>1</v>
          </cell>
          <cell r="F4029">
            <v>6.4</v>
          </cell>
        </row>
        <row r="4030">
          <cell r="B4030">
            <v>3108072</v>
          </cell>
          <cell r="C4030" t="str">
            <v>FÔRMA METÁLICA EM CHAPA 3/16" REFORÇADA COM NERVURAS DE 40 MM X 3/16" DISPOSTAS EM GRELHAS DE 40 X 60 CM - UTILIZAÇÃO DE 100 VEZES - CONFECÇÃO, INSTALAÇÃO E RETIRADA</v>
          </cell>
          <cell r="D4030" t="str">
            <v>M²</v>
          </cell>
          <cell r="E4030">
            <v>1</v>
          </cell>
          <cell r="F4030">
            <v>9.91</v>
          </cell>
        </row>
        <row r="4031">
          <cell r="B4031">
            <v>3107969</v>
          </cell>
          <cell r="C4031" t="str">
            <v>FORMAS CURVAS DE COMPENSADO PLASTIFICADO 10 MM - USO GERAL - UTILIZAÇÃO DE 2 VEZES - CONFECÇÃO, INSTALAÇÃO E RETIRADA</v>
          </cell>
          <cell r="D4031" t="str">
            <v>M²</v>
          </cell>
          <cell r="E4031">
            <v>1</v>
          </cell>
          <cell r="F4031">
            <v>97.78</v>
          </cell>
        </row>
        <row r="4032">
          <cell r="B4032">
            <v>3107970</v>
          </cell>
          <cell r="C4032" t="str">
            <v>FORMAS CURVAS DE COMPENSADO RESINADO 10 MM - USO GERAL - UTILIZAÇÃO DE 2 VEZES - CONFECÇÃO, INSTALAÇÃO E RETIRADA</v>
          </cell>
          <cell r="D4032" t="str">
            <v>M²</v>
          </cell>
          <cell r="E4032">
            <v>1</v>
          </cell>
          <cell r="F4032">
            <v>93.33</v>
          </cell>
        </row>
        <row r="4033">
          <cell r="B4033">
            <v>3108007</v>
          </cell>
          <cell r="C4033" t="str">
            <v>FORMAS DE COMPENSADO PLASTIFICADO 10 MM - USO GERAL - UTILIZAÇÃO DE 1 VEZ - CONFECÇÃO, INSTALAÇÃO E RETIRADA</v>
          </cell>
          <cell r="D4033" t="str">
            <v>M²</v>
          </cell>
          <cell r="E4033">
            <v>1</v>
          </cell>
          <cell r="F4033">
            <v>113.03</v>
          </cell>
        </row>
        <row r="4034">
          <cell r="B4034">
            <v>3108008</v>
          </cell>
          <cell r="C4034" t="str">
            <v>FORMAS DE COMPENSADO PLASTIFICADO 10 MM - USO GERAL - UTILIZAÇÃO DE 2 VEZES - CONFECÇÃO, INSTALAÇÃO E RETIRADA</v>
          </cell>
          <cell r="D4034" t="str">
            <v>M²</v>
          </cell>
          <cell r="E4034">
            <v>1</v>
          </cell>
          <cell r="F4034">
            <v>74.930000000000007</v>
          </cell>
        </row>
        <row r="4035">
          <cell r="B4035">
            <v>3108009</v>
          </cell>
          <cell r="C4035" t="str">
            <v>FORMAS DE COMPENSADO PLASTIFICADO 10 MM - USO GERAL - UTILIZAÇÃO DE 3 VEZES - CONFECÇÃO, INSTALAÇÃO E RETIRADA</v>
          </cell>
          <cell r="D4035" t="str">
            <v>M²</v>
          </cell>
          <cell r="E4035">
            <v>1</v>
          </cell>
          <cell r="F4035">
            <v>63.8</v>
          </cell>
        </row>
        <row r="4036">
          <cell r="B4036">
            <v>3108011</v>
          </cell>
          <cell r="C4036" t="str">
            <v>FORMAS DE COMPENSADO PLASTIFICADO 12 MM - USO GERAL - UTILIZAÇÃO DE 1 VEZ - CONFECÇÃO, INSTALAÇÃO E RETIRADA</v>
          </cell>
          <cell r="D4036" t="str">
            <v>M²</v>
          </cell>
          <cell r="E4036">
            <v>1</v>
          </cell>
          <cell r="F4036">
            <v>118.71</v>
          </cell>
        </row>
        <row r="4037">
          <cell r="B4037">
            <v>3108012</v>
          </cell>
          <cell r="C4037" t="str">
            <v>FORMAS DE COMPENSADO PLASTIFICADO 12 MM - USO GERAL - UTILIZAÇÃO DE 2 VEZES - CONFECÇÃO, INSTALAÇÃO E RETIRADA</v>
          </cell>
          <cell r="D4037" t="str">
            <v>M²</v>
          </cell>
          <cell r="E4037">
            <v>1</v>
          </cell>
          <cell r="F4037">
            <v>77.88</v>
          </cell>
        </row>
        <row r="4038">
          <cell r="B4038">
            <v>3108013</v>
          </cell>
          <cell r="C4038" t="str">
            <v>FORMAS DE COMPENSADO PLASTIFICADO 12 MM - USO GERAL - UTILIZAÇÃO DE 3 VEZES - CONFECÇÃO, INSTALAÇÃO E RETIRADA</v>
          </cell>
          <cell r="D4038" t="str">
            <v>M²</v>
          </cell>
          <cell r="E4038">
            <v>1</v>
          </cell>
          <cell r="F4038">
            <v>65.84</v>
          </cell>
        </row>
        <row r="4039">
          <cell r="B4039">
            <v>3108015</v>
          </cell>
          <cell r="C4039" t="str">
            <v>FORMAS DE COMPENSADO PLASTIFICADO 14 MM - USO GERAL - UTILIZAÇÃO DE 1 VEZ - CONFECÇÃO, INSTALAÇÃO E RETIRADA</v>
          </cell>
          <cell r="D4039" t="str">
            <v>M²</v>
          </cell>
          <cell r="E4039">
            <v>1</v>
          </cell>
          <cell r="F4039">
            <v>119.48</v>
          </cell>
        </row>
        <row r="4040">
          <cell r="B4040">
            <v>3108016</v>
          </cell>
          <cell r="C4040" t="str">
            <v>FORMAS DE COMPENSADO PLASTIFICADO 14 MM - USO GERAL - UTILIZAÇÃO DE 2 VEZES - CONFECÇÃO, INSTALAÇÃO E RETIRADA</v>
          </cell>
          <cell r="D4040" t="str">
            <v>M²</v>
          </cell>
          <cell r="E4040">
            <v>1</v>
          </cell>
          <cell r="F4040">
            <v>78.290000000000006</v>
          </cell>
        </row>
        <row r="4041">
          <cell r="B4041">
            <v>3108017</v>
          </cell>
          <cell r="C4041" t="str">
            <v>FORMAS DE COMPENSADO PLASTIFICADO 14 MM - USO GERAL - UTILIZAÇÃO DE 3 VEZES - CONFECÇÃO, INSTALAÇÃO E RETIRADA</v>
          </cell>
          <cell r="D4041" t="str">
            <v>M²</v>
          </cell>
          <cell r="E4041">
            <v>1</v>
          </cell>
          <cell r="F4041">
            <v>66.13</v>
          </cell>
        </row>
        <row r="4042">
          <cell r="B4042">
            <v>3107995</v>
          </cell>
          <cell r="C4042" t="str">
            <v>FORMAS DE COMPENSADO RESINADO 10 MM - USO GERAL - UTILIZAÇÃO DE 1 VEZ - CONFECÇÃO, INSTALAÇÃO E RETIRADA</v>
          </cell>
          <cell r="D4042" t="str">
            <v>M²</v>
          </cell>
          <cell r="E4042">
            <v>1</v>
          </cell>
          <cell r="F4042">
            <v>105.34</v>
          </cell>
        </row>
        <row r="4043">
          <cell r="B4043">
            <v>3107996</v>
          </cell>
          <cell r="C4043" t="str">
            <v>FORMAS DE COMPENSADO RESINADO 10 MM - USO GERAL - UTILIZAÇÃO DE 2 VEZES - CONFECÇÃO, INSTALAÇÃO E RETIRADA</v>
          </cell>
          <cell r="D4043" t="str">
            <v>M²</v>
          </cell>
          <cell r="E4043">
            <v>1</v>
          </cell>
          <cell r="F4043">
            <v>70.92</v>
          </cell>
        </row>
        <row r="4044">
          <cell r="B4044">
            <v>3107997</v>
          </cell>
          <cell r="C4044" t="str">
            <v>FORMAS DE COMPENSADO RESINADO 10 MM - USO GERAL - UTILIZAÇÃO DE 3 VEZES - CONFECÇÃO, INSTALAÇÃO E RETIRADA</v>
          </cell>
          <cell r="D4044" t="str">
            <v>M²</v>
          </cell>
          <cell r="E4044">
            <v>1</v>
          </cell>
          <cell r="F4044">
            <v>61.02</v>
          </cell>
        </row>
        <row r="4045">
          <cell r="B4045">
            <v>3107999</v>
          </cell>
          <cell r="C4045" t="str">
            <v>FORMAS DE COMPENSADO RESINADO 12 MM - USO GERAL - UTILIZAÇÃO DE 1 VEZ - CONFECÇÃO, INSTALAÇÃO E RETIRADA</v>
          </cell>
          <cell r="D4045" t="str">
            <v>M²</v>
          </cell>
          <cell r="E4045">
            <v>1</v>
          </cell>
          <cell r="F4045">
            <v>109.87</v>
          </cell>
        </row>
        <row r="4046">
          <cell r="B4046">
            <v>3108000</v>
          </cell>
          <cell r="C4046" t="str">
            <v>FORMAS DE COMPENSADO RESINADO 12 MM - USO GERAL - UTILIZAÇÃO DE 2 VEZES - CONFECÇÃO, INSTALAÇÃO E RETIRADA</v>
          </cell>
          <cell r="D4046" t="str">
            <v>M²</v>
          </cell>
          <cell r="E4046">
            <v>1</v>
          </cell>
          <cell r="F4046">
            <v>73.260000000000005</v>
          </cell>
        </row>
        <row r="4047">
          <cell r="B4047">
            <v>3108001</v>
          </cell>
          <cell r="C4047" t="str">
            <v>FORMAS DE COMPENSADO RESINADO 12 MM - USO GERAL - UTILIZAÇÃO DE 3 VEZES - CONFECÇÃO, INSTALAÇÃO E RETIRADA</v>
          </cell>
          <cell r="D4047" t="str">
            <v>M²</v>
          </cell>
          <cell r="E4047">
            <v>1</v>
          </cell>
          <cell r="F4047">
            <v>62.63</v>
          </cell>
        </row>
        <row r="4048">
          <cell r="B4048">
            <v>3108003</v>
          </cell>
          <cell r="C4048" t="str">
            <v>FORMAS DE COMPENSADO RESINADO 14 MM - USO GERAL - UTILIZAÇÃO DE 1 VEZ - CONFECÇÃO, INSTALAÇÃO E RETIRADA</v>
          </cell>
          <cell r="D4048" t="str">
            <v>M²</v>
          </cell>
          <cell r="E4048">
            <v>1</v>
          </cell>
          <cell r="F4048">
            <v>108.94</v>
          </cell>
        </row>
        <row r="4049">
          <cell r="B4049">
            <v>3108004</v>
          </cell>
          <cell r="C4049" t="str">
            <v>FORMAS DE COMPENSADO RESINADO 14 MM - USO GERAL - UTILIZAÇÃO DE 2 VEZES - CONFECÇÃO, INSTALAÇÃO E RETIRADA</v>
          </cell>
          <cell r="D4049" t="str">
            <v>M²</v>
          </cell>
          <cell r="E4049">
            <v>1</v>
          </cell>
          <cell r="F4049">
            <v>72.790000000000006</v>
          </cell>
        </row>
        <row r="4050">
          <cell r="B4050">
            <v>3108005</v>
          </cell>
          <cell r="C4050" t="str">
            <v>FORMAS DE COMPENSADO RESINADO 14 MM - USO GERAL - UTILIZAÇÃO DE 3 VEZES - CONFECÇÃO, INSTALAÇÃO E RETIRADA</v>
          </cell>
          <cell r="D4050" t="str">
            <v>M²</v>
          </cell>
          <cell r="E4050">
            <v>1</v>
          </cell>
          <cell r="F4050">
            <v>62.31</v>
          </cell>
        </row>
        <row r="4051">
          <cell r="B4051">
            <v>3106119</v>
          </cell>
          <cell r="C4051" t="str">
            <v>FORMAS DE TÁBUAS DE PINHO - UTILIZAÇÃO DE 1 VEZ - CONFECÇÃO E INSTALAÇÃO</v>
          </cell>
          <cell r="D4051" t="str">
            <v>M²</v>
          </cell>
          <cell r="E4051">
            <v>1</v>
          </cell>
          <cell r="F4051">
            <v>113.65</v>
          </cell>
        </row>
        <row r="4052">
          <cell r="B4052">
            <v>3106120</v>
          </cell>
          <cell r="C4052" t="str">
            <v>FORMAS DE TÁBUAS DE PINHO - UTILIZAÇÃO DE 2 VEZES - FORNECIMENTO, INSTALAÇÃO E RETIRADA</v>
          </cell>
          <cell r="D4052" t="str">
            <v>M²</v>
          </cell>
          <cell r="E4052">
            <v>1</v>
          </cell>
          <cell r="F4052">
            <v>81.28</v>
          </cell>
        </row>
        <row r="4053">
          <cell r="B4053">
            <v>3106121</v>
          </cell>
          <cell r="C4053" t="str">
            <v>FORMAS DE TÁBUAS DE PINHO - UTILIZAÇÃO DE 3 VEZES - FORNECIMENTO, INSTALAÇÃO E RETIRADA</v>
          </cell>
          <cell r="D4053" t="str">
            <v>M²</v>
          </cell>
          <cell r="E4053">
            <v>1</v>
          </cell>
          <cell r="F4053">
            <v>73.05</v>
          </cell>
        </row>
        <row r="4054">
          <cell r="B4054">
            <v>3103302</v>
          </cell>
          <cell r="C4054" t="str">
            <v>FORMAS DE TÁBUAS DE PINHO PARA DISPOSITIVOS DE DRENAGEM - UTILIZAÇÃO DE 3 VEZES - CONFECÇÃO, INSTALAÇÃO E RETIRADA</v>
          </cell>
          <cell r="D4054" t="str">
            <v>M²</v>
          </cell>
          <cell r="E4054">
            <v>1</v>
          </cell>
          <cell r="F4054">
            <v>54.07</v>
          </cell>
        </row>
        <row r="4055">
          <cell r="B4055">
            <v>3108022</v>
          </cell>
          <cell r="C4055" t="str">
            <v>GUIA DE MADEIRA DE 2,5 X 8,0 CM - CONFECÇÃO E INSTALAÇÃO</v>
          </cell>
          <cell r="D4055" t="str">
            <v>M</v>
          </cell>
          <cell r="E4055">
            <v>100</v>
          </cell>
          <cell r="F4055">
            <v>2.42</v>
          </cell>
        </row>
        <row r="4056">
          <cell r="B4056">
            <v>3108023</v>
          </cell>
          <cell r="C4056" t="str">
            <v>GUIA DE MADEIRA DE 2,5 X 10,0 CM - CONFECÇÃO E INSTALAÇÃO</v>
          </cell>
          <cell r="D4056" t="str">
            <v>M</v>
          </cell>
          <cell r="E4056">
            <v>100</v>
          </cell>
          <cell r="F4056">
            <v>2.93</v>
          </cell>
        </row>
        <row r="4057">
          <cell r="B4057">
            <v>3108018</v>
          </cell>
          <cell r="C4057" t="str">
            <v>GUIA DE MADEIRA DE 2,5 X 7,0 CM - CONFECÇÃO E INSTALAÇÃO</v>
          </cell>
          <cell r="D4057" t="str">
            <v>M</v>
          </cell>
          <cell r="E4057">
            <v>100</v>
          </cell>
          <cell r="F4057">
            <v>2.17</v>
          </cell>
        </row>
        <row r="4058">
          <cell r="B4058">
            <v>3106427</v>
          </cell>
          <cell r="C4058" t="str">
            <v>FÔRMA METÁLICA PARA VIGA DE CONCRETO PRÉ-MOLDADA PROTENDIDA PARA OAE - UTILIZAÇÃO DE 20 VEZES - CONFECÇÃO, INSTALAÇÃO E RETIRADA</v>
          </cell>
          <cell r="D4058" t="str">
            <v>M²</v>
          </cell>
          <cell r="E4058">
            <v>1</v>
          </cell>
          <cell r="F4058">
            <v>58.93</v>
          </cell>
        </row>
        <row r="4059">
          <cell r="B4059">
            <v>3106551</v>
          </cell>
          <cell r="C4059" t="str">
            <v>FÔRMA METÁLICA PARA TETRÁPODE - UTILIZAÇÃO DE 100 VEZES</v>
          </cell>
          <cell r="D4059" t="str">
            <v>M²</v>
          </cell>
          <cell r="E4059">
            <v>1</v>
          </cell>
          <cell r="F4059">
            <v>5.91</v>
          </cell>
        </row>
        <row r="4060">
          <cell r="B4060">
            <v>3106552</v>
          </cell>
          <cell r="C4060" t="str">
            <v>FÔRMA METÁLICA PARA XBLOC - UTILIZAÇÃO DE 100 VEZES</v>
          </cell>
          <cell r="D4060" t="str">
            <v>M²</v>
          </cell>
          <cell r="E4060">
            <v>1</v>
          </cell>
          <cell r="F4060">
            <v>5.89</v>
          </cell>
        </row>
        <row r="4061">
          <cell r="B4061">
            <v>3117750</v>
          </cell>
          <cell r="C4061" t="str">
            <v>FÔRMA METÁLICA PARA ADUELAS DE BUEIROS CELULARES DE CONCRETO PRÉ-MOLDADOS - UTILIZAÇÃO DE 100 VEZES</v>
          </cell>
          <cell r="D4061" t="str">
            <v>M²</v>
          </cell>
          <cell r="E4061">
            <v>1</v>
          </cell>
          <cell r="F4061">
            <v>11.7</v>
          </cell>
        </row>
        <row r="4062">
          <cell r="B4062">
            <v>3108071</v>
          </cell>
          <cell r="C4062" t="str">
            <v>FÔRMA METÁLICA EM CHAPA 1/8" PARA POITA TRAPEZOIDAL - UTILIZAÇÃO DE 50 VEZES - CONFECÇAO, INSTALAÇÃO E RETIRADA</v>
          </cell>
          <cell r="D4062" t="str">
            <v>M²</v>
          </cell>
          <cell r="E4062">
            <v>16.739999999999998</v>
          </cell>
          <cell r="F4062">
            <v>12.02</v>
          </cell>
        </row>
        <row r="4063">
          <cell r="B4063">
            <v>3108073</v>
          </cell>
          <cell r="C4063" t="str">
            <v>CONFECÇÃO DE FÔRMA METÁLICA EM CHAPA 1/8" PARA POITA TRAPEZOIDAL</v>
          </cell>
          <cell r="D4063" t="str">
            <v>M²</v>
          </cell>
          <cell r="E4063">
            <v>14.38</v>
          </cell>
          <cell r="F4063">
            <v>262.77</v>
          </cell>
        </row>
        <row r="4064">
          <cell r="B4064">
            <v>3107965</v>
          </cell>
          <cell r="C4064" t="str">
            <v>CONFECÇÃO DE FORMA METÁLICA EM CHAPA 3/16" PARA POITA TRAPEZOIDAL</v>
          </cell>
          <cell r="D4064" t="str">
            <v>M²</v>
          </cell>
          <cell r="E4064">
            <v>11.91</v>
          </cell>
          <cell r="F4064">
            <v>343.39</v>
          </cell>
        </row>
        <row r="4065">
          <cell r="B4065">
            <v>3107966</v>
          </cell>
          <cell r="C4065" t="str">
            <v>FORMA METÁLICA EM CHAPA 3/16" PARA POITA TRAPEZOIDAL - UTILIZAÇÃO DE 50 VEZES - CONFECÇÃO, INSTALAÇÃO E RETIRADA</v>
          </cell>
          <cell r="D4065" t="str">
            <v>M²</v>
          </cell>
          <cell r="E4065">
            <v>10.62</v>
          </cell>
          <cell r="F4065">
            <v>16.72</v>
          </cell>
        </row>
        <row r="4066">
          <cell r="B4066">
            <v>3105941</v>
          </cell>
          <cell r="C4066" t="str">
            <v>FÔRMA EM CHAPA METÁLICA 1/8" PARA CABEÇA DE TIRANTES COM BASE DE 40 X 40 CM, TOPO DE 20 X 20 CM E ALTURA DE 30 CM - UTILIZAÇÃO DE 50 VEZES - CONFECÇÃO, INSTALAÇÃO E RETIRADA</v>
          </cell>
          <cell r="D4066" t="str">
            <v>UN</v>
          </cell>
          <cell r="E4066">
            <v>10</v>
          </cell>
          <cell r="F4066">
            <v>5.66</v>
          </cell>
        </row>
        <row r="4067">
          <cell r="B4067">
            <v>3205864</v>
          </cell>
          <cell r="C4067" t="str">
            <v>GABIÃO CAIXA 2 X 1 X 0,50 M - ZN/AL + PVC - D = 2,4 MM - PEDRA DE MÃO COMERCIAL - FORNECIMENTO E ASSENTAMENTO</v>
          </cell>
          <cell r="D4067" t="str">
            <v>M³</v>
          </cell>
          <cell r="E4067">
            <v>4.2</v>
          </cell>
          <cell r="F4067">
            <v>524.12</v>
          </cell>
        </row>
        <row r="4068">
          <cell r="B4068">
            <v>3205863</v>
          </cell>
          <cell r="C4068" t="str">
            <v>GABIÃO CAIXA 2 X 1 X 0,50 M - ZN/AL + PVC - D = 2,4 MM - PEDRA DE MÃO PRODUZIDA - CONFECÇÃO E ASSENTAMENTO</v>
          </cell>
          <cell r="D4068" t="str">
            <v>M³</v>
          </cell>
          <cell r="E4068">
            <v>4.2</v>
          </cell>
          <cell r="F4068">
            <v>467.17</v>
          </cell>
        </row>
        <row r="4069">
          <cell r="B4069">
            <v>3205868</v>
          </cell>
          <cell r="C4069" t="str">
            <v>GABIÃO CAIXA 2 X 1 X 0,50 M ZN/AL - D = 2,7 MM - PEDRA DE MÃO COMERCIAL - FORNECIMENTO E ASSENTAMENTO</v>
          </cell>
          <cell r="D4069" t="str">
            <v>M³</v>
          </cell>
          <cell r="E4069">
            <v>4.2</v>
          </cell>
          <cell r="F4069">
            <v>450.3</v>
          </cell>
        </row>
        <row r="4070">
          <cell r="B4070">
            <v>3205867</v>
          </cell>
          <cell r="C4070" t="str">
            <v>GABIÃO CAIXA 2 X 1 X 0,50 M ZN/AL - D = 2,7 MM - PEDRA DE MÃO PRODUZIDA - CONFECÇÃO E ASSENTAMENTO</v>
          </cell>
          <cell r="D4070" t="str">
            <v>M³</v>
          </cell>
          <cell r="E4070">
            <v>4.2</v>
          </cell>
          <cell r="F4070">
            <v>393.35</v>
          </cell>
        </row>
        <row r="4071">
          <cell r="B4071">
            <v>3205866</v>
          </cell>
          <cell r="C4071" t="str">
            <v>GABIÃO CAIXA 2 X 1 X 1,00 M - ZN/AL + PVC - D = 2,4 MM - PEDRA DE MÃO COMERCIAL - FORNECIMENTO E ASSENTAMENTO</v>
          </cell>
          <cell r="D4071" t="str">
            <v>M³</v>
          </cell>
          <cell r="E4071">
            <v>4.5</v>
          </cell>
          <cell r="F4071">
            <v>409.82</v>
          </cell>
        </row>
        <row r="4072">
          <cell r="B4072">
            <v>3205865</v>
          </cell>
          <cell r="C4072" t="str">
            <v>GABIÃO CAIXA 2 X 1 X 1,00 M - ZN/AL + PVC - D = 2,4 MM - PEDRA DE MÃO PRODUZIDA - CONFECÇÃO E ASSENTAMENTO</v>
          </cell>
          <cell r="D4072" t="str">
            <v>M³</v>
          </cell>
          <cell r="E4072">
            <v>4.5</v>
          </cell>
          <cell r="F4072">
            <v>352.87</v>
          </cell>
        </row>
        <row r="4073">
          <cell r="B4073">
            <v>3205870</v>
          </cell>
          <cell r="C4073" t="str">
            <v>GABIÃO CAIXA 2 X 1 X 1,00 M ZN/AL - D = 2,7 MM - PEDRA DE MÃO COMERCIAL - FORNECIMENTO E ASSENTAMENTO</v>
          </cell>
          <cell r="D4073" t="str">
            <v>M³</v>
          </cell>
          <cell r="E4073">
            <v>4.5</v>
          </cell>
          <cell r="F4073">
            <v>417.6</v>
          </cell>
        </row>
        <row r="4074">
          <cell r="B4074">
            <v>3205869</v>
          </cell>
          <cell r="C4074" t="str">
            <v>GABIÃO CAIXA 2 X 1 X 1,00 M ZN/AL - D = 2,7 MM - PEDRA DE MÃO PRODUZIDA - CONFECÇÃO E ASSENTAMENTO</v>
          </cell>
          <cell r="D4074" t="str">
            <v>M³</v>
          </cell>
          <cell r="E4074">
            <v>4.5</v>
          </cell>
          <cell r="F4074">
            <v>360.65</v>
          </cell>
        </row>
        <row r="4075">
          <cell r="B4075">
            <v>3205872</v>
          </cell>
          <cell r="C4075" t="str">
            <v>GABIÃO COLCHÃO ESPESSURA 0,17 M - ZN/AL + PVC - D = 2,0 MM - PEDRA DE MÃO COMERCIAL - FORNECIMENTO E ASSENTAMENTO</v>
          </cell>
          <cell r="D4075" t="str">
            <v>M²</v>
          </cell>
          <cell r="E4075">
            <v>15</v>
          </cell>
          <cell r="F4075">
            <v>183.17</v>
          </cell>
        </row>
        <row r="4076">
          <cell r="B4076">
            <v>3205871</v>
          </cell>
          <cell r="C4076" t="str">
            <v>GABIÃO COLCHÃO ESPESSURA 0,17 M - ZN/AL + PVC - D = 2,0 MM - PEDRA DE MÃO PRODUZIDA - CONFECÇÃO E ASSENTAMENTO</v>
          </cell>
          <cell r="D4076" t="str">
            <v>M²</v>
          </cell>
          <cell r="E4076">
            <v>15</v>
          </cell>
          <cell r="F4076">
            <v>173.49</v>
          </cell>
        </row>
        <row r="4077">
          <cell r="B4077">
            <v>3205874</v>
          </cell>
          <cell r="C4077" t="str">
            <v>GABIÃO COLCHÃO ESPESSURA 0,23 M - ZN/AL + PVC - D = 2,0 MM - PEDRA DE MÃO COMERCIAL - FORNECIMENTO E ASSENTAMENTO</v>
          </cell>
          <cell r="D4077" t="str">
            <v>M²</v>
          </cell>
          <cell r="E4077">
            <v>12.5</v>
          </cell>
          <cell r="F4077">
            <v>203.9</v>
          </cell>
        </row>
        <row r="4078">
          <cell r="B4078">
            <v>3205873</v>
          </cell>
          <cell r="C4078" t="str">
            <v>GABIÃO COLCHÃO ESPESSURA 0,23 M - ZN/AL + PVC - D = 2,0 MM - PEDRA DE MÃO PRODUZIDA - CONFECÇÃO E ASSENTAMENTO</v>
          </cell>
          <cell r="D4078" t="str">
            <v>M²</v>
          </cell>
          <cell r="E4078">
            <v>12.5</v>
          </cell>
          <cell r="F4078">
            <v>190.8</v>
          </cell>
        </row>
        <row r="4079">
          <cell r="B4079">
            <v>3205876</v>
          </cell>
          <cell r="C4079" t="str">
            <v>GABIÃO COLCHÃO ESPESSURA 0,30 M - ZN/AL + PVC - D = 2,0 MM - PEDRA DE MÃO COMERCIAL - FORNECIMENTO E ASSENTAMENTO</v>
          </cell>
          <cell r="D4079" t="str">
            <v>M²</v>
          </cell>
          <cell r="E4079">
            <v>11</v>
          </cell>
          <cell r="F4079">
            <v>228.67</v>
          </cell>
        </row>
        <row r="4080">
          <cell r="B4080">
            <v>3205875</v>
          </cell>
          <cell r="C4080" t="str">
            <v>GABIÃO COLCHÃO ESPESSURA 0,30 M - ZN/AL + PVC - D = 2,0 MM - PEDRA DE MÃO PRODUZIDA - CONFECÇÃO E ASSENTAMENTO</v>
          </cell>
          <cell r="D4080" t="str">
            <v>M²</v>
          </cell>
          <cell r="E4080">
            <v>11</v>
          </cell>
          <cell r="F4080">
            <v>211.58</v>
          </cell>
        </row>
        <row r="4081">
          <cell r="B4081">
            <v>3205862</v>
          </cell>
          <cell r="C4081" t="str">
            <v>GABIÃO SACO - DIÂMETRO = 0,65 M - ZN/AL + PVC - D = 2,4 MM - PEDRA DE MÃO COMERCIAL - FORNECIMENTO E ASSENTAMENTO</v>
          </cell>
          <cell r="D4081" t="str">
            <v>M³</v>
          </cell>
          <cell r="E4081">
            <v>6</v>
          </cell>
          <cell r="F4081">
            <v>563.09</v>
          </cell>
        </row>
        <row r="4082">
          <cell r="B4082">
            <v>3205861</v>
          </cell>
          <cell r="C4082" t="str">
            <v>GABIÃO SACO - DIÂMETRO = 0,65 M - ZN/AL + PVC - D = 2,4 MM - PEDRA DE MÃO PRODUZIDA - CONFECÇÃO E ASSENTAMENTO</v>
          </cell>
          <cell r="D4082" t="str">
            <v>M³</v>
          </cell>
          <cell r="E4082">
            <v>6</v>
          </cell>
          <cell r="F4082">
            <v>506.13</v>
          </cell>
        </row>
        <row r="4083">
          <cell r="B4083">
            <v>3606579</v>
          </cell>
          <cell r="C4083" t="str">
            <v>CARGA, DESCARGA E TRANSPORTE DE MATERIAL PÉTREO PARA MOLHES COM O USO DE BATELÕES E ESCAVADEIRA HIDRÁULICA - DMT ATÉ 0,20 MN</v>
          </cell>
          <cell r="D4083" t="str">
            <v>M³</v>
          </cell>
          <cell r="E4083">
            <v>110.65</v>
          </cell>
          <cell r="F4083">
            <v>12.62</v>
          </cell>
        </row>
        <row r="4084">
          <cell r="B4084">
            <v>3606580</v>
          </cell>
          <cell r="C4084" t="str">
            <v>CARGA, DESCARGA E TRANSPORTE DE MATERIAL PÉTREO PARA MOLHES COM O USO DE BATELÕES E ESCAVADEIRA HIDRÁULICA - DMT DE 0,20 A 0,40 MN</v>
          </cell>
          <cell r="D4084" t="str">
            <v>M³</v>
          </cell>
          <cell r="E4084">
            <v>110.65</v>
          </cell>
          <cell r="F4084">
            <v>12.86</v>
          </cell>
        </row>
        <row r="4085">
          <cell r="B4085">
            <v>3606581</v>
          </cell>
          <cell r="C4085" t="str">
            <v>CARGA, DESCARGA E TRANSPORTE DE MATERIAL PÉTREO PARA MOLHES COM O USO DE BATELÕES E ESCAVADEIRA HIDRÁULICA - DMT DE 0,40 A 0,60 MN</v>
          </cell>
          <cell r="D4085" t="str">
            <v>M³</v>
          </cell>
          <cell r="E4085">
            <v>110.65</v>
          </cell>
          <cell r="F4085">
            <v>13.01</v>
          </cell>
        </row>
        <row r="4086">
          <cell r="B4086">
            <v>3606582</v>
          </cell>
          <cell r="C4086" t="str">
            <v>CARGA, DESCARGA E TRANSPORTE DE MATERIAL PÉTREO PARA MOLHES COM O USO DE BATELÕES E ESCAVADEIRA HIDRÁULICA - DMT DE 0,60 A 0,80 MN</v>
          </cell>
          <cell r="D4086" t="str">
            <v>M³</v>
          </cell>
          <cell r="E4086">
            <v>110.65</v>
          </cell>
          <cell r="F4086">
            <v>13.17</v>
          </cell>
        </row>
        <row r="4087">
          <cell r="B4087">
            <v>3606583</v>
          </cell>
          <cell r="C4087" t="str">
            <v>CARGA, DESCARGA E TRANSPORTE DE MATERIAL PÉTREO PARA MOLHES COM O USO DE BATELÕES E ESCAVADEIRA HIDRÁULICA - DMT DE 0,80 A 1,00 MN</v>
          </cell>
          <cell r="D4087" t="str">
            <v>M³</v>
          </cell>
          <cell r="E4087">
            <v>110.65</v>
          </cell>
          <cell r="F4087">
            <v>13.33</v>
          </cell>
        </row>
        <row r="4088">
          <cell r="B4088">
            <v>3606584</v>
          </cell>
          <cell r="C4088" t="str">
            <v>CARGA, DESCARGA E TRANSPORTE DE MATERIAL PÉTREO PARA MOLHES COM O USO DE BATELÕES E ESCAVADEIRA HIDRÁULICA - DMT DE 1,00 A 1,20 MN</v>
          </cell>
          <cell r="D4088" t="str">
            <v>M³</v>
          </cell>
          <cell r="E4088">
            <v>110.65</v>
          </cell>
          <cell r="F4088">
            <v>13.48</v>
          </cell>
        </row>
        <row r="4089">
          <cell r="B4089">
            <v>3606585</v>
          </cell>
          <cell r="C4089" t="str">
            <v>CARGA, DESCARGA E TRANSPORTE DE MATERIAL PÉTREO PARA MOLHES COM O USO DE BATELÕES E ESCAVADEIRA HIDRÁULICA - DMT DE 1,20 A 1,40 MN</v>
          </cell>
          <cell r="D4089" t="str">
            <v>M³</v>
          </cell>
          <cell r="E4089">
            <v>110.65</v>
          </cell>
          <cell r="F4089">
            <v>13.56</v>
          </cell>
        </row>
        <row r="4090">
          <cell r="B4090">
            <v>3606586</v>
          </cell>
          <cell r="C4090" t="str">
            <v>CARGA, DESCARGA E TRANSPORTE DE MATERIAL PÉTREO PARA MOLHES COM O USO DE BATELÕES E ESCAVADEIRA HIDRÁULICA - DMT DE 1,40 A 1,60 MN</v>
          </cell>
          <cell r="D4090" t="str">
            <v>M³</v>
          </cell>
          <cell r="E4090">
            <v>110.65</v>
          </cell>
          <cell r="F4090">
            <v>13.72</v>
          </cell>
        </row>
        <row r="4091">
          <cell r="B4091">
            <v>3606587</v>
          </cell>
          <cell r="C4091" t="str">
            <v>CARGA, DESCARGA E TRANSPORTE DE MATERIAL PÉTREO PARA MOLHES COM O USO DE BATELÕES E ESCAVADEIRA HIDRÁULICA - DMT DE 1,60 A 1,80 MN</v>
          </cell>
          <cell r="D4091" t="str">
            <v>M³</v>
          </cell>
          <cell r="E4091">
            <v>110.65</v>
          </cell>
          <cell r="F4091">
            <v>13.88</v>
          </cell>
        </row>
        <row r="4092">
          <cell r="B4092">
            <v>3606588</v>
          </cell>
          <cell r="C4092" t="str">
            <v>CARGA, DESCARGA E TRANSPORTE DE MATERIAL PÉTREO PARA MOLHES COM O USO DE BATELÕES E ESCAVADEIRA HIDRÁULICA - DMT DE 1,80 A 2,00 MN</v>
          </cell>
          <cell r="D4092" t="str">
            <v>M³</v>
          </cell>
          <cell r="E4092">
            <v>110.65</v>
          </cell>
          <cell r="F4092">
            <v>14.03</v>
          </cell>
        </row>
        <row r="4093">
          <cell r="B4093">
            <v>3606589</v>
          </cell>
          <cell r="C4093" t="str">
            <v>CARGA, DESCARGA E TRANSPORTE DE MATERIAL PÉTREO PARA MOLHES COM O USO DE BATELÕES E ESCAVADEIRA HIDRÁULICA - DMT DE 2,00 MN</v>
          </cell>
          <cell r="D4093" t="str">
            <v>M³</v>
          </cell>
          <cell r="E4093">
            <v>110.65</v>
          </cell>
          <cell r="F4093">
            <v>14.11</v>
          </cell>
        </row>
        <row r="4094">
          <cell r="B4094">
            <v>3606527</v>
          </cell>
          <cell r="C4094" t="str">
            <v>ESCAVAÇÃO, CARGA E TRANSPORTE DE MATERIAL PÉTREO PARA A SUB-CARAPAÇA - CAMINHO DE SERVIÇO EM LEITO NATURAL - DMT DE 1.000 A 1.200 M - COM CAMINHÃO BASCULANTE DE 8 M³</v>
          </cell>
          <cell r="D4094" t="str">
            <v>M³</v>
          </cell>
          <cell r="E4094">
            <v>41.23</v>
          </cell>
          <cell r="F4094">
            <v>34.99</v>
          </cell>
        </row>
        <row r="4095">
          <cell r="B4095">
            <v>3606528</v>
          </cell>
          <cell r="C4095" t="str">
            <v>ESCAVAÇÃO, CARGA E TRANSPORTE DE MATERIAL PÉTREO PARA A SUB-CARAPAÇA - CAMINHO DE SERVIÇO EM LEITO NATURAL - DMT DE 1.200 A 1.400 M - COM CAMINHÃO BASCULANTE DE 8 M³</v>
          </cell>
          <cell r="D4095" t="str">
            <v>M³</v>
          </cell>
          <cell r="E4095">
            <v>41.23</v>
          </cell>
          <cell r="F4095">
            <v>36.840000000000003</v>
          </cell>
        </row>
        <row r="4096">
          <cell r="B4096">
            <v>3606529</v>
          </cell>
          <cell r="C4096" t="str">
            <v>ESCAVAÇÃO, CARGA E TRANSPORTE DE MATERIAL PÉTREO PARA A SUB-CARAPAÇA - CAMINHO DE SERVIÇO EM LEITO NATURAL - DMT DE 1.400 A 1.600 M - COM CAMINHÃO BASCULANTE DE 8 M³</v>
          </cell>
          <cell r="D4096" t="str">
            <v>M³</v>
          </cell>
          <cell r="E4096">
            <v>41.23</v>
          </cell>
          <cell r="F4096">
            <v>37.229999999999997</v>
          </cell>
        </row>
        <row r="4097">
          <cell r="B4097">
            <v>3606530</v>
          </cell>
          <cell r="C4097" t="str">
            <v>ESCAVAÇÃO, CARGA E TRANSPORTE DE MATERIAL PÉTREO PARA A SUB-CARAPAÇA - CAMINHO DE SERVIÇO EM LEITO NATURAL - DMT DE 1.600 A 1.800 M - COM CAMINHÃO BASCULANTE DE 8 M³</v>
          </cell>
          <cell r="D4097" t="str">
            <v>M³</v>
          </cell>
          <cell r="E4097">
            <v>41.23</v>
          </cell>
          <cell r="F4097">
            <v>37.619999999999997</v>
          </cell>
        </row>
        <row r="4098">
          <cell r="B4098">
            <v>3606531</v>
          </cell>
          <cell r="C4098" t="str">
            <v>ESCAVAÇÃO, CARGA E TRANSPORTE DE MATERIAL PÉTREO PARA A SUB-CARAPAÇA - CAMINHO DE SERVIÇO EM LEITO NATURAL - DMT DE 1.800 A 2.000 M - COM CAMINHÃO BASCULANTE DE 8 M³</v>
          </cell>
          <cell r="D4098" t="str">
            <v>M³</v>
          </cell>
          <cell r="E4098">
            <v>41.23</v>
          </cell>
          <cell r="F4098">
            <v>38.11</v>
          </cell>
        </row>
        <row r="4099">
          <cell r="B4099">
            <v>3606532</v>
          </cell>
          <cell r="C4099" t="str">
            <v>ESCAVAÇÃO, CARGA E TRANSPORTE DE MATERIAL PÉTREO PARA A SUB-CARAPAÇA - CAMINHO DE SERVIÇO EM LEITO NATURAL - DMT DE 2.000 A 2.500 M - COM CAMINHÃO BASCULANTE DE 8 M³</v>
          </cell>
          <cell r="D4099" t="str">
            <v>M³</v>
          </cell>
          <cell r="E4099">
            <v>41.23</v>
          </cell>
          <cell r="F4099">
            <v>38.89</v>
          </cell>
        </row>
        <row r="4100">
          <cell r="B4100">
            <v>3606533</v>
          </cell>
          <cell r="C4100" t="str">
            <v>ESCAVAÇÃO, CARGA E TRANSPORTE DE MATERIAL PÉTREO PARA A SUB-CARAPAÇA - CAMINHO DE SERVIÇO EM LEITO NATURAL - DMT DE 2.500 A 3.000 M - COM CAMINHÃO BASCULANTE DE 8 M³</v>
          </cell>
          <cell r="D4100" t="str">
            <v>M³</v>
          </cell>
          <cell r="E4100">
            <v>41.23</v>
          </cell>
          <cell r="F4100">
            <v>41.36</v>
          </cell>
        </row>
        <row r="4101">
          <cell r="B4101">
            <v>3606534</v>
          </cell>
          <cell r="C4101" t="str">
            <v>ESCAVAÇÃO, CARGA E TRANSPORTE DE MATERIAL PÉTREO PARA A SUB-CARAPAÇA - CAMINHO DE SERVIÇO EM LEITO NATURAL - DMT DE 3.000 M - COM CAMINHÃO BASCULANTE DE 8 M³</v>
          </cell>
          <cell r="D4101" t="str">
            <v>M³</v>
          </cell>
          <cell r="E4101">
            <v>41.23</v>
          </cell>
          <cell r="F4101">
            <v>42.01</v>
          </cell>
        </row>
        <row r="4102">
          <cell r="B4102">
            <v>3606535</v>
          </cell>
          <cell r="C4102" t="str">
            <v>ESCAVAÇÃO, CARGA E TRANSPORTE DE MATERIAL PÉTREO PARA A SUB-CARAPAÇA - CAMINHO DE SERVIÇO EM REVESTIMENTO PRIMÁRIO - DMT DE 1.000 A 1.200 M - COM CAMINHÃO BASCULANTE DE 8 M³</v>
          </cell>
          <cell r="D4102" t="str">
            <v>M³</v>
          </cell>
          <cell r="E4102">
            <v>41.23</v>
          </cell>
          <cell r="F4102">
            <v>33.69</v>
          </cell>
        </row>
        <row r="4103">
          <cell r="B4103">
            <v>3606536</v>
          </cell>
          <cell r="C4103" t="str">
            <v>ESCAVAÇÃO, CARGA E TRANSPORTE DE MATERIAL PÉTREO PARA A SUB-CARAPAÇA - CAMINHO DE SERVIÇO EM REVESTIMENTO PRIMÁRIO - DMT DE 1.200 A 1.400 M - COM CAMINHÃO BASCULANTE DE 8 M³</v>
          </cell>
          <cell r="D4103" t="str">
            <v>M³</v>
          </cell>
          <cell r="E4103">
            <v>41.23</v>
          </cell>
          <cell r="F4103">
            <v>33.950000000000003</v>
          </cell>
        </row>
        <row r="4104">
          <cell r="B4104">
            <v>3606537</v>
          </cell>
          <cell r="C4104" t="str">
            <v>ESCAVAÇÃO, CARGA E TRANSPORTE DE MATERIAL PÉTREO PARA A SUB-CARAPAÇA - CAMINHO DE SERVIÇO EM REVESTIMENTO PRIMÁRIO - DMT DE 1.400 A 1.600 M - COM CAMINHÃO BASCULANTE DE 8 M³</v>
          </cell>
          <cell r="D4104" t="str">
            <v>M³</v>
          </cell>
          <cell r="E4104">
            <v>41.23</v>
          </cell>
          <cell r="F4104">
            <v>34.21</v>
          </cell>
        </row>
        <row r="4105">
          <cell r="B4105">
            <v>3606538</v>
          </cell>
          <cell r="C4105" t="str">
            <v>ESCAVAÇÃO, CARGA E TRANSPORTE DE MATERIAL PÉTREO PARA A SUB-CARAPAÇA - CAMINHO DE SERVIÇO EM REVESTIMENTO PRIMÁRIO - DMT DE 1.600 A 1.800 M - COM CAMINHÃO BASCULANTE DE 8 M³</v>
          </cell>
          <cell r="D4105" t="str">
            <v>M³</v>
          </cell>
          <cell r="E4105">
            <v>41.23</v>
          </cell>
          <cell r="F4105">
            <v>34.47</v>
          </cell>
        </row>
        <row r="4106">
          <cell r="B4106">
            <v>3606539</v>
          </cell>
          <cell r="C4106" t="str">
            <v>ESCAVAÇÃO, CARGA E TRANSPORTE DE MATERIAL PÉTREO PARA A SUB-CARAPAÇA - CAMINHO DE SERVIÇO EM REVESTIMENTO PRIMÁRIO - DMT DE 1.800 A 2.000 M - COM CAMINHÃO BASCULANTE DE 8 M³</v>
          </cell>
          <cell r="D4106" t="str">
            <v>M³</v>
          </cell>
          <cell r="E4106">
            <v>41.23</v>
          </cell>
          <cell r="F4106">
            <v>34.729999999999997</v>
          </cell>
        </row>
        <row r="4107">
          <cell r="B4107">
            <v>3606540</v>
          </cell>
          <cell r="C4107" t="str">
            <v>ESCAVAÇÃO, CARGA E TRANSPORTE DE MATERIAL PÉTREO PARA A SUB-CARAPAÇA - CAMINHO DE SERVIÇO EM REVESTIMENTO PRIMÁRIO - DMT DE 2.000 A 2.500 M - COM CAMINHÃO BASCULANTE DE 8 M³</v>
          </cell>
          <cell r="D4107" t="str">
            <v>M³</v>
          </cell>
          <cell r="E4107">
            <v>41.23</v>
          </cell>
          <cell r="F4107">
            <v>35.25</v>
          </cell>
        </row>
        <row r="4108">
          <cell r="B4108">
            <v>3606541</v>
          </cell>
          <cell r="C4108" t="str">
            <v>ESCAVAÇÃO, CARGA E TRANSPORTE DE MATERIAL PÉTREO PARA A SUB-CARAPAÇA - CAMINHO DE SERVIÇO EM REVESTIMENTO PRIMÁRIO - DMT DE 2.500 A 3.000 M - COM CAMINHÃO BASCULANTE DE 8 M³</v>
          </cell>
          <cell r="D4108" t="str">
            <v>M³</v>
          </cell>
          <cell r="E4108">
            <v>41.23</v>
          </cell>
          <cell r="F4108">
            <v>37.42</v>
          </cell>
        </row>
        <row r="4109">
          <cell r="B4109">
            <v>3606542</v>
          </cell>
          <cell r="C4109" t="str">
            <v>ESCAVAÇÃO, CARGA E TRANSPORTE DE MATERIAL PÉTREO PARA A SUB-CARAPAÇA - CAMINHO DE SERVIÇO EM REVESTIMENTO PRIMÁRIO - DMT DE 3.000 M - COM CAMINHÃO BASCULANTE DE 8 M³</v>
          </cell>
          <cell r="D4109" t="str">
            <v>M³</v>
          </cell>
          <cell r="E4109">
            <v>41.23</v>
          </cell>
          <cell r="F4109">
            <v>37.82</v>
          </cell>
        </row>
        <row r="4110">
          <cell r="B4110">
            <v>3606543</v>
          </cell>
          <cell r="C4110" t="str">
            <v>ESCAVAÇÃO, CARGA E TRANSPORTE DE MATERIAL PÉTREO PARA A SUB-CARAPAÇA - CAMINHO DE SERVIÇO PAVIMENTADO - DMT DE 1.000 A 1.200 M - COM CAMINHÃO BASCULANTE DE 8 M³</v>
          </cell>
          <cell r="D4110" t="str">
            <v>M³</v>
          </cell>
          <cell r="E4110">
            <v>41.23</v>
          </cell>
          <cell r="F4110">
            <v>33.229999999999997</v>
          </cell>
        </row>
        <row r="4111">
          <cell r="B4111">
            <v>3606544</v>
          </cell>
          <cell r="C4111" t="str">
            <v>ESCAVAÇÃO, CARGA E TRANSPORTE DE MATERIAL PÉTREO PARA A SUB-CARAPAÇA - CAMINHO DE SERVIÇO PAVIMENTADO - DMT DE 1.200 A 1.400 M - COM CAMINHÃO BASCULANTE DE 8 M³</v>
          </cell>
          <cell r="D4111" t="str">
            <v>M³</v>
          </cell>
          <cell r="E4111">
            <v>41.23</v>
          </cell>
          <cell r="F4111">
            <v>33.42</v>
          </cell>
        </row>
        <row r="4112">
          <cell r="B4112">
            <v>3606545</v>
          </cell>
          <cell r="C4112" t="str">
            <v>ESCAVAÇÃO, CARGA E TRANSPORTE DE MATERIAL PÉTREO PARA A SUB-CARAPAÇA - CAMINHO DE SERVIÇO PAVIMENTADO - DMT DE 1.400 A 1.600 M - COM CAMINHÃO BASCULANTE DE 8 M³</v>
          </cell>
          <cell r="D4112" t="str">
            <v>M³</v>
          </cell>
          <cell r="E4112">
            <v>41.23</v>
          </cell>
          <cell r="F4112">
            <v>33.69</v>
          </cell>
        </row>
        <row r="4113">
          <cell r="B4113">
            <v>3606546</v>
          </cell>
          <cell r="C4113" t="str">
            <v>ESCAVAÇÃO, CARGA E TRANSPORTE DE MATERIAL PÉTREO PARA A SUB-CARAPAÇA - CAMINHO DE SERVIÇO PAVIMENTADO - DMT DE 1.600 A 1.800 M - COM CAMINHÃO BASCULANTE DE 8 M³</v>
          </cell>
          <cell r="D4113" t="str">
            <v>M³</v>
          </cell>
          <cell r="E4113">
            <v>41.23</v>
          </cell>
          <cell r="F4113">
            <v>33.880000000000003</v>
          </cell>
        </row>
        <row r="4114">
          <cell r="B4114">
            <v>3606547</v>
          </cell>
          <cell r="C4114" t="str">
            <v>ESCAVAÇÃO, CARGA E TRANSPORTE DE MATERIAL PÉTREO PARA A SUB-CARAPAÇA - CAMINHO DE SERVIÇO PAVIMENTADO - DMT DE 1.800 A 2.000 M - COM CAMINHÃO BASCULANTE DE 8 M³</v>
          </cell>
          <cell r="D4114" t="str">
            <v>M³</v>
          </cell>
          <cell r="E4114">
            <v>41.23</v>
          </cell>
          <cell r="F4114">
            <v>34.14</v>
          </cell>
        </row>
        <row r="4115">
          <cell r="B4115">
            <v>3606548</v>
          </cell>
          <cell r="C4115" t="str">
            <v>ESCAVAÇÃO, CARGA E TRANSPORTE DE MATERIAL PÉTREO PARA A SUB-CARAPAÇA - CAMINHO DE SERVIÇO PAVIMENTADO - DMT DE 2.000 A 2.500 M - COM CAMINHÃO BASCULANTE DE 8 M³</v>
          </cell>
          <cell r="D4115" t="str">
            <v>M³</v>
          </cell>
          <cell r="E4115">
            <v>41.23</v>
          </cell>
          <cell r="F4115">
            <v>34.54</v>
          </cell>
        </row>
        <row r="4116">
          <cell r="B4116">
            <v>3606549</v>
          </cell>
          <cell r="C4116" t="str">
            <v>ESCAVAÇÃO, CARGA E TRANSPORTE DE MATERIAL PÉTREO PARA A SUB-CARAPAÇA - CAMINHO DE SERVIÇO PAVIMENTADO - DMT DE 2.500 A 3.000 M - COM CAMINHÃO BASCULANTE DE 8 M³</v>
          </cell>
          <cell r="D4116" t="str">
            <v>M³</v>
          </cell>
          <cell r="E4116">
            <v>41.23</v>
          </cell>
          <cell r="F4116">
            <v>35.119999999999997</v>
          </cell>
        </row>
        <row r="4117">
          <cell r="B4117">
            <v>3606550</v>
          </cell>
          <cell r="C4117" t="str">
            <v>ESCAVAÇÃO, CARGA E TRANSPORTE DE MATERIAL PÉTREO PARA A SUB-CARAPAÇA - CAMINHO DE SERVIÇO PAVIMENTADO - DMT DE 3.000 M - COM CAMINHÃO BASCULANTE DE 8 M³</v>
          </cell>
          <cell r="D4117" t="str">
            <v>M³</v>
          </cell>
          <cell r="E4117">
            <v>41.23</v>
          </cell>
          <cell r="F4117">
            <v>36.840000000000003</v>
          </cell>
        </row>
        <row r="4118">
          <cell r="B4118">
            <v>3606500</v>
          </cell>
          <cell r="C4118" t="str">
            <v>ESCAVAÇÃO, CARGA E TRANSPORTE DE MATERIAL PÉTREO PARA O NÚCLEO - CAMINHO DE SERVIÇO EM LEITO NATURAL - DMT DE 1.000 A 1.200 M - COM CAMINHÃO BASCULANTE DE 8 M³</v>
          </cell>
          <cell r="D4118" t="str">
            <v>M³</v>
          </cell>
          <cell r="E4118">
            <v>41.23</v>
          </cell>
          <cell r="F4118">
            <v>30.03</v>
          </cell>
        </row>
        <row r="4119">
          <cell r="B4119">
            <v>3606501</v>
          </cell>
          <cell r="C4119" t="str">
            <v>ESCAVAÇÃO, CARGA E TRANSPORTE DE MATERIAL PÉTREO PARA O NÚCLEO - CAMINHO DE SERVIÇO EM LEITO NATURAL - DMT DE 1.200 A 1.400 M - COM CAMINHÃO BASCULANTE DE 8 M³</v>
          </cell>
          <cell r="D4119" t="str">
            <v>M³</v>
          </cell>
          <cell r="E4119">
            <v>41.23</v>
          </cell>
          <cell r="F4119">
            <v>31.8</v>
          </cell>
        </row>
        <row r="4120">
          <cell r="B4120">
            <v>3606502</v>
          </cell>
          <cell r="C4120" t="str">
            <v>ESCAVAÇÃO, CARGA E TRANSPORTE DE MATERIAL PÉTREO PARA O NÚCLEO - CAMINHO DE SERVIÇO EM LEITO NATURAL - DMT DE 1.400 A 1.600 M - COM CAMINHÃO BASCULANTE DE 8 M³</v>
          </cell>
          <cell r="D4120" t="str">
            <v>M³</v>
          </cell>
          <cell r="E4120">
            <v>41.23</v>
          </cell>
          <cell r="F4120">
            <v>32.200000000000003</v>
          </cell>
        </row>
        <row r="4121">
          <cell r="B4121">
            <v>3606503</v>
          </cell>
          <cell r="C4121" t="str">
            <v>ESCAVAÇÃO, CARGA E TRANSPORTE DE MATERIAL PÉTREO PARA O NÚCLEO - CAMINHO DE SERVIÇO EM LEITO NATURAL - DMT DE 1.600 A 1.800 M - COM CAMINHÃO BASCULANTE DE 8 M³</v>
          </cell>
          <cell r="D4121" t="str">
            <v>M³</v>
          </cell>
          <cell r="E4121">
            <v>41.23</v>
          </cell>
          <cell r="F4121">
            <v>32.590000000000003</v>
          </cell>
        </row>
        <row r="4122">
          <cell r="B4122">
            <v>3606504</v>
          </cell>
          <cell r="C4122" t="str">
            <v>ESCAVAÇÃO, CARGA E TRANSPORTE DE MATERIAL PÉTREO PARA O NÚCLEO - CAMINHO DE SERVIÇO EM LEITO NATURAL - DMT DE 1.800 A 2.000 M - COM CAMINHÃO BASCULANTE DE 8 M³</v>
          </cell>
          <cell r="D4122" t="str">
            <v>M³</v>
          </cell>
          <cell r="E4122">
            <v>41.23</v>
          </cell>
          <cell r="F4122">
            <v>33.08</v>
          </cell>
        </row>
        <row r="4123">
          <cell r="B4123">
            <v>3606505</v>
          </cell>
          <cell r="C4123" t="str">
            <v>ESCAVAÇÃO, CARGA E TRANSPORTE DE MATERIAL PÉTREO PARA O NÚCLEO - CAMINHO DE SERVIÇO EM LEITO NATURAL - DMT DE 2.000 A 2.500 M - COM CAMINHÃO BASCULANTE DE 8 M³</v>
          </cell>
          <cell r="D4123" t="str">
            <v>M³</v>
          </cell>
          <cell r="E4123">
            <v>41.23</v>
          </cell>
          <cell r="F4123">
            <v>33.86</v>
          </cell>
        </row>
        <row r="4124">
          <cell r="B4124">
            <v>3606506</v>
          </cell>
          <cell r="C4124" t="str">
            <v>ESCAVAÇÃO, CARGA E TRANSPORTE DE MATERIAL PÉTREO PARA O NÚCLEO - CAMINHO DE SERVIÇO EM LEITO NATURAL - DMT DE 2.500 A 3.000 M - COM CAMINHÃO BASCULANTE DE 8 M³</v>
          </cell>
          <cell r="D4124" t="str">
            <v>M³</v>
          </cell>
          <cell r="E4124">
            <v>41.23</v>
          </cell>
          <cell r="F4124">
            <v>36.39</v>
          </cell>
        </row>
        <row r="4125">
          <cell r="B4125">
            <v>3606507</v>
          </cell>
          <cell r="C4125" t="str">
            <v>ESCAVAÇÃO, CARGA E TRANSPORTE DE MATERIAL PÉTREO PARA O NÚCLEO - CAMINHO DE SERVIÇO EM LEITO NATURAL - DMT DE 3.000 M - COM CAMINHÃO BASCULANTE DE 8 M³</v>
          </cell>
          <cell r="D4125" t="str">
            <v>M³</v>
          </cell>
          <cell r="E4125">
            <v>41.23</v>
          </cell>
          <cell r="F4125">
            <v>37.049999999999997</v>
          </cell>
        </row>
        <row r="4126">
          <cell r="B4126">
            <v>3606509</v>
          </cell>
          <cell r="C4126" t="str">
            <v>ESCAVAÇÃO, CARGA E TRANSPORTE DE MATERIAL PÉTREO PARA O NÚCLEO - CAMINHO DE SERVIÇO EM REVESTIMENTO PRIMÁRIO - DMT DE 1.000 A 1.200 M - COM CAMINHÃO BASCULANTE DE 8 M³</v>
          </cell>
          <cell r="D4126" t="str">
            <v>M³</v>
          </cell>
          <cell r="E4126">
            <v>41.23</v>
          </cell>
          <cell r="F4126">
            <v>29.25</v>
          </cell>
        </row>
        <row r="4127">
          <cell r="B4127">
            <v>3606510</v>
          </cell>
          <cell r="C4127" t="str">
            <v>ESCAVAÇÃO, CARGA E TRANSPORTE DE MATERIAL PÉTREO PARA O NÚCLEO - CAMINHO DE SERVIÇO EM REVESTIMENTO PRIMÁRIO - DMT DE 1.200 A 1.400 M - COM CAMINHÃO BASCULANTE DE 8 M³</v>
          </cell>
          <cell r="D4127" t="str">
            <v>M³</v>
          </cell>
          <cell r="E4127">
            <v>41.23</v>
          </cell>
          <cell r="F4127">
            <v>28.92</v>
          </cell>
        </row>
        <row r="4128">
          <cell r="B4128">
            <v>3606511</v>
          </cell>
          <cell r="C4128" t="str">
            <v>ESCAVAÇÃO, CARGA E TRANSPORTE DE MATERIAL PÉTREO PARA O NÚCLEO - CAMINHO DE SERVIÇO EM REVESTIMENTO PRIMÁRIO - DMT DE 1.400 A 1.600 M - COM CAMINHÃO BASCULANTE DE 8 M³</v>
          </cell>
          <cell r="D4128" t="str">
            <v>M³</v>
          </cell>
          <cell r="E4128">
            <v>41.23</v>
          </cell>
          <cell r="F4128">
            <v>29.18</v>
          </cell>
        </row>
        <row r="4129">
          <cell r="B4129">
            <v>3606512</v>
          </cell>
          <cell r="C4129" t="str">
            <v>ESCAVAÇÃO, CARGA E TRANSPORTE DE MATERIAL PÉTREO PARA O NÚCLEO - CAMINHO DE SERVIÇO EM REVESTIMENTO PRIMÁRIO - DMT DE 1.600 A 1.800 M - COM CAMINHÃO BASCULANTE DE 8 M³</v>
          </cell>
          <cell r="D4129" t="str">
            <v>M³</v>
          </cell>
          <cell r="E4129">
            <v>41.23</v>
          </cell>
          <cell r="F4129">
            <v>29.44</v>
          </cell>
        </row>
        <row r="4130">
          <cell r="B4130">
            <v>3606513</v>
          </cell>
          <cell r="C4130" t="str">
            <v>ESCAVAÇÃO, CARGA E TRANSPORTE DE MATERIAL PÉTREO PARA O NÚCLEO - CAMINHO DE SERVIÇO EM REVESTIMENTO PRIMÁRIO - DMT DE 1.800 A 2.000 M - COM CAMINHÃO BASCULANTE DE 8 M³</v>
          </cell>
          <cell r="D4130" t="str">
            <v>M³</v>
          </cell>
          <cell r="E4130">
            <v>41.23</v>
          </cell>
          <cell r="F4130">
            <v>29.7</v>
          </cell>
        </row>
        <row r="4131">
          <cell r="B4131">
            <v>3606514</v>
          </cell>
          <cell r="C4131" t="str">
            <v>ESCAVAÇÃO, CARGA E TRANSPORTE DE MATERIAL PÉTREO PARA O NÚCLEO - CAMINHO DE SERVIÇO EM REVESTIMENTO PRIMÁRIO - DMT DE 2.000 A 2.500 M - COM CAMINHÃO BASCULANTE DE 8 M³</v>
          </cell>
          <cell r="D4131" t="str">
            <v>M³</v>
          </cell>
          <cell r="E4131">
            <v>41.23</v>
          </cell>
          <cell r="F4131">
            <v>31.61</v>
          </cell>
        </row>
        <row r="4132">
          <cell r="B4132">
            <v>3606515</v>
          </cell>
          <cell r="C4132" t="str">
            <v>ESCAVAÇÃO, CARGA E TRANSPORTE DE MATERIAL PÉTREO PARA O NÚCLEO - CAMINHO DE SERVIÇO EM REVESTIMENTO PRIMÁRIO - DMT DE 2.500 A 3.000 M - COM CAMINHÃO BASCULANTE DE 8 M³</v>
          </cell>
          <cell r="D4132" t="str">
            <v>M³</v>
          </cell>
          <cell r="E4132">
            <v>41.23</v>
          </cell>
          <cell r="F4132">
            <v>32.39</v>
          </cell>
        </row>
        <row r="4133">
          <cell r="B4133">
            <v>3606516</v>
          </cell>
          <cell r="C4133" t="str">
            <v>ESCAVAÇÃO, CARGA E TRANSPORTE DE MATERIAL PÉTREO PARA O NÚCLEO - CAMINHO DE SERVIÇO EM REVESTIMENTO PRIMÁRIO - DMT DE 3.000 M - COM CAMINHÃO BASCULANTE DE 8 M³</v>
          </cell>
          <cell r="D4133" t="str">
            <v>M³</v>
          </cell>
          <cell r="E4133">
            <v>41.23</v>
          </cell>
          <cell r="F4133">
            <v>32.78</v>
          </cell>
        </row>
        <row r="4134">
          <cell r="B4134">
            <v>3606518</v>
          </cell>
          <cell r="C4134" t="str">
            <v>ESCAVAÇÃO, CARGA E TRANSPORTE DE MATERIAL PÉTREO PARA O NÚCLEO - CAMINHO DE SERVIÇO PAVIMENTADO - DMT DE 1.000 A 1.200 M - COM CAMINHÃO BASCULANTE DE 8 M³</v>
          </cell>
          <cell r="D4134" t="str">
            <v>M³</v>
          </cell>
          <cell r="E4134">
            <v>41.23</v>
          </cell>
          <cell r="F4134">
            <v>28.2</v>
          </cell>
        </row>
        <row r="4135">
          <cell r="B4135">
            <v>3606519</v>
          </cell>
          <cell r="C4135" t="str">
            <v>ESCAVAÇÃO, CARGA E TRANSPORTE DE MATERIAL PÉTREO PARA O NÚCLEO - CAMINHO DE SERVIÇO PAVIMENTADO - DMT DE 1.200 A 1.400 M - COM CAMINHÃO BASCULANTE DE 8 M³</v>
          </cell>
          <cell r="D4135" t="str">
            <v>M³</v>
          </cell>
          <cell r="E4135">
            <v>41.23</v>
          </cell>
          <cell r="F4135">
            <v>28.39</v>
          </cell>
        </row>
        <row r="4136">
          <cell r="B4136">
            <v>3606520</v>
          </cell>
          <cell r="C4136" t="str">
            <v>ESCAVAÇÃO, CARGA E TRANSPORTE DE MATERIAL PÉTREO PARA O NÚCLEO - CAMINHO DE SERVIÇO PAVIMENTADO - DMT DE 1.400 A 1.600 M - COM CAMINHÃO BASCULANTE DE 8 M³</v>
          </cell>
          <cell r="D4136" t="str">
            <v>M³</v>
          </cell>
          <cell r="E4136">
            <v>41.23</v>
          </cell>
          <cell r="F4136">
            <v>28.65</v>
          </cell>
        </row>
        <row r="4137">
          <cell r="B4137">
            <v>3606521</v>
          </cell>
          <cell r="C4137" t="str">
            <v>ESCAVAÇÃO, CARGA E TRANSPORTE DE MATERIAL PÉTREO PARA O NÚCLEO - CAMINHO DE SERVIÇO PAVIMENTADO - DMT DE 1.600 A 1.800 M - COM CAMINHÃO BASCULANTE DE 8 M³</v>
          </cell>
          <cell r="D4137" t="str">
            <v>M³</v>
          </cell>
          <cell r="E4137">
            <v>41.23</v>
          </cell>
          <cell r="F4137">
            <v>28.85</v>
          </cell>
        </row>
        <row r="4138">
          <cell r="B4138">
            <v>3606522</v>
          </cell>
          <cell r="C4138" t="str">
            <v>ESCAVAÇÃO, CARGA E TRANSPORTE DE MATERIAL PÉTREO PARA O NÚCLEO - CAMINHO DE SERVIÇO PAVIMENTADO - DMT DE 1.800 A 2.000 M - COM CAMINHÃO BASCULANTE DE 8 M³</v>
          </cell>
          <cell r="D4138" t="str">
            <v>M³</v>
          </cell>
          <cell r="E4138">
            <v>41.23</v>
          </cell>
          <cell r="F4138">
            <v>29.05</v>
          </cell>
        </row>
        <row r="4139">
          <cell r="B4139">
            <v>3606523</v>
          </cell>
          <cell r="C4139" t="str">
            <v>ESCAVAÇÃO, CARGA E TRANSPORTE DE MATERIAL PÉTREO PARA O NÚCLEO - CAMINHO DE SERVIÇO PAVIMENTADO - DMT DE 2.000 A 2.500 M - COM CAMINHÃO BASCULANTE DE 8 M³</v>
          </cell>
          <cell r="D4139" t="str">
            <v>M³</v>
          </cell>
          <cell r="E4139">
            <v>41.23</v>
          </cell>
          <cell r="F4139">
            <v>29.5</v>
          </cell>
        </row>
        <row r="4140">
          <cell r="B4140">
            <v>3606524</v>
          </cell>
          <cell r="C4140" t="str">
            <v>ESCAVAÇÃO, CARGA E TRANSPORTE DE MATERIAL PÉTREO PARA O NÚCLEO - CAMINHO DE SERVIÇO PAVIMENTADO - DMT DE 2.500 A 3.000 M - COM CAMINHÃO BASCULANTE DE 8 M³</v>
          </cell>
          <cell r="D4140" t="str">
            <v>M³</v>
          </cell>
          <cell r="E4140">
            <v>41.23</v>
          </cell>
          <cell r="F4140">
            <v>30.09</v>
          </cell>
        </row>
        <row r="4141">
          <cell r="B4141">
            <v>3606525</v>
          </cell>
          <cell r="C4141" t="str">
            <v>ESCAVAÇÃO, CARGA E TRANSPORTE DE MATERIAL PÉTREO PARA O NÚCLEO - CAMINHO DE SERVIÇO PAVIMENTADO - DMT DE 3.000 M - COM CAMINHÃO BASCULANTE DE 8 M³</v>
          </cell>
          <cell r="D4141" t="str">
            <v>M³</v>
          </cell>
          <cell r="E4141">
            <v>41.23</v>
          </cell>
          <cell r="F4141">
            <v>31.8</v>
          </cell>
        </row>
        <row r="4142">
          <cell r="B4142">
            <v>3606559</v>
          </cell>
          <cell r="C4142" t="str">
            <v>FABRICAÇÃO DE TETRÁPODE DE 80 KN - CONCRETO FCK = 20 MPA - AREIA E BRITA COMERCIAIS</v>
          </cell>
          <cell r="D4142" t="str">
            <v>UN</v>
          </cell>
          <cell r="E4142">
            <v>6.31</v>
          </cell>
          <cell r="F4142">
            <v>1154.94</v>
          </cell>
        </row>
        <row r="4143">
          <cell r="B4143">
            <v>3606554</v>
          </cell>
          <cell r="C4143" t="str">
            <v>FABRICAÇÃO DE TETRÁPODE DE 80 KN - CONCRETO FCK = 20 MPA - AREIA EXTRAÍDA E BRITA PRODUZIDA</v>
          </cell>
          <cell r="D4143" t="str">
            <v>UN</v>
          </cell>
          <cell r="E4143">
            <v>6.31</v>
          </cell>
          <cell r="F4143">
            <v>840.21</v>
          </cell>
        </row>
        <row r="4144">
          <cell r="B4144">
            <v>3606560</v>
          </cell>
          <cell r="C4144" t="str">
            <v>FABRICAÇÃO DE TETRÁPODE DE 90 KN - CONCRETO FCK = 20 MPA - AREIA E BRITA COMERCIAIS</v>
          </cell>
          <cell r="D4144" t="str">
            <v>UN</v>
          </cell>
          <cell r="E4144">
            <v>5.61</v>
          </cell>
          <cell r="F4144">
            <v>1290.32</v>
          </cell>
        </row>
        <row r="4145">
          <cell r="B4145">
            <v>3606555</v>
          </cell>
          <cell r="C4145" t="str">
            <v>FABRICAÇÃO DE TETRÁPODE DE 90 KN - CONCRETO FCK = 20 MPA - AREIA EXTRAÍDA E BRITA PRODUZIDA</v>
          </cell>
          <cell r="D4145" t="str">
            <v>UN</v>
          </cell>
          <cell r="E4145">
            <v>5.61</v>
          </cell>
          <cell r="F4145">
            <v>936.24</v>
          </cell>
        </row>
        <row r="4146">
          <cell r="B4146">
            <v>3606561</v>
          </cell>
          <cell r="C4146" t="str">
            <v>FABRICAÇÃO DE TETRÁPODE DE 100 KN - CONCRETO FCK = 20 MPA - AREIA E BRITA COMERCIAIS</v>
          </cell>
          <cell r="D4146" t="str">
            <v>UN</v>
          </cell>
          <cell r="E4146">
            <v>5.05</v>
          </cell>
          <cell r="F4146">
            <v>1425.22</v>
          </cell>
        </row>
        <row r="4147">
          <cell r="B4147">
            <v>3606556</v>
          </cell>
          <cell r="C4147" t="str">
            <v>FABRICAÇÃO DE TETRÁPODE DE 100 KN - CONCRETO FCK = 20 MPA - AREIA EXTRAÍDA E BRITA PRODUZIDA</v>
          </cell>
          <cell r="D4147" t="str">
            <v>UN</v>
          </cell>
          <cell r="E4147">
            <v>5.05</v>
          </cell>
          <cell r="F4147">
            <v>1031.8</v>
          </cell>
        </row>
        <row r="4148">
          <cell r="B4148">
            <v>3606562</v>
          </cell>
          <cell r="C4148" t="str">
            <v>FABRICAÇÃO DE TETRÁPODE DE 110 KN - CONCRETO FCK = 20 MPA - AREIA E BRITA COMERCIAIS</v>
          </cell>
          <cell r="D4148" t="str">
            <v>UN</v>
          </cell>
          <cell r="E4148">
            <v>4.59</v>
          </cell>
          <cell r="F4148">
            <v>1576.33</v>
          </cell>
        </row>
        <row r="4149">
          <cell r="B4149">
            <v>3606557</v>
          </cell>
          <cell r="C4149" t="str">
            <v>FABRICAÇÃO DE TETRÁPODE DE 110 KN - CONCRETO FCK = 20 MPA - AREIA EXTRAÍDA E BRITA PRODUZIDA</v>
          </cell>
          <cell r="D4149" t="str">
            <v>UN</v>
          </cell>
          <cell r="E4149">
            <v>4.59</v>
          </cell>
          <cell r="F4149">
            <v>1143.57</v>
          </cell>
        </row>
        <row r="4150">
          <cell r="B4150">
            <v>3606563</v>
          </cell>
          <cell r="C4150" t="str">
            <v>FABRICAÇÃO DE TETRÁPODE DE 120 KN - CONCRETO FCK = 20 MPA - AREIA E BRITA COMERCIAIS</v>
          </cell>
          <cell r="D4150" t="str">
            <v>UN</v>
          </cell>
          <cell r="E4150">
            <v>4.21</v>
          </cell>
          <cell r="F4150">
            <v>1710.44</v>
          </cell>
        </row>
        <row r="4151">
          <cell r="B4151">
            <v>3606558</v>
          </cell>
          <cell r="C4151" t="str">
            <v>FABRICAÇÃO DE TETRÁPODE DE 120 KN - CONCRETO FCK = 20 MPA - AREIA EXTRAÍDA E BRITA PRODUZIDA</v>
          </cell>
          <cell r="D4151" t="str">
            <v>UN</v>
          </cell>
          <cell r="E4151">
            <v>4.21</v>
          </cell>
          <cell r="F4151">
            <v>1238.3399999999999</v>
          </cell>
        </row>
        <row r="4152">
          <cell r="B4152">
            <v>3606569</v>
          </cell>
          <cell r="C4152" t="str">
            <v>FABRICAÇÃO DE XBLOC DE 80 KN - CONCRETO FCK = 20 MPA - AREIA E BRITA COMERCIAIS</v>
          </cell>
          <cell r="D4152" t="str">
            <v>UN</v>
          </cell>
          <cell r="E4152">
            <v>6.31</v>
          </cell>
          <cell r="F4152">
            <v>1121.1099999999999</v>
          </cell>
        </row>
        <row r="4153">
          <cell r="B4153">
            <v>3606564</v>
          </cell>
          <cell r="C4153" t="str">
            <v>FABRICAÇÃO DE XBLOC DE 80 KN - CONCRETO FCK = 20 MPA - AREIA EXTRAÍDA E BRITA PRODUZIDA</v>
          </cell>
          <cell r="D4153" t="str">
            <v>UN</v>
          </cell>
          <cell r="E4153">
            <v>6.31</v>
          </cell>
          <cell r="F4153">
            <v>806.37</v>
          </cell>
        </row>
        <row r="4154">
          <cell r="B4154">
            <v>3606570</v>
          </cell>
          <cell r="C4154" t="str">
            <v>FABRICAÇÃO DE XBLOC DE 90 KN - CONCRETO FCK = 20 MPA - AREIA E BRITA COMERCIAIS</v>
          </cell>
          <cell r="D4154" t="str">
            <v>UN</v>
          </cell>
          <cell r="E4154">
            <v>5.61</v>
          </cell>
          <cell r="F4154">
            <v>1255.98</v>
          </cell>
        </row>
        <row r="4155">
          <cell r="B4155">
            <v>3606565</v>
          </cell>
          <cell r="C4155" t="str">
            <v>FABRICAÇÃO DE XBLOC DE 90 KN - CONCRETO FCK = 20 MPA - AREIA EXTRAÍDA E BRITA PRODUZIDA</v>
          </cell>
          <cell r="D4155" t="str">
            <v>UN</v>
          </cell>
          <cell r="E4155">
            <v>5.61</v>
          </cell>
          <cell r="F4155">
            <v>901.9</v>
          </cell>
        </row>
        <row r="4156">
          <cell r="B4156">
            <v>3606571</v>
          </cell>
          <cell r="C4156" t="str">
            <v>FABRICAÇÃO DE XBLOC DE 100 KN - CONCRETO FCK = 20 MPA - AREIA E BRITA COMERCIAIS</v>
          </cell>
          <cell r="D4156" t="str">
            <v>UN</v>
          </cell>
          <cell r="E4156">
            <v>5.05</v>
          </cell>
          <cell r="F4156">
            <v>1390.49</v>
          </cell>
        </row>
        <row r="4157">
          <cell r="B4157">
            <v>3606566</v>
          </cell>
          <cell r="C4157" t="str">
            <v>FABRICAÇÃO DE XBLOC DE 100 KN - CONCRETO FCK = 20 MPA - AREIA EXTRAÍDA E BRITA PRODUZIDA</v>
          </cell>
          <cell r="D4157" t="str">
            <v>UN</v>
          </cell>
          <cell r="E4157">
            <v>5.05</v>
          </cell>
          <cell r="F4157">
            <v>997.07</v>
          </cell>
        </row>
        <row r="4158">
          <cell r="B4158">
            <v>3606572</v>
          </cell>
          <cell r="C4158" t="str">
            <v>FABRICAÇÃO DE XBLOC DE 110 KN - CONCRETO FCK = 20 MPA - AREIA E BRITA COMERCIAIS</v>
          </cell>
          <cell r="D4158" t="str">
            <v>UN</v>
          </cell>
          <cell r="E4158">
            <v>4.59</v>
          </cell>
          <cell r="F4158">
            <v>1524.69</v>
          </cell>
        </row>
        <row r="4159">
          <cell r="B4159">
            <v>3606567</v>
          </cell>
          <cell r="C4159" t="str">
            <v>FABRICAÇÃO DE XBLOC DE 110 KN - CONCRETO FCK = 20 MPA - AREIA EXTRAÍDA E BRITA PRODUZIDA</v>
          </cell>
          <cell r="D4159" t="str">
            <v>UN</v>
          </cell>
          <cell r="E4159">
            <v>4.59</v>
          </cell>
          <cell r="F4159">
            <v>1091.93</v>
          </cell>
        </row>
        <row r="4160">
          <cell r="B4160">
            <v>3606573</v>
          </cell>
          <cell r="C4160" t="str">
            <v>FABRICAÇÃO DE XBLOC DE 120 KN - CONCRETO FCK = 20 MPA - AREIA E BRITA COMERCIAIS</v>
          </cell>
          <cell r="D4160" t="str">
            <v>UN</v>
          </cell>
          <cell r="E4160">
            <v>4.21</v>
          </cell>
          <cell r="F4160">
            <v>1658.59</v>
          </cell>
        </row>
        <row r="4161">
          <cell r="B4161">
            <v>3606568</v>
          </cell>
          <cell r="C4161" t="str">
            <v>FABRICAÇÃO DE XBLOC DE 120 KN - CONCRETO FCK = 20 MPA - AREIA EXTRAÍDA E BRITA PRODUZIDA</v>
          </cell>
          <cell r="D4161" t="str">
            <v>UN</v>
          </cell>
          <cell r="E4161">
            <v>4.21</v>
          </cell>
          <cell r="F4161">
            <v>1186.49</v>
          </cell>
        </row>
        <row r="4162">
          <cell r="B4162">
            <v>3606578</v>
          </cell>
          <cell r="C4162" t="str">
            <v>LANÇAMENTO DE BLOCOS ARTIFICIAS DE CONCRETO</v>
          </cell>
          <cell r="D4162" t="str">
            <v>UN</v>
          </cell>
          <cell r="E4162">
            <v>9.9600000000000009</v>
          </cell>
          <cell r="F4162">
            <v>47.38</v>
          </cell>
        </row>
        <row r="4163">
          <cell r="B4163">
            <v>3606577</v>
          </cell>
          <cell r="C4163" t="str">
            <v>LANÇAMENTO DE MATERIAL PÉTREO PARA O NÚCLEO E SUB-CARAPAÇA</v>
          </cell>
          <cell r="D4163" t="str">
            <v>M³</v>
          </cell>
          <cell r="E4163">
            <v>72.03</v>
          </cell>
          <cell r="F4163">
            <v>8.5299999999999994</v>
          </cell>
        </row>
        <row r="4164">
          <cell r="B4164">
            <v>3606575</v>
          </cell>
          <cell r="C4164" t="str">
            <v>SELEÇÃO DE MATERIAL PÉTREO PARA A CARAPAÇA E SUB-CARAPAÇA</v>
          </cell>
          <cell r="D4164" t="str">
            <v>M³</v>
          </cell>
          <cell r="E4164">
            <v>37</v>
          </cell>
          <cell r="F4164">
            <v>1.36</v>
          </cell>
        </row>
        <row r="4165">
          <cell r="B4165">
            <v>3606574</v>
          </cell>
          <cell r="C4165" t="str">
            <v>SELEÇÃO DE MATERIAL PÉTREO PARA O NÚCLEO</v>
          </cell>
          <cell r="D4165" t="str">
            <v>M³</v>
          </cell>
          <cell r="E4165">
            <v>74</v>
          </cell>
          <cell r="F4165">
            <v>0.68</v>
          </cell>
        </row>
        <row r="4166">
          <cell r="B4166">
            <v>3713603</v>
          </cell>
          <cell r="C4166" t="str">
            <v>ANCORAGEM DE DEFENSA MALEÁVEL DUPLA - FORNECIMENTO E IMPLANTAÇÃO</v>
          </cell>
          <cell r="D4166" t="str">
            <v>M</v>
          </cell>
          <cell r="E4166">
            <v>4.74</v>
          </cell>
          <cell r="F4166">
            <v>483.16</v>
          </cell>
        </row>
        <row r="4167">
          <cell r="B4167">
            <v>3713601</v>
          </cell>
          <cell r="C4167" t="str">
            <v>ANCORAGEM DE DEFENSA MALEÁVEL SIMPLES - FORNECIMENTO E IMPLANTAÇÃO</v>
          </cell>
          <cell r="D4167" t="str">
            <v>M</v>
          </cell>
          <cell r="E4167">
            <v>5.86</v>
          </cell>
          <cell r="F4167">
            <v>450.69</v>
          </cell>
        </row>
        <row r="4168">
          <cell r="B4168">
            <v>3713607</v>
          </cell>
          <cell r="C4168" t="str">
            <v>ANCORAGEM DE DEFENSA SEMIMALEÁVEL DUPLA - FORNECIMENTO E IMPLANTAÇÃO</v>
          </cell>
          <cell r="D4168" t="str">
            <v>M</v>
          </cell>
          <cell r="E4168">
            <v>4.74</v>
          </cell>
          <cell r="F4168">
            <v>511.22</v>
          </cell>
        </row>
        <row r="4169">
          <cell r="B4169">
            <v>3713605</v>
          </cell>
          <cell r="C4169" t="str">
            <v>ANCORAGEM DE DEFENSA SEMIMALEÁVEL SIMPLES - FORNECIMENTO E IMPLANTAÇÃO</v>
          </cell>
          <cell r="D4169" t="str">
            <v>M</v>
          </cell>
          <cell r="E4169">
            <v>7.38</v>
          </cell>
          <cell r="F4169">
            <v>262.31</v>
          </cell>
        </row>
        <row r="4170">
          <cell r="B4170">
            <v>3719530</v>
          </cell>
          <cell r="C4170" t="str">
            <v>BARREIRA DUPLA DE CONCRETO, ARMADA, PRÉ-MOLDADA (PERFIL NEW JERSEY) - L &gt; 3,00 M E H = 1.070 MM</v>
          </cell>
          <cell r="D4170" t="str">
            <v>M</v>
          </cell>
          <cell r="E4170">
            <v>75</v>
          </cell>
          <cell r="F4170">
            <v>220.82</v>
          </cell>
        </row>
        <row r="4171">
          <cell r="B4171">
            <v>3713619</v>
          </cell>
          <cell r="C4171" t="str">
            <v>BARREIRA DUPLA DE CONCRETO, NÃO ARMADA, MOLDADA NO LOCAL (PERFIL NEW JERSEY) - H = 810 + 100 MM</v>
          </cell>
          <cell r="D4171" t="str">
            <v>M</v>
          </cell>
          <cell r="E4171">
            <v>1</v>
          </cell>
          <cell r="F4171">
            <v>46.62</v>
          </cell>
        </row>
        <row r="4172">
          <cell r="B4172">
            <v>3713828</v>
          </cell>
          <cell r="C4172" t="str">
            <v>BARREIRA DUPLA DE CONCRETO, ARMADA, PRÉ-MOLDADA (PERFIL NEW JERSEY) - L &gt; 3,00 M E H = 810 MM</v>
          </cell>
          <cell r="D4172" t="str">
            <v>M</v>
          </cell>
          <cell r="E4172">
            <v>75</v>
          </cell>
          <cell r="F4172">
            <v>164.54</v>
          </cell>
        </row>
        <row r="4173">
          <cell r="B4173">
            <v>3719529</v>
          </cell>
          <cell r="C4173" t="str">
            <v>BARREIRA SIMPLES DE CONCRETO, ARMADA, PRÉ-MOLDADA (PERFIL NEW JERSEY) - L &gt; 3,00 M E H = 810 MM</v>
          </cell>
          <cell r="D4173" t="str">
            <v>M</v>
          </cell>
          <cell r="E4173">
            <v>75</v>
          </cell>
          <cell r="F4173">
            <v>138.74</v>
          </cell>
        </row>
        <row r="4174">
          <cell r="B4174">
            <v>3713617</v>
          </cell>
          <cell r="C4174" t="str">
            <v>BARREIRA SIMPLES DE CONCRETO, NÃO ARMADA, MOLDADA NO LOCAL (PERFIL NEW JERSEY) - H = 810 + 100 MM</v>
          </cell>
          <cell r="D4174" t="str">
            <v>M</v>
          </cell>
          <cell r="E4174">
            <v>1</v>
          </cell>
          <cell r="F4174">
            <v>46.24</v>
          </cell>
        </row>
        <row r="4175">
          <cell r="B4175">
            <v>3713826</v>
          </cell>
          <cell r="C4175" t="str">
            <v>BARREIRA SIMPLES DE CONCRETO, NÃO ARMADA, MOLDADA NO LOCAL, COM EXTRUSORA (PERFIL NEW JERSEY) - H = 810 + 100 MM</v>
          </cell>
          <cell r="D4175" t="str">
            <v>M</v>
          </cell>
          <cell r="E4175">
            <v>56.87</v>
          </cell>
          <cell r="F4175">
            <v>54.92</v>
          </cell>
        </row>
        <row r="4176">
          <cell r="B4176">
            <v>3713827</v>
          </cell>
          <cell r="C4176" t="str">
            <v>BARREIRA DUPLA DE CONCRETO, NÃO ARMADA, MOLDADA NO LOCAL, COM EXTRUSORA (PERFIL NEW JERSEY) - H = 810 + 100 MM</v>
          </cell>
          <cell r="D4176" t="str">
            <v>M</v>
          </cell>
          <cell r="E4176">
            <v>40.86</v>
          </cell>
          <cell r="F4176">
            <v>63.03</v>
          </cell>
        </row>
        <row r="4177">
          <cell r="B4177">
            <v>3713610</v>
          </cell>
          <cell r="C4177" t="str">
            <v>CERCA COM 4 FIOS DE ARAME FARPADO E MOURÃO DE CONCRETO DE SEÇÃO QUADRADA DE 11 CM A CADA 2,5 M E ESTICADOR DE 15 CM A CADA 50 M - AREIA E BRITA COMERCIAIS</v>
          </cell>
          <cell r="D4177" t="str">
            <v>M</v>
          </cell>
          <cell r="E4177">
            <v>15</v>
          </cell>
          <cell r="F4177">
            <v>23.07</v>
          </cell>
        </row>
        <row r="4178">
          <cell r="B4178">
            <v>3713609</v>
          </cell>
          <cell r="C4178" t="str">
            <v>CERCA COM 4 FIOS DE ARAME FARPADO E MOURÃO DE CONCRETO DE SEÇÃO QUADRADA DE 11 CM A CADA 2,5 M E ESTICADOR DE 15 CM A CADA 50 M - AREIA EXTRAÍDA E BRITA PRODUZIDA</v>
          </cell>
          <cell r="D4178" t="str">
            <v>M</v>
          </cell>
          <cell r="E4178">
            <v>15</v>
          </cell>
          <cell r="F4178">
            <v>22.05</v>
          </cell>
        </row>
        <row r="4179">
          <cell r="B4179">
            <v>3713612</v>
          </cell>
          <cell r="C4179" t="str">
            <v>CERCA COM 4 FIOS DE ARAME FARPADO E MOURÃO DE CONCRETO DE SEÇÃO TRIANGULAR DE 11 CM A CADA 2,5 M E ESTICADOR DE 15 CM A CADA 50 M - AREIA E BRITA COMERCIAIS</v>
          </cell>
          <cell r="D4179" t="str">
            <v>M</v>
          </cell>
          <cell r="E4179">
            <v>15</v>
          </cell>
          <cell r="F4179">
            <v>19</v>
          </cell>
        </row>
        <row r="4180">
          <cell r="B4180">
            <v>3713611</v>
          </cell>
          <cell r="C4180" t="str">
            <v>CERCA COM 4 FIOS DE ARAME FARPADO E MOURÃO DE CONCRETO DE SEÇÃO TRIANGULAR DE 11 CM A CADA 2,5 M E ESTICADOR DE 15 CM A CADA 50 M - AREIA EXTRAÍDA E BRITA PRODUZIDA</v>
          </cell>
          <cell r="D4180" t="str">
            <v>M</v>
          </cell>
          <cell r="E4180">
            <v>15</v>
          </cell>
          <cell r="F4180">
            <v>18.559999999999999</v>
          </cell>
        </row>
        <row r="4181">
          <cell r="B4181">
            <v>3713608</v>
          </cell>
          <cell r="C4181" t="str">
            <v>CERCA COM 4 FIOS DE ARAME FARPADO E MOURÃO DE MADEIRA A CADA 2,5 M E ESTICADOR A CADA 50 M</v>
          </cell>
          <cell r="D4181" t="str">
            <v>M</v>
          </cell>
          <cell r="E4181">
            <v>10</v>
          </cell>
          <cell r="F4181">
            <v>14.7</v>
          </cell>
        </row>
        <row r="4182">
          <cell r="B4182">
            <v>3713613</v>
          </cell>
          <cell r="C4182" t="str">
            <v>CERCA COM 4 FIOS DE ARAME LISO GALVANIZADO E MOURÃO DE MADEIRA A CADA 2,5 M E ESTICADOR A CADA 50 M</v>
          </cell>
          <cell r="D4182" t="str">
            <v>M</v>
          </cell>
          <cell r="E4182">
            <v>10</v>
          </cell>
          <cell r="F4182">
            <v>14.08</v>
          </cell>
        </row>
        <row r="4183">
          <cell r="B4183">
            <v>3713824</v>
          </cell>
          <cell r="C4183" t="str">
            <v>CONFECÇÃO DE BARREIRA DUPLA DE CONCRETO, ARMADA, PRÉ-MOLDADA (PERFIL NEW JERSEY) - L &gt; 3,00 M E H = 810 MM</v>
          </cell>
          <cell r="D4183" t="str">
            <v>M</v>
          </cell>
          <cell r="E4183">
            <v>32.51</v>
          </cell>
          <cell r="F4183">
            <v>159.86000000000001</v>
          </cell>
        </row>
        <row r="4184">
          <cell r="B4184">
            <v>3713823</v>
          </cell>
          <cell r="C4184" t="str">
            <v>CONFECÇÃO DE BARREIRA SIMPLES DE CONCRETO, ARMADA, PRÉ-MOLDADA (PERFIL NEW JERSEY) - L &gt; 3,00 M E H = 810 MM</v>
          </cell>
          <cell r="D4184" t="str">
            <v>M</v>
          </cell>
          <cell r="E4184">
            <v>32.51</v>
          </cell>
          <cell r="F4184">
            <v>134.06</v>
          </cell>
        </row>
        <row r="4185">
          <cell r="B4185">
            <v>3713822</v>
          </cell>
          <cell r="C4185" t="str">
            <v>CONFECÇÃO DE BARREIRA DUPLA DE CONCRETO, ARMADA, PRÉ-MOLDADA (PERFIL NEW JERSEY) - L &gt; 3,00 M E H = 1.070 MM</v>
          </cell>
          <cell r="D4185" t="str">
            <v>M</v>
          </cell>
          <cell r="E4185">
            <v>32.51</v>
          </cell>
          <cell r="F4185">
            <v>216.14</v>
          </cell>
        </row>
        <row r="4186">
          <cell r="B4186">
            <v>3713602</v>
          </cell>
          <cell r="C4186" t="str">
            <v>DEFENSA MALEÁVEL DUPLA - FORNECIMENTO E IMPLANTAÇÃO</v>
          </cell>
          <cell r="D4186" t="str">
            <v>M</v>
          </cell>
          <cell r="E4186">
            <v>28.46</v>
          </cell>
          <cell r="F4186">
            <v>429.4</v>
          </cell>
        </row>
        <row r="4187">
          <cell r="B4187">
            <v>3713600</v>
          </cell>
          <cell r="C4187" t="str">
            <v>DEFENSA MALEÁVEL SIMPLES - FORNECIMENTO E IMPLANTAÇÃO</v>
          </cell>
          <cell r="D4187" t="str">
            <v>M</v>
          </cell>
          <cell r="E4187">
            <v>39.840000000000003</v>
          </cell>
          <cell r="F4187">
            <v>406.19</v>
          </cell>
        </row>
        <row r="4188">
          <cell r="B4188">
            <v>3713606</v>
          </cell>
          <cell r="C4188" t="str">
            <v>DEFENSA SEMIMALEÁVEL DUPLA - FORNECIMENTO E IMPLANTAÇÃO</v>
          </cell>
          <cell r="D4188" t="str">
            <v>M</v>
          </cell>
          <cell r="E4188">
            <v>28.46</v>
          </cell>
          <cell r="F4188">
            <v>457.46</v>
          </cell>
        </row>
        <row r="4189">
          <cell r="B4189">
            <v>3713604</v>
          </cell>
          <cell r="C4189" t="str">
            <v>DEFENSA SEMIMALEÁVEL SIMPLES - FORNECIMENTO E IMPLANTAÇÃO</v>
          </cell>
          <cell r="D4189" t="str">
            <v>M</v>
          </cell>
          <cell r="E4189">
            <v>66.400000000000006</v>
          </cell>
          <cell r="F4189">
            <v>225.49</v>
          </cell>
        </row>
        <row r="4190">
          <cell r="B4190">
            <v>3713697</v>
          </cell>
          <cell r="C4190" t="str">
            <v>FORNECIMENTO E IMPLANTAÇÃO DE AMORTECEDOR RETRÁTIL (V = 100 KM/H) TIPO TAU II COMBINADO - FIXADO EM BARREIRA DE CONCRETO, COM LARGURA DE ÂNCORA TRASEIRA DE 1.680 MM</v>
          </cell>
          <cell r="D4190" t="str">
            <v>UN</v>
          </cell>
          <cell r="E4190">
            <v>0.33333000000000002</v>
          </cell>
          <cell r="F4190">
            <v>169996.4</v>
          </cell>
        </row>
        <row r="4191">
          <cell r="B4191">
            <v>3713698</v>
          </cell>
          <cell r="C4191" t="str">
            <v>FORNECIMENTO E IMPLANTAÇÃO DE AMORTECEDOR RETRÁTIL (V = 100 KM/H) TIPO TAU II AFUNILADO - FIXADO EM BARREIRA DE CONCRETO, COM LARGURA DE ÂNCORA TRASEIRA DE 1.830 MM</v>
          </cell>
          <cell r="D4191" t="str">
            <v>UN</v>
          </cell>
          <cell r="E4191">
            <v>0.33333000000000002</v>
          </cell>
          <cell r="F4191">
            <v>180481.24</v>
          </cell>
        </row>
        <row r="4192">
          <cell r="B4192">
            <v>3713699</v>
          </cell>
          <cell r="C4192" t="str">
            <v>FORNECIMENTO E IMPLANTAÇÃO DE AMORTECEDOR RETRÁTIL (V = 100 KM/H) TIPO TAU II AFUNILADO - FIXADO EM BARREIRA DE CONCRETO, COM LARGURA DE ÂNCORA TRASEIRA DE 1.980 MM</v>
          </cell>
          <cell r="D4192" t="str">
            <v>UN</v>
          </cell>
          <cell r="E4192">
            <v>0.33333000000000002</v>
          </cell>
          <cell r="F4192">
            <v>190462.3</v>
          </cell>
        </row>
        <row r="4193">
          <cell r="B4193">
            <v>3713700</v>
          </cell>
          <cell r="C4193" t="str">
            <v>FORNECIMENTO E IMPLANTAÇÃO DE AMORTECEDOR RETRÁTIL (V = 100 KM/H) TIPO TAU II AFUNILADO - FIXADO EM BARREIRA DE CONCRETO, COM LARGURA DE ÂNCORA TRASEIRA DE 2.130 MM</v>
          </cell>
          <cell r="D4193" t="str">
            <v>UN</v>
          </cell>
          <cell r="E4193">
            <v>0.33333000000000002</v>
          </cell>
          <cell r="F4193">
            <v>193793.45</v>
          </cell>
        </row>
        <row r="4194">
          <cell r="B4194">
            <v>3713701</v>
          </cell>
          <cell r="C4194" t="str">
            <v>FORNECIMENTO E IMPLANTAÇÃO DE AMORTECEDOR RETRÁTIL (V = 100 KM/H) TIPO TAU II AFUNILADO - FIXADO EM BARREIRA DE CONCRETO, COM LARGURA DE ÂNCORA TRASEIRA DE 2.290 MM</v>
          </cell>
          <cell r="D4194" t="str">
            <v>UN</v>
          </cell>
          <cell r="E4194">
            <v>0.33333000000000002</v>
          </cell>
          <cell r="F4194">
            <v>203214.61</v>
          </cell>
        </row>
        <row r="4195">
          <cell r="B4195">
            <v>3713702</v>
          </cell>
          <cell r="C4195" t="str">
            <v>FORNECIMENTO E IMPLANTAÇÃO DE AMORTECEDOR RETRÁTIL (V = 100 KM/H) TIPO TAU II AFUNILADO - FIXADO EM BARREIRA DE CONCRETO, COM LARGURA DE ÂNCORA TRASEIRA DE 2.440 MM</v>
          </cell>
          <cell r="D4195" t="str">
            <v>UN</v>
          </cell>
          <cell r="E4195">
            <v>0.33333000000000002</v>
          </cell>
          <cell r="F4195">
            <v>215200.2</v>
          </cell>
        </row>
        <row r="4196">
          <cell r="B4196">
            <v>3713692</v>
          </cell>
          <cell r="C4196" t="str">
            <v>FORNECIMENTO E IMPLANTAÇÃO DE AMORTECEDOR RETRÁTIL (V = 100 KM/H) TIPO TAU II COMBINADO - FIXADO EM BARREIRA DE CONCRETO, COM LARGURA DE ÂNCORA TRASEIRA DE 900 MM</v>
          </cell>
          <cell r="D4196" t="str">
            <v>UN</v>
          </cell>
          <cell r="E4196">
            <v>0.33333000000000002</v>
          </cell>
          <cell r="F4196">
            <v>111422.23</v>
          </cell>
        </row>
        <row r="4197">
          <cell r="B4197">
            <v>3713693</v>
          </cell>
          <cell r="C4197" t="str">
            <v>FORNECIMENTO E IMPLANTAÇÃO DE AMORTECEDOR RETRÁTIL (V = 100 KM/H) TIPO TAU II COMBINADO - FIXADO EM BARREIRA DE CONCRETO, COM LARGURA DE ÂNCORA TRASEIRA DE 1.060 MM</v>
          </cell>
          <cell r="D4197" t="str">
            <v>UN</v>
          </cell>
          <cell r="E4197">
            <v>0.33333000000000002</v>
          </cell>
          <cell r="F4197">
            <v>133594.98000000001</v>
          </cell>
        </row>
        <row r="4198">
          <cell r="B4198">
            <v>3713694</v>
          </cell>
          <cell r="C4198" t="str">
            <v>FORNECIMENTO E IMPLANTAÇÃO DE AMORTECEDOR RETRÁTIL (V = 100 KM/H) TIPO TAU II COMBINADO - FIXADO EM BARREIRA DE CONCRETO, COM LARGURA DE ÂNCORA TRASEIRA DE 1.220 MM</v>
          </cell>
          <cell r="D4198" t="str">
            <v>UN</v>
          </cell>
          <cell r="E4198">
            <v>0.33333000000000002</v>
          </cell>
          <cell r="F4198">
            <v>140849.59</v>
          </cell>
        </row>
        <row r="4199">
          <cell r="B4199">
            <v>3713695</v>
          </cell>
          <cell r="C4199" t="str">
            <v>FORNECIMENTO E IMPLANTAÇÃO DE AMORTECEDOR RETRÁTIL (V = 100 KM/H) TIPO TAU II COMBINADO - FIXADO EM BARREIRA DE CONCRETO, COM LARGURA DE ÂNCORA TRASEIRA DE 1.370 MM</v>
          </cell>
          <cell r="D4199" t="str">
            <v>UN</v>
          </cell>
          <cell r="E4199">
            <v>0.33333000000000002</v>
          </cell>
          <cell r="F4199">
            <v>147498.56</v>
          </cell>
        </row>
        <row r="4200">
          <cell r="B4200">
            <v>3713696</v>
          </cell>
          <cell r="C4200" t="str">
            <v>FORNECIMENTO E IMPLANTAÇÃO DE AMORTECEDOR RETRÁTIL (V = 100 KM/H) TIPO TAU II COMBINADO - FIXADO EM BARREIRA DE CONCRETO, COM LARGURA DE ÂNCORA TRASEIRA DE 1.520 MM</v>
          </cell>
          <cell r="D4200" t="str">
            <v>UN</v>
          </cell>
          <cell r="E4200">
            <v>0.33333000000000002</v>
          </cell>
          <cell r="F4200">
            <v>163250.23999999999</v>
          </cell>
        </row>
        <row r="4201">
          <cell r="B4201">
            <v>3713691</v>
          </cell>
          <cell r="C4201" t="str">
            <v>FORNECIMENTO E IMPLANTAÇÃO DE AMORTECEDOR RETRÁTIL (V = 100 KM/H) TIPO TAU II PARALELO - FIXADO EM BARREIRA DE CONCRETO, COM LARGURA DE ÂNCORA TRASEIRA DE ATÉ 700 MM</v>
          </cell>
          <cell r="D4201" t="str">
            <v>UN</v>
          </cell>
          <cell r="E4201">
            <v>0.33333000000000002</v>
          </cell>
          <cell r="F4201">
            <v>97331.74</v>
          </cell>
        </row>
        <row r="4202">
          <cell r="B4202">
            <v>3713705</v>
          </cell>
          <cell r="C4202" t="str">
            <v>REMOÇÃO DE DEFENSA METÁLICA</v>
          </cell>
          <cell r="D4202" t="str">
            <v>M</v>
          </cell>
          <cell r="E4202">
            <v>12</v>
          </cell>
          <cell r="F4202">
            <v>15.83</v>
          </cell>
        </row>
        <row r="4203">
          <cell r="B4203">
            <v>3713689</v>
          </cell>
          <cell r="C4203" t="str">
            <v>TERMINAL AÉREO DE DEFENSA METÁLICA - TIPO A - FORNECIMENTO E IMPLANTAÇÃO</v>
          </cell>
          <cell r="D4203" t="str">
            <v>UN</v>
          </cell>
          <cell r="E4203">
            <v>2</v>
          </cell>
          <cell r="F4203">
            <v>250.38</v>
          </cell>
        </row>
        <row r="4204">
          <cell r="B4204">
            <v>3713690</v>
          </cell>
          <cell r="C4204" t="str">
            <v>TERMINAL DE ANCORAGEM DE DEFENSA METÁLICA EM BARREIRA NEW JERSEY - FORNECIMENTO E IMPLANTAÇÃO</v>
          </cell>
          <cell r="D4204" t="str">
            <v>UN</v>
          </cell>
          <cell r="E4204">
            <v>2</v>
          </cell>
          <cell r="F4204">
            <v>309.98</v>
          </cell>
        </row>
        <row r="4205">
          <cell r="B4205">
            <v>3713873</v>
          </cell>
          <cell r="C4205" t="str">
            <v>MÓDULO DE TRANSIÇÃO DE DEFENSA METÁLICA PARA BARREIRA RÍGIDA - FORNECIMENTO E IMPLANTAÇÃO</v>
          </cell>
          <cell r="D4205" t="str">
            <v>UN</v>
          </cell>
          <cell r="E4205">
            <v>4.5199999999999996</v>
          </cell>
          <cell r="F4205">
            <v>5015.54</v>
          </cell>
        </row>
        <row r="4206">
          <cell r="B4206">
            <v>3713875</v>
          </cell>
          <cell r="C4206" t="str">
            <v>BARREIRA DUPLA DE CONCRETO, NÃO ARMADA, MOLDADA NO LOCAL (PERFIL F) - H = 810 + 100 MM</v>
          </cell>
          <cell r="D4206" t="str">
            <v>M</v>
          </cell>
          <cell r="E4206">
            <v>1</v>
          </cell>
          <cell r="F4206">
            <v>46.35</v>
          </cell>
        </row>
        <row r="4207">
          <cell r="B4207">
            <v>3713876</v>
          </cell>
          <cell r="C4207" t="str">
            <v>BARREIRA DUPLA DE CONCRETO, NÃO ARMADA, MOLDADA NO LOCAL, COM EXTRUSORA (PERFIL F) - H = 810 + 100 MM</v>
          </cell>
          <cell r="D4207" t="str">
            <v>M</v>
          </cell>
          <cell r="E4207">
            <v>39.380000000000003</v>
          </cell>
          <cell r="F4207">
            <v>64.11</v>
          </cell>
        </row>
        <row r="4208">
          <cell r="B4208">
            <v>3713904</v>
          </cell>
          <cell r="C4208" t="str">
            <v>BARREIRA SIMPLES DE CONCRETO, ARMADA, PRÉ-MOLDADA (PERFIL NEW JERSEY) - L &gt; 3,00 M E H = 1.070 MM</v>
          </cell>
          <cell r="D4208" t="str">
            <v>M</v>
          </cell>
          <cell r="E4208">
            <v>75</v>
          </cell>
          <cell r="F4208">
            <v>190.59</v>
          </cell>
        </row>
        <row r="4209">
          <cell r="B4209">
            <v>3713878</v>
          </cell>
          <cell r="C4209" t="str">
            <v>BARREIRA SIMPLES DE CONCRETO, NÃO ARMADA, MOLDADA NO LOCAL (PERFIL F) - H = 810 + 100 MM</v>
          </cell>
          <cell r="D4209" t="str">
            <v>M</v>
          </cell>
          <cell r="E4209">
            <v>1</v>
          </cell>
          <cell r="F4209">
            <v>46.11</v>
          </cell>
        </row>
        <row r="4210">
          <cell r="B4210">
            <v>3713879</v>
          </cell>
          <cell r="C4210" t="str">
            <v>BARREIRA SIMPLES DE CONCRETO, NÃO ARMADA, MOLDADA NO LOCAL, COM EXTRUSORA (PERFIL F) - H = 810 + 100 MM</v>
          </cell>
          <cell r="D4210" t="str">
            <v>M</v>
          </cell>
          <cell r="E4210">
            <v>50.44</v>
          </cell>
          <cell r="F4210">
            <v>57.56</v>
          </cell>
        </row>
        <row r="4211">
          <cell r="B4211">
            <v>3713825</v>
          </cell>
          <cell r="C4211" t="str">
            <v>CONFECÇÃO DE BARREIRA SIMPLES DE CONCRETO, ARMADA, PRÉ-MOLDADA (PERFIL NEW JERSEY) - L &gt; 3,00 M E H = 1.070 MM</v>
          </cell>
          <cell r="D4211" t="str">
            <v>M</v>
          </cell>
          <cell r="E4211">
            <v>32.51</v>
          </cell>
          <cell r="F4211">
            <v>185.91</v>
          </cell>
        </row>
        <row r="4212">
          <cell r="B4212">
            <v>3713897</v>
          </cell>
          <cell r="C4212" t="str">
            <v>TERMINAL DE ANCORAGEM PARA BARREIRA DUPLA DE CONCRETO, MOLDADA NO LOCAL (PERFIL F) - H = 810 + 250 MM</v>
          </cell>
          <cell r="D4212" t="str">
            <v>M</v>
          </cell>
          <cell r="E4212">
            <v>1</v>
          </cell>
          <cell r="F4212">
            <v>203.85</v>
          </cell>
        </row>
        <row r="4213">
          <cell r="B4213">
            <v>3713893</v>
          </cell>
          <cell r="C4213" t="str">
            <v>TERMINAL DE ANCORAGEM PARA BARREIRA DUPLA DE CONCRETO, MOLDADA NO LOCAL (PERFIL NEW JERSEY) - H = 810 + 250 MM</v>
          </cell>
          <cell r="D4213" t="str">
            <v>M</v>
          </cell>
          <cell r="E4213">
            <v>1</v>
          </cell>
          <cell r="F4213">
            <v>206.46</v>
          </cell>
        </row>
        <row r="4214">
          <cell r="B4214">
            <v>3713898</v>
          </cell>
          <cell r="C4214" t="str">
            <v>TERMINAL DE ANCORAGEM PARA BARREIRA DUPLA DE CONCRETO, MOLDADA NO LOCAL, COM EXTRUSORA (PERFIL F) - H = 810 + 250 MM</v>
          </cell>
          <cell r="D4214" t="str">
            <v>M</v>
          </cell>
          <cell r="E4214">
            <v>47.78</v>
          </cell>
          <cell r="F4214">
            <v>217.63</v>
          </cell>
        </row>
        <row r="4215">
          <cell r="B4215">
            <v>3713894</v>
          </cell>
          <cell r="C4215" t="str">
            <v>TERMINAL DE ANCORAGEM PARA BARREIRA DUPLA DE CONCRETO, MOLDADA NO LOCAL, COM EXTRUSORA (PERFIL NEW JERSEY) - H = 810 + 250 MM</v>
          </cell>
          <cell r="D4215" t="str">
            <v>M</v>
          </cell>
          <cell r="E4215">
            <v>50.78</v>
          </cell>
          <cell r="F4215">
            <v>218.52</v>
          </cell>
        </row>
        <row r="4216">
          <cell r="B4216">
            <v>3713895</v>
          </cell>
          <cell r="C4216" t="str">
            <v>TERMINAL DE ANCORAGEM PARA BARREIRA SIMPLES DE CONCRETO, MOLDADA NO LOCAL (PERFIL F) - H = 810 + 250 MM</v>
          </cell>
          <cell r="D4216" t="str">
            <v>M</v>
          </cell>
          <cell r="E4216">
            <v>1</v>
          </cell>
          <cell r="F4216">
            <v>190.13</v>
          </cell>
        </row>
        <row r="4217">
          <cell r="B4217">
            <v>3713891</v>
          </cell>
          <cell r="C4217" t="str">
            <v>TERMINAL DE ANCORAGEM PARA BARREIRA SIMPLES DE CONCRETO, MOLDADA NO LOCAL (PERFIL NEW JERSEY) - H = 810 + 250 MM</v>
          </cell>
          <cell r="D4217" t="str">
            <v>M</v>
          </cell>
          <cell r="E4217">
            <v>1</v>
          </cell>
          <cell r="F4217">
            <v>189.26</v>
          </cell>
        </row>
        <row r="4218">
          <cell r="B4218">
            <v>3713896</v>
          </cell>
          <cell r="C4218" t="str">
            <v>TERMINAL DE ANCORAGEM PARA BARREIRA SIMPLES DE CONCRETO, MOLDADA NO LOCAL, COM EXTRUSORA (PERFIL F) - H = 810 + 250 MM</v>
          </cell>
          <cell r="D4218" t="str">
            <v>M</v>
          </cell>
          <cell r="E4218">
            <v>59.49</v>
          </cell>
          <cell r="F4218">
            <v>199.3</v>
          </cell>
        </row>
        <row r="4219">
          <cell r="B4219">
            <v>3713892</v>
          </cell>
          <cell r="C4219" t="str">
            <v>TERMINAL DE ANCORAGEM PARA BARREIRA SIMPLES DE CONCRETO, MOLDADA NO LOCAL, COM EXTRUSORA (PERFIL NEW JERSEY) - H = 810 + 250 MM</v>
          </cell>
          <cell r="D4219" t="str">
            <v>M</v>
          </cell>
          <cell r="E4219">
            <v>68.459999999999994</v>
          </cell>
          <cell r="F4219">
            <v>195.71</v>
          </cell>
        </row>
        <row r="4220">
          <cell r="B4220">
            <v>3716129</v>
          </cell>
          <cell r="C4220" t="str">
            <v>FABRICAÇÃO DE MOURÃO DE CONCRETO ESTICADOR - SEÇÃO QUADRADA DE 15 CM - AREIA E BRITA COMERCIAIS</v>
          </cell>
          <cell r="D4220" t="str">
            <v>UN</v>
          </cell>
          <cell r="E4220">
            <v>45</v>
          </cell>
          <cell r="F4220">
            <v>33.479999999999997</v>
          </cell>
        </row>
        <row r="4221">
          <cell r="B4221">
            <v>3716128</v>
          </cell>
          <cell r="C4221" t="str">
            <v>FABRICAÇÃO DE MOURÃO DE CONCRETO ESTICADOR - SEÇÃO QUADRADA DE 15 CM - AREIA EXTRAÍDA E BRITA PRODUZIDA</v>
          </cell>
          <cell r="D4221" t="str">
            <v>UN</v>
          </cell>
          <cell r="E4221">
            <v>45</v>
          </cell>
          <cell r="F4221">
            <v>29.14</v>
          </cell>
        </row>
        <row r="4222">
          <cell r="B4222">
            <v>3716133</v>
          </cell>
          <cell r="C4222" t="str">
            <v>FABRICAÇÃO DE MOURÃO DE CONCRETO ESTICADOR - SEÇÃO TRIANGULAR DE 15 CM - AREIA E BRITA COMERCIAS</v>
          </cell>
          <cell r="D4222" t="str">
            <v>UN</v>
          </cell>
          <cell r="E4222">
            <v>103</v>
          </cell>
          <cell r="F4222">
            <v>19.54</v>
          </cell>
        </row>
        <row r="4223">
          <cell r="B4223">
            <v>3716132</v>
          </cell>
          <cell r="C4223" t="str">
            <v>FABRICAÇÃO DE MOURÃO DE CONCRETO ESTICADOR - SEÇÃO TRIANGULAR DE 15 CM - AREIA EXTRAÍDA E BRITA PRODUZIDA</v>
          </cell>
          <cell r="D4223" t="str">
            <v>UN</v>
          </cell>
          <cell r="E4223">
            <v>103</v>
          </cell>
          <cell r="F4223">
            <v>17.66</v>
          </cell>
        </row>
        <row r="4224">
          <cell r="B4224">
            <v>3716131</v>
          </cell>
          <cell r="C4224" t="str">
            <v>FABRICAÇÃO DE MOURÃO DE CONCRETO SUPORTE - SEÇÃO QUADRADA DE 11 CM - AREIA E BRITA COMERCIAIS</v>
          </cell>
          <cell r="D4224" t="str">
            <v>UN</v>
          </cell>
          <cell r="E4224">
            <v>87</v>
          </cell>
          <cell r="F4224">
            <v>21.58</v>
          </cell>
        </row>
        <row r="4225">
          <cell r="B4225">
            <v>3716130</v>
          </cell>
          <cell r="C4225" t="str">
            <v>FABRICAÇÃO DE MOURÃO DE CONCRETO SUPORTE - SEÇÃO QUADRADA DE 11 CM - AREIA EXTRAÍDA E BRITA PRODUZIDA</v>
          </cell>
          <cell r="D4225" t="str">
            <v>UN</v>
          </cell>
          <cell r="E4225">
            <v>87</v>
          </cell>
          <cell r="F4225">
            <v>19.350000000000001</v>
          </cell>
        </row>
        <row r="4226">
          <cell r="B4226">
            <v>3716135</v>
          </cell>
          <cell r="C4226" t="str">
            <v>FABRICAÇÃO DE MOURÃO DE CONCRETO SUPORTE - SEÇÃO TRIANGULAR DE 11 CM - AREIA E BRITA COMERCIAIS</v>
          </cell>
          <cell r="D4226" t="str">
            <v>UN</v>
          </cell>
          <cell r="E4226">
            <v>202</v>
          </cell>
          <cell r="F4226">
            <v>13.39</v>
          </cell>
        </row>
        <row r="4227">
          <cell r="B4227">
            <v>3716134</v>
          </cell>
          <cell r="C4227" t="str">
            <v>FABRICAÇÃO DE MOURÃO DE CONCRETO SUPORTE - SEÇÃO TRIANGULAR DE 11 CM - AREIA EXTRAÍDA E BRITA PRODUZIDA</v>
          </cell>
          <cell r="D4227" t="str">
            <v>UN</v>
          </cell>
          <cell r="E4227">
            <v>202</v>
          </cell>
          <cell r="F4227">
            <v>12.42</v>
          </cell>
        </row>
        <row r="4228">
          <cell r="B4228">
            <v>3713902</v>
          </cell>
          <cell r="C4228" t="str">
            <v>TERMINAL ABSORVEDOR DE ENERGIA DE ABERTURA COM NÍVEL DE CONTENÇÃO TL3 PARA DEFENSA METÁLICA - FORNECIMENTO E IMPLANTAÇÃO</v>
          </cell>
          <cell r="D4228" t="str">
            <v>UN</v>
          </cell>
          <cell r="E4228">
            <v>1</v>
          </cell>
          <cell r="F4228">
            <v>17805.759999999998</v>
          </cell>
        </row>
        <row r="4229">
          <cell r="B4229">
            <v>3713903</v>
          </cell>
          <cell r="C4229" t="str">
            <v>TERMINAL ABSORVEDOR DE ENERGIA DE NÃO ABERTURA COM NÍVEL DE CONTENÇÃO TL3 PARA DEFENSA METÁLICA - FORNECIMENTO E IMPLANTAÇÃO</v>
          </cell>
          <cell r="D4229" t="str">
            <v>UN</v>
          </cell>
          <cell r="E4229">
            <v>1</v>
          </cell>
          <cell r="F4229">
            <v>47394</v>
          </cell>
        </row>
        <row r="4230">
          <cell r="B4230">
            <v>3806412</v>
          </cell>
          <cell r="C4230" t="str">
            <v>ABERTURA DE JANELA EM ESTRUTURA DE CONCRETO EXISTENTE PARA INSPEÇÃO COM ESPESSURA ATÉ 0,20 M E SEÇÃO 0,49 M²</v>
          </cell>
          <cell r="D4230" t="str">
            <v>UN</v>
          </cell>
          <cell r="E4230">
            <v>2.5408200000000001</v>
          </cell>
          <cell r="F4230">
            <v>48.14</v>
          </cell>
        </row>
        <row r="4231">
          <cell r="B4231">
            <v>3806413</v>
          </cell>
          <cell r="C4231" t="str">
            <v>APICOAMENTO MECANIZADO DE CONCRETO</v>
          </cell>
          <cell r="D4231" t="str">
            <v>M²</v>
          </cell>
          <cell r="E4231">
            <v>2.59</v>
          </cell>
          <cell r="F4231">
            <v>9.48</v>
          </cell>
        </row>
        <row r="4232">
          <cell r="B4232">
            <v>3806415</v>
          </cell>
          <cell r="C4232" t="str">
            <v>DEMOLIÇÃO CONTROLADA DE CONCRETO COM MARTELETE</v>
          </cell>
          <cell r="D4232" t="str">
            <v>M³</v>
          </cell>
          <cell r="E4232">
            <v>0.73050000000000004</v>
          </cell>
          <cell r="F4232">
            <v>766.55</v>
          </cell>
        </row>
        <row r="4233">
          <cell r="B4233">
            <v>3806408</v>
          </cell>
          <cell r="C4233" t="str">
            <v>DRENO DE PVC D = 75 MM - FORNECIMENTO E INSTALAÇÃO</v>
          </cell>
          <cell r="D4233" t="str">
            <v>M</v>
          </cell>
          <cell r="E4233">
            <v>1</v>
          </cell>
          <cell r="F4233">
            <v>68.290000000000006</v>
          </cell>
        </row>
        <row r="4234">
          <cell r="B4234">
            <v>3806416</v>
          </cell>
          <cell r="C4234" t="str">
            <v>ELEVAÇÃO DE ESTRUTURAS ATÉ 490 KN PARA SUBSTITUIÇÃO DE APARELHO DE APOIO COM A UTILIZAÇÃO DE MACACO HIDRÁULICO</v>
          </cell>
          <cell r="D4234" t="str">
            <v>UN</v>
          </cell>
          <cell r="E4234">
            <v>1.45</v>
          </cell>
          <cell r="F4234">
            <v>64.53</v>
          </cell>
        </row>
        <row r="4235">
          <cell r="B4235">
            <v>3806417</v>
          </cell>
          <cell r="C4235" t="str">
            <v>ELEVAÇÃO DE ESTRUTURAS DE 490 A 980 KN PARA SUBSTITUIÇÃO DE APARELHO DE APOIO COM A UTILIZAÇÃO DE MACACO HIDRÁULICO</v>
          </cell>
          <cell r="D4235" t="str">
            <v>UN</v>
          </cell>
          <cell r="E4235">
            <v>1.32</v>
          </cell>
          <cell r="F4235">
            <v>72.680000000000007</v>
          </cell>
        </row>
        <row r="4236">
          <cell r="B4236">
            <v>3806418</v>
          </cell>
          <cell r="C4236" t="str">
            <v>ELEVAÇÃO DE ESTRUTURAS DE 980 A 1.470 KN PARA SUBSTITUIÇÃO DE APARELHO DE APOIO COM A UTILIZAÇÃO DE MACACO HIDRÁULICO</v>
          </cell>
          <cell r="D4236" t="str">
            <v>UN</v>
          </cell>
          <cell r="E4236">
            <v>1.17</v>
          </cell>
          <cell r="F4236">
            <v>83.97</v>
          </cell>
        </row>
        <row r="4237">
          <cell r="B4237">
            <v>3806419</v>
          </cell>
          <cell r="C4237" t="str">
            <v>ELEVAÇÃO DE ESTRUTURAS DE 1.470 A 1.960 KN PARA SUBSTITUIÇÃO DE APARELHO DE APOIO COM A UTILIZAÇÃO DE MACACO HIDRÁULICO</v>
          </cell>
          <cell r="D4237" t="str">
            <v>UN</v>
          </cell>
          <cell r="E4237">
            <v>1.1200000000000001</v>
          </cell>
          <cell r="F4237">
            <v>89.83</v>
          </cell>
        </row>
        <row r="4238">
          <cell r="B4238">
            <v>3806420</v>
          </cell>
          <cell r="C4238" t="str">
            <v>LANÇAMENTO DE VIGA PRÉ-MOLDADA DE ATÉ 500 KN COM UTILIZAÇÃO DE GUINDASTE</v>
          </cell>
          <cell r="D4238" t="str">
            <v>UN</v>
          </cell>
          <cell r="E4238">
            <v>1.19</v>
          </cell>
          <cell r="F4238">
            <v>3123.77</v>
          </cell>
        </row>
        <row r="4239">
          <cell r="B4239">
            <v>3806421</v>
          </cell>
          <cell r="C4239" t="str">
            <v>LANÇAMENTO DE VIGA PRÉ-MOLDADA DE 500 A 750 KN COM UTILIZAÇÃO DE GUINDASTE</v>
          </cell>
          <cell r="D4239" t="str">
            <v>UN</v>
          </cell>
          <cell r="E4239">
            <v>1.04</v>
          </cell>
          <cell r="F4239">
            <v>3574.32</v>
          </cell>
        </row>
        <row r="4240">
          <cell r="B4240">
            <v>3806422</v>
          </cell>
          <cell r="C4240" t="str">
            <v>LANÇAMENTO DE VIGA PRÉ-MOLDADA DE 750 A 1.000 KN COM UTILIZAÇÃO DE GUINDASTE</v>
          </cell>
          <cell r="D4240" t="str">
            <v>UN</v>
          </cell>
          <cell r="E4240">
            <v>0.92</v>
          </cell>
          <cell r="F4240">
            <v>6430.89</v>
          </cell>
        </row>
        <row r="4241">
          <cell r="B4241">
            <v>3806423</v>
          </cell>
          <cell r="C4241" t="str">
            <v>LANÇAMENTO DE VIGA PRÉ-MOLDADA DE 1.000 A 1.250 KN COM UTILIZAÇÃO DE GUINDASTE</v>
          </cell>
          <cell r="D4241" t="str">
            <v>UN</v>
          </cell>
          <cell r="E4241">
            <v>0.83</v>
          </cell>
          <cell r="F4241">
            <v>7128.21</v>
          </cell>
        </row>
        <row r="4242">
          <cell r="B4242">
            <v>3806425</v>
          </cell>
          <cell r="C4242" t="str">
            <v>LANÇAMENTO DE VIGA PRÉ-MOLDADA DE 980 A 1.225 KN COM UTILIZAÇÃO DE TRELIÇA LANÇADEIRA</v>
          </cell>
          <cell r="D4242" t="str">
            <v>UN</v>
          </cell>
          <cell r="E4242">
            <v>0.25</v>
          </cell>
          <cell r="F4242">
            <v>967.02</v>
          </cell>
        </row>
        <row r="4243">
          <cell r="B4243">
            <v>3806424</v>
          </cell>
          <cell r="C4243" t="str">
            <v>LANÇAMENTO DE VIGA PRÉ-MOLDADA DE 980 A 1.225 KN COM UTILIZAÇÃO DE TRELIÇA LANÇADEIRA E CARRELONE</v>
          </cell>
          <cell r="D4243" t="str">
            <v>UN</v>
          </cell>
          <cell r="E4243">
            <v>0.25</v>
          </cell>
          <cell r="F4243">
            <v>2517.89</v>
          </cell>
        </row>
        <row r="4244">
          <cell r="B4244">
            <v>3806405</v>
          </cell>
          <cell r="C4244" t="str">
            <v>LIMPEZA DE APARELHOS DE APOIO EM OBRAS DE ARTE ESPECIAIS</v>
          </cell>
          <cell r="D4244" t="str">
            <v>UN</v>
          </cell>
          <cell r="E4244">
            <v>1.1299999999999999</v>
          </cell>
          <cell r="F4244">
            <v>577.21</v>
          </cell>
        </row>
        <row r="4245">
          <cell r="B4245">
            <v>3806404</v>
          </cell>
          <cell r="C4245" t="str">
            <v>LIMPEZA DE MATERIAL RETIDO EM FUNDAÇÕES SUBMERSAS DE OBRAS DE ARTE ESPECIAIS</v>
          </cell>
          <cell r="D4245" t="str">
            <v>M³</v>
          </cell>
          <cell r="E4245">
            <v>3.04</v>
          </cell>
          <cell r="F4245">
            <v>33.26</v>
          </cell>
        </row>
        <row r="4246">
          <cell r="B4246">
            <v>3806406</v>
          </cell>
          <cell r="C4246" t="str">
            <v>LIMPEZA EM JUNTA DE DILATAÇÃO</v>
          </cell>
          <cell r="D4246" t="str">
            <v>M</v>
          </cell>
          <cell r="E4246">
            <v>22.51</v>
          </cell>
          <cell r="F4246">
            <v>4.72</v>
          </cell>
        </row>
        <row r="4247">
          <cell r="B4247">
            <v>3806402</v>
          </cell>
          <cell r="C4247" t="str">
            <v>LIMPEZA EM SUPERFICIE DE CONCRETO COM JATEAMENTO D'ÁGUA SOB PRESSÃO</v>
          </cell>
          <cell r="D4247" t="str">
            <v>M²</v>
          </cell>
          <cell r="E4247">
            <v>56.27</v>
          </cell>
          <cell r="F4247">
            <v>2.79</v>
          </cell>
        </row>
        <row r="4248">
          <cell r="B4248">
            <v>3806403</v>
          </cell>
          <cell r="C4248" t="str">
            <v>LIMPEZA EM SUPERFICIE DE CONCRETO COM JATEAMENTO MULTIABRASIVO</v>
          </cell>
          <cell r="D4248" t="str">
            <v>M²</v>
          </cell>
          <cell r="E4248">
            <v>9.9600000000000009</v>
          </cell>
          <cell r="F4248">
            <v>7.16</v>
          </cell>
        </row>
        <row r="4249">
          <cell r="B4249">
            <v>3806407</v>
          </cell>
          <cell r="C4249" t="str">
            <v>PINGADEIRA DE ELASTÔMERO PERFIL 40 X 40 MM COM ABA INCLINADA E FIXADA COM ADESIVO ESTRUTURAL E PINOS - FORNECIMENTO E INSTALAÇÃO</v>
          </cell>
          <cell r="D4249" t="str">
            <v>M</v>
          </cell>
          <cell r="E4249">
            <v>9.9600000000000009</v>
          </cell>
          <cell r="F4249">
            <v>229.71</v>
          </cell>
        </row>
        <row r="4250">
          <cell r="B4250">
            <v>3806431</v>
          </cell>
          <cell r="C4250" t="str">
            <v>PLACA DE AÇO DE APOIO PARA PROTENSÃO EXTERNA EM REFORÇO DE VIGA DE OAE - CONFECÇÃO E INSTALAÇÃO</v>
          </cell>
          <cell r="D4250" t="str">
            <v>UN</v>
          </cell>
          <cell r="E4250">
            <v>0.22</v>
          </cell>
          <cell r="F4250">
            <v>5959.78</v>
          </cell>
        </row>
        <row r="4251">
          <cell r="B4251">
            <v>3806432</v>
          </cell>
          <cell r="C4251" t="str">
            <v>PLACA DE AÇO DE DESVIO PARA PROTENSÃO EXTERNA EM REFORÇO DE VIGA DE OAE - CONFECÇÃO E INSTALAÇÃO</v>
          </cell>
          <cell r="D4251" t="str">
            <v>UN</v>
          </cell>
          <cell r="E4251">
            <v>0.42</v>
          </cell>
          <cell r="F4251">
            <v>2676.87</v>
          </cell>
        </row>
        <row r="4252">
          <cell r="B4252">
            <v>3806410</v>
          </cell>
          <cell r="C4252" t="str">
            <v>PLATAFORMA DE TRABALHO SUSPENSA SOB TABULEIRO DE PONTES COM TRELIÇAS METÁLICAS E TÁBUAS - UTILIZAÇÃO DE 100 VEZES - CONFECÇÃO, INSTALAÇÃO E RETIRADA</v>
          </cell>
          <cell r="D4252" t="str">
            <v>M²</v>
          </cell>
          <cell r="E4252">
            <v>6.1440000000000001</v>
          </cell>
          <cell r="F4252">
            <v>43.7</v>
          </cell>
        </row>
        <row r="4253">
          <cell r="B4253">
            <v>3806411</v>
          </cell>
          <cell r="C4253" t="str">
            <v>PLATAFORMA MECANIZADA DE INSPEÇÃO SOB PONTES COM CAPACIDADE DE 600 KG E COMPRIMENTO DA PLATAFORMA SOB A PONTE DE 14 M</v>
          </cell>
          <cell r="D4253" t="str">
            <v>H</v>
          </cell>
          <cell r="E4253">
            <v>1</v>
          </cell>
          <cell r="F4253">
            <v>470.22</v>
          </cell>
        </row>
        <row r="4254">
          <cell r="B4254">
            <v>3806414</v>
          </cell>
          <cell r="C4254" t="str">
            <v>REMOÇÃO DE CONCRETO COM JATEAMENTO D'ÁGUA SOB MUITO ALTA PRESSÃO</v>
          </cell>
          <cell r="D4254" t="str">
            <v>M³</v>
          </cell>
          <cell r="E4254">
            <v>0.83</v>
          </cell>
          <cell r="F4254">
            <v>284.62</v>
          </cell>
        </row>
        <row r="4255">
          <cell r="B4255">
            <v>3806409</v>
          </cell>
          <cell r="C4255" t="str">
            <v>SUBSTITUIÇÃO DE JUNTA DE DILATAÇÃO - FORNECIMENTO E INSTALAÇÃO</v>
          </cell>
          <cell r="D4255" t="str">
            <v>M</v>
          </cell>
          <cell r="E4255">
            <v>1</v>
          </cell>
          <cell r="F4255">
            <v>1266.3800000000001</v>
          </cell>
        </row>
        <row r="4256">
          <cell r="B4256">
            <v>3806426</v>
          </cell>
          <cell r="C4256" t="str">
            <v>LANÇAMENTO DE PRÉ-LAJE COM UTILIZAÇÃO DE GUINDAUTO</v>
          </cell>
          <cell r="D4256" t="str">
            <v>T</v>
          </cell>
          <cell r="E4256">
            <v>6.97</v>
          </cell>
          <cell r="F4256">
            <v>32.229999999999997</v>
          </cell>
        </row>
        <row r="4257">
          <cell r="B4257">
            <v>3816137</v>
          </cell>
          <cell r="C4257" t="str">
            <v>NICHO DE MADEIRA PARA DISPOSITIVO DE ANCORAGEM DE PROTENSÃO - CONFECÇÃO E INSTALAÇÃO</v>
          </cell>
          <cell r="D4257" t="str">
            <v>M²</v>
          </cell>
          <cell r="E4257">
            <v>1</v>
          </cell>
          <cell r="F4257">
            <v>93.05</v>
          </cell>
        </row>
        <row r="4258">
          <cell r="B4258">
            <v>3816138</v>
          </cell>
          <cell r="C4258" t="str">
            <v>GAIOLA METÁLICA EM CANTONEIRA PARA CONTENÇÃO DE CORDOALHA</v>
          </cell>
          <cell r="D4258" t="str">
            <v>KG</v>
          </cell>
          <cell r="E4258">
            <v>1</v>
          </cell>
          <cell r="F4258">
            <v>36.049999999999997</v>
          </cell>
        </row>
        <row r="4259">
          <cell r="B4259">
            <v>3816196</v>
          </cell>
          <cell r="C4259" t="str">
            <v>INJEÇÃO DE NATA DE CIMENTO</v>
          </cell>
          <cell r="D4259" t="str">
            <v>L</v>
          </cell>
          <cell r="E4259">
            <v>1</v>
          </cell>
          <cell r="F4259">
            <v>1.21</v>
          </cell>
        </row>
        <row r="4260">
          <cell r="B4260">
            <v>3807861</v>
          </cell>
          <cell r="C4260" t="str">
            <v>CHUMBADOR PARA CONCRETO D = 6,3 MM TIPO TECBOLT - FORNECIMENTO E INSTALAÇÃO</v>
          </cell>
          <cell r="D4260" t="str">
            <v>UN</v>
          </cell>
          <cell r="E4260">
            <v>16.04</v>
          </cell>
          <cell r="F4260">
            <v>2.4900000000000002</v>
          </cell>
        </row>
        <row r="4261">
          <cell r="B4261">
            <v>3807863</v>
          </cell>
          <cell r="C4261" t="str">
            <v>CHUMBADOR PARA CONCRETO D = 12,5 MM TIPO TECBOLT - FORNECIMENTO E INSTALAÇÃO</v>
          </cell>
          <cell r="D4261" t="str">
            <v>UN</v>
          </cell>
          <cell r="E4261">
            <v>15.75</v>
          </cell>
          <cell r="F4261">
            <v>8.9</v>
          </cell>
        </row>
        <row r="4262">
          <cell r="B4262">
            <v>3807864</v>
          </cell>
          <cell r="C4262" t="str">
            <v>CHUMBADOR PARA CONCRETO D = 16 MM TIPO TECBOLT - FORNECIMENTO E INSTALAÇÃO</v>
          </cell>
          <cell r="D4262" t="str">
            <v>UN</v>
          </cell>
          <cell r="E4262">
            <v>12.94</v>
          </cell>
          <cell r="F4262">
            <v>11.92</v>
          </cell>
        </row>
        <row r="4263">
          <cell r="B4263">
            <v>3807865</v>
          </cell>
          <cell r="C4263" t="str">
            <v>CHUMBADOR PARA CONCRETO D = 20 MM TIPO TECBOLT - FORNECIMENTO E INSTALAÇÃO</v>
          </cell>
          <cell r="D4263" t="str">
            <v>UN</v>
          </cell>
          <cell r="E4263">
            <v>12.61</v>
          </cell>
          <cell r="F4263">
            <v>20.45</v>
          </cell>
        </row>
        <row r="4264">
          <cell r="B4264">
            <v>3808043</v>
          </cell>
          <cell r="C4264" t="str">
            <v>PINTURA MANUAL COM NATA DE CIMENTO - 3 DEMÃOS</v>
          </cell>
          <cell r="D4264" t="str">
            <v>M²</v>
          </cell>
          <cell r="E4264">
            <v>5</v>
          </cell>
          <cell r="F4264">
            <v>3.24</v>
          </cell>
        </row>
        <row r="4265">
          <cell r="B4265">
            <v>3816197</v>
          </cell>
          <cell r="C4265" t="str">
            <v>PLATAFORMA DE TRABALHO EM MADEIRA APOIADA NO SOLO - ALTURA DE ATÉ 6 M - UTILIZAÇÃO DE 5 VEZES - CONFECÇÃO, INSTALAÇÃO E RETIRADA</v>
          </cell>
          <cell r="D4265" t="str">
            <v>M³</v>
          </cell>
          <cell r="E4265">
            <v>2</v>
          </cell>
          <cell r="F4265">
            <v>53.96</v>
          </cell>
        </row>
        <row r="4266">
          <cell r="B4266">
            <v>3807862</v>
          </cell>
          <cell r="C4266" t="str">
            <v>CHUMBADOR PARA CONCRETO D = 8 MM TIPO TECBOLT - FORNECIMENTO E INSTALAÇÃO</v>
          </cell>
          <cell r="D4266" t="str">
            <v>UN</v>
          </cell>
          <cell r="E4266">
            <v>13.28</v>
          </cell>
          <cell r="F4266">
            <v>3.13</v>
          </cell>
        </row>
        <row r="4267">
          <cell r="B4267">
            <v>3806429</v>
          </cell>
          <cell r="C4267" t="str">
            <v>PLATAFORMA DE TRABALHO EM AÇO TUBULAR APOIADA NO SOLO - ALTURA DE 4 A 6 M - UTILIZAÇÃO DE 100 VEZES - FORNECIMENTO, INSTALAÇÃO E RETIRADA</v>
          </cell>
          <cell r="D4267" t="str">
            <v>M³</v>
          </cell>
          <cell r="E4267">
            <v>4.2857099999999999</v>
          </cell>
          <cell r="F4267">
            <v>13.71</v>
          </cell>
        </row>
        <row r="4268">
          <cell r="B4268">
            <v>3806430</v>
          </cell>
          <cell r="C4268" t="str">
            <v>PLATAFORMA DE TRABALHO EM AÇO TUBULAR APOIADA NO SOLO - ALTURA DE 6 A 8 M - UTILIZAÇÃO DE 100 VEZES - FORNECIMENTO, INSTALAÇÃO E RETIRADA</v>
          </cell>
          <cell r="D4268" t="str">
            <v>M³</v>
          </cell>
          <cell r="E4268">
            <v>6.8571400000000002</v>
          </cell>
          <cell r="F4268">
            <v>8.6999999999999993</v>
          </cell>
        </row>
        <row r="4269">
          <cell r="B4269">
            <v>3806428</v>
          </cell>
          <cell r="C4269" t="str">
            <v>PLATAFORMA DE TRABALHO EM AÇO TUBULAR APOIADA NO SOLO - ALTURA DE ATÉ 4 M - UTILIZAÇÃO DE 100 VEZES - FORNECIMENTO, INSTALAÇÃO E RETIRADA</v>
          </cell>
          <cell r="D4269" t="str">
            <v>M³</v>
          </cell>
          <cell r="E4269">
            <v>2.1428600000000002</v>
          </cell>
          <cell r="F4269">
            <v>29.71</v>
          </cell>
        </row>
        <row r="4270">
          <cell r="B4270">
            <v>3808207</v>
          </cell>
          <cell r="C4270" t="str">
            <v>ESCADA TUBULAR MULTIDIRECIONAL EM AÇO GALVANIZADO - UTILIZAÇÃO DE 100 VEZES - FORNECIMENTO, INSTALAÇÃO E RETIRADA</v>
          </cell>
          <cell r="D4270" t="str">
            <v>M</v>
          </cell>
          <cell r="E4270">
            <v>1</v>
          </cell>
          <cell r="F4270">
            <v>143.19</v>
          </cell>
        </row>
        <row r="4271">
          <cell r="B4271">
            <v>3816198</v>
          </cell>
          <cell r="C4271" t="str">
            <v>PLATAFORMA DE TRABALHO EM MADEIRA APOIADA NO SOLO - ALTURA DE 6 A 12 M - UTILIZAÇÃO DE 5 VEZES - CONFECÇÃO, INSTALAÇÃO E RETIRADA</v>
          </cell>
          <cell r="D4271" t="str">
            <v>M³</v>
          </cell>
          <cell r="E4271">
            <v>1.5</v>
          </cell>
          <cell r="F4271">
            <v>58.59</v>
          </cell>
        </row>
        <row r="4272">
          <cell r="B4272">
            <v>3815600</v>
          </cell>
          <cell r="C4272" t="str">
            <v>RECUPERAÇÃO DE GUARDA-CORPO METÁLICO EM AMBIENTE AGRESSIVO</v>
          </cell>
          <cell r="D4272" t="str">
            <v>M²</v>
          </cell>
          <cell r="E4272">
            <v>1</v>
          </cell>
          <cell r="F4272">
            <v>34.65</v>
          </cell>
        </row>
        <row r="4273">
          <cell r="B4273">
            <v>3815601</v>
          </cell>
          <cell r="C4273" t="str">
            <v>RECUPERAÇÃO DE GUARDA-CORPO METÁLICO EM AMBIENTE MUITO AGRESSIVO</v>
          </cell>
          <cell r="D4273" t="str">
            <v>M²</v>
          </cell>
          <cell r="E4273">
            <v>1</v>
          </cell>
          <cell r="F4273">
            <v>30.94</v>
          </cell>
        </row>
        <row r="4274">
          <cell r="B4274">
            <v>3815599</v>
          </cell>
          <cell r="C4274" t="str">
            <v>RECUPERAÇÃO DE GUARDA-CORPO METÁLICO EM AMBIENTE POUCO AGRESSIVO</v>
          </cell>
          <cell r="D4274" t="str">
            <v>M²</v>
          </cell>
          <cell r="E4274">
            <v>3.3489599999999999</v>
          </cell>
          <cell r="F4274">
            <v>20.010000000000002</v>
          </cell>
        </row>
        <row r="4275">
          <cell r="B4275">
            <v>3806400</v>
          </cell>
          <cell r="C4275" t="str">
            <v>FABRICAÇÃO DE SUPERESTRUTURA METÁLICA PARA PASSARELA PL-15 - EXCETO PISO DE CONCRETO</v>
          </cell>
          <cell r="D4275" t="str">
            <v>UN</v>
          </cell>
          <cell r="E4275">
            <v>3.9289999999999999E-2</v>
          </cell>
          <cell r="F4275">
            <v>115935.02</v>
          </cell>
        </row>
        <row r="4276">
          <cell r="B4276">
            <v>3806399</v>
          </cell>
          <cell r="C4276" t="str">
            <v>FABRICAÇÃO DE SUPERESTRUTURA METÁLICA PARA PASSARELA PL-20 - EXCETO PISO DE CONCRETO</v>
          </cell>
          <cell r="D4276" t="str">
            <v>UN</v>
          </cell>
          <cell r="E4276">
            <v>2.9940000000000001E-2</v>
          </cell>
          <cell r="F4276">
            <v>165485.21</v>
          </cell>
        </row>
        <row r="4277">
          <cell r="B4277">
            <v>3806387</v>
          </cell>
          <cell r="C4277" t="str">
            <v>FABRICAÇÃO DE SUPERESTRUTURA METÁLICA PARA PASSARELA PL-25 - EXCETO PISO DE CONCRETO</v>
          </cell>
          <cell r="D4277" t="str">
            <v>UN</v>
          </cell>
          <cell r="E4277">
            <v>2.3529999999999999E-2</v>
          </cell>
          <cell r="F4277">
            <v>207165.13</v>
          </cell>
        </row>
        <row r="4278">
          <cell r="B4278">
            <v>3806397</v>
          </cell>
          <cell r="C4278" t="str">
            <v>FABRICAÇÃO DE SUPERESTRUTURA METÁLICA PARA PASSARELA PL-30 - EXCETO PISO DE CONCRETO</v>
          </cell>
          <cell r="D4278" t="str">
            <v>UN</v>
          </cell>
          <cell r="E4278">
            <v>1.9210000000000001E-2</v>
          </cell>
          <cell r="F4278">
            <v>278840.18</v>
          </cell>
        </row>
        <row r="4279">
          <cell r="B4279">
            <v>3806396</v>
          </cell>
          <cell r="C4279" t="str">
            <v>FABRICAÇÃO DE SUPERESTRUTURA METÁLICA PARA PASSARELA PL-35 - EXCETO PISO DE CONCRETO</v>
          </cell>
          <cell r="D4279" t="str">
            <v>UN</v>
          </cell>
          <cell r="E4279">
            <v>1.6910000000000001E-2</v>
          </cell>
          <cell r="F4279">
            <v>320930.55</v>
          </cell>
        </row>
        <row r="4280">
          <cell r="B4280">
            <v>3806386</v>
          </cell>
          <cell r="C4280" t="str">
            <v>GUARDA CORPO E CORRIMÃO METÁLICO PARA PASSARELAS PARA PEDESTRES - FORNECIMENTO E INSTALAÇÃO</v>
          </cell>
          <cell r="D4280" t="str">
            <v>M</v>
          </cell>
          <cell r="E4280">
            <v>1</v>
          </cell>
          <cell r="F4280">
            <v>452.06</v>
          </cell>
        </row>
        <row r="4281">
          <cell r="B4281">
            <v>3806401</v>
          </cell>
          <cell r="C4281" t="str">
            <v>LANÇAMENTO DE SUPERESTRUTURA DE PASSARELA METÁLICA DE 12 A 24 T COM UTILIZAÇÃO DE GUINDASTE</v>
          </cell>
          <cell r="D4281" t="str">
            <v>UN</v>
          </cell>
          <cell r="E4281">
            <v>0.18443999999999999</v>
          </cell>
          <cell r="F4281">
            <v>10753.51</v>
          </cell>
        </row>
        <row r="4282">
          <cell r="B4282">
            <v>4011444</v>
          </cell>
          <cell r="C4282" t="str">
            <v>AREIA ASFALTO A QUENTE - FAIXA A - AREIA COMERCIAL</v>
          </cell>
          <cell r="D4282" t="str">
            <v>T</v>
          </cell>
          <cell r="E4282">
            <v>99.6</v>
          </cell>
          <cell r="F4282">
            <v>120.28</v>
          </cell>
        </row>
        <row r="4283">
          <cell r="B4283">
            <v>4011443</v>
          </cell>
          <cell r="C4283" t="str">
            <v>AREIA ASFALTO A QUENTE - FAIXA A - AREIA EXTRAÍDA</v>
          </cell>
          <cell r="D4283" t="str">
            <v>T</v>
          </cell>
          <cell r="E4283">
            <v>99.6</v>
          </cell>
          <cell r="F4283">
            <v>82.27</v>
          </cell>
        </row>
        <row r="4284">
          <cell r="B4284">
            <v>4011446</v>
          </cell>
          <cell r="C4284" t="str">
            <v>AREIA ASFALTO A QUENTE - FAIXA B - AREIA COMERCIAL</v>
          </cell>
          <cell r="D4284" t="str">
            <v>T</v>
          </cell>
          <cell r="E4284">
            <v>99.6</v>
          </cell>
          <cell r="F4284">
            <v>112.48</v>
          </cell>
        </row>
        <row r="4285">
          <cell r="B4285">
            <v>4011445</v>
          </cell>
          <cell r="C4285" t="str">
            <v>AREIA ASFALTO A QUENTE - FAIXA B - AREIA EXTRAÍDA</v>
          </cell>
          <cell r="D4285" t="str">
            <v>T</v>
          </cell>
          <cell r="E4285">
            <v>99.6</v>
          </cell>
          <cell r="F4285">
            <v>73.64</v>
          </cell>
        </row>
        <row r="4286">
          <cell r="B4286">
            <v>4011448</v>
          </cell>
          <cell r="C4286" t="str">
            <v>AREIA ASFALTO A QUENTE COM ASFALTO POLÍMERO - FAIXA A - AREIA COMERCIAL</v>
          </cell>
          <cell r="D4286" t="str">
            <v>T</v>
          </cell>
          <cell r="E4286">
            <v>99.6</v>
          </cell>
          <cell r="F4286">
            <v>114.1</v>
          </cell>
        </row>
        <row r="4287">
          <cell r="B4287">
            <v>4011447</v>
          </cell>
          <cell r="C4287" t="str">
            <v>AREIA ASFALTO A QUENTE COM ASFALTO POLÍMERO - FAIXA A - AREIA EXTRAÍDA</v>
          </cell>
          <cell r="D4287" t="str">
            <v>T</v>
          </cell>
          <cell r="E4287">
            <v>99.6</v>
          </cell>
          <cell r="F4287">
            <v>74.17</v>
          </cell>
        </row>
        <row r="4288">
          <cell r="B4288">
            <v>4011450</v>
          </cell>
          <cell r="C4288" t="str">
            <v>AREIA ASFALTO A QUENTE COM ASFALTO POLÍMERO - FAIXA B - AREIA COMERCIAL</v>
          </cell>
          <cell r="D4288" t="str">
            <v>T</v>
          </cell>
          <cell r="E4288">
            <v>99.6</v>
          </cell>
          <cell r="F4288">
            <v>118.57</v>
          </cell>
        </row>
        <row r="4289">
          <cell r="B4289">
            <v>4011449</v>
          </cell>
          <cell r="C4289" t="str">
            <v>AREIA ASFALTO A QUENTE COM ASFALTO POLÍMERO - FAIXA B - AREIA EXTRAÍDA</v>
          </cell>
          <cell r="D4289" t="str">
            <v>T</v>
          </cell>
          <cell r="E4289">
            <v>99.6</v>
          </cell>
          <cell r="F4289">
            <v>79.349999999999994</v>
          </cell>
        </row>
        <row r="4290">
          <cell r="B4290">
            <v>4011452</v>
          </cell>
          <cell r="C4290" t="str">
            <v>AREIA ASFALTO A QUENTE COM ASFALTO POLÍMERO - FAIXA C - AREIA COMERCIAL</v>
          </cell>
          <cell r="D4290" t="str">
            <v>T</v>
          </cell>
          <cell r="E4290">
            <v>99.6</v>
          </cell>
          <cell r="F4290">
            <v>121.49</v>
          </cell>
        </row>
        <row r="4291">
          <cell r="B4291">
            <v>4011451</v>
          </cell>
          <cell r="C4291" t="str">
            <v>AREIA ASFALTO A QUENTE COM ASFALTO POLÍMERO - FAIXA C - AREIA EXTRAÍDA</v>
          </cell>
          <cell r="D4291" t="str">
            <v>T</v>
          </cell>
          <cell r="E4291">
            <v>99.6</v>
          </cell>
          <cell r="F4291">
            <v>82.77</v>
          </cell>
        </row>
        <row r="4292">
          <cell r="B4292">
            <v>4011276</v>
          </cell>
          <cell r="C4292" t="str">
            <v>BASE OU SUB-BASE DE BRITA GRADUADA COM BRITA COMERCIAL</v>
          </cell>
          <cell r="D4292" t="str">
            <v>M³</v>
          </cell>
          <cell r="E4292">
            <v>113.18</v>
          </cell>
          <cell r="F4292">
            <v>122.43</v>
          </cell>
        </row>
        <row r="4293">
          <cell r="B4293">
            <v>4011549</v>
          </cell>
          <cell r="C4293" t="str">
            <v>BASE OU SUB-BASE DE BRITA GRADUADA EXECUTADA COM VIBROACABADORA - BRITA COMERCIAL</v>
          </cell>
          <cell r="D4293" t="str">
            <v>M³</v>
          </cell>
          <cell r="E4293">
            <v>113.18</v>
          </cell>
          <cell r="F4293">
            <v>122.3</v>
          </cell>
        </row>
        <row r="4294">
          <cell r="B4294">
            <v>4011275</v>
          </cell>
          <cell r="C4294" t="str">
            <v>BASE OU SUB-BASE DE BRITA GRADUADA COM BRITA PRODUZIDA</v>
          </cell>
          <cell r="D4294" t="str">
            <v>M³</v>
          </cell>
          <cell r="E4294">
            <v>113.18</v>
          </cell>
          <cell r="F4294">
            <v>64.44</v>
          </cell>
        </row>
        <row r="4295">
          <cell r="B4295">
            <v>4011548</v>
          </cell>
          <cell r="C4295" t="str">
            <v>BASE OU SUB-BASE DE BRITA GRADUADA EXECUTADA COM VIBROACABADORA - BRITA PRODUZIDA</v>
          </cell>
          <cell r="D4295" t="str">
            <v>M³</v>
          </cell>
          <cell r="E4295">
            <v>113.18</v>
          </cell>
          <cell r="F4295">
            <v>64.31</v>
          </cell>
        </row>
        <row r="4296">
          <cell r="B4296">
            <v>4011278</v>
          </cell>
          <cell r="C4296" t="str">
            <v>BASE OU SUB-BASE DE BRITA GRADUADA TRATADA COM CIMENTO COM BRITA COMERCIAL</v>
          </cell>
          <cell r="D4296" t="str">
            <v>M³</v>
          </cell>
          <cell r="E4296">
            <v>113.18</v>
          </cell>
          <cell r="F4296">
            <v>149.55000000000001</v>
          </cell>
        </row>
        <row r="4297">
          <cell r="B4297">
            <v>4011561</v>
          </cell>
          <cell r="C4297" t="str">
            <v>BASE OU SUB-BASE DE BRITA GRADUADA TRATADA COM CIMENTO EXECUTADA COM VIBROACABADORA - BRITA COMERCIAL</v>
          </cell>
          <cell r="D4297" t="str">
            <v>M³</v>
          </cell>
          <cell r="E4297">
            <v>113.18</v>
          </cell>
          <cell r="F4297">
            <v>149.41999999999999</v>
          </cell>
        </row>
        <row r="4298">
          <cell r="B4298">
            <v>4011277</v>
          </cell>
          <cell r="C4298" t="str">
            <v>BASE OU SUB-BASE DE BRITA GRADUADA TRATADA COM CIMENTO COM BRITA PRODUZIDA</v>
          </cell>
          <cell r="D4298" t="str">
            <v>M³</v>
          </cell>
          <cell r="E4298">
            <v>113.18</v>
          </cell>
          <cell r="F4298">
            <v>92.88</v>
          </cell>
        </row>
        <row r="4299">
          <cell r="B4299">
            <v>4011560</v>
          </cell>
          <cell r="C4299" t="str">
            <v>BASE OU SUB-BASE DE BRITA GRADUADA TRATADA COM CIMENTO EXECUTADA COM VIBROACABADORA - BRITA PRODUZIDA</v>
          </cell>
          <cell r="D4299" t="str">
            <v>M³</v>
          </cell>
          <cell r="E4299">
            <v>113.18</v>
          </cell>
          <cell r="F4299">
            <v>92.75</v>
          </cell>
        </row>
        <row r="4300">
          <cell r="B4300">
            <v>4011282</v>
          </cell>
          <cell r="C4300" t="str">
            <v>BASE OU SUB-BASE DE MACADAME HIDRÁULICO COM BRITA COMERCIAL</v>
          </cell>
          <cell r="D4300" t="str">
            <v>M³</v>
          </cell>
          <cell r="E4300">
            <v>84.62</v>
          </cell>
          <cell r="F4300">
            <v>115.3</v>
          </cell>
        </row>
        <row r="4301">
          <cell r="B4301">
            <v>4011281</v>
          </cell>
          <cell r="C4301" t="str">
            <v>BASE OU SUB-BASE DE MACADAME HIDRÁULICO COM BRITA PRODUZIDA</v>
          </cell>
          <cell r="D4301" t="str">
            <v>M³</v>
          </cell>
          <cell r="E4301">
            <v>84.62</v>
          </cell>
          <cell r="F4301">
            <v>56.47</v>
          </cell>
        </row>
        <row r="4302">
          <cell r="B4302">
            <v>4011279</v>
          </cell>
          <cell r="C4302" t="str">
            <v>BASE OU SUB-BASE DE MACADAME SECO COM BRITA COMERCIAL</v>
          </cell>
          <cell r="D4302" t="str">
            <v>M³</v>
          </cell>
          <cell r="E4302">
            <v>84.62</v>
          </cell>
          <cell r="F4302">
            <v>112.02</v>
          </cell>
        </row>
        <row r="4303">
          <cell r="B4303">
            <v>4011280</v>
          </cell>
          <cell r="C4303" t="str">
            <v>BASE OU SUB-BASE DE MACADAME SECO COM BRITA PRODUZIDA</v>
          </cell>
          <cell r="D4303" t="str">
            <v>M³</v>
          </cell>
          <cell r="E4303">
            <v>84.62</v>
          </cell>
          <cell r="F4303">
            <v>53.19</v>
          </cell>
        </row>
        <row r="4304">
          <cell r="B4304">
            <v>4011219</v>
          </cell>
          <cell r="C4304" t="str">
            <v>BASE DE SOLO ESTABILIZADO GRANULOMETRICAMENTE SEM MISTURA COM MATERIAL DE JAZIDA</v>
          </cell>
          <cell r="D4304" t="str">
            <v>M³</v>
          </cell>
          <cell r="E4304">
            <v>168.2</v>
          </cell>
          <cell r="F4304">
            <v>7.23</v>
          </cell>
        </row>
        <row r="4305">
          <cell r="B4305">
            <v>4011287</v>
          </cell>
          <cell r="C4305" t="str">
            <v>BASE DE SOLO MELHORADO COM 3% DE CIMENTO E MISTURA NA PISTA COM MATERIAL DE JAZIDA</v>
          </cell>
          <cell r="D4305" t="str">
            <v>M³</v>
          </cell>
          <cell r="E4305">
            <v>150.88</v>
          </cell>
          <cell r="F4305">
            <v>35.29</v>
          </cell>
        </row>
        <row r="4306">
          <cell r="B4306">
            <v>4011297</v>
          </cell>
          <cell r="C4306" t="str">
            <v>BASE DE SOLO-CIMENTO COM 7% DE CIMENTO E MISTURA NA PISTA COM MATERIAL DE JAZIDA</v>
          </cell>
          <cell r="D4306" t="str">
            <v>M³</v>
          </cell>
          <cell r="E4306">
            <v>150.88</v>
          </cell>
          <cell r="F4306">
            <v>71.290000000000006</v>
          </cell>
        </row>
        <row r="4307">
          <cell r="B4307">
            <v>4011291</v>
          </cell>
          <cell r="C4307" t="str">
            <v>BASE DE SOLO MELHORADO COM 3% DE CIMENTO E MISTURA EM USINA COM MATERIAL DE JAZIDA</v>
          </cell>
          <cell r="D4307" t="str">
            <v>M³</v>
          </cell>
          <cell r="E4307">
            <v>120.7</v>
          </cell>
          <cell r="F4307">
            <v>36.369999999999997</v>
          </cell>
        </row>
        <row r="4308">
          <cell r="B4308">
            <v>4011313</v>
          </cell>
          <cell r="C4308" t="str">
            <v>BASE DE SOLO-CIMENTO COM 7% DE CIMENTO E MISTURA EM USINA COM MATERIAL DE JAZIDA</v>
          </cell>
          <cell r="D4308" t="str">
            <v>M³</v>
          </cell>
          <cell r="E4308">
            <v>120.7</v>
          </cell>
          <cell r="F4308">
            <v>64.819999999999993</v>
          </cell>
        </row>
        <row r="4309">
          <cell r="B4309">
            <v>4011240</v>
          </cell>
          <cell r="C4309" t="str">
            <v>BASE ESTABILIZADA GRANULOMETRICAMENTE COM MISTURA SOLO BRITA (70% - 30%) COM 3% DE CIMENTO EM USINA COM MATERIAL DE JAZIDA E BRITA COMERCIAL</v>
          </cell>
          <cell r="D4309" t="str">
            <v>M³</v>
          </cell>
          <cell r="E4309">
            <v>120.7</v>
          </cell>
          <cell r="F4309">
            <v>74.02</v>
          </cell>
        </row>
        <row r="4310">
          <cell r="B4310">
            <v>4011239</v>
          </cell>
          <cell r="C4310" t="str">
            <v>BASE ESTABILIZADA GRANULOMETRICAMENTE COM MISTURA SOLO BRITA (70% - 30%) COM 3% DE CIMENTO EM USINA COM MATERIAL DE JAZIDA E BRITA PRODUZIDA</v>
          </cell>
          <cell r="D4310" t="str">
            <v>M³</v>
          </cell>
          <cell r="E4310">
            <v>120.7</v>
          </cell>
          <cell r="F4310">
            <v>55.03</v>
          </cell>
        </row>
        <row r="4311">
          <cell r="B4311">
            <v>4011268</v>
          </cell>
          <cell r="C4311" t="str">
            <v>BASE ESTABILIZADA GRANULOMETRICAMENTE COM MISTURA SOLO BRITA (70% - 30%) EM USINA COM MATERIAL DE JAZIDA E BRITA COMERCIAL</v>
          </cell>
          <cell r="D4311" t="str">
            <v>M³</v>
          </cell>
          <cell r="E4311">
            <v>120.7</v>
          </cell>
          <cell r="F4311">
            <v>48.04</v>
          </cell>
        </row>
        <row r="4312">
          <cell r="B4312">
            <v>4011267</v>
          </cell>
          <cell r="C4312" t="str">
            <v>BASE ESTABILIZADA GRANULOMETRICAMENTE COM MISTURA SOLO BRITA (70% - 30%) EM USINA COM MATERIAL DE JAZIDA E BRITA PRODUZIDA</v>
          </cell>
          <cell r="D4312" t="str">
            <v>M³</v>
          </cell>
          <cell r="E4312">
            <v>120.7</v>
          </cell>
          <cell r="F4312">
            <v>28.46</v>
          </cell>
        </row>
        <row r="4313">
          <cell r="B4313">
            <v>4011256</v>
          </cell>
          <cell r="C4313" t="str">
            <v>BASE ESTABILIZADA GRANULOMETRICAMENTE COM MISTURA SOLO BRITA (70% - 30%) NA PISTA COM MATERIAL DE JAZIDA E BRITA COMERCIAL</v>
          </cell>
          <cell r="D4313" t="str">
            <v>M³</v>
          </cell>
          <cell r="E4313">
            <v>150.88</v>
          </cell>
          <cell r="F4313">
            <v>40.68</v>
          </cell>
        </row>
        <row r="4314">
          <cell r="B4314">
            <v>4011255</v>
          </cell>
          <cell r="C4314" t="str">
            <v>BASE ESTABILIZADA GRANULOMETRICAMENTE COM MISTURA SOLO BRITA (70% - 30%) NA PISTA COM MATERIAL DE JAZIDA E BRITA PRODUZIDA</v>
          </cell>
          <cell r="D4314" t="str">
            <v>M³</v>
          </cell>
          <cell r="E4314">
            <v>150.88</v>
          </cell>
          <cell r="F4314">
            <v>21.11</v>
          </cell>
        </row>
        <row r="4315">
          <cell r="B4315">
            <v>4011327</v>
          </cell>
          <cell r="C4315" t="str">
            <v>BASE OU SUB-BASE ESTABILIZADA GRANULOMETRICAMENTE COM MISTURA SOLO ESCÓRIA DE ACIARIA (50%-50%) EM USINA COM MATERIAL DE JAZIDA</v>
          </cell>
          <cell r="D4315" t="str">
            <v>M³</v>
          </cell>
          <cell r="E4315">
            <v>120.7</v>
          </cell>
          <cell r="F4315">
            <v>26.78</v>
          </cell>
        </row>
        <row r="4316">
          <cell r="B4316">
            <v>4011325</v>
          </cell>
          <cell r="C4316" t="str">
            <v>BASE OU SUB-BASE ESTABILIZADA GRANULOMETRICAMENTE COM MISTURA SOLO ESCÓRIA DE ACIARIA (50%-50%) NA PISTA COM MATERIAL DE JAZIDA</v>
          </cell>
          <cell r="D4316" t="str">
            <v>M³</v>
          </cell>
          <cell r="E4316">
            <v>150.88</v>
          </cell>
          <cell r="F4316">
            <v>18.510000000000002</v>
          </cell>
        </row>
        <row r="4317">
          <cell r="B4317">
            <v>4011221</v>
          </cell>
          <cell r="C4317" t="str">
            <v>BASE ESTABILIZADA GRANULOMETRICAMENTE COM MISTURA DE SOLOS NA PISTA COM MATERIAL DE JAZIDA</v>
          </cell>
          <cell r="D4317" t="str">
            <v>M³</v>
          </cell>
          <cell r="E4317">
            <v>150.88</v>
          </cell>
          <cell r="F4317">
            <v>7.74</v>
          </cell>
        </row>
        <row r="4318">
          <cell r="B4318">
            <v>4011226</v>
          </cell>
          <cell r="C4318" t="str">
            <v>BASE ESTABILIZADA GRANULOMETRICAMENTE COM MISTURA SOLO AREIA (70% - 30%) EM USINA COM MATERIAL DE JAZIDA E AREIA EXTRAÍDA</v>
          </cell>
          <cell r="D4318" t="str">
            <v>M³</v>
          </cell>
          <cell r="E4318">
            <v>120.7</v>
          </cell>
          <cell r="F4318">
            <v>18.41</v>
          </cell>
        </row>
        <row r="4319">
          <cell r="B4319">
            <v>4011454</v>
          </cell>
          <cell r="C4319" t="str">
            <v>CONCRETO ASFÁLTICO - FAIXA A - AREIA E BRITA COMERCIAIS</v>
          </cell>
          <cell r="D4319" t="str">
            <v>T</v>
          </cell>
          <cell r="E4319">
            <v>99.6</v>
          </cell>
          <cell r="F4319">
            <v>120.26</v>
          </cell>
        </row>
        <row r="4320">
          <cell r="B4320">
            <v>4011453</v>
          </cell>
          <cell r="C4320" t="str">
            <v>CONCRETO ASFÁLTICO - FAIXA A - AREIA EXTRAÍDA, BRITA PRODUZIDA</v>
          </cell>
          <cell r="D4320" t="str">
            <v>T</v>
          </cell>
          <cell r="E4320">
            <v>99.6</v>
          </cell>
          <cell r="F4320">
            <v>87.41</v>
          </cell>
        </row>
        <row r="4321">
          <cell r="B4321">
            <v>4011455</v>
          </cell>
          <cell r="C4321" t="str">
            <v>CONCRETO ASFÁLTICO - FAIXA A - MASSA COMERCIAL</v>
          </cell>
          <cell r="D4321" t="str">
            <v>T</v>
          </cell>
          <cell r="E4321">
            <v>99.6</v>
          </cell>
          <cell r="F4321">
            <v>9.84</v>
          </cell>
        </row>
        <row r="4322">
          <cell r="B4322">
            <v>4011459</v>
          </cell>
          <cell r="C4322" t="str">
            <v>CONCRETO ASFÁLTICO - FAIXA B - AREIA E BRITA COMERCIAIS</v>
          </cell>
          <cell r="D4322" t="str">
            <v>T</v>
          </cell>
          <cell r="E4322">
            <v>99.6</v>
          </cell>
          <cell r="F4322">
            <v>122.97</v>
          </cell>
        </row>
        <row r="4323">
          <cell r="B4323">
            <v>4011458</v>
          </cell>
          <cell r="C4323" t="str">
            <v>CONCRETO ASFÁLTICO - FAIXA B - AREIA EXTRAÍDA, BRITA PRODUZIDAS</v>
          </cell>
          <cell r="D4323" t="str">
            <v>T</v>
          </cell>
          <cell r="E4323">
            <v>99.6</v>
          </cell>
          <cell r="F4323">
            <v>89.75</v>
          </cell>
        </row>
        <row r="4324">
          <cell r="B4324">
            <v>4011463</v>
          </cell>
          <cell r="C4324" t="str">
            <v>CONCRETO ASFÁLTICO - FAIXA C - AREIA E BRITA COMERCIAIS</v>
          </cell>
          <cell r="D4324" t="str">
            <v>T</v>
          </cell>
          <cell r="E4324">
            <v>99.6</v>
          </cell>
          <cell r="F4324">
            <v>123.43</v>
          </cell>
        </row>
        <row r="4325">
          <cell r="B4325">
            <v>4011462</v>
          </cell>
          <cell r="C4325" t="str">
            <v>CONCRETO ASFÁLTICO - FAIXA C - AREIA EXTRAÍDA, BRITA PRODUZIDA</v>
          </cell>
          <cell r="D4325" t="str">
            <v>T</v>
          </cell>
          <cell r="E4325">
            <v>99.6</v>
          </cell>
          <cell r="F4325">
            <v>89.07</v>
          </cell>
        </row>
        <row r="4326">
          <cell r="B4326">
            <v>4011464</v>
          </cell>
          <cell r="C4326" t="str">
            <v>CONCRETO ASFÁLTICO - FAIXA C - MASSA COMERCIAL</v>
          </cell>
          <cell r="D4326" t="str">
            <v>T</v>
          </cell>
          <cell r="E4326">
            <v>99.6</v>
          </cell>
          <cell r="F4326">
            <v>9.84</v>
          </cell>
        </row>
        <row r="4327">
          <cell r="B4327">
            <v>4011457</v>
          </cell>
          <cell r="C4327" t="str">
            <v>CONCRETO ASFÁLTICO COM ASFALTO POLÍMERO - FAIXA A - AREIA E BRITA COMERCIAIS</v>
          </cell>
          <cell r="D4327" t="str">
            <v>T</v>
          </cell>
          <cell r="E4327">
            <v>99.6</v>
          </cell>
          <cell r="F4327">
            <v>120.73</v>
          </cell>
        </row>
        <row r="4328">
          <cell r="B4328">
            <v>4011456</v>
          </cell>
          <cell r="C4328" t="str">
            <v>CONCRETO ASFÁLTICO COM ASFALTO POLÍMERO - FAIXA A - AREIA EXTRAÍDA, BRITA PRODUZIDA</v>
          </cell>
          <cell r="D4328" t="str">
            <v>T</v>
          </cell>
          <cell r="E4328">
            <v>99.6</v>
          </cell>
          <cell r="F4328">
            <v>87.56</v>
          </cell>
        </row>
        <row r="4329">
          <cell r="B4329">
            <v>4011461</v>
          </cell>
          <cell r="C4329" t="str">
            <v>CONCRETO ASFÁLTICO COM ASFALTO POLÍMERO - FAIXA B - AREIA E BRITA COMERCIAIS</v>
          </cell>
          <cell r="D4329" t="str">
            <v>T</v>
          </cell>
          <cell r="E4329">
            <v>99.6</v>
          </cell>
          <cell r="F4329">
            <v>123.29</v>
          </cell>
        </row>
        <row r="4330">
          <cell r="B4330">
            <v>4011460</v>
          </cell>
          <cell r="C4330" t="str">
            <v>CONCRETO ASFÁLTICO COM ASFALTO POLÍMERO - FAIXA B - AREIA EXTRAÍDA, BRITA PRODUZIDA</v>
          </cell>
          <cell r="D4330" t="str">
            <v>T</v>
          </cell>
          <cell r="E4330">
            <v>99.6</v>
          </cell>
          <cell r="F4330">
            <v>89.92</v>
          </cell>
        </row>
        <row r="4331">
          <cell r="B4331">
            <v>4011466</v>
          </cell>
          <cell r="C4331" t="str">
            <v>CONCRETO ASFÁLTICO COM ASFALTO POLÍMERO - FAIXA C - AREIA E BRITA COMERCIAIS</v>
          </cell>
          <cell r="D4331" t="str">
            <v>T</v>
          </cell>
          <cell r="E4331">
            <v>99.6</v>
          </cell>
          <cell r="F4331">
            <v>127.9</v>
          </cell>
        </row>
        <row r="4332">
          <cell r="B4332">
            <v>4011465</v>
          </cell>
          <cell r="C4332" t="str">
            <v>CONCRETO ASFÁLTICO COM ASFALTO POLÍMERO - FAIXA C - AREIA EXTRAÍDA, BRITA PRODUZIDA</v>
          </cell>
          <cell r="D4332" t="str">
            <v>T</v>
          </cell>
          <cell r="E4332">
            <v>99.6</v>
          </cell>
          <cell r="F4332">
            <v>93.01</v>
          </cell>
        </row>
        <row r="4333">
          <cell r="B4333">
            <v>4011469</v>
          </cell>
          <cell r="C4333" t="str">
            <v>CONCRETO ASFÁLTICO COM BORRACHA - FAIXA A - BRITA COMERCIAL</v>
          </cell>
          <cell r="D4333" t="str">
            <v>T</v>
          </cell>
          <cell r="E4333">
            <v>84.66</v>
          </cell>
          <cell r="F4333">
            <v>143.88</v>
          </cell>
        </row>
        <row r="4334">
          <cell r="B4334">
            <v>4011473</v>
          </cell>
          <cell r="C4334" t="str">
            <v>CONCRETO ASFÁLTICO COM BORRACHA - FAIXA A - BRITA PRODUZIDA</v>
          </cell>
          <cell r="D4334" t="str">
            <v>T</v>
          </cell>
          <cell r="E4334">
            <v>84.66</v>
          </cell>
          <cell r="F4334">
            <v>119.46</v>
          </cell>
        </row>
        <row r="4335">
          <cell r="B4335">
            <v>4011470</v>
          </cell>
          <cell r="C4335" t="str">
            <v>CONCRETO ASFÁLTICO COM BORRACHA - FAIXA B - BRITA COMERCIAL</v>
          </cell>
          <cell r="D4335" t="str">
            <v>T</v>
          </cell>
          <cell r="E4335">
            <v>84.66</v>
          </cell>
          <cell r="F4335">
            <v>146.05000000000001</v>
          </cell>
        </row>
        <row r="4336">
          <cell r="B4336">
            <v>4011474</v>
          </cell>
          <cell r="C4336" t="str">
            <v>CONCRETO ASFÁLTICO COM BORRACHA - FAIXA B - BRITA PRODUZIDA</v>
          </cell>
          <cell r="D4336" t="str">
            <v>T</v>
          </cell>
          <cell r="E4336">
            <v>84.66</v>
          </cell>
          <cell r="F4336">
            <v>122.63</v>
          </cell>
        </row>
        <row r="4337">
          <cell r="B4337">
            <v>4011471</v>
          </cell>
          <cell r="C4337" t="str">
            <v>CONCRETO ASFÁLTICO COM BORRACHA - FAIXA C - BRITA COMERCIAL</v>
          </cell>
          <cell r="D4337" t="str">
            <v>T</v>
          </cell>
          <cell r="E4337">
            <v>84.66</v>
          </cell>
          <cell r="F4337">
            <v>145.51</v>
          </cell>
        </row>
        <row r="4338">
          <cell r="B4338">
            <v>4011475</v>
          </cell>
          <cell r="C4338" t="str">
            <v>CONCRETO ASFÁLTICO COM BORRACHA - FAIXA C - BRITA PRODUZIDA</v>
          </cell>
          <cell r="D4338" t="str">
            <v>T</v>
          </cell>
          <cell r="E4338">
            <v>84.66</v>
          </cell>
          <cell r="F4338">
            <v>124.21</v>
          </cell>
        </row>
        <row r="4339">
          <cell r="B4339">
            <v>4011472</v>
          </cell>
          <cell r="C4339" t="str">
            <v>CONCRETO ASFÁLTICO COM BORRACHA - FAIXA GAP GRADED - BRITA COMERCIAL</v>
          </cell>
          <cell r="D4339" t="str">
            <v>T</v>
          </cell>
          <cell r="E4339">
            <v>84.66</v>
          </cell>
          <cell r="F4339">
            <v>144.35</v>
          </cell>
        </row>
        <row r="4340">
          <cell r="B4340">
            <v>4011476</v>
          </cell>
          <cell r="C4340" t="str">
            <v>CONCRETO ASFÁLTICO COM BORRACHA - FAIXA GAP GRADED - BRITA PRODUZIDA</v>
          </cell>
          <cell r="D4340" t="str">
            <v>T</v>
          </cell>
          <cell r="E4340">
            <v>84.66</v>
          </cell>
          <cell r="F4340">
            <v>119.45</v>
          </cell>
        </row>
        <row r="4341">
          <cell r="B4341">
            <v>4011478</v>
          </cell>
          <cell r="C4341" t="str">
            <v>CONCRETO ASFÁLTICO RECICLADO EM USINA COM ADIÇÃO DE ASFALTO - BRITA COMERCIAL</v>
          </cell>
          <cell r="D4341" t="str">
            <v>T</v>
          </cell>
          <cell r="E4341">
            <v>99.6</v>
          </cell>
          <cell r="F4341">
            <v>105.48</v>
          </cell>
        </row>
        <row r="4342">
          <cell r="B4342">
            <v>4011477</v>
          </cell>
          <cell r="C4342" t="str">
            <v>CONCRETO ASFÁLTICO RECICLADO EM USINA COM ADIÇÃO DE ASFALTO - BRITA PRODUZIDA</v>
          </cell>
          <cell r="D4342" t="str">
            <v>T</v>
          </cell>
          <cell r="E4342">
            <v>99.6</v>
          </cell>
          <cell r="F4342">
            <v>86.54</v>
          </cell>
        </row>
        <row r="4343">
          <cell r="B4343">
            <v>4011341</v>
          </cell>
          <cell r="C4343" t="str">
            <v>REESTABILIZAÇÃO DE CAMADA DE BASE COM ADIÇÃO DE 30% DE MATERIAL FRESADO RETIRADO DA PISTA</v>
          </cell>
          <cell r="D4343" t="str">
            <v>M³</v>
          </cell>
          <cell r="E4343">
            <v>123.62</v>
          </cell>
          <cell r="F4343">
            <v>7.44</v>
          </cell>
        </row>
        <row r="4344">
          <cell r="B4344">
            <v>4011479</v>
          </cell>
          <cell r="C4344" t="str">
            <v>FRESAGEM CONTÍNUA DE REVESTIMENTO ASFÁLTICO</v>
          </cell>
          <cell r="D4344" t="str">
            <v>M³</v>
          </cell>
          <cell r="E4344">
            <v>99.6</v>
          </cell>
          <cell r="F4344">
            <v>40.409999999999997</v>
          </cell>
        </row>
        <row r="4345">
          <cell r="B4345">
            <v>4011480</v>
          </cell>
          <cell r="C4345" t="str">
            <v>FRESAGEM DESCONTÍNUA DE REVESTIMENTO ASFÁLTICO</v>
          </cell>
          <cell r="D4345" t="str">
            <v>M³</v>
          </cell>
          <cell r="E4345">
            <v>49.2</v>
          </cell>
          <cell r="F4345">
            <v>52.72</v>
          </cell>
        </row>
        <row r="4346">
          <cell r="B4346">
            <v>4011562</v>
          </cell>
          <cell r="C4346" t="str">
            <v>GEOGRELHA BIDIRECIONAL COM RESISTÊNCIA A TRAÇÃO DE 30 KN/M - DEFORMAÇÃO &lt; 5% - MALHA DE 36 X 34 MM - PARA REFORÇO DE BASE GRANULAR</v>
          </cell>
          <cell r="D4346" t="str">
            <v>M²</v>
          </cell>
          <cell r="E4346">
            <v>520</v>
          </cell>
          <cell r="F4346">
            <v>30.26</v>
          </cell>
        </row>
        <row r="4347">
          <cell r="B4347">
            <v>4011351</v>
          </cell>
          <cell r="C4347" t="str">
            <v>IMPRIMAÇÃO COM ASFALTO DILUÍDO</v>
          </cell>
          <cell r="D4347" t="str">
            <v>M²</v>
          </cell>
          <cell r="E4347">
            <v>1125</v>
          </cell>
          <cell r="F4347">
            <v>0.21</v>
          </cell>
        </row>
        <row r="4348">
          <cell r="B4348">
            <v>4011352</v>
          </cell>
          <cell r="C4348" t="str">
            <v>IMPRIMAÇÃO COM EMULSÃO ASFÁLTICA</v>
          </cell>
          <cell r="D4348" t="str">
            <v>M²</v>
          </cell>
          <cell r="E4348">
            <v>1038.46</v>
          </cell>
          <cell r="F4348">
            <v>0.23</v>
          </cell>
        </row>
        <row r="4349">
          <cell r="B4349">
            <v>4011402</v>
          </cell>
          <cell r="C4349" t="str">
            <v>LAMA ASFÁLTICA - FAIXA I - AREIA E BRITA COMERCIAIS</v>
          </cell>
          <cell r="D4349" t="str">
            <v>M²</v>
          </cell>
          <cell r="E4349">
            <v>2990.99</v>
          </cell>
          <cell r="F4349">
            <v>0.5</v>
          </cell>
        </row>
        <row r="4350">
          <cell r="B4350">
            <v>4011401</v>
          </cell>
          <cell r="C4350" t="str">
            <v>LAMA ASFÁLTICA - FAIXA I - AREIA EXTRAÍDA E BRITA PRODUZIDA</v>
          </cell>
          <cell r="D4350" t="str">
            <v>M²</v>
          </cell>
          <cell r="E4350">
            <v>2990.99</v>
          </cell>
          <cell r="F4350">
            <v>0.36</v>
          </cell>
        </row>
        <row r="4351">
          <cell r="B4351">
            <v>4011404</v>
          </cell>
          <cell r="C4351" t="str">
            <v>LAMA ASFÁLTICA - FAIXA II - AREIA E BRITA COMERCIAIS</v>
          </cell>
          <cell r="D4351" t="str">
            <v>M²</v>
          </cell>
          <cell r="E4351">
            <v>4265.5200000000004</v>
          </cell>
          <cell r="F4351">
            <v>0.36</v>
          </cell>
        </row>
        <row r="4352">
          <cell r="B4352">
            <v>4011403</v>
          </cell>
          <cell r="C4352" t="str">
            <v>LAMA ASFÁLTICA - FAIXA II - AREIA EXTRAÍDA E BRITA PRODUZIDA</v>
          </cell>
          <cell r="D4352" t="str">
            <v>M²</v>
          </cell>
          <cell r="E4352">
            <v>4265.5200000000004</v>
          </cell>
          <cell r="F4352">
            <v>0.25</v>
          </cell>
        </row>
        <row r="4353">
          <cell r="B4353">
            <v>4011406</v>
          </cell>
          <cell r="C4353" t="str">
            <v>LAMA ASFÁLTICA - FAIXA III - AREIA E BRITA COMERCIAIS</v>
          </cell>
          <cell r="D4353" t="str">
            <v>M²</v>
          </cell>
          <cell r="E4353">
            <v>2297.58</v>
          </cell>
          <cell r="F4353">
            <v>0.65</v>
          </cell>
        </row>
        <row r="4354">
          <cell r="B4354">
            <v>4011405</v>
          </cell>
          <cell r="C4354" t="str">
            <v>LAMA ASFÁLTICA - FAIXA III - AREIA EXTRAÍDA E BRITA PRODUZIDA</v>
          </cell>
          <cell r="D4354" t="str">
            <v>M²</v>
          </cell>
          <cell r="E4354">
            <v>2297.58</v>
          </cell>
          <cell r="F4354">
            <v>0.48</v>
          </cell>
        </row>
        <row r="4355">
          <cell r="B4355">
            <v>4011392</v>
          </cell>
          <cell r="C4355" t="str">
            <v>MACADAME BETUMINOSO POR PENETRAÇÃO - FAIXA A - BRITA COMERCIAL</v>
          </cell>
          <cell r="D4355" t="str">
            <v>M³</v>
          </cell>
          <cell r="E4355">
            <v>23.4</v>
          </cell>
          <cell r="F4355">
            <v>134.72</v>
          </cell>
        </row>
        <row r="4356">
          <cell r="B4356">
            <v>4011391</v>
          </cell>
          <cell r="C4356" t="str">
            <v>MACADAME BETUMINOSO POR PENETRAÇÃO - FAIXA A - BRITA PRODUZIDA</v>
          </cell>
          <cell r="D4356" t="str">
            <v>M³</v>
          </cell>
          <cell r="E4356">
            <v>23.4</v>
          </cell>
          <cell r="F4356">
            <v>75.12</v>
          </cell>
        </row>
        <row r="4357">
          <cell r="B4357">
            <v>4011394</v>
          </cell>
          <cell r="C4357" t="str">
            <v>MACADAME BETUMINOSO POR PENETRAÇÃO - FAIXA B - BRITA COMERCIAL</v>
          </cell>
          <cell r="D4357" t="str">
            <v>M³</v>
          </cell>
          <cell r="E4357">
            <v>22.96</v>
          </cell>
          <cell r="F4357">
            <v>135.07</v>
          </cell>
        </row>
        <row r="4358">
          <cell r="B4358">
            <v>4011393</v>
          </cell>
          <cell r="C4358" t="str">
            <v>MACADAME BETUMINOSO POR PENETRAÇÃO - FAIXA B - BRITA PRODUZIDA</v>
          </cell>
          <cell r="D4358" t="str">
            <v>M³</v>
          </cell>
          <cell r="E4358">
            <v>22.96</v>
          </cell>
          <cell r="F4358">
            <v>75.48</v>
          </cell>
        </row>
        <row r="4359">
          <cell r="B4359">
            <v>4011396</v>
          </cell>
          <cell r="C4359" t="str">
            <v>MACADAME BETUMINOSO POR PENETRAÇÃO - FAIXA C - BRITA COMERCIAL</v>
          </cell>
          <cell r="D4359" t="str">
            <v>M³</v>
          </cell>
          <cell r="E4359">
            <v>22.53</v>
          </cell>
          <cell r="F4359">
            <v>135.75</v>
          </cell>
        </row>
        <row r="4360">
          <cell r="B4360">
            <v>4011395</v>
          </cell>
          <cell r="C4360" t="str">
            <v>MACADAME BETUMINOSO POR PENETRAÇÃO - FAIXA C - BRITA PRODUZIDA</v>
          </cell>
          <cell r="D4360" t="str">
            <v>M³</v>
          </cell>
          <cell r="E4360">
            <v>22.53</v>
          </cell>
          <cell r="F4360">
            <v>75.91</v>
          </cell>
        </row>
        <row r="4361">
          <cell r="B4361">
            <v>4011398</v>
          </cell>
          <cell r="C4361" t="str">
            <v>MACADAME BETUMINOSO POR PENETRAÇÃO - FAIXA D - BRITA COMERCIAL</v>
          </cell>
          <cell r="D4361" t="str">
            <v>M³</v>
          </cell>
          <cell r="E4361">
            <v>22.31</v>
          </cell>
          <cell r="F4361">
            <v>136.11000000000001</v>
          </cell>
        </row>
        <row r="4362">
          <cell r="B4362">
            <v>4011397</v>
          </cell>
          <cell r="C4362" t="str">
            <v>MACADAME BETUMINOSO POR PENETRAÇÃO - FAIXA D - BRITA PRODUZIDA</v>
          </cell>
          <cell r="D4362" t="str">
            <v>M³</v>
          </cell>
          <cell r="E4362">
            <v>22.31</v>
          </cell>
          <cell r="F4362">
            <v>76.12</v>
          </cell>
        </row>
        <row r="4363">
          <cell r="B4363">
            <v>4011400</v>
          </cell>
          <cell r="C4363" t="str">
            <v>MACADAME BETUMINOSO POR PENETRAÇÃO COM ASFALTO COM POLÍMERO - FAIXA A - BRITA COMERCIAL</v>
          </cell>
          <cell r="D4363" t="str">
            <v>M³</v>
          </cell>
          <cell r="E4363">
            <v>15</v>
          </cell>
          <cell r="F4363">
            <v>144.02000000000001</v>
          </cell>
        </row>
        <row r="4364">
          <cell r="B4364">
            <v>4011399</v>
          </cell>
          <cell r="C4364" t="str">
            <v>MACADAME BETUMINOSO POR PENETRAÇÃO COM ASFALTO COM POLÍMERO - FAIXA A - BRITA PRODUZIDA</v>
          </cell>
          <cell r="D4364" t="str">
            <v>M³</v>
          </cell>
          <cell r="E4364">
            <v>15</v>
          </cell>
          <cell r="F4364">
            <v>86.82</v>
          </cell>
        </row>
        <row r="4365">
          <cell r="B4365">
            <v>4011490</v>
          </cell>
          <cell r="C4365" t="str">
            <v>MANTA SINTÉTICA PARA RECAPEAMENTO ASFÁLTICO COM GEOTEXTIL RT - 09 - FORNECIMENTO E APLICAÇÃO</v>
          </cell>
          <cell r="D4365" t="str">
            <v>M²</v>
          </cell>
          <cell r="E4365">
            <v>3503.43</v>
          </cell>
          <cell r="F4365">
            <v>3.06</v>
          </cell>
        </row>
        <row r="4366">
          <cell r="B4366">
            <v>4011415</v>
          </cell>
          <cell r="C4366" t="str">
            <v>MICRO PRÉ-MISTURADO A QUENTE COM ASFALTO POLÍMERO - BRITA COMECIAL</v>
          </cell>
          <cell r="D4366" t="str">
            <v>T</v>
          </cell>
          <cell r="E4366">
            <v>99.6</v>
          </cell>
          <cell r="F4366">
            <v>107.62</v>
          </cell>
        </row>
        <row r="4367">
          <cell r="B4367">
            <v>4011416</v>
          </cell>
          <cell r="C4367" t="str">
            <v>MICRO PRÉ-MISTURADO A QUENTE COM ASFALTO POLÍMERO - BRITA PRODUZIDA</v>
          </cell>
          <cell r="D4367" t="str">
            <v>T</v>
          </cell>
          <cell r="E4367">
            <v>99.6</v>
          </cell>
          <cell r="F4367">
            <v>87.97</v>
          </cell>
        </row>
        <row r="4368">
          <cell r="B4368">
            <v>4011408</v>
          </cell>
          <cell r="C4368" t="str">
            <v>MICRORREVESTIMENTO A FRIO COM EMULSÃO MODIFICADA COM POLÍMERO DE 0,8 CM - BRITA COMERCIAL</v>
          </cell>
          <cell r="D4368" t="str">
            <v>M²</v>
          </cell>
          <cell r="E4368">
            <v>1245</v>
          </cell>
          <cell r="F4368">
            <v>1.31</v>
          </cell>
        </row>
        <row r="4369">
          <cell r="B4369">
            <v>4011407</v>
          </cell>
          <cell r="C4369" t="str">
            <v>MICRORREVESTIMENTO A FRIO COM EMULSÃO MODIFICADA COM POLÍMERO DE 0,8 CM - BRITA PRODUZIDA</v>
          </cell>
          <cell r="D4369" t="str">
            <v>M²</v>
          </cell>
          <cell r="E4369">
            <v>1245</v>
          </cell>
          <cell r="F4369">
            <v>1.07</v>
          </cell>
        </row>
        <row r="4370">
          <cell r="B4370">
            <v>4011410</v>
          </cell>
          <cell r="C4370" t="str">
            <v>MICRORREVESTIMENTO A FRIO COM EMULSÃO MODIFICADA COM POLÍMERO DE 1,5 CM - BRITA COMERCIAL</v>
          </cell>
          <cell r="D4370" t="str">
            <v>M²</v>
          </cell>
          <cell r="E4370">
            <v>664</v>
          </cell>
          <cell r="F4370">
            <v>2.4500000000000002</v>
          </cell>
        </row>
        <row r="4371">
          <cell r="B4371">
            <v>4011409</v>
          </cell>
          <cell r="C4371" t="str">
            <v>MICRORREVESTIMENTO A FRIO COM EMULSÃO MODIFICADA COM POLÍMERO DE 1,5 CM - BRITA PRODUZIDA</v>
          </cell>
          <cell r="D4371" t="str">
            <v>M²</v>
          </cell>
          <cell r="E4371">
            <v>664</v>
          </cell>
          <cell r="F4371">
            <v>2</v>
          </cell>
        </row>
        <row r="4372">
          <cell r="B4372">
            <v>4011412</v>
          </cell>
          <cell r="C4372" t="str">
            <v>MICRORREVESTIMENTO A FRIO COM EMULSÃO MODIFICADA COM POLÍMERO DE 2,0 CM - BRITA COMERCIAL</v>
          </cell>
          <cell r="D4372" t="str">
            <v>M²</v>
          </cell>
          <cell r="E4372">
            <v>498</v>
          </cell>
          <cell r="F4372">
            <v>3.42</v>
          </cell>
        </row>
        <row r="4373">
          <cell r="B4373">
            <v>4011411</v>
          </cell>
          <cell r="C4373" t="str">
            <v>MICRORREVESTIMENTO A FRIO COM EMULSÃO MODIFICADA COM POLÍMERO DE 2,0 CM - BRITA PRODUZIDA</v>
          </cell>
          <cell r="D4373" t="str">
            <v>M²</v>
          </cell>
          <cell r="E4373">
            <v>498</v>
          </cell>
          <cell r="F4373">
            <v>2.79</v>
          </cell>
        </row>
        <row r="4374">
          <cell r="B4374">
            <v>4011520</v>
          </cell>
          <cell r="C4374" t="str">
            <v>PAVIMENTO DE CONCRETO COM EQUIPAMENTO DE PEQUENO PORTE - AREIA E BRITA COMERCIAIS</v>
          </cell>
          <cell r="D4374" t="str">
            <v>M³</v>
          </cell>
          <cell r="E4374">
            <v>6.64</v>
          </cell>
          <cell r="F4374">
            <v>363.13</v>
          </cell>
        </row>
        <row r="4375">
          <cell r="B4375">
            <v>4011507</v>
          </cell>
          <cell r="C4375" t="str">
            <v>PAVIMENTO DE CONCRETO COM EQUIPAMENTO DE PEQUENO PORTE - AREIA EXTRAÍDA E BRITA PRODUZIDA</v>
          </cell>
          <cell r="D4375" t="str">
            <v>M³</v>
          </cell>
          <cell r="E4375">
            <v>6.64</v>
          </cell>
          <cell r="F4375">
            <v>272.94</v>
          </cell>
        </row>
        <row r="4376">
          <cell r="B4376">
            <v>4011535</v>
          </cell>
          <cell r="C4376" t="str">
            <v>PAVIMENTO DE CONCRETO COM EQUIPAMENTO FÔRMA-TRILHO - AREIA E BRITA COMERCIAIS</v>
          </cell>
          <cell r="D4376" t="str">
            <v>M³</v>
          </cell>
          <cell r="E4376">
            <v>124.5</v>
          </cell>
          <cell r="F4376">
            <v>249.82</v>
          </cell>
        </row>
        <row r="4377">
          <cell r="B4377">
            <v>4011534</v>
          </cell>
          <cell r="C4377" t="str">
            <v>PAVIMENTO DE CONCRETO COM EQUIPAMENTO FÔRMA-TRILHO - AREIA EXTRAÍDA E BRITA PRODUZIDA</v>
          </cell>
          <cell r="D4377" t="str">
            <v>M³</v>
          </cell>
          <cell r="E4377">
            <v>124.5</v>
          </cell>
          <cell r="F4377">
            <v>182.57</v>
          </cell>
        </row>
        <row r="4378">
          <cell r="B4378">
            <v>4011533</v>
          </cell>
          <cell r="C4378" t="str">
            <v>PAVIMENTO DE CONCRETO COM FÔRMAS DESLIZANTES - AREIA E BRITA COMERCIAIS</v>
          </cell>
          <cell r="D4378" t="str">
            <v>M³</v>
          </cell>
          <cell r="E4378">
            <v>124.5</v>
          </cell>
          <cell r="F4378">
            <v>254.06</v>
          </cell>
        </row>
        <row r="4379">
          <cell r="B4379">
            <v>4011532</v>
          </cell>
          <cell r="C4379" t="str">
            <v>PAVIMENTO DE CONCRETO COM FÔRMAS DESLIZANTES - AREIA EXTRAÍDA E BRITA PRODUZIDA</v>
          </cell>
          <cell r="D4379" t="str">
            <v>M³</v>
          </cell>
          <cell r="E4379">
            <v>124.5</v>
          </cell>
          <cell r="F4379">
            <v>186.81</v>
          </cell>
        </row>
        <row r="4380">
          <cell r="B4380">
            <v>4011492</v>
          </cell>
          <cell r="C4380" t="str">
            <v>PAVIMENTO DE CONCRETO COMPACTADO COM ROLO - BRITA COMERCIAL</v>
          </cell>
          <cell r="D4380" t="str">
            <v>M³</v>
          </cell>
          <cell r="E4380">
            <v>124.5</v>
          </cell>
          <cell r="F4380">
            <v>190.53</v>
          </cell>
        </row>
        <row r="4381">
          <cell r="B4381">
            <v>4011491</v>
          </cell>
          <cell r="C4381" t="str">
            <v>PAVIMENTO DE CONCRETO COMPACTADO COM ROLO - BRITA PRODUZIDA</v>
          </cell>
          <cell r="D4381" t="str">
            <v>M³</v>
          </cell>
          <cell r="E4381">
            <v>124.5</v>
          </cell>
          <cell r="F4381">
            <v>134.88</v>
          </cell>
        </row>
        <row r="4382">
          <cell r="B4382">
            <v>4011354</v>
          </cell>
          <cell r="C4382" t="str">
            <v>PINTURA DE LIGAÇÃO - EMULSÃO COM POLÍMERO</v>
          </cell>
          <cell r="D4382" t="str">
            <v>M²</v>
          </cell>
          <cell r="E4382">
            <v>1500</v>
          </cell>
          <cell r="F4382">
            <v>0.16</v>
          </cell>
        </row>
        <row r="4383">
          <cell r="B4383">
            <v>4011353</v>
          </cell>
          <cell r="C4383" t="str">
            <v>PINTURA DE LIGAÇÃO</v>
          </cell>
          <cell r="D4383" t="str">
            <v>M²</v>
          </cell>
          <cell r="E4383">
            <v>1500</v>
          </cell>
          <cell r="F4383">
            <v>0.16</v>
          </cell>
        </row>
        <row r="4384">
          <cell r="B4384">
            <v>4011434</v>
          </cell>
          <cell r="C4384" t="str">
            <v>PRÉ-MISTURADO A QUENTE COM ASFALTO POLÍMERO - FAIXA I - CAMADA POROSA DE ATRITO - AREIA E BRITA COMERCIAIS</v>
          </cell>
          <cell r="D4384" t="str">
            <v>T</v>
          </cell>
          <cell r="E4384">
            <v>99.6</v>
          </cell>
          <cell r="F4384">
            <v>119.63</v>
          </cell>
        </row>
        <row r="4385">
          <cell r="B4385">
            <v>4011433</v>
          </cell>
          <cell r="C4385" t="str">
            <v>PRÉ-MISTURADO A QUENTE COM ASFALTO POLÍMERO - FAIXA I - CAMADA POROSA DE ATRITO - AREIA EXTRAÍDA, BRITA PRODUZIDA</v>
          </cell>
          <cell r="D4385" t="str">
            <v>T</v>
          </cell>
          <cell r="E4385">
            <v>99.6</v>
          </cell>
          <cell r="F4385">
            <v>86.83</v>
          </cell>
        </row>
        <row r="4386">
          <cell r="B4386">
            <v>4011436</v>
          </cell>
          <cell r="C4386" t="str">
            <v>PRÉ-MISTURADO A QUENTE COM ASFALTO POLÍMERO - FAIXA II - CAMADA POROSA DE ATRITO - AREIA E BRITA COMERCIAIS</v>
          </cell>
          <cell r="D4386" t="str">
            <v>T</v>
          </cell>
          <cell r="E4386">
            <v>99.6</v>
          </cell>
          <cell r="F4386">
            <v>113.38</v>
          </cell>
        </row>
        <row r="4387">
          <cell r="B4387">
            <v>4011435</v>
          </cell>
          <cell r="C4387" t="str">
            <v>PRÉ-MISTURADO A QUENTE COM ASFALTO POLÍMERO - FAIXA II - CAMADA POROSA DE ATRITO - AREIA EXTRAÍDA, BRITA PRODUZIDA</v>
          </cell>
          <cell r="D4387" t="str">
            <v>T</v>
          </cell>
          <cell r="E4387">
            <v>99.6</v>
          </cell>
          <cell r="F4387">
            <v>79.73</v>
          </cell>
        </row>
        <row r="4388">
          <cell r="B4388">
            <v>4011438</v>
          </cell>
          <cell r="C4388" t="str">
            <v>PRÉ-MISTURADO A QUENTE COM ASFALTO POLÍMERO - FAIXA III - CAMADA POROSA DE ATRITO - AREIA E BRITA COMERCIAIS</v>
          </cell>
          <cell r="D4388" t="str">
            <v>T</v>
          </cell>
          <cell r="E4388">
            <v>99.6</v>
          </cell>
          <cell r="F4388">
            <v>120.45</v>
          </cell>
        </row>
        <row r="4389">
          <cell r="B4389">
            <v>4011437</v>
          </cell>
          <cell r="C4389" t="str">
            <v>PRÉ-MISTURADO A QUENTE COM ASFALTO POLÍMERO - FAIXA III - CAMADA POROSA DE ATRITO - AREIA EXTRAÍDA, BRITA PRODUZIDA</v>
          </cell>
          <cell r="D4389" t="str">
            <v>T</v>
          </cell>
          <cell r="E4389">
            <v>99.6</v>
          </cell>
          <cell r="F4389">
            <v>86.23</v>
          </cell>
        </row>
        <row r="4390">
          <cell r="B4390">
            <v>4011440</v>
          </cell>
          <cell r="C4390" t="str">
            <v>PRÉ-MISTURADO A QUENTE COM ASFALTO POLÍMERO - FAIXA IV - CAMADA POROSA DE ATRITO - AREIA E BRITA COMERCIAIS</v>
          </cell>
          <cell r="D4390" t="str">
            <v>T</v>
          </cell>
          <cell r="E4390">
            <v>99.6</v>
          </cell>
          <cell r="F4390">
            <v>121.6</v>
          </cell>
        </row>
        <row r="4391">
          <cell r="B4391">
            <v>4011439</v>
          </cell>
          <cell r="C4391" t="str">
            <v>PRÉ-MISTURADO A QUENTE COM ASFALTO POLÍMERO - FAIXA IV - CAMADA POROSA DE ATRITO - AREIA EXTRAÍDA, BRITA PRODUZIDA</v>
          </cell>
          <cell r="D4391" t="str">
            <v>T</v>
          </cell>
          <cell r="E4391">
            <v>99.6</v>
          </cell>
          <cell r="F4391">
            <v>89.78</v>
          </cell>
        </row>
        <row r="4392">
          <cell r="B4392">
            <v>4011442</v>
          </cell>
          <cell r="C4392" t="str">
            <v>PRÉ-MISTURADO A QUENTE COM ASFALTO POLÍMERO - FAIXA V - CAMADA POROSA DE ATRITO - AREIA E BRITA COMERCIAIS</v>
          </cell>
          <cell r="D4392" t="str">
            <v>T</v>
          </cell>
          <cell r="E4392">
            <v>99.6</v>
          </cell>
          <cell r="F4392">
            <v>121.45</v>
          </cell>
        </row>
        <row r="4393">
          <cell r="B4393">
            <v>4011441</v>
          </cell>
          <cell r="C4393" t="str">
            <v>PRÉ-MISTURADO A QUENTE COM ASFALTO POLÍMERO - FAIXA V - CAMADA POROSA DE ATRITO - AREIA EXTRAÍDA, BRITA PRODUZIDA</v>
          </cell>
          <cell r="D4393" t="str">
            <v>T</v>
          </cell>
          <cell r="E4393">
            <v>99.6</v>
          </cell>
          <cell r="F4393">
            <v>89.55</v>
          </cell>
        </row>
        <row r="4394">
          <cell r="B4394">
            <v>4011418</v>
          </cell>
          <cell r="C4394" t="str">
            <v>PRÉ-MISTURADO A FRIO - FAIXA A - AREIA E BRITA COMERCIAIS</v>
          </cell>
          <cell r="D4394" t="str">
            <v>M³</v>
          </cell>
          <cell r="E4394">
            <v>21.65</v>
          </cell>
          <cell r="F4394">
            <v>186.86</v>
          </cell>
        </row>
        <row r="4395">
          <cell r="B4395">
            <v>4011417</v>
          </cell>
          <cell r="C4395" t="str">
            <v>PRÉ-MISTURADO A FRIO - FAIXA A - AREIA EXTRAÍDA, BRITA PRODUZIDA</v>
          </cell>
          <cell r="D4395" t="str">
            <v>M³</v>
          </cell>
          <cell r="E4395">
            <v>21.65</v>
          </cell>
          <cell r="F4395">
            <v>112.25</v>
          </cell>
        </row>
        <row r="4396">
          <cell r="B4396">
            <v>4011420</v>
          </cell>
          <cell r="C4396" t="str">
            <v>PRÉ-MISTURADO A FRIO - FAIXA B - AREIA E BRITA COMERCIAIS</v>
          </cell>
          <cell r="D4396" t="str">
            <v>M³</v>
          </cell>
          <cell r="E4396">
            <v>21.65</v>
          </cell>
          <cell r="F4396">
            <v>186.82</v>
          </cell>
        </row>
        <row r="4397">
          <cell r="B4397">
            <v>4011419</v>
          </cell>
          <cell r="C4397" t="str">
            <v>PRÉ-MISTURADO A FRIO - FAIXA B - AREIA EXTRAÍDA, BRITA PRODUZIDA</v>
          </cell>
          <cell r="D4397" t="str">
            <v>M³</v>
          </cell>
          <cell r="E4397">
            <v>21.65</v>
          </cell>
          <cell r="F4397">
            <v>110.43</v>
          </cell>
        </row>
        <row r="4398">
          <cell r="B4398">
            <v>4011422</v>
          </cell>
          <cell r="C4398" t="str">
            <v>PRÉ-MISTURADO A FRIO - FAIXA C - AREIA E BRITA COMERCIAIS</v>
          </cell>
          <cell r="D4398" t="str">
            <v>M³</v>
          </cell>
          <cell r="E4398">
            <v>21.65</v>
          </cell>
          <cell r="F4398">
            <v>196.89</v>
          </cell>
        </row>
        <row r="4399">
          <cell r="B4399">
            <v>4011421</v>
          </cell>
          <cell r="C4399" t="str">
            <v>PRÉ-MISTURADO A FRIO - FAIXA C - AREIA EXTRAÍDA, BRITA PRODUZIDA</v>
          </cell>
          <cell r="D4399" t="str">
            <v>M³</v>
          </cell>
          <cell r="E4399">
            <v>21.65</v>
          </cell>
          <cell r="F4399">
            <v>121.76</v>
          </cell>
        </row>
        <row r="4400">
          <cell r="B4400">
            <v>4011424</v>
          </cell>
          <cell r="C4400" t="str">
            <v>PRÉ-MISTURADO A FRIO - FAIXA D - AREIA E BRITA COMERCIAIS</v>
          </cell>
          <cell r="D4400" t="str">
            <v>M³</v>
          </cell>
          <cell r="E4400">
            <v>21.65</v>
          </cell>
          <cell r="F4400">
            <v>196.9</v>
          </cell>
        </row>
        <row r="4401">
          <cell r="B4401">
            <v>4011423</v>
          </cell>
          <cell r="C4401" t="str">
            <v>PRÉ-MISTURADO A FRIO - FAIXA D - AREIA EXTRAÍDA, BRITA PRODUZIDA</v>
          </cell>
          <cell r="D4401" t="str">
            <v>M³</v>
          </cell>
          <cell r="E4401">
            <v>21.65</v>
          </cell>
          <cell r="F4401">
            <v>119.94</v>
          </cell>
        </row>
        <row r="4402">
          <cell r="B4402">
            <v>4011426</v>
          </cell>
          <cell r="C4402" t="str">
            <v>PRÉ-MISTURADO A FRIO COM EMULSÃO ASFÁLTICA COM POLÍMERO - FAIXA A - AREIA E BRITA COMERCIAIS</v>
          </cell>
          <cell r="D4402" t="str">
            <v>M³</v>
          </cell>
          <cell r="E4402">
            <v>21.65</v>
          </cell>
          <cell r="F4402">
            <v>186.86</v>
          </cell>
        </row>
        <row r="4403">
          <cell r="B4403">
            <v>4011425</v>
          </cell>
          <cell r="C4403" t="str">
            <v>PRÉ-MISTURADO A FRIO COM EMULSÃO ASFÁLTICA COM POLÍMERO - FAIXA A - AREIA EXTRAÍDA, BRITA PRODUZIDA</v>
          </cell>
          <cell r="D4403" t="str">
            <v>M³</v>
          </cell>
          <cell r="E4403">
            <v>21.65</v>
          </cell>
          <cell r="F4403">
            <v>112.25</v>
          </cell>
        </row>
        <row r="4404">
          <cell r="B4404">
            <v>4011428</v>
          </cell>
          <cell r="C4404" t="str">
            <v>PRÉ-MISTURADO A FRIO COM EMULSÃO ASFÁLTICA COM POLÍMERO - FAIXA B - AREIA E BRITA COMERCIAIS</v>
          </cell>
          <cell r="D4404" t="str">
            <v>M³</v>
          </cell>
          <cell r="E4404">
            <v>21.65</v>
          </cell>
          <cell r="F4404">
            <v>186.82</v>
          </cell>
        </row>
        <row r="4405">
          <cell r="B4405">
            <v>4011427</v>
          </cell>
          <cell r="C4405" t="str">
            <v>PRÉ-MISTURADO A FRIO COM EMULSÃO ASFÁLTICA COM POLÍMERO - FAIXA B - AREIA EXTRAÍDA, BRITA PRODUZIDA</v>
          </cell>
          <cell r="D4405" t="str">
            <v>M³</v>
          </cell>
          <cell r="E4405">
            <v>21.65</v>
          </cell>
          <cell r="F4405">
            <v>110.43</v>
          </cell>
        </row>
        <row r="4406">
          <cell r="B4406">
            <v>4011430</v>
          </cell>
          <cell r="C4406" t="str">
            <v>PRÉ-MISTURADO A FRIO COM EMULSÃO ASFÁLTICA COM POLÍMERO - FAIXA C - AREIA E BRITA COMERCIAIS</v>
          </cell>
          <cell r="D4406" t="str">
            <v>M³</v>
          </cell>
          <cell r="E4406">
            <v>21.65</v>
          </cell>
          <cell r="F4406">
            <v>196.17</v>
          </cell>
        </row>
        <row r="4407">
          <cell r="B4407">
            <v>4011429</v>
          </cell>
          <cell r="C4407" t="str">
            <v>PRÉ-MISTURADO A FRIO COM EMULSÃO ASFÁLTICA COM POLÍMERO - FAIXA C - AREIA EXTRAÍDA, BRITA PRODUZIDA</v>
          </cell>
          <cell r="D4407" t="str">
            <v>M³</v>
          </cell>
          <cell r="E4407">
            <v>21.65</v>
          </cell>
          <cell r="F4407">
            <v>121.4</v>
          </cell>
        </row>
        <row r="4408">
          <cell r="B4408">
            <v>4011432</v>
          </cell>
          <cell r="C4408" t="str">
            <v>PRÉ-MISTURADO A FRIO COM EMULSÃO ASFÁLTICA COM POLÍMERO - FAIXA D - AREIA E BRITA COMERCIAIS</v>
          </cell>
          <cell r="D4408" t="str">
            <v>M³</v>
          </cell>
          <cell r="E4408">
            <v>21.65</v>
          </cell>
          <cell r="F4408">
            <v>196.19</v>
          </cell>
        </row>
        <row r="4409">
          <cell r="B4409">
            <v>4011431</v>
          </cell>
          <cell r="C4409" t="str">
            <v>PRÉ-MISTURADO A FRIO COM EMULSÃO ASFÁLTICA COM POLÍMERO - FAIXA D - AREIA EXTRAÍDA, BRITA PRODUZIDA</v>
          </cell>
          <cell r="D4409" t="str">
            <v>M³</v>
          </cell>
          <cell r="E4409">
            <v>21.65</v>
          </cell>
          <cell r="F4409">
            <v>119.59</v>
          </cell>
        </row>
        <row r="4410">
          <cell r="B4410">
            <v>4011484</v>
          </cell>
          <cell r="C4410" t="str">
            <v>RECICLAGEM COM ADIÇÃO DE BRITA COMERCIAL E INCORPORAÇÃO DO REVESTIMENTO ASFÁLTICO À BASE</v>
          </cell>
          <cell r="D4410" t="str">
            <v>M³</v>
          </cell>
          <cell r="E4410">
            <v>90.84</v>
          </cell>
          <cell r="F4410">
            <v>42.45</v>
          </cell>
        </row>
        <row r="4411">
          <cell r="B4411">
            <v>4011483</v>
          </cell>
          <cell r="C4411" t="str">
            <v>RECICLAGEM COM ADIÇÃO DE BRITA PRODUZIDA E INCORPORAÇÃO DO REVESTIMENTO ASFÁLTICO À BASE</v>
          </cell>
          <cell r="D4411" t="str">
            <v>M³</v>
          </cell>
          <cell r="E4411">
            <v>90.84</v>
          </cell>
          <cell r="F4411">
            <v>30.58</v>
          </cell>
        </row>
        <row r="4412">
          <cell r="B4412">
            <v>4011482</v>
          </cell>
          <cell r="C4412" t="str">
            <v>RECICLAGEM COM ADIÇÃO DE 3% DE CIMENTO E INCORPORAÇÃO DO REVESTIMENTO ASFÁLTICO À BASE</v>
          </cell>
          <cell r="D4412" t="str">
            <v>M³</v>
          </cell>
          <cell r="E4412">
            <v>90.84</v>
          </cell>
          <cell r="F4412">
            <v>43.99</v>
          </cell>
        </row>
        <row r="4413">
          <cell r="B4413">
            <v>4011488</v>
          </cell>
          <cell r="C4413" t="str">
            <v>RECICLAGEM COM ESPUMA ASFÁLTICA E INCORPORAÇÃO DO REVESTIMENTO ASFÁLTICO À BASE COM ADIÇÃO DE CIMENTO</v>
          </cell>
          <cell r="D4413" t="str">
            <v>M³</v>
          </cell>
          <cell r="E4413">
            <v>90.84</v>
          </cell>
          <cell r="F4413">
            <v>32.9</v>
          </cell>
        </row>
        <row r="4414">
          <cell r="B4414">
            <v>4011487</v>
          </cell>
          <cell r="C4414" t="str">
            <v>RECICLAGEM COM ESPUMA ASFÁLTICA E INCORPORAÇÃO DO REVESTIMENTO ASFÁLTICO À BASE COM ADIÇÃO DE PÓ DE PEDRA COMERCIAL E CIMENTO</v>
          </cell>
          <cell r="D4414" t="str">
            <v>M³</v>
          </cell>
          <cell r="E4414">
            <v>90.84</v>
          </cell>
          <cell r="F4414">
            <v>47.02</v>
          </cell>
        </row>
        <row r="4415">
          <cell r="B4415">
            <v>4011486</v>
          </cell>
          <cell r="C4415" t="str">
            <v>RECICLAGEM COM INCORPORAÇÃO DO REVESTIMENTO ASFÁLTICO À BASE COM ADIÇÃO DE 3% DE CIMENTO E DE BRITA COMERCIAL</v>
          </cell>
          <cell r="D4415" t="str">
            <v>M³</v>
          </cell>
          <cell r="E4415">
            <v>90.84</v>
          </cell>
          <cell r="F4415">
            <v>66.709999999999994</v>
          </cell>
        </row>
        <row r="4416">
          <cell r="B4416">
            <v>4011485</v>
          </cell>
          <cell r="C4416" t="str">
            <v>RECICLAGEM COM INCORPORAÇÃO DO REVESTIMENTO ASFÁLTICO À BASE COM ADIÇÃO DE 3% DE CIMENTO E DE BRITA PRODUZIDA</v>
          </cell>
          <cell r="D4416" t="str">
            <v>M³</v>
          </cell>
          <cell r="E4416">
            <v>90.84</v>
          </cell>
          <cell r="F4416">
            <v>54.85</v>
          </cell>
        </row>
        <row r="4417">
          <cell r="B4417">
            <v>4011489</v>
          </cell>
          <cell r="C4417" t="str">
            <v>RECICLAGEM EM USINA COM ESPUMA DE ASFALTO DE CONCRETO ASFÁLTICO COM ADIÇÃO DE AGREGADO COMERCIAL E CIMENTO</v>
          </cell>
          <cell r="D4417" t="str">
            <v>M³</v>
          </cell>
          <cell r="E4417">
            <v>79.39</v>
          </cell>
          <cell r="F4417">
            <v>75.56</v>
          </cell>
        </row>
        <row r="4418">
          <cell r="B4418">
            <v>4011481</v>
          </cell>
          <cell r="C4418" t="str">
            <v>RECICLAGEM SIMPLES COM INCORPORAÇÃO DO REVESTIMENTO ASFÁLTICO À BASE</v>
          </cell>
          <cell r="D4418" t="str">
            <v>M³</v>
          </cell>
          <cell r="E4418">
            <v>90.84</v>
          </cell>
          <cell r="F4418">
            <v>19.73</v>
          </cell>
        </row>
        <row r="4419">
          <cell r="B4419">
            <v>4011347</v>
          </cell>
          <cell r="C4419" t="str">
            <v>REESTABILIZAÇÃO DE CAMADA DE BASE COM ADIÇÃO DE 3% DE CIMENTO</v>
          </cell>
          <cell r="D4419" t="str">
            <v>M³</v>
          </cell>
          <cell r="E4419">
            <v>119.52</v>
          </cell>
          <cell r="F4419">
            <v>36.5</v>
          </cell>
        </row>
        <row r="4420">
          <cell r="B4420">
            <v>4011342</v>
          </cell>
          <cell r="C4420" t="str">
            <v>REESTABILIZAÇÃO DE CAMADA DE BASE COM ADIÇÃO DE 30% DE BRITA COMERCIAL</v>
          </cell>
          <cell r="D4420" t="str">
            <v>M³</v>
          </cell>
          <cell r="E4420">
            <v>119.52</v>
          </cell>
          <cell r="F4420">
            <v>49.56</v>
          </cell>
        </row>
        <row r="4421">
          <cell r="B4421">
            <v>4011344</v>
          </cell>
          <cell r="C4421" t="str">
            <v>REESTABILIZAÇÃO DE CAMADA DE BASE COM ADIÇÃO DE 30% DE BRITA PRODUZIDA</v>
          </cell>
          <cell r="D4421" t="str">
            <v>M³</v>
          </cell>
          <cell r="E4421">
            <v>119.52</v>
          </cell>
          <cell r="F4421">
            <v>29.99</v>
          </cell>
        </row>
        <row r="4422">
          <cell r="B4422">
            <v>4011346</v>
          </cell>
          <cell r="C4422" t="str">
            <v>REESTABILIZAÇÃO DE CAMADA DE BASE SEM ADIÇÃO DE MATERIAL</v>
          </cell>
          <cell r="D4422" t="str">
            <v>M³</v>
          </cell>
          <cell r="E4422">
            <v>168.2</v>
          </cell>
          <cell r="F4422">
            <v>5.28</v>
          </cell>
        </row>
        <row r="4423">
          <cell r="B4423">
            <v>4011211</v>
          </cell>
          <cell r="C4423" t="str">
            <v>REFORÇO DO SUBLEITO COM MATERIAL DE JAZIDA</v>
          </cell>
          <cell r="D4423" t="str">
            <v>M³</v>
          </cell>
          <cell r="E4423">
            <v>224.27</v>
          </cell>
          <cell r="F4423">
            <v>6.8</v>
          </cell>
        </row>
        <row r="4424">
          <cell r="B4424">
            <v>4011209</v>
          </cell>
          <cell r="C4424" t="str">
            <v>REGULARIZAÇÃO DO SUBLEITO</v>
          </cell>
          <cell r="D4424" t="str">
            <v>M²</v>
          </cell>
          <cell r="E4424">
            <v>1121.33</v>
          </cell>
          <cell r="F4424">
            <v>0.7</v>
          </cell>
        </row>
        <row r="4425">
          <cell r="B4425">
            <v>4011210</v>
          </cell>
          <cell r="C4425" t="str">
            <v>REGULARIZAÇÃO DO SUBLEITO COM FRESAGEM CORTE E CONTROLE AUTOMÁTICO DE GREIDE</v>
          </cell>
          <cell r="D4425" t="str">
            <v>M²</v>
          </cell>
          <cell r="E4425">
            <v>2151.36</v>
          </cell>
          <cell r="F4425">
            <v>0.82</v>
          </cell>
        </row>
        <row r="4426">
          <cell r="B4426">
            <v>4011537</v>
          </cell>
          <cell r="C4426" t="str">
            <v>SERRAGEM DE JUNTAS EM PAVIMENTO DE CONCRETO, LIMPEZA E ENCHIMENTO COM SELANTE A FRIO</v>
          </cell>
          <cell r="D4426" t="str">
            <v>M</v>
          </cell>
          <cell r="E4426">
            <v>83</v>
          </cell>
          <cell r="F4426">
            <v>9.19</v>
          </cell>
        </row>
        <row r="4427">
          <cell r="B4427">
            <v>4011218</v>
          </cell>
          <cell r="C4427" t="str">
            <v>SUB-BASE DE CONCRETO ADENSADO POR VIBRAÇÃO - AREIA E BRITA COMERCIAIS</v>
          </cell>
          <cell r="D4427" t="str">
            <v>M³</v>
          </cell>
          <cell r="E4427">
            <v>6.64</v>
          </cell>
          <cell r="F4427">
            <v>279.2</v>
          </cell>
        </row>
        <row r="4428">
          <cell r="B4428">
            <v>4011217</v>
          </cell>
          <cell r="C4428" t="str">
            <v>SUB-BASE DE CONCRETO ADENSADO POR VIBRAÇÃO - AREIA EXTRAÍDA E BRITA PRODUZIDA</v>
          </cell>
          <cell r="D4428" t="str">
            <v>M³</v>
          </cell>
          <cell r="E4428">
            <v>6.64</v>
          </cell>
          <cell r="F4428">
            <v>180.71</v>
          </cell>
        </row>
        <row r="4429">
          <cell r="B4429">
            <v>4011214</v>
          </cell>
          <cell r="C4429" t="str">
            <v>SUB-BASE DE CONCRETO COMPACTADO COM ROLO - BRITA COMERCIAL</v>
          </cell>
          <cell r="D4429" t="str">
            <v>M³</v>
          </cell>
          <cell r="E4429">
            <v>124.5</v>
          </cell>
          <cell r="F4429">
            <v>160.74</v>
          </cell>
        </row>
        <row r="4430">
          <cell r="B4430">
            <v>4011213</v>
          </cell>
          <cell r="C4430" t="str">
            <v>SUB-BASE DE CONCRETO COMPACTADO COM ROLO - BRITA PRODUZIDA</v>
          </cell>
          <cell r="D4430" t="str">
            <v>M³</v>
          </cell>
          <cell r="E4430">
            <v>124.5</v>
          </cell>
          <cell r="F4430">
            <v>102.56</v>
          </cell>
        </row>
        <row r="4431">
          <cell r="B4431">
            <v>4011378</v>
          </cell>
          <cell r="C4431" t="str">
            <v>TRATAMENTO SUPERFICIAL DUPLO COM BANHO DILUÍDO COM EMULSÃO COM POLÍMERO - BRITA COMERCIAL</v>
          </cell>
          <cell r="D4431" t="str">
            <v>M²</v>
          </cell>
          <cell r="E4431">
            <v>283.02</v>
          </cell>
          <cell r="F4431">
            <v>3.44</v>
          </cell>
        </row>
        <row r="4432">
          <cell r="B4432">
            <v>4011377</v>
          </cell>
          <cell r="C4432" t="str">
            <v>TRATAMENTO SUPERFICIAL DUPLO COM BANHO DILUÍDO COM EMULSÃO COM POLÍMERO - BRITA PRODUZIDA</v>
          </cell>
          <cell r="D4432" t="str">
            <v>M²</v>
          </cell>
          <cell r="E4432">
            <v>283.02</v>
          </cell>
          <cell r="F4432">
            <v>2.38</v>
          </cell>
        </row>
        <row r="4433">
          <cell r="B4433">
            <v>4011372</v>
          </cell>
          <cell r="C4433" t="str">
            <v>TRATAMENTO SUPERFICIAL DUPLO COM BANHO DILUÍDO - BRITA COMERCIAL</v>
          </cell>
          <cell r="D4433" t="str">
            <v>M²</v>
          </cell>
          <cell r="E4433">
            <v>283.02</v>
          </cell>
          <cell r="F4433">
            <v>3.44</v>
          </cell>
        </row>
        <row r="4434">
          <cell r="B4434">
            <v>4011371</v>
          </cell>
          <cell r="C4434" t="str">
            <v>TRATAMENTO SUPERFICIAL DUPLO COM BANHO DILUÍDO - BRITA PRODUZIDA</v>
          </cell>
          <cell r="D4434" t="str">
            <v>M²</v>
          </cell>
          <cell r="E4434">
            <v>283.02</v>
          </cell>
          <cell r="F4434">
            <v>2.38</v>
          </cell>
        </row>
        <row r="4435">
          <cell r="B4435">
            <v>4011368</v>
          </cell>
          <cell r="C4435" t="str">
            <v>TRATAMENTO SUPERFICIAL DUPLO COM CAP - BRITA COMERCIAL</v>
          </cell>
          <cell r="D4435" t="str">
            <v>M²</v>
          </cell>
          <cell r="E4435">
            <v>540</v>
          </cell>
          <cell r="F4435">
            <v>2.76</v>
          </cell>
        </row>
        <row r="4436">
          <cell r="B4436">
            <v>4011367</v>
          </cell>
          <cell r="C4436" t="str">
            <v>TRATAMENTO SUPERFICIAL DUPLO COM CAP - BRITA PRODUZIDA</v>
          </cell>
          <cell r="D4436" t="str">
            <v>M²</v>
          </cell>
          <cell r="E4436">
            <v>540</v>
          </cell>
          <cell r="F4436">
            <v>1.69</v>
          </cell>
        </row>
        <row r="4437">
          <cell r="B4437">
            <v>4011374</v>
          </cell>
          <cell r="C4437" t="str">
            <v>TRATAMENTO SUPERFICIAL DUPLO COM CAP COM POLÍMERO - BRITA COMERCIAL</v>
          </cell>
          <cell r="D4437" t="str">
            <v>M²</v>
          </cell>
          <cell r="E4437">
            <v>540</v>
          </cell>
          <cell r="F4437">
            <v>2.76</v>
          </cell>
        </row>
        <row r="4438">
          <cell r="B4438">
            <v>4011373</v>
          </cell>
          <cell r="C4438" t="str">
            <v>TRATAMENTO SUPERFICIAL DUPLO COM CAP COM POLÍMERO - BRITA PRODUZIDA</v>
          </cell>
          <cell r="D4438" t="str">
            <v>M²</v>
          </cell>
          <cell r="E4438">
            <v>540</v>
          </cell>
          <cell r="F4438">
            <v>1.69</v>
          </cell>
        </row>
        <row r="4439">
          <cell r="B4439">
            <v>4011370</v>
          </cell>
          <cell r="C4439" t="str">
            <v>TRATAMENTO SUPERFICIAL DUPLO COM EMULSÃO - BRITA COMERCIAL</v>
          </cell>
          <cell r="D4439" t="str">
            <v>M²</v>
          </cell>
          <cell r="E4439">
            <v>361.93</v>
          </cell>
          <cell r="F4439">
            <v>3.13</v>
          </cell>
        </row>
        <row r="4440">
          <cell r="B4440">
            <v>4011369</v>
          </cell>
          <cell r="C4440" t="str">
            <v>TRATAMENTO SUPERFICIAL DUPLO COM EMULSÃO - BRITA PRODUZIDA</v>
          </cell>
          <cell r="D4440" t="str">
            <v>M²</v>
          </cell>
          <cell r="E4440">
            <v>361.93</v>
          </cell>
          <cell r="F4440">
            <v>2.06</v>
          </cell>
        </row>
        <row r="4441">
          <cell r="B4441">
            <v>4011376</v>
          </cell>
          <cell r="C4441" t="str">
            <v>TRATAMENTO SUPERFICIAL DUPLO COM EMULSÃO COM POLÍMERO - BRITA COMERCIAL</v>
          </cell>
          <cell r="D4441" t="str">
            <v>M²</v>
          </cell>
          <cell r="E4441">
            <v>361.93</v>
          </cell>
          <cell r="F4441">
            <v>3.13</v>
          </cell>
        </row>
        <row r="4442">
          <cell r="B4442">
            <v>4011375</v>
          </cell>
          <cell r="C4442" t="str">
            <v>TRATAMENTO SUPERFICIAL DUPLO COM EMULSÃO COM POLÍMERO - BRITA PRODUZIDA</v>
          </cell>
          <cell r="D4442" t="str">
            <v>M²</v>
          </cell>
          <cell r="E4442">
            <v>361.93</v>
          </cell>
          <cell r="F4442">
            <v>2.06</v>
          </cell>
        </row>
        <row r="4443">
          <cell r="B4443">
            <v>4011366</v>
          </cell>
          <cell r="C4443" t="str">
            <v>TRATAMENTO SUPERFICIAL SIMPLES COM BANHO DILUÍDO COM EMULSÃO COM POLÍMERO - BRITA COMERCIAL</v>
          </cell>
          <cell r="D4443" t="str">
            <v>M²</v>
          </cell>
          <cell r="E4443">
            <v>695.88</v>
          </cell>
          <cell r="F4443">
            <v>1.19</v>
          </cell>
        </row>
        <row r="4444">
          <cell r="B4444">
            <v>4011365</v>
          </cell>
          <cell r="C4444" t="str">
            <v>TRATAMENTO SUPERFICIAL SIMPLES COM BANHO DILUÍDO COM EMULSÃO COM POLÍMERO - BRITA PRODUZIDA</v>
          </cell>
          <cell r="D4444" t="str">
            <v>M²</v>
          </cell>
          <cell r="E4444">
            <v>695.88</v>
          </cell>
          <cell r="F4444">
            <v>0.87</v>
          </cell>
        </row>
        <row r="4445">
          <cell r="B4445">
            <v>4011360</v>
          </cell>
          <cell r="C4445" t="str">
            <v>TRATAMENTO SUPERFICIAL SIMPLES COM BANHO DILUÍDO - BRITA COMERCIAL</v>
          </cell>
          <cell r="D4445" t="str">
            <v>M²</v>
          </cell>
          <cell r="E4445">
            <v>695.88</v>
          </cell>
          <cell r="F4445">
            <v>1.19</v>
          </cell>
        </row>
        <row r="4446">
          <cell r="B4446">
            <v>4011359</v>
          </cell>
          <cell r="C4446" t="str">
            <v>TRATAMENTO SUPERFICIAL SIMPLES COM BANHO DILUÍDO - BRITA PRODUZIDA</v>
          </cell>
          <cell r="D4446" t="str">
            <v>M²</v>
          </cell>
          <cell r="E4446">
            <v>695.88</v>
          </cell>
          <cell r="F4446">
            <v>0.87</v>
          </cell>
        </row>
        <row r="4447">
          <cell r="B4447">
            <v>4011356</v>
          </cell>
          <cell r="C4447" t="str">
            <v>TRATAMENTO SUPERFICIAL SIMPLES COM CAP - BRITA COMERCIAL</v>
          </cell>
          <cell r="D4447" t="str">
            <v>M²</v>
          </cell>
          <cell r="E4447">
            <v>1350</v>
          </cell>
          <cell r="F4447">
            <v>0.91</v>
          </cell>
        </row>
        <row r="4448">
          <cell r="B4448">
            <v>4011355</v>
          </cell>
          <cell r="C4448" t="str">
            <v>TRATAMENTO SUPERFICIAL SIMPLES COM CAP - BRITA PRODUZIDA</v>
          </cell>
          <cell r="D4448" t="str">
            <v>M²</v>
          </cell>
          <cell r="E4448">
            <v>1350</v>
          </cell>
          <cell r="F4448">
            <v>0.57999999999999996</v>
          </cell>
        </row>
        <row r="4449">
          <cell r="B4449">
            <v>4011362</v>
          </cell>
          <cell r="C4449" t="str">
            <v>TRATAMENTO SUPERFICIAL SIMPLES COM CAP COM POLÍMERO - BRITA COMERCIAL</v>
          </cell>
          <cell r="D4449" t="str">
            <v>M²</v>
          </cell>
          <cell r="E4449">
            <v>1350</v>
          </cell>
          <cell r="F4449">
            <v>0.91</v>
          </cell>
        </row>
        <row r="4450">
          <cell r="B4450">
            <v>4011361</v>
          </cell>
          <cell r="C4450" t="str">
            <v>TRATAMENTO SUPERFICIAL SIMPLES COM CAP COM POLÍMERO - BRITA PRODUZIDA</v>
          </cell>
          <cell r="D4450" t="str">
            <v>M²</v>
          </cell>
          <cell r="E4450">
            <v>1350</v>
          </cell>
          <cell r="F4450">
            <v>0.57999999999999996</v>
          </cell>
        </row>
        <row r="4451">
          <cell r="B4451">
            <v>4011358</v>
          </cell>
          <cell r="C4451" t="str">
            <v>TRATAMENTO SUPERFICIAL SIMPLES COM EMULSÃO - BRITA COMERCIAL</v>
          </cell>
          <cell r="D4451" t="str">
            <v>M²</v>
          </cell>
          <cell r="E4451">
            <v>906.04</v>
          </cell>
          <cell r="F4451">
            <v>1.06</v>
          </cell>
        </row>
        <row r="4452">
          <cell r="B4452">
            <v>4011357</v>
          </cell>
          <cell r="C4452" t="str">
            <v>TRATAMENTO SUPERFICIAL SIMPLES COM EMULSÃO - BRITA PRODUZIDA</v>
          </cell>
          <cell r="D4452" t="str">
            <v>M²</v>
          </cell>
          <cell r="E4452">
            <v>906.04</v>
          </cell>
          <cell r="F4452">
            <v>0.73</v>
          </cell>
        </row>
        <row r="4453">
          <cell r="B4453">
            <v>4011364</v>
          </cell>
          <cell r="C4453" t="str">
            <v>TRATAMENTO SUPERFICIAL SIMPLES COM EMULSÃO COM POLÍMERO - BRITA COMERCIAL</v>
          </cell>
          <cell r="D4453" t="str">
            <v>M²</v>
          </cell>
          <cell r="E4453">
            <v>906.04</v>
          </cell>
          <cell r="F4453">
            <v>1.06</v>
          </cell>
        </row>
        <row r="4454">
          <cell r="B4454">
            <v>4011363</v>
          </cell>
          <cell r="C4454" t="str">
            <v>TRATAMENTO SUPERFICIAL SIMPLES COM EMULSÃO COM POLÍMERO - BRITA PRODUZIDA</v>
          </cell>
          <cell r="D4454" t="str">
            <v>M²</v>
          </cell>
          <cell r="E4454">
            <v>906.04</v>
          </cell>
          <cell r="F4454">
            <v>0.73</v>
          </cell>
        </row>
        <row r="4455">
          <cell r="B4455">
            <v>4011390</v>
          </cell>
          <cell r="C4455" t="str">
            <v>TRATAMENTO SUPERFICIAL TRIPLO COM BANHO DILUÍDO - EMULSÃO COM POLÍMERO - BRITA COMERCIAL</v>
          </cell>
          <cell r="D4455" t="str">
            <v>M²</v>
          </cell>
          <cell r="E4455">
            <v>283.02</v>
          </cell>
          <cell r="F4455">
            <v>3.73</v>
          </cell>
        </row>
        <row r="4456">
          <cell r="B4456">
            <v>4011389</v>
          </cell>
          <cell r="C4456" t="str">
            <v>TRATAMENTO SUPERFICIAL TRIPLO COM BANHO DILUÍDO - EMULSÃO COM POLÍMERO - BRITA PRODUZIDA</v>
          </cell>
          <cell r="D4456" t="str">
            <v>M²</v>
          </cell>
          <cell r="E4456">
            <v>283.02</v>
          </cell>
          <cell r="F4456">
            <v>2.59</v>
          </cell>
        </row>
        <row r="4457">
          <cell r="B4457">
            <v>4011384</v>
          </cell>
          <cell r="C4457" t="str">
            <v>TRATAMENTO SUPERFICIAL TRIPLO COM BANHO DILUÍDO - BRITA COMERCIAL</v>
          </cell>
          <cell r="D4457" t="str">
            <v>M²</v>
          </cell>
          <cell r="E4457">
            <v>283.02</v>
          </cell>
          <cell r="F4457">
            <v>3.73</v>
          </cell>
        </row>
        <row r="4458">
          <cell r="B4458">
            <v>4011383</v>
          </cell>
          <cell r="C4458" t="str">
            <v>TRATAMENTO SUPERFICIAL TRIPLO COM BANHO DILUÍDO - BRITA PRODUZIDA</v>
          </cell>
          <cell r="D4458" t="str">
            <v>M²</v>
          </cell>
          <cell r="E4458">
            <v>283.02</v>
          </cell>
          <cell r="F4458">
            <v>2.59</v>
          </cell>
        </row>
        <row r="4459">
          <cell r="B4459">
            <v>4011380</v>
          </cell>
          <cell r="C4459" t="str">
            <v>TRATAMENTO SUPERFICIAL TRIPLO COM CAP - BRITA COMERCIAL</v>
          </cell>
          <cell r="D4459" t="str">
            <v>M²</v>
          </cell>
          <cell r="E4459">
            <v>540</v>
          </cell>
          <cell r="F4459">
            <v>3.05</v>
          </cell>
        </row>
        <row r="4460">
          <cell r="B4460">
            <v>4011379</v>
          </cell>
          <cell r="C4460" t="str">
            <v>TRATAMENTO SUPERFICIAL TRIPLO COM CAP - BRITA PRODUZIDA</v>
          </cell>
          <cell r="D4460" t="str">
            <v>M²</v>
          </cell>
          <cell r="E4460">
            <v>540</v>
          </cell>
          <cell r="F4460">
            <v>1.91</v>
          </cell>
        </row>
        <row r="4461">
          <cell r="B4461">
            <v>4011386</v>
          </cell>
          <cell r="C4461" t="str">
            <v>TRATAMENTO SUPERFICIAL TRIPLO COM CAP COM POLÍMERO - BRITA COMERCIAL</v>
          </cell>
          <cell r="D4461" t="str">
            <v>M²</v>
          </cell>
          <cell r="E4461">
            <v>540</v>
          </cell>
          <cell r="F4461">
            <v>3.05</v>
          </cell>
        </row>
        <row r="4462">
          <cell r="B4462">
            <v>4011385</v>
          </cell>
          <cell r="C4462" t="str">
            <v>TRATAMENTO SUPERFICIAL TRIPLO COM CAP COM POLÍMERO - BRITA PRODUZIDA</v>
          </cell>
          <cell r="D4462" t="str">
            <v>M²</v>
          </cell>
          <cell r="E4462">
            <v>540</v>
          </cell>
          <cell r="F4462">
            <v>1.91</v>
          </cell>
        </row>
        <row r="4463">
          <cell r="B4463">
            <v>4011382</v>
          </cell>
          <cell r="C4463" t="str">
            <v>TRATAMENTO SUPERFICIAL TRIPLO COM EMULSÃO - BRITA COMERCIAL</v>
          </cell>
          <cell r="D4463" t="str">
            <v>M²</v>
          </cell>
          <cell r="E4463">
            <v>361.93</v>
          </cell>
          <cell r="F4463">
            <v>3.42</v>
          </cell>
        </row>
        <row r="4464">
          <cell r="B4464">
            <v>4011381</v>
          </cell>
          <cell r="C4464" t="str">
            <v>TRATAMENTO SUPERFICIAL TRIPLO COM EMULSÃO - BRITA PRODUZIDA</v>
          </cell>
          <cell r="D4464" t="str">
            <v>M²</v>
          </cell>
          <cell r="E4464">
            <v>361.93</v>
          </cell>
          <cell r="F4464">
            <v>2.2799999999999998</v>
          </cell>
        </row>
        <row r="4465">
          <cell r="B4465">
            <v>4011388</v>
          </cell>
          <cell r="C4465" t="str">
            <v>TRATAMENTO SUPERFICIAL TRIPLO COM EMULSÃO COM POLÍMERO - BRITA COMERCIAL</v>
          </cell>
          <cell r="D4465" t="str">
            <v>M²</v>
          </cell>
          <cell r="E4465">
            <v>361.93</v>
          </cell>
          <cell r="F4465">
            <v>3.42</v>
          </cell>
        </row>
        <row r="4466">
          <cell r="B4466">
            <v>4011387</v>
          </cell>
          <cell r="C4466" t="str">
            <v>TRATAMENTO SUPERFICIAL TRIPLO COM EMULSÃO COM POLÍMERO - BRITA PRODUZIDA</v>
          </cell>
          <cell r="D4466" t="str">
            <v>M²</v>
          </cell>
          <cell r="E4466">
            <v>361.93</v>
          </cell>
          <cell r="F4466">
            <v>2.2799999999999998</v>
          </cell>
        </row>
        <row r="4467">
          <cell r="B4467">
            <v>4011227</v>
          </cell>
          <cell r="C4467" t="str">
            <v>SUB-BASE DE SOLO ESTABILIZADO GRANULOMETRICAMENTE SEM MISTURA COM MATERIAL DE JAZIDA</v>
          </cell>
          <cell r="D4467" t="str">
            <v>M³</v>
          </cell>
          <cell r="E4467">
            <v>224.27</v>
          </cell>
          <cell r="F4467">
            <v>6.8</v>
          </cell>
        </row>
        <row r="4468">
          <cell r="B4468">
            <v>4011300</v>
          </cell>
          <cell r="C4468" t="str">
            <v>SUB-BASE DE SOLO MELHORADO COM 3% DE CIMENTO E MISTURA NA PISTA COM MATERIAL DE JAZIDA</v>
          </cell>
          <cell r="D4468" t="str">
            <v>M³</v>
          </cell>
          <cell r="E4468">
            <v>150.88</v>
          </cell>
          <cell r="F4468">
            <v>35.07</v>
          </cell>
        </row>
        <row r="4469">
          <cell r="B4469">
            <v>4011301</v>
          </cell>
          <cell r="C4469" t="str">
            <v>SUB-BASE DE SOLO-CIMENTO COM 7% DE CIMENTO E MISTURA NA PISTA COM MATERIAL DE JAZIDA</v>
          </cell>
          <cell r="D4469" t="str">
            <v>M³</v>
          </cell>
          <cell r="E4469">
            <v>150.88</v>
          </cell>
          <cell r="F4469">
            <v>71.069999999999993</v>
          </cell>
        </row>
        <row r="4470">
          <cell r="B4470">
            <v>4011302</v>
          </cell>
          <cell r="C4470" t="str">
            <v>SUB-BASE DE SOLO MELHORADO COM 3% DE CIMENTO E MISTURA EM USINA COM MATERIAL DE JAZIDA</v>
          </cell>
          <cell r="D4470" t="str">
            <v>M³</v>
          </cell>
          <cell r="E4470">
            <v>120.7</v>
          </cell>
          <cell r="F4470">
            <v>36.159999999999997</v>
          </cell>
        </row>
        <row r="4471">
          <cell r="B4471">
            <v>4011303</v>
          </cell>
          <cell r="C4471" t="str">
            <v>SUB-BASE DE SOLO-CIMENTO COM 7% DE CIMENTO E MISTURA EM USINA COM MATERIAL DE JAZIDA</v>
          </cell>
          <cell r="D4471" t="str">
            <v>M³</v>
          </cell>
          <cell r="E4471">
            <v>120.7</v>
          </cell>
          <cell r="F4471">
            <v>64.61</v>
          </cell>
        </row>
        <row r="4472">
          <cell r="B4472">
            <v>4011231</v>
          </cell>
          <cell r="C4472" t="str">
            <v>SUB-BASE ESTABILIZADA GRANULOMETRICAMENTE COM MISTURA SOLO BRITA (70% - 30%) COM 3% DE CIMENTO EM USINA COM MATERIAL DE JAZIDA E BRITA COMERCIAL</v>
          </cell>
          <cell r="D4472" t="str">
            <v>M³</v>
          </cell>
          <cell r="E4472">
            <v>120.7</v>
          </cell>
          <cell r="F4472">
            <v>73.81</v>
          </cell>
        </row>
        <row r="4473">
          <cell r="B4473">
            <v>4011230</v>
          </cell>
          <cell r="C4473" t="str">
            <v>SUB-BASE ESTABILIZADA GRANULOMETRICAMENTE COM MISTURA SOLO BRITA (70% - 30%) COM 3% DE CIMENTO EM USINA COM MATERIAL DE JAZIDA E BRITA PRODUZIDA</v>
          </cell>
          <cell r="D4473" t="str">
            <v>M³</v>
          </cell>
          <cell r="E4473">
            <v>120.7</v>
          </cell>
          <cell r="F4473">
            <v>54.82</v>
          </cell>
        </row>
        <row r="4474">
          <cell r="B4474">
            <v>4011235</v>
          </cell>
          <cell r="C4474" t="str">
            <v>SUB-BASE ESTABILIZADA GRANULOMETRICAMENTE COM MISTURA SOLO BRITA (70% - 30%) EM USINA COM MATERIAL DE JAZIDA E BRITA COMERCIAL</v>
          </cell>
          <cell r="D4474" t="str">
            <v>M³</v>
          </cell>
          <cell r="E4474">
            <v>120.7</v>
          </cell>
          <cell r="F4474">
            <v>47.83</v>
          </cell>
        </row>
        <row r="4475">
          <cell r="B4475">
            <v>4011234</v>
          </cell>
          <cell r="C4475" t="str">
            <v>SUB-BASE ESTABILIZADA GRANULOMETRICAMENTE COM MISTURA SOLO BRITA (70% - 30%) EM USINA COM MATERIAL DE JAZIDA E BRITA PRODUZIDA</v>
          </cell>
          <cell r="D4475" t="str">
            <v>M³</v>
          </cell>
          <cell r="E4475">
            <v>120.7</v>
          </cell>
          <cell r="F4475">
            <v>28.25</v>
          </cell>
        </row>
        <row r="4476">
          <cell r="B4476">
            <v>4011233</v>
          </cell>
          <cell r="C4476" t="str">
            <v>SUB-BASE ESTABILIZADA GRANULOMETRICAMENTE COM MISTURA SOLO BRITA (70% - 30%) NA PISTA COM MATERIAL DE JAZIDA E BRITA COMERCIAL</v>
          </cell>
          <cell r="D4476" t="str">
            <v>M³</v>
          </cell>
          <cell r="E4476">
            <v>150.88</v>
          </cell>
          <cell r="F4476">
            <v>40.46</v>
          </cell>
        </row>
        <row r="4477">
          <cell r="B4477">
            <v>4011232</v>
          </cell>
          <cell r="C4477" t="str">
            <v>SUB-BASE ESTABILIZADA GRANULOMETRICAMENTE COM MISTURA SOLO BRITA (70% - 30%) NA PISTA COM MATERIAL DE JAZIDA E BRITA PRODUZIDA</v>
          </cell>
          <cell r="D4477" t="str">
            <v>M³</v>
          </cell>
          <cell r="E4477">
            <v>150.88</v>
          </cell>
          <cell r="F4477">
            <v>20.89</v>
          </cell>
        </row>
        <row r="4478">
          <cell r="B4478">
            <v>4011228</v>
          </cell>
          <cell r="C4478" t="str">
            <v>SUB-BASE ESTABILIZADA GRANULOMETRICAMENTE COM MISTURA DE SOLOS NA PISTA COM MATERIAL DE JAZIDA</v>
          </cell>
          <cell r="D4478" t="str">
            <v>M³</v>
          </cell>
          <cell r="E4478">
            <v>150.88</v>
          </cell>
          <cell r="F4478">
            <v>7.52</v>
          </cell>
        </row>
        <row r="4479">
          <cell r="B4479">
            <v>4011229</v>
          </cell>
          <cell r="C4479" t="str">
            <v>SUB-BASE ESTABILIZADA GRANULOMETRICAMENTE COM MISTURA SOLO AREIA (70% - 30%) EM USINA COM MATERIAL DE JAZIDA E AREIA EXTRAÍDA</v>
          </cell>
          <cell r="D4479" t="str">
            <v>M³</v>
          </cell>
          <cell r="E4479">
            <v>120.7</v>
          </cell>
          <cell r="F4479">
            <v>18.2</v>
          </cell>
        </row>
        <row r="4480">
          <cell r="B4480">
            <v>4016007</v>
          </cell>
          <cell r="C4480" t="str">
            <v>ESCAVAÇÃO E CARGA DE MATERIAL DE JAZIDA COM TRATOR DE 97 KW E CARREGADEIRA DE 1,72 M³</v>
          </cell>
          <cell r="D4480" t="str">
            <v>M³</v>
          </cell>
          <cell r="E4480">
            <v>123.34</v>
          </cell>
          <cell r="F4480">
            <v>2.91</v>
          </cell>
        </row>
        <row r="4481">
          <cell r="B4481">
            <v>4016008</v>
          </cell>
          <cell r="C4481" t="str">
            <v>ESCAVAÇÃO E CARGA DE MATERIAL DE JAZIDA COM TRATOR DE 127 KW E CARREGADEIRA DE 3,4 M³</v>
          </cell>
          <cell r="D4481" t="str">
            <v>M³</v>
          </cell>
          <cell r="E4481">
            <v>243.82</v>
          </cell>
          <cell r="F4481">
            <v>2.4</v>
          </cell>
        </row>
        <row r="4482">
          <cell r="B4482">
            <v>4016096</v>
          </cell>
          <cell r="C4482" t="str">
            <v>ESCAVAÇÃO E CARGA DE MATERIAL DE JAZIDA COM ESCAVADEIRA HIDRÁULICA DE 1,56 M³</v>
          </cell>
          <cell r="D4482" t="str">
            <v>M³</v>
          </cell>
          <cell r="E4482">
            <v>230.19</v>
          </cell>
          <cell r="F4482">
            <v>0.89</v>
          </cell>
        </row>
        <row r="4483">
          <cell r="B4483">
            <v>4015612</v>
          </cell>
          <cell r="C4483" t="str">
            <v>EXECUÇÃO DE REVESTIMENTO PRIMÁRIO COM MATERIAL DE JAZIDA</v>
          </cell>
          <cell r="D4483" t="str">
            <v>M³</v>
          </cell>
          <cell r="E4483">
            <v>168.2</v>
          </cell>
          <cell r="F4483">
            <v>7.13</v>
          </cell>
        </row>
        <row r="4484">
          <cell r="B4484">
            <v>4011538</v>
          </cell>
          <cell r="C4484" t="str">
            <v>CURA COM PINTURA ASFÁLTICA PARA PAVIMENTO DE CONCRETO COMPACTADO COM ROLO</v>
          </cell>
          <cell r="D4484" t="str">
            <v>M²</v>
          </cell>
          <cell r="E4484">
            <v>1623.91</v>
          </cell>
          <cell r="F4484">
            <v>0.1</v>
          </cell>
        </row>
        <row r="4485">
          <cell r="B4485">
            <v>4011536</v>
          </cell>
          <cell r="C4485" t="str">
            <v>MEMBRANA PLÁSTICA ISOLANTE E IMPERMEABILIZANTE COM ESPESSURA DE 0,2 MM - FORNECIMENTO E INSTALAÇÃO</v>
          </cell>
          <cell r="D4485" t="str">
            <v>M²</v>
          </cell>
          <cell r="E4485">
            <v>520</v>
          </cell>
          <cell r="F4485">
            <v>1.18</v>
          </cell>
        </row>
        <row r="4486">
          <cell r="B4486">
            <v>4011212</v>
          </cell>
          <cell r="C4486" t="str">
            <v>VARREDURA DA SUPERFÍCIE PARA EXECUÇÃO DE REVESTIMENTO ASFÁLTICO</v>
          </cell>
          <cell r="D4486" t="str">
            <v>M²</v>
          </cell>
          <cell r="E4486">
            <v>2430.2399999999998</v>
          </cell>
          <cell r="F4486">
            <v>0.05</v>
          </cell>
        </row>
        <row r="4487">
          <cell r="B4487">
            <v>4011305</v>
          </cell>
          <cell r="C4487" t="str">
            <v>BASE DE SOLO-CAL COM 7% DE CAL E MISTURA NA PISTA COM MATERIAL DE JAZIDA</v>
          </cell>
          <cell r="D4487" t="str">
            <v>M³</v>
          </cell>
          <cell r="E4487">
            <v>150.88</v>
          </cell>
          <cell r="F4487">
            <v>63.02</v>
          </cell>
        </row>
        <row r="4488">
          <cell r="B4488">
            <v>4011304</v>
          </cell>
          <cell r="C4488" t="str">
            <v>REFORÇO DO SUBLEITO DE SOLO MELHORADO COM 4% DE CAL E MISTURA NA PISTA COM MATERIAL DE JAZIDA</v>
          </cell>
          <cell r="D4488" t="str">
            <v>M³</v>
          </cell>
          <cell r="E4488">
            <v>150.88</v>
          </cell>
          <cell r="F4488">
            <v>39.33</v>
          </cell>
        </row>
        <row r="4489">
          <cell r="B4489">
            <v>4011306</v>
          </cell>
          <cell r="C4489" t="str">
            <v>SUB-BASE DE SOLO-CAL COM 7% DE CAL E MISTURA NA PISTA COM MATERIAL DE JAZIDA</v>
          </cell>
          <cell r="D4489" t="str">
            <v>M³</v>
          </cell>
          <cell r="E4489">
            <v>150.88</v>
          </cell>
          <cell r="F4489">
            <v>62.8</v>
          </cell>
        </row>
        <row r="4490">
          <cell r="B4490">
            <v>4208196</v>
          </cell>
          <cell r="C4490" t="str">
            <v>ELEVADOR DE CREMALHEIRA - ASCENSÃO E ANCORAGEM DA TORRE A PARTIR DE 16 M COM CADA ELEVAÇÃO DE ATÉ 9 M - UTILIZAÇÃO DE 50 VEZES - INCLUSIVE DESMONTAGEM</v>
          </cell>
          <cell r="D4490" t="str">
            <v>UN</v>
          </cell>
          <cell r="E4490">
            <v>0.10375</v>
          </cell>
          <cell r="F4490">
            <v>1784.96</v>
          </cell>
        </row>
        <row r="4491">
          <cell r="B4491">
            <v>4208195</v>
          </cell>
          <cell r="C4491" t="str">
            <v>GRUA FIXA - TELESCOPAGEM E ANCORAGEM DA TORRE A PARTIR DE 60 M COM CADA ELEVAÇÃO DE ATÉ 18 M - INCLUSIVE DESMONTAGEM</v>
          </cell>
          <cell r="D4491" t="str">
            <v>UN</v>
          </cell>
          <cell r="E4491">
            <v>5.1880000000000003E-2</v>
          </cell>
          <cell r="F4491">
            <v>6928.07</v>
          </cell>
        </row>
        <row r="4492">
          <cell r="B4492">
            <v>4208197</v>
          </cell>
          <cell r="C4492" t="str">
            <v>ANCORAGEM FIXA PARA ESTAIS DE 12 CORDOALHAS D = 15,7 MM - INCLUSIVE INJEÇÃO DE CERA</v>
          </cell>
          <cell r="D4492" t="str">
            <v>UN</v>
          </cell>
          <cell r="E4492">
            <v>0.21079000000000001</v>
          </cell>
          <cell r="F4492">
            <v>9803.1299999999992</v>
          </cell>
        </row>
        <row r="4493">
          <cell r="B4493">
            <v>4208158</v>
          </cell>
          <cell r="C4493" t="str">
            <v>ANCORAGEM FIXA PARA ESTAIS DE 19 CORDOALHAS D = 15,7 MM - INCLUSIVE INJEÇÃO DE CERA</v>
          </cell>
          <cell r="D4493" t="str">
            <v>UN</v>
          </cell>
          <cell r="E4493">
            <v>0.20091999999999999</v>
          </cell>
          <cell r="F4493">
            <v>13618.05</v>
          </cell>
        </row>
        <row r="4494">
          <cell r="B4494">
            <v>4208198</v>
          </cell>
          <cell r="C4494" t="str">
            <v>ANCORAGEM FIXA PARA ESTAIS DE 22 CORDOALHAS D = 15,7 MM - INCLUSIVE INJEÇÃO DE CERA</v>
          </cell>
          <cell r="D4494" t="str">
            <v>UN</v>
          </cell>
          <cell r="E4494">
            <v>0.19719999999999999</v>
          </cell>
          <cell r="F4494">
            <v>14659.61</v>
          </cell>
        </row>
        <row r="4495">
          <cell r="B4495">
            <v>4208159</v>
          </cell>
          <cell r="C4495" t="str">
            <v>ANCORAGEM FIXA PARA ESTAIS DE 31 CORDOALHAS D = 15,7 MM - INCLUSIVE INJEÇÃO DE CERA</v>
          </cell>
          <cell r="D4495" t="str">
            <v>UN</v>
          </cell>
          <cell r="E4495">
            <v>0.19320000000000001</v>
          </cell>
          <cell r="F4495">
            <v>22007.42</v>
          </cell>
        </row>
        <row r="4496">
          <cell r="B4496">
            <v>4208160</v>
          </cell>
          <cell r="C4496" t="str">
            <v>ANCORAGEM FIXA PARA ESTAIS DE 37 CORDOALHAS D = 15,7 MM - INCLUSIVE INJEÇÃO DE CERA</v>
          </cell>
          <cell r="D4496" t="str">
            <v>UN</v>
          </cell>
          <cell r="E4496">
            <v>0.18185000000000001</v>
          </cell>
          <cell r="F4496">
            <v>26220.03</v>
          </cell>
        </row>
        <row r="4497">
          <cell r="B4497">
            <v>4208199</v>
          </cell>
          <cell r="C4497" t="str">
            <v>ANCORAGEM FIXA PARA ESTAIS DE 43 CORDOALHAS D = 15,7 MM - INCLUSIVE INJEÇÃO DE CERA</v>
          </cell>
          <cell r="D4497" t="str">
            <v>UN</v>
          </cell>
          <cell r="E4497">
            <v>0.17355000000000001</v>
          </cell>
          <cell r="F4497">
            <v>30444.33</v>
          </cell>
        </row>
        <row r="4498">
          <cell r="B4498">
            <v>4208161</v>
          </cell>
          <cell r="C4498" t="str">
            <v>ANCORAGEM FIXA PARA ESTAIS DE 55 CORDOALHAS D = 15,7 MM - INCLUSIVE INJEÇÃO DE CERA</v>
          </cell>
          <cell r="D4498" t="str">
            <v>UN</v>
          </cell>
          <cell r="E4498">
            <v>0.16561999999999999</v>
          </cell>
          <cell r="F4498">
            <v>38833.67</v>
          </cell>
        </row>
        <row r="4499">
          <cell r="B4499">
            <v>4208162</v>
          </cell>
          <cell r="C4499" t="str">
            <v>ANCORAGEM FIXA PARA ESTAIS DE 61 CORDOALHAS D = 15,7 MM - INCLUSIVE INJEÇÃO DE CERA</v>
          </cell>
          <cell r="D4499" t="str">
            <v>UN</v>
          </cell>
          <cell r="E4499">
            <v>0.15348999999999999</v>
          </cell>
          <cell r="F4499">
            <v>43449.05</v>
          </cell>
        </row>
        <row r="4500">
          <cell r="B4500">
            <v>4208163</v>
          </cell>
          <cell r="C4500" t="str">
            <v>ANCORAGEM FIXA PARA ESTAIS DE 73 CORDOALHAS D = 15,7 MM - INCLUSIVE INJEÇÃO DE CERA</v>
          </cell>
          <cell r="D4500" t="str">
            <v>UN</v>
          </cell>
          <cell r="E4500">
            <v>0.14532999999999999</v>
          </cell>
          <cell r="F4500">
            <v>56529.1</v>
          </cell>
        </row>
        <row r="4501">
          <cell r="B4501">
            <v>4208200</v>
          </cell>
          <cell r="C4501" t="str">
            <v>ANCORAGEM FIXA PARA ESTAIS DE 85 CORDOALHAS D = 15,7 MM - INCLUSIVE INJEÇÃO DE CERA</v>
          </cell>
          <cell r="D4501" t="str">
            <v>UN</v>
          </cell>
          <cell r="E4501">
            <v>0.13774</v>
          </cell>
          <cell r="F4501">
            <v>59872.800000000003</v>
          </cell>
        </row>
        <row r="4502">
          <cell r="B4502">
            <v>4208164</v>
          </cell>
          <cell r="C4502" t="str">
            <v>ANCORAGEM FIXA PARA ESTAIS DE 91 CORDOALHAS D = 15,7 MM - INCLUSIVE INJEÇÃO DE CERA</v>
          </cell>
          <cell r="D4502" t="str">
            <v>UN</v>
          </cell>
          <cell r="E4502">
            <v>0.13291</v>
          </cell>
          <cell r="F4502">
            <v>76059.539999999994</v>
          </cell>
        </row>
        <row r="4503">
          <cell r="B4503">
            <v>4208201</v>
          </cell>
          <cell r="C4503" t="str">
            <v>ANCORAGEM REGULÁVEL PARA ESTAIS DE 12 CORDOALHAS D = 15,7 MM - INCLUSIVE PROTENSÃO, INJEÇÃO DE CERA E REGULAGEM FINAL</v>
          </cell>
          <cell r="D4503" t="str">
            <v>UN</v>
          </cell>
          <cell r="E4503">
            <v>0.1368</v>
          </cell>
          <cell r="F4503">
            <v>10476.950000000001</v>
          </cell>
        </row>
        <row r="4504">
          <cell r="B4504">
            <v>4208151</v>
          </cell>
          <cell r="C4504" t="str">
            <v>ANCORAGEM REGULÁVEL PARA ESTAIS DE 19 CORDOALHAS D = 15,7 MM - INCLUSIVE PROTENSÃO, INJEÇÃO DE CERA E REGULAGEM FINAL</v>
          </cell>
          <cell r="D4504" t="str">
            <v>UN</v>
          </cell>
          <cell r="E4504">
            <v>0.13011</v>
          </cell>
          <cell r="F4504">
            <v>16213.13</v>
          </cell>
        </row>
        <row r="4505">
          <cell r="B4505">
            <v>4208202</v>
          </cell>
          <cell r="C4505" t="str">
            <v>ANCORAGEM REGULÁVEL PARA ESTAIS DE 22 CORDOALHAS D = 15,7 MM - INCLUSIVE PROTENSÃO, INJEÇÃO DE CERA E REGULAGEM FINAL</v>
          </cell>
          <cell r="D4505" t="str">
            <v>UN</v>
          </cell>
          <cell r="E4505">
            <v>0.12684000000000001</v>
          </cell>
          <cell r="F4505">
            <v>18700.849999999999</v>
          </cell>
        </row>
        <row r="4506">
          <cell r="B4506">
            <v>4208152</v>
          </cell>
          <cell r="C4506" t="str">
            <v>ANCORAGEM REGULÁVEL PARA ESTAIS DE 31 CORDOALHAS D = 15,7 MM - INCLUSIVE PROTENSÃO, INJEÇÃO DE CERA E REGULAGEM FINAL</v>
          </cell>
          <cell r="D4506" t="str">
            <v>UN</v>
          </cell>
          <cell r="E4506">
            <v>0.1221</v>
          </cell>
          <cell r="F4506">
            <v>26065.49</v>
          </cell>
        </row>
        <row r="4507">
          <cell r="B4507">
            <v>4208153</v>
          </cell>
          <cell r="C4507" t="str">
            <v>ANCORAGEM REGULÁVEL PARA ESTAIS DE 37 CORDOALHAS D = 15,7 MM - INCLUSIVE PROTENSÃO, INJEÇÃO DE CERA E REGULAGEM FINAL</v>
          </cell>
          <cell r="D4507" t="str">
            <v>UN</v>
          </cell>
          <cell r="E4507">
            <v>0.11466999999999999</v>
          </cell>
          <cell r="F4507">
            <v>31034.31</v>
          </cell>
        </row>
        <row r="4508">
          <cell r="B4508">
            <v>4208203</v>
          </cell>
          <cell r="C4508" t="str">
            <v>ANCORAGEM REGULÁVEL PARA ESTAIS DE 43 CORDOALHAS D = 15,7 MM - INCLUSIVE PROTENSÃO, INJEÇÃO DE CERA E REGULAGEM FINAL</v>
          </cell>
          <cell r="D4508" t="str">
            <v>UN</v>
          </cell>
          <cell r="E4508">
            <v>0.105</v>
          </cell>
          <cell r="F4508">
            <v>36089.699999999997</v>
          </cell>
        </row>
        <row r="4509">
          <cell r="B4509">
            <v>4208154</v>
          </cell>
          <cell r="C4509" t="str">
            <v>ANCORAGEM REGULÁVEL PARA ESTAIS DE 55 CORDOALHAS D = 15,7 MM - INCLUSIVE PROTENSÃO, INJEÇÃO DE CERA E REGULAGEM FINAL</v>
          </cell>
          <cell r="D4509" t="str">
            <v>UN</v>
          </cell>
          <cell r="E4509">
            <v>9.8489999999999994E-2</v>
          </cell>
          <cell r="F4509">
            <v>45965.02</v>
          </cell>
        </row>
        <row r="4510">
          <cell r="B4510">
            <v>4208155</v>
          </cell>
          <cell r="C4510" t="str">
            <v>ANCORAGEM REGULÁVEL PARA ESTAIS DE 61 CORDOALHAS D = 15,7 MM - INCLUSIVE PROTENSÃO, INJEÇÃO DE CERA E REGULAGEM FINAL</v>
          </cell>
          <cell r="D4510" t="str">
            <v>UN</v>
          </cell>
          <cell r="E4510">
            <v>8.8830000000000006E-2</v>
          </cell>
          <cell r="F4510">
            <v>52970.09</v>
          </cell>
        </row>
        <row r="4511">
          <cell r="B4511">
            <v>4208156</v>
          </cell>
          <cell r="C4511" t="str">
            <v>ANCORAGEM REGULÁVEL PARA ESTAIS DE 73 CORDOALHAS D = 15,7 MM - INCLUSIVE PROTENSÃO, INJEÇÃO DE CERA E REGULAGEM FINAL</v>
          </cell>
          <cell r="D4511" t="str">
            <v>UN</v>
          </cell>
          <cell r="E4511">
            <v>8.1949999999999995E-2</v>
          </cell>
          <cell r="F4511">
            <v>65679.520000000004</v>
          </cell>
        </row>
        <row r="4512">
          <cell r="B4512">
            <v>4208204</v>
          </cell>
          <cell r="C4512" t="str">
            <v>ANCORAGEM REGULÁVEL PARA ESTAIS DE 85 CORDOALHAS D = 15,7 MM - INCLUSIVE PROTENSÃO, INJEÇÃO DE CERA E REGULAGEM FINAL</v>
          </cell>
          <cell r="D4512" t="str">
            <v>UN</v>
          </cell>
          <cell r="E4512">
            <v>7.5359999999999996E-2</v>
          </cell>
          <cell r="F4512">
            <v>71789.41</v>
          </cell>
        </row>
        <row r="4513">
          <cell r="B4513">
            <v>4208157</v>
          </cell>
          <cell r="C4513" t="str">
            <v>ANCORAGEM REGULÁVEL PARA ESTAIS DE 91 CORDOALHAS D = 15,7 MM - INCLUSIVE PROTENSÃO, INJEÇÃO DE CERA E REGULAGEM FINAL</v>
          </cell>
          <cell r="D4513" t="str">
            <v>UN</v>
          </cell>
          <cell r="E4513">
            <v>7.0749999999999993E-2</v>
          </cell>
          <cell r="F4513">
            <v>92752.33</v>
          </cell>
        </row>
        <row r="4514">
          <cell r="B4514">
            <v>4208127</v>
          </cell>
          <cell r="C4514" t="str">
            <v>CORDOALHA PARA ESTAIS CP 177 RB D = 15,7 MM - FORNECIMENTO, PREPARO E COLOCAÇÃO</v>
          </cell>
          <cell r="D4514" t="str">
            <v>KG</v>
          </cell>
          <cell r="E4514">
            <v>123.84</v>
          </cell>
          <cell r="F4514">
            <v>26.66</v>
          </cell>
        </row>
        <row r="4515">
          <cell r="B4515">
            <v>4208206</v>
          </cell>
          <cell r="C4515" t="str">
            <v>ELEVADOR DE CREMALHEIRA COM CABINE SIMPLES, COM CAPACIDADE DE 1.500 KG E ALTURA DE ATÉ 100 M - OPERAÇÃO</v>
          </cell>
          <cell r="D4515" t="str">
            <v>H</v>
          </cell>
          <cell r="E4515">
            <v>1</v>
          </cell>
          <cell r="F4515">
            <v>65.37</v>
          </cell>
        </row>
        <row r="4516">
          <cell r="B4516">
            <v>4208208</v>
          </cell>
          <cell r="C4516" t="str">
            <v>GRUA FIXA COM ALTURA DE 60 A 102 M, COM ALCANCE DE 60 M E CAPACIDADE DE 1.500 KG NA PONTA DA LANÇA - OPERAÇÃO</v>
          </cell>
          <cell r="D4516" t="str">
            <v>H</v>
          </cell>
          <cell r="E4516">
            <v>1</v>
          </cell>
          <cell r="F4516">
            <v>266.68</v>
          </cell>
        </row>
        <row r="4517">
          <cell r="B4517">
            <v>4208209</v>
          </cell>
          <cell r="C4517" t="str">
            <v>ELEVADOR DE CREMALHEIRA - MONTAGEM E DESMONTAGEM ATÉ A ALTURA DE 16 M - EXCETO FUNDAÇÕES</v>
          </cell>
          <cell r="D4517" t="str">
            <v>UN</v>
          </cell>
          <cell r="E4517">
            <v>4.1500000000000002E-2</v>
          </cell>
          <cell r="F4517">
            <v>9069.15</v>
          </cell>
        </row>
        <row r="4518">
          <cell r="B4518">
            <v>4208210</v>
          </cell>
          <cell r="C4518" t="str">
            <v>GRUA FIXA - MONTAGEM E DESMONTAGEM ATÉ A ALTURA DE 60 M - EXCETO FUNDAÇÕES</v>
          </cell>
          <cell r="D4518" t="str">
            <v>UN</v>
          </cell>
          <cell r="E4518">
            <v>2.0750000000000001E-2</v>
          </cell>
          <cell r="F4518">
            <v>20532.29</v>
          </cell>
        </row>
        <row r="4519">
          <cell r="B4519">
            <v>4208135</v>
          </cell>
          <cell r="C4519" t="str">
            <v>TUBO ANTIVANDALISMO EM AÇO GALVANIZADO PARA ESTAIS DE 12 CORDOALHAS D = 15,7 MM - FORNECIMENTO E INSTALAÇÃO</v>
          </cell>
          <cell r="D4519" t="str">
            <v>M</v>
          </cell>
          <cell r="E4519">
            <v>1.25</v>
          </cell>
          <cell r="F4519">
            <v>5178.3900000000003</v>
          </cell>
        </row>
        <row r="4520">
          <cell r="B4520">
            <v>4208136</v>
          </cell>
          <cell r="C4520" t="str">
            <v>TUBO ANTIVANDALISMO EM AÇO GALVANIZADO PARA ESTAIS DE 19 CORDOALHAS D = 15,7 MM - FORNECIMENTO E INSTALAÇÃO</v>
          </cell>
          <cell r="D4520" t="str">
            <v>M</v>
          </cell>
          <cell r="E4520">
            <v>1.2</v>
          </cell>
          <cell r="F4520">
            <v>6130.05</v>
          </cell>
        </row>
        <row r="4521">
          <cell r="B4521">
            <v>4208137</v>
          </cell>
          <cell r="C4521" t="str">
            <v>TUBO ANTIVANDALISMO EM AÇO GALVANIZADO PARA ESTAIS DE 22 CORDOALHAS D = 15,7 MM - FORNECIMENTO E INSTALAÇÃO</v>
          </cell>
          <cell r="D4521" t="str">
            <v>M</v>
          </cell>
          <cell r="E4521">
            <v>1.1764699999999999</v>
          </cell>
          <cell r="F4521">
            <v>7156.63</v>
          </cell>
        </row>
        <row r="4522">
          <cell r="B4522">
            <v>4208138</v>
          </cell>
          <cell r="C4522" t="str">
            <v>TUBO ANTIVANDALISMO EM AÇO GALVANIZADO PARA ESTAIS DE 31 CORDOALHAS D = 15,7 MM - FORNECIMENTO E INSTALAÇÃO</v>
          </cell>
          <cell r="D4522" t="str">
            <v>M</v>
          </cell>
          <cell r="E4522">
            <v>1.11111</v>
          </cell>
          <cell r="F4522">
            <v>8955.11</v>
          </cell>
        </row>
        <row r="4523">
          <cell r="B4523">
            <v>4208139</v>
          </cell>
          <cell r="C4523" t="str">
            <v>TUBO ANTIVANDALISMO EM AÇO GALVANIZADO PARA ESTAIS DE 37 CORDOALHAS D = 15,7 MM - FORNECIMENTO E INSTALAÇÃO</v>
          </cell>
          <cell r="D4523" t="str">
            <v>M</v>
          </cell>
          <cell r="E4523">
            <v>1.09091</v>
          </cell>
          <cell r="F4523">
            <v>10324.15</v>
          </cell>
        </row>
        <row r="4524">
          <cell r="B4524">
            <v>4208140</v>
          </cell>
          <cell r="C4524" t="str">
            <v>TUBO ANTIVANDALISMO EM AÇO GALVANIZADO PARA ESTAIS DE 43 CORDOALHAS D = 15,7 MM - FORNECIMENTO E INSTALAÇÃO</v>
          </cell>
          <cell r="D4524" t="str">
            <v>M</v>
          </cell>
          <cell r="E4524">
            <v>1.05263</v>
          </cell>
          <cell r="F4524">
            <v>13488.76</v>
          </cell>
        </row>
        <row r="4525">
          <cell r="B4525">
            <v>4208141</v>
          </cell>
          <cell r="C4525" t="str">
            <v>TUBO ANTIVANDALISMO EM AÇO GALVANIZADO PARA ESTAIS DE 55 CORDOALHAS D = 15,7 MM - FORNECIMENTO E INSTALAÇÃO</v>
          </cell>
          <cell r="D4525" t="str">
            <v>M</v>
          </cell>
          <cell r="E4525">
            <v>1</v>
          </cell>
          <cell r="F4525">
            <v>15202.87</v>
          </cell>
        </row>
        <row r="4526">
          <cell r="B4526">
            <v>4208212</v>
          </cell>
          <cell r="C4526" t="str">
            <v>TUBO ANTIVANDALISMO EM AÇO GALVANIZADO PARA ESTAIS DE 61 CORDOALHAS D = 15,7 MM - FORNECIMENTO E INSTALAÇÃO</v>
          </cell>
          <cell r="D4526" t="str">
            <v>M</v>
          </cell>
          <cell r="E4526">
            <v>0.98360999999999998</v>
          </cell>
          <cell r="F4526">
            <v>17425.63</v>
          </cell>
        </row>
        <row r="4527">
          <cell r="B4527">
            <v>4208213</v>
          </cell>
          <cell r="C4527" t="str">
            <v>TUBO ANTIVANDALISMO EM AÇO GALVANIZADO PARA ESTAIS DE 73 CORDOALHAS D = 15,7 MM - FORNECIMENTO E INSTALAÇÃO</v>
          </cell>
          <cell r="D4527" t="str">
            <v>M</v>
          </cell>
          <cell r="E4527">
            <v>0.9375</v>
          </cell>
          <cell r="F4527">
            <v>22095.67</v>
          </cell>
        </row>
        <row r="4528">
          <cell r="B4528">
            <v>4208214</v>
          </cell>
          <cell r="C4528" t="str">
            <v>TUBO ANTIVANDALISMO EM AÇO GALVANIZADO PARA ESTAIS DE 85 CORDOALHAS D = 15,7 MM - FORNECIMENTO E INSTALAÇÃO</v>
          </cell>
          <cell r="D4528" t="str">
            <v>M</v>
          </cell>
          <cell r="E4528">
            <v>0.89551999999999998</v>
          </cell>
          <cell r="F4528">
            <v>25722.06</v>
          </cell>
        </row>
        <row r="4529">
          <cell r="B4529">
            <v>4208215</v>
          </cell>
          <cell r="C4529" t="str">
            <v>TUBO ANTIVANDALISMO EM AÇO GALVANIZADO PARA ESTAIS DE 91 CORDOALHAS D = 15,7 MM - FORNECIMENTO E INSTALAÇÃO</v>
          </cell>
          <cell r="D4529" t="str">
            <v>M</v>
          </cell>
          <cell r="E4529">
            <v>0.88234999999999997</v>
          </cell>
          <cell r="F4529">
            <v>34081.08</v>
          </cell>
        </row>
        <row r="4530">
          <cell r="B4530">
            <v>4208216</v>
          </cell>
          <cell r="C4530" t="str">
            <v>TUBO FÔRMA LADO FIXO EM AÇO GALVANIZADO PARA ESTAIS DE 12 CORDOALHAS D = 15,7 MM - FORNECIMENTO E INSTALAÇÃO</v>
          </cell>
          <cell r="D4530" t="str">
            <v>M</v>
          </cell>
          <cell r="E4530">
            <v>2.30769</v>
          </cell>
          <cell r="F4530">
            <v>4822.6499999999996</v>
          </cell>
        </row>
        <row r="4531">
          <cell r="B4531">
            <v>4208217</v>
          </cell>
          <cell r="C4531" t="str">
            <v>TUBO FÔRMA LADO FIXO EM AÇO GALVANIZADO PARA ESTAIS DE 19 CORDOALHAS D = 15,7 MM - FORNECIMENTO E INSTALAÇÃO</v>
          </cell>
          <cell r="D4531" t="str">
            <v>M</v>
          </cell>
          <cell r="E4531">
            <v>2.1739099999999998</v>
          </cell>
          <cell r="F4531">
            <v>5681</v>
          </cell>
        </row>
        <row r="4532">
          <cell r="B4532">
            <v>4208218</v>
          </cell>
          <cell r="C4532" t="str">
            <v>TUBO FÔRMA LADO FIXO EM AÇO GALVANIZADO PARA ESTAIS DE 22 CORDOALHAS D = 15,7 MM - FORNECIMENTO E INSTALAÇÃO</v>
          </cell>
          <cell r="D4532" t="str">
            <v>M</v>
          </cell>
          <cell r="E4532">
            <v>2.1276600000000001</v>
          </cell>
          <cell r="F4532">
            <v>6964.62</v>
          </cell>
        </row>
        <row r="4533">
          <cell r="B4533">
            <v>4208219</v>
          </cell>
          <cell r="C4533" t="str">
            <v>TUBO FÔRMA LADO FIXO EM AÇO GALVANIZADO PARA ESTAIS DE 31 CORDOALHAS D = 15,7 MM - FORNECIMENTO E INSTALAÇÃO</v>
          </cell>
          <cell r="D4533" t="str">
            <v>M</v>
          </cell>
          <cell r="E4533">
            <v>2.01342</v>
          </cell>
          <cell r="F4533">
            <v>8591.67</v>
          </cell>
        </row>
        <row r="4534">
          <cell r="B4534">
            <v>4208220</v>
          </cell>
          <cell r="C4534" t="str">
            <v>TUBO FÔRMA LADO FIXO EM AÇO GALVANIZADO PARA ESTAIS DE 37 CORDOALHAS D = 15,7 MM - FORNECIMENTO E INSTALAÇÃO</v>
          </cell>
          <cell r="D4534" t="str">
            <v>M</v>
          </cell>
          <cell r="E4534">
            <v>1.9480500000000001</v>
          </cell>
          <cell r="F4534">
            <v>10047.76</v>
          </cell>
        </row>
        <row r="4535">
          <cell r="B4535">
            <v>4208221</v>
          </cell>
          <cell r="C4535" t="str">
            <v>TUBO FÔRMA LADO FIXO EM AÇO GALVANIZADO PARA ESTAIS DE 43 CORDOALHAS D = 15,7 MM - FORNECIMENTO E INSTALAÇÃO</v>
          </cell>
          <cell r="D4535" t="str">
            <v>M</v>
          </cell>
          <cell r="E4535">
            <v>1.8633500000000001</v>
          </cell>
          <cell r="F4535">
            <v>13214.19</v>
          </cell>
        </row>
        <row r="4536">
          <cell r="B4536">
            <v>4208222</v>
          </cell>
          <cell r="C4536" t="str">
            <v>TUBO FÔRMA LADO FIXO EM AÇO GALVANIZADO PARA ESTAIS DE 55 CORDOALHAS D = 15,7 MM - FORNECIMENTO E INSTALAÇÃO</v>
          </cell>
          <cell r="D4536" t="str">
            <v>M</v>
          </cell>
          <cell r="E4536">
            <v>1.7341</v>
          </cell>
          <cell r="F4536">
            <v>14757.3</v>
          </cell>
        </row>
        <row r="4537">
          <cell r="B4537">
            <v>4208223</v>
          </cell>
          <cell r="C4537" t="str">
            <v>TUBO FÔRMA LADO FIXO EM AÇO GALVANIZADO PARA ESTAIS DE 61 CORDOALHAS D = 15,7 MM - FORNECIMENTO E INSTALAÇÃO</v>
          </cell>
          <cell r="D4537" t="str">
            <v>M</v>
          </cell>
          <cell r="E4537">
            <v>1.6666700000000001</v>
          </cell>
          <cell r="F4537">
            <v>17066.150000000001</v>
          </cell>
        </row>
        <row r="4538">
          <cell r="B4538">
            <v>4208224</v>
          </cell>
          <cell r="C4538" t="str">
            <v>TUBO FÔRMA LADO FIXO EM AÇO GALVANIZADO PARA ESTAIS DE 73 CORDOALHAS D = 15,7 MM - FORNECIMENTO E INSTALAÇÃO</v>
          </cell>
          <cell r="D4538" t="str">
            <v>M</v>
          </cell>
          <cell r="E4538">
            <v>1.5625</v>
          </cell>
          <cell r="F4538">
            <v>21689.31</v>
          </cell>
        </row>
        <row r="4539">
          <cell r="B4539">
            <v>4208225</v>
          </cell>
          <cell r="C4539" t="str">
            <v>TUBO FÔRMA LADO FIXO EM AÇO GALVANIZADO PARA ESTAIS DE 85 CORDOALHAS D = 15,7 MM - FORNECIMENTO E INSTALAÇÃO</v>
          </cell>
          <cell r="D4539" t="str">
            <v>M</v>
          </cell>
          <cell r="E4539">
            <v>1.4634100000000001</v>
          </cell>
          <cell r="F4539">
            <v>25366.37</v>
          </cell>
        </row>
        <row r="4540">
          <cell r="B4540">
            <v>4208226</v>
          </cell>
          <cell r="C4540" t="str">
            <v>TUBO FÔRMA LADO FIXO EM AÇO GALVANIZADO PARA ESTAIS DE 91 CORDOALHAS D = 15,7 MM - FORNECIMENTO E INSTALAÇÃO</v>
          </cell>
          <cell r="D4540" t="str">
            <v>M</v>
          </cell>
          <cell r="E4540">
            <v>1.41509</v>
          </cell>
          <cell r="F4540">
            <v>33581.879999999997</v>
          </cell>
        </row>
        <row r="4541">
          <cell r="B4541">
            <v>4208227</v>
          </cell>
          <cell r="C4541" t="str">
            <v>TUBO FÔRMA LADO REGULÁVEL EM AÇO GALVANIZADO PARA ESTAIS DE 12 CORDOALHAS D = 15,7 MM - FORNECIMENTO E INSTALAÇÃO</v>
          </cell>
          <cell r="D4541" t="str">
            <v>M</v>
          </cell>
          <cell r="E4541">
            <v>2.30769</v>
          </cell>
          <cell r="F4541">
            <v>4820.21</v>
          </cell>
        </row>
        <row r="4542">
          <cell r="B4542">
            <v>4208228</v>
          </cell>
          <cell r="C4542" t="str">
            <v>TUBO FÔRMA LADO REGULÁVEL EM AÇO GALVANIZADO PARA ESTAIS DE 19 CORDOALHAS D = 15,7 MM - FORNECIMENTO E INSTALAÇÃO</v>
          </cell>
          <cell r="D4542" t="str">
            <v>M</v>
          </cell>
          <cell r="E4542">
            <v>2.1739099999999998</v>
          </cell>
          <cell r="F4542">
            <v>5681.05</v>
          </cell>
        </row>
        <row r="4543">
          <cell r="B4543">
            <v>4208229</v>
          </cell>
          <cell r="C4543" t="str">
            <v>TUBO FÔRMA LADO REGULÁVEL EM AÇO GALVANIZADO PARA ESTAIS DE 22 CORDOALHAS D = 15,7 MM - FORNECIMENTO E INSTALAÇÃO</v>
          </cell>
          <cell r="D4543" t="str">
            <v>M</v>
          </cell>
          <cell r="E4543">
            <v>2.1276600000000001</v>
          </cell>
          <cell r="F4543">
            <v>6964.64</v>
          </cell>
        </row>
        <row r="4544">
          <cell r="B4544">
            <v>4208230</v>
          </cell>
          <cell r="C4544" t="str">
            <v>TUBO FÔRMA LADO REGULÁVEL EM AÇO GALVANIZADO PARA ESTAIS DE 31 CORDOALHAS D = 15,7 MM - FORNECIMENTO E INSTALAÇÃO</v>
          </cell>
          <cell r="D4544" t="str">
            <v>M</v>
          </cell>
          <cell r="E4544">
            <v>2.01342</v>
          </cell>
          <cell r="F4544">
            <v>8591.7800000000007</v>
          </cell>
        </row>
        <row r="4545">
          <cell r="B4545">
            <v>4208231</v>
          </cell>
          <cell r="C4545" t="str">
            <v>TUBO FÔRMA LADO REGULÁVEL EM AÇO GALVANIZADO PARA ESTAIS DE 37 CORDOALHAS D = 15,7 MM - FORNECIMENTO E INSTALAÇÃO</v>
          </cell>
          <cell r="D4545" t="str">
            <v>M</v>
          </cell>
          <cell r="E4545">
            <v>1.9480500000000001</v>
          </cell>
          <cell r="F4545">
            <v>10047.790000000001</v>
          </cell>
        </row>
        <row r="4546">
          <cell r="B4546">
            <v>4208232</v>
          </cell>
          <cell r="C4546" t="str">
            <v>TUBO FÔRMA LADO REGULÁVEL EM AÇO GALVANIZADO PARA ESTAIS DE 43 CORDOALHAS D = 15,7 MM - FORNECIMENTO E INSTALAÇÃO</v>
          </cell>
          <cell r="D4546" t="str">
            <v>M</v>
          </cell>
          <cell r="E4546">
            <v>1.8633500000000001</v>
          </cell>
          <cell r="F4546">
            <v>13214.27</v>
          </cell>
        </row>
        <row r="4547">
          <cell r="B4547">
            <v>4208233</v>
          </cell>
          <cell r="C4547" t="str">
            <v>TUBO FÔRMA LADO REGULÁVEL EM AÇO GALVANIZADO PARA ESTAIS DE 55 CORDOALHAS D = 15,7 MM - FORNECIMENTO E INSTALAÇÃO</v>
          </cell>
          <cell r="D4547" t="str">
            <v>M</v>
          </cell>
          <cell r="E4547">
            <v>1.7341</v>
          </cell>
          <cell r="F4547">
            <v>14757.42</v>
          </cell>
        </row>
        <row r="4548">
          <cell r="B4548">
            <v>4208234</v>
          </cell>
          <cell r="C4548" t="str">
            <v>TUBO FÔRMA LADO REGULÁVEL EM AÇO GALVANIZADO PARA ESTAIS DE 61 CORDOALHAS D = 15,7 MM - FORNECIMENTO E INSTALAÇÃO</v>
          </cell>
          <cell r="D4548" t="str">
            <v>M</v>
          </cell>
          <cell r="E4548">
            <v>1.6666700000000001</v>
          </cell>
          <cell r="F4548">
            <v>17066.169999999998</v>
          </cell>
        </row>
        <row r="4549">
          <cell r="B4549">
            <v>4208235</v>
          </cell>
          <cell r="C4549" t="str">
            <v>TUBO FÔRMA LADO REGULÁVEL EM AÇO GALVANIZADO PARA ESTAIS DE 73 CORDOALHAS D = 15,7 MM - FORNECIMENTO E INSTALAÇÃO</v>
          </cell>
          <cell r="D4549" t="str">
            <v>M</v>
          </cell>
          <cell r="E4549">
            <v>1.5625</v>
          </cell>
          <cell r="F4549">
            <v>21689.45</v>
          </cell>
        </row>
        <row r="4550">
          <cell r="B4550">
            <v>4208236</v>
          </cell>
          <cell r="C4550" t="str">
            <v>TUBO FÔRMA LADO REGULÁVEL EM AÇO GALVANIZADO PARA ESTAIS DE 85 CORDOALHAS D = 15,7 MM - FORNECIMENTO E INSTALAÇÃO</v>
          </cell>
          <cell r="D4550" t="str">
            <v>M</v>
          </cell>
          <cell r="E4550">
            <v>1.4634100000000001</v>
          </cell>
          <cell r="F4550">
            <v>25366.89</v>
          </cell>
        </row>
        <row r="4551">
          <cell r="B4551">
            <v>4208237</v>
          </cell>
          <cell r="C4551" t="str">
            <v>TUBO FÔRMA LADO REGULÁVEL EM AÇO GALVANIZADO PARA ESTAIS DE 91 CORDOALHAS D = 15,7 MM - FORNECIMENTO E INSTALAÇÃO</v>
          </cell>
          <cell r="D4551" t="str">
            <v>M</v>
          </cell>
          <cell r="E4551">
            <v>1.41509</v>
          </cell>
          <cell r="F4551">
            <v>33581.99</v>
          </cell>
        </row>
        <row r="4552">
          <cell r="B4552">
            <v>4208128</v>
          </cell>
          <cell r="C4552" t="str">
            <v>TUBO PEAD PARA ESTAIS - D = 110 MM - FORNECIMENTO E INSTALAÇÃO</v>
          </cell>
          <cell r="D4552" t="str">
            <v>M</v>
          </cell>
          <cell r="E4552">
            <v>5.2381000000000002</v>
          </cell>
          <cell r="F4552">
            <v>195.27</v>
          </cell>
        </row>
        <row r="4553">
          <cell r="B4553">
            <v>4208129</v>
          </cell>
          <cell r="C4553" t="str">
            <v>TUBO PEAD PARA ESTAIS - D = 140 MM - FORNECIMENTO E INSTALAÇÃO</v>
          </cell>
          <cell r="D4553" t="str">
            <v>M</v>
          </cell>
          <cell r="E4553">
            <v>4.9717500000000001</v>
          </cell>
          <cell r="F4553">
            <v>301.87</v>
          </cell>
        </row>
        <row r="4554">
          <cell r="B4554">
            <v>4208130</v>
          </cell>
          <cell r="C4554" t="str">
            <v>TUBO PEAD PARA ESTAIS - D = 160 MM - FORNECIMENTO E INSTALAÇÃO</v>
          </cell>
          <cell r="D4554" t="str">
            <v>M</v>
          </cell>
          <cell r="E4554">
            <v>4.8087400000000002</v>
          </cell>
          <cell r="F4554">
            <v>390.47</v>
          </cell>
        </row>
        <row r="4555">
          <cell r="B4555">
            <v>4208131</v>
          </cell>
          <cell r="C4555" t="str">
            <v>TUBO PEAD PARA ESTAIS - D = 180 MM - FORNECIMENTO E INSTALAÇÃO</v>
          </cell>
          <cell r="D4555" t="str">
            <v>M</v>
          </cell>
          <cell r="E4555">
            <v>4.6073300000000001</v>
          </cell>
          <cell r="F4555">
            <v>497.22</v>
          </cell>
        </row>
        <row r="4556">
          <cell r="B4556">
            <v>4208132</v>
          </cell>
          <cell r="C4556" t="str">
            <v>TUBO PEAD PARA ESTAIS - D = 200 MM - FORNECIMENTO E INSTALAÇÃO</v>
          </cell>
          <cell r="D4556" t="str">
            <v>M</v>
          </cell>
          <cell r="E4556">
            <v>4.4444400000000002</v>
          </cell>
          <cell r="F4556">
            <v>568.72</v>
          </cell>
        </row>
        <row r="4557">
          <cell r="B4557">
            <v>4208133</v>
          </cell>
          <cell r="C4557" t="str">
            <v>TUBO PEAD PARA ESTAIS - D = 225 MM - FORNECIMENTO E INSTALAÇÃO</v>
          </cell>
          <cell r="D4557" t="str">
            <v>M</v>
          </cell>
          <cell r="E4557">
            <v>4.2926799999999998</v>
          </cell>
          <cell r="F4557">
            <v>709.98</v>
          </cell>
        </row>
        <row r="4558">
          <cell r="B4558">
            <v>4208134</v>
          </cell>
          <cell r="C4558" t="str">
            <v>TUBO PEAD PARA ESTAIS - D = 250 MM - FORNECIMENTO E INSTALAÇÃO</v>
          </cell>
          <cell r="D4558" t="str">
            <v>M</v>
          </cell>
          <cell r="E4558">
            <v>4.0930200000000001</v>
          </cell>
          <cell r="F4558">
            <v>790.93</v>
          </cell>
        </row>
        <row r="4559">
          <cell r="B4559">
            <v>4208238</v>
          </cell>
          <cell r="C4559" t="str">
            <v>TUBO PEAD PARA ESTAIS - D = 280 MM - FORNECIMENTO E INSTALAÇÃO</v>
          </cell>
          <cell r="D4559" t="str">
            <v>M</v>
          </cell>
          <cell r="E4559">
            <v>3.9285700000000001</v>
          </cell>
          <cell r="F4559">
            <v>915.29</v>
          </cell>
        </row>
        <row r="4560">
          <cell r="B4560">
            <v>4208239</v>
          </cell>
          <cell r="C4560" t="str">
            <v>TUBO PEAD PARA ESTAIS - D = 315 MM - FORNECIMENTO E INSTALAÇÃO</v>
          </cell>
          <cell r="D4560" t="str">
            <v>M</v>
          </cell>
          <cell r="E4560">
            <v>3.7768199999999998</v>
          </cell>
          <cell r="F4560">
            <v>1057.46</v>
          </cell>
        </row>
        <row r="4561">
          <cell r="B4561">
            <v>4413920</v>
          </cell>
          <cell r="C4561" t="str">
            <v>ADUBAÇÃO DE COBERTURA DE HIDROSSEMEADURA</v>
          </cell>
          <cell r="D4561" t="str">
            <v>M²</v>
          </cell>
          <cell r="E4561">
            <v>2905</v>
          </cell>
          <cell r="F4561">
            <v>0.13</v>
          </cell>
        </row>
        <row r="4562">
          <cell r="B4562">
            <v>4413020</v>
          </cell>
          <cell r="C4562" t="str">
            <v>BARREIRAS ARBÓREAS ACÚSTICAS</v>
          </cell>
          <cell r="D4562" t="str">
            <v>M</v>
          </cell>
          <cell r="E4562">
            <v>4</v>
          </cell>
          <cell r="F4562">
            <v>36.6</v>
          </cell>
        </row>
        <row r="4563">
          <cell r="B4563">
            <v>4413013</v>
          </cell>
          <cell r="C4563" t="str">
            <v>CERCA DE PASSAGEM DE FAUNA COM TELA DE ALAMBRADO SOBRE MURETA DE BLOCOS DE CONCRETO - H = 20 CM - MOURÕES DE MADEIRA A CADA 2,5 M E ESTICADOR A CADA 50 M</v>
          </cell>
          <cell r="D4563" t="str">
            <v>M</v>
          </cell>
          <cell r="E4563">
            <v>8</v>
          </cell>
          <cell r="F4563">
            <v>54.68</v>
          </cell>
        </row>
        <row r="4564">
          <cell r="B4564">
            <v>4413019</v>
          </cell>
          <cell r="C4564" t="str">
            <v>CERCA VIVA PARA TRATAMENTO ACÚSTICO DAS ÁREAS LINDEIRAS DA FAIXA DE DOMÍNIO</v>
          </cell>
          <cell r="D4564" t="str">
            <v>M</v>
          </cell>
          <cell r="E4564">
            <v>6</v>
          </cell>
          <cell r="F4564">
            <v>28.98</v>
          </cell>
        </row>
        <row r="4565">
          <cell r="B4565">
            <v>4413026</v>
          </cell>
          <cell r="C4565" t="str">
            <v>DIQUE DE BAMBU PARA CONTROLE DE EROSÃO DE TALUDES</v>
          </cell>
          <cell r="D4565" t="str">
            <v>M²</v>
          </cell>
          <cell r="E4565">
            <v>5</v>
          </cell>
          <cell r="F4565">
            <v>154.30000000000001</v>
          </cell>
        </row>
        <row r="4566">
          <cell r="B4566">
            <v>4413996</v>
          </cell>
          <cell r="C4566" t="str">
            <v>ENLEIVAMENTO</v>
          </cell>
          <cell r="D4566" t="str">
            <v>M²</v>
          </cell>
          <cell r="E4566">
            <v>50</v>
          </cell>
          <cell r="F4566">
            <v>5.88</v>
          </cell>
        </row>
        <row r="4567">
          <cell r="B4567">
            <v>4413942</v>
          </cell>
          <cell r="C4567" t="str">
            <v>ESPALHAMENTO DE MATERIAL EM BOTA-FORA</v>
          </cell>
          <cell r="D4567" t="str">
            <v>M³</v>
          </cell>
          <cell r="E4567">
            <v>146.66999999999999</v>
          </cell>
          <cell r="F4567">
            <v>1.36</v>
          </cell>
        </row>
        <row r="4568">
          <cell r="B4568">
            <v>4413018</v>
          </cell>
          <cell r="C4568" t="str">
            <v>FIXAÇÃO EM TALUDE DE TELA ELETROSOLDADA PARA LANÇAMENTO DE ARGAMASSA OU CONCRETO PROJETADO</v>
          </cell>
          <cell r="D4568" t="str">
            <v>KG</v>
          </cell>
          <cell r="E4568">
            <v>20</v>
          </cell>
          <cell r="F4568">
            <v>8.66</v>
          </cell>
        </row>
        <row r="4569">
          <cell r="B4569">
            <v>4413022</v>
          </cell>
          <cell r="C4569" t="str">
            <v>MANUTENÇÃO DE COBERTURA DE GRAMÍNEAS A LANÇO - APÓS 6 MESES DA SEMEADURA</v>
          </cell>
          <cell r="D4569" t="str">
            <v>M²</v>
          </cell>
          <cell r="E4569">
            <v>100</v>
          </cell>
          <cell r="F4569">
            <v>2.59</v>
          </cell>
        </row>
        <row r="4570">
          <cell r="B4570">
            <v>4413023</v>
          </cell>
          <cell r="C4570" t="str">
            <v>MANUTENÇÃO DE COBERTURA DE GRAMÍNEAS POR HIDROSSEMEADURA - APÓS 6 MESES DA SEMEADURA</v>
          </cell>
          <cell r="D4570" t="str">
            <v>M²</v>
          </cell>
          <cell r="E4570">
            <v>2490</v>
          </cell>
          <cell r="F4570">
            <v>1.18</v>
          </cell>
        </row>
        <row r="4571">
          <cell r="B4571">
            <v>4413024</v>
          </cell>
          <cell r="C4571" t="str">
            <v>MANUTENÇÃO DE COBERTURA DE GRAMÍNEAS POR MUDAS E ADUBO A LANÇO - APÓS 6 MESES DA SEMEADURA</v>
          </cell>
          <cell r="D4571" t="str">
            <v>M²</v>
          </cell>
          <cell r="E4571">
            <v>100</v>
          </cell>
          <cell r="F4571">
            <v>3.72</v>
          </cell>
        </row>
        <row r="4572">
          <cell r="B4572">
            <v>4413995</v>
          </cell>
          <cell r="C4572" t="str">
            <v>OBTENÇÃO DE GRAMA PARA REPLANTIO</v>
          </cell>
          <cell r="D4572" t="str">
            <v>M²</v>
          </cell>
          <cell r="E4572">
            <v>100</v>
          </cell>
          <cell r="F4572">
            <v>2.09</v>
          </cell>
        </row>
        <row r="4573">
          <cell r="B4573">
            <v>4413994</v>
          </cell>
          <cell r="C4573" t="str">
            <v>PASSAGEM AÉREA DE ANIMAIS COM REDE DE CABOS DE AÇO E SISAL APOIADAS EM 6 POSTES DE CONCRETO DE 15 M - EXTENSÃO TOTAL DE 100 M</v>
          </cell>
          <cell r="D4573" t="str">
            <v>M</v>
          </cell>
          <cell r="E4573">
            <v>10</v>
          </cell>
          <cell r="F4573">
            <v>643.38</v>
          </cell>
        </row>
        <row r="4574">
          <cell r="B4574">
            <v>4413951</v>
          </cell>
          <cell r="C4574" t="str">
            <v>PLANTIO DE ÁRVORES FRUTÍFERAS COM PORTE ATÉ 100 CM EM COVAS DE 40 X 40 X 60 CM</v>
          </cell>
          <cell r="D4574" t="str">
            <v>UN</v>
          </cell>
          <cell r="E4574">
            <v>7</v>
          </cell>
          <cell r="F4574">
            <v>55.43</v>
          </cell>
        </row>
        <row r="4575">
          <cell r="B4575">
            <v>4413950</v>
          </cell>
          <cell r="C4575" t="str">
            <v>PLANTIO DE ÁRVORES FRUTÍFERAS COM PORTE DE 100 A 200 CM EM COVAS DE 50 X 50 X 60 CM</v>
          </cell>
          <cell r="D4575" t="str">
            <v>UN</v>
          </cell>
          <cell r="E4575">
            <v>4</v>
          </cell>
          <cell r="F4575">
            <v>81.63</v>
          </cell>
        </row>
        <row r="4576">
          <cell r="B4576">
            <v>4413949</v>
          </cell>
          <cell r="C4576" t="str">
            <v>PLANTIO DE ÁRVORES FRUTÍFERAS COM PORTE DE 200 A 300 CM EM COVAS DE 60 X 60 X 60 CM</v>
          </cell>
          <cell r="D4576" t="str">
            <v>UN</v>
          </cell>
          <cell r="E4576">
            <v>2</v>
          </cell>
          <cell r="F4576">
            <v>136.56</v>
          </cell>
        </row>
        <row r="4577">
          <cell r="B4577">
            <v>4413948</v>
          </cell>
          <cell r="C4577" t="str">
            <v>PLANTIO DE ÁRVORES ORNAMENTAIS COM PORTE ATÉ 100 CM EM COVAS DE 40 X 40 X 60 CM</v>
          </cell>
          <cell r="D4577" t="str">
            <v>UN</v>
          </cell>
          <cell r="E4577">
            <v>7</v>
          </cell>
          <cell r="F4577">
            <v>38.15</v>
          </cell>
        </row>
        <row r="4578">
          <cell r="B4578">
            <v>4413947</v>
          </cell>
          <cell r="C4578" t="str">
            <v>PLANTIO DE ÁRVORES ORNAMENTAIS COM PORTE DE 100 A 200 CM EM COVAS DE 50 X 50 X 60 CM</v>
          </cell>
          <cell r="D4578" t="str">
            <v>UN</v>
          </cell>
          <cell r="E4578">
            <v>4</v>
          </cell>
          <cell r="F4578">
            <v>73.099999999999994</v>
          </cell>
        </row>
        <row r="4579">
          <cell r="B4579">
            <v>4413946</v>
          </cell>
          <cell r="C4579" t="str">
            <v>PLANTIO DE ÁRVORES ORNAMENTAIS COM PORTE DE 200 A 300 CM EM COVAS DE 60 X 60 X 60 CM</v>
          </cell>
          <cell r="D4579" t="str">
            <v>UN</v>
          </cell>
          <cell r="E4579">
            <v>2</v>
          </cell>
          <cell r="F4579">
            <v>100.04</v>
          </cell>
        </row>
        <row r="4580">
          <cell r="B4580">
            <v>4413989</v>
          </cell>
          <cell r="C4580" t="str">
            <v>PLANTIO DE MUDAS ARBÓREAS COM PORTE DE 30 A 80 CM EM COVAS DE 0,60 X 0,60 X 0,60 M</v>
          </cell>
          <cell r="D4580" t="str">
            <v>UN</v>
          </cell>
          <cell r="E4580">
            <v>4</v>
          </cell>
          <cell r="F4580">
            <v>19.86</v>
          </cell>
        </row>
        <row r="4581">
          <cell r="B4581">
            <v>4413990</v>
          </cell>
          <cell r="C4581" t="str">
            <v>PLANTIO DE MUDAS ARBUSTIVAS COM PORTE DE 50 CM EM COVAS DE 0,40 X 0,40 X 0,40 M</v>
          </cell>
          <cell r="D4581" t="str">
            <v>UN</v>
          </cell>
          <cell r="E4581">
            <v>6</v>
          </cell>
          <cell r="F4581">
            <v>16.25</v>
          </cell>
        </row>
        <row r="4582">
          <cell r="B4582">
            <v>4413952</v>
          </cell>
          <cell r="C4582" t="str">
            <v>PLANTIO DE TAPETE DE FLORÍFERAS COM PORTE DE ATÉ 50 CM</v>
          </cell>
          <cell r="D4582" t="str">
            <v>M²</v>
          </cell>
          <cell r="E4582">
            <v>2</v>
          </cell>
          <cell r="F4582">
            <v>49.22</v>
          </cell>
        </row>
        <row r="4583">
          <cell r="B4583">
            <v>4413012</v>
          </cell>
          <cell r="C4583" t="str">
            <v>PREENCHIMENTO DE EROSÕES EM TALUDES DE CORTES E A ATERROS COM SOLO VEGETAL E SEMENTES DE GRAMÍNEAS</v>
          </cell>
          <cell r="D4583" t="str">
            <v>M³</v>
          </cell>
          <cell r="E4583">
            <v>1</v>
          </cell>
          <cell r="F4583">
            <v>197.53</v>
          </cell>
        </row>
        <row r="4584">
          <cell r="B4584">
            <v>4413016</v>
          </cell>
          <cell r="C4584" t="str">
            <v>RECUPERAÇÃO AMBIENTAL DE ÁREAS DEGRADADAS COM PLACAS DE TELA VERDE</v>
          </cell>
          <cell r="D4584" t="str">
            <v>M²</v>
          </cell>
          <cell r="E4584">
            <v>10</v>
          </cell>
          <cell r="F4584">
            <v>7.83</v>
          </cell>
        </row>
        <row r="4585">
          <cell r="B4585">
            <v>4413014</v>
          </cell>
          <cell r="C4585" t="str">
            <v>RECUPERAÇÃO AMBIENTAL DE PEDREIRAS OU ÁREAS DEGRADADAS COM BIOMANTA VEGETAL BIODEGRADÁVEL</v>
          </cell>
          <cell r="D4585" t="str">
            <v>M²</v>
          </cell>
          <cell r="E4585">
            <v>3</v>
          </cell>
          <cell r="F4585">
            <v>10.19</v>
          </cell>
        </row>
        <row r="4586">
          <cell r="B4586">
            <v>4413984</v>
          </cell>
          <cell r="C4586" t="str">
            <v>REGULARIZAÇÃO DE BOTA-FORA COM ESPALHAMENTO E COMPACTAÇÃO</v>
          </cell>
          <cell r="D4586" t="str">
            <v>M³</v>
          </cell>
          <cell r="E4586">
            <v>336.4</v>
          </cell>
          <cell r="F4586">
            <v>2.34</v>
          </cell>
        </row>
        <row r="4587">
          <cell r="B4587">
            <v>4413986</v>
          </cell>
          <cell r="C4587" t="str">
            <v>REGULARIZAÇÃO DE SUPERFÍCIE COM MOTONIVELADORA</v>
          </cell>
          <cell r="D4587" t="str">
            <v>M²</v>
          </cell>
          <cell r="E4587">
            <v>4534.42</v>
          </cell>
          <cell r="F4587">
            <v>0.04</v>
          </cell>
        </row>
        <row r="4588">
          <cell r="B4588">
            <v>4413985</v>
          </cell>
          <cell r="C4588" t="str">
            <v>REGULARIZAÇÃO MANUAL DE TALUDES DE CORTES E ATERROS</v>
          </cell>
          <cell r="D4588" t="str">
            <v>M²</v>
          </cell>
          <cell r="E4588">
            <v>1</v>
          </cell>
          <cell r="F4588">
            <v>16.5</v>
          </cell>
        </row>
        <row r="4589">
          <cell r="B4589">
            <v>4413017</v>
          </cell>
          <cell r="C4589" t="str">
            <v>RETENTORES DE SEDIMENTOS DE FIBRAS VEGETAIS EM ROLOS DE 20 CM DE DIÂMETRO</v>
          </cell>
          <cell r="D4589" t="str">
            <v>M</v>
          </cell>
          <cell r="E4589">
            <v>14</v>
          </cell>
          <cell r="F4589">
            <v>51.15</v>
          </cell>
        </row>
        <row r="4590">
          <cell r="B4590">
            <v>4413993</v>
          </cell>
          <cell r="C4590" t="str">
            <v>REVEGETAÇÃO A LANÇO DE SEMENTES DE GRAMÍNEAS E LEGUMINOSA</v>
          </cell>
          <cell r="D4590" t="str">
            <v>M²</v>
          </cell>
          <cell r="E4590">
            <v>500</v>
          </cell>
          <cell r="F4590">
            <v>0.51</v>
          </cell>
        </row>
        <row r="4591">
          <cell r="B4591">
            <v>4400968</v>
          </cell>
          <cell r="C4591" t="str">
            <v>REVESTIMENTO VEGETAL COM MUDAS</v>
          </cell>
          <cell r="D4591" t="str">
            <v>M²</v>
          </cell>
          <cell r="E4591">
            <v>25</v>
          </cell>
          <cell r="F4591">
            <v>8.2899999999999991</v>
          </cell>
        </row>
        <row r="4592">
          <cell r="B4592">
            <v>4413905</v>
          </cell>
          <cell r="C4592" t="str">
            <v>HIDROSSEMEADURA</v>
          </cell>
          <cell r="D4592" t="str">
            <v>M²</v>
          </cell>
          <cell r="E4592">
            <v>415</v>
          </cell>
          <cell r="F4592">
            <v>2.57</v>
          </cell>
        </row>
        <row r="4593">
          <cell r="B4593">
            <v>4413200</v>
          </cell>
          <cell r="C4593" t="str">
            <v>PLANTIO DE GRAMA COMERCIAL EM PLACAS</v>
          </cell>
          <cell r="D4593" t="str">
            <v>M²</v>
          </cell>
          <cell r="E4593">
            <v>5</v>
          </cell>
          <cell r="F4593">
            <v>9.4600000000000009</v>
          </cell>
        </row>
        <row r="4594">
          <cell r="B4594">
            <v>4413987</v>
          </cell>
          <cell r="C4594" t="str">
            <v>IRRIGAÇÃO DE ÁREA PLANTADA PARA PROTEÇÃO VEGETAL DO CORPO ESTRADAL</v>
          </cell>
          <cell r="D4594" t="str">
            <v>M²</v>
          </cell>
          <cell r="E4594">
            <v>996</v>
          </cell>
          <cell r="F4594">
            <v>0.22</v>
          </cell>
        </row>
        <row r="4595">
          <cell r="B4595">
            <v>4507766</v>
          </cell>
          <cell r="C4595" t="str">
            <v>ANCORAGEM ATIVA COM 4 CORDOALHAS ADERENTES D = 12,7 MM - FORNECIMENTO E INSTALAÇÃO</v>
          </cell>
          <cell r="D4595" t="str">
            <v>UN</v>
          </cell>
          <cell r="E4595">
            <v>7.1142899999999996</v>
          </cell>
          <cell r="F4595">
            <v>194</v>
          </cell>
        </row>
        <row r="4596">
          <cell r="B4596">
            <v>4507767</v>
          </cell>
          <cell r="C4596" t="str">
            <v>ANCORAGEM ATIVA COM 4 CORDOALHAS ADERENTES D = 15,2 MM - FORNECIMENTO E INSTALAÇÃO</v>
          </cell>
          <cell r="D4596" t="str">
            <v>UN</v>
          </cell>
          <cell r="E4596">
            <v>7.1142899999999996</v>
          </cell>
          <cell r="F4596">
            <v>237.44</v>
          </cell>
        </row>
        <row r="4597">
          <cell r="B4597">
            <v>4507768</v>
          </cell>
          <cell r="C4597" t="str">
            <v>ANCORAGEM ATIVA COM 6 CORDOALHAS ADERENTES D = 12,7 MM - FORNECIMENTO E INSTALAÇÃO</v>
          </cell>
          <cell r="D4597" t="str">
            <v>UN</v>
          </cell>
          <cell r="E4597">
            <v>6.2249999999999996</v>
          </cell>
          <cell r="F4597">
            <v>278.05</v>
          </cell>
        </row>
        <row r="4598">
          <cell r="B4598">
            <v>4507769</v>
          </cell>
          <cell r="C4598" t="str">
            <v>ANCORAGEM ATIVA COM 6 CORDOALHAS ADERENTES D = 15,2 MM - FORNECIMENTO E INSTALAÇÃO</v>
          </cell>
          <cell r="D4598" t="str">
            <v>UN</v>
          </cell>
          <cell r="E4598">
            <v>6.2249999999999996</v>
          </cell>
          <cell r="F4598">
            <v>332.74</v>
          </cell>
        </row>
        <row r="4599">
          <cell r="B4599">
            <v>4507770</v>
          </cell>
          <cell r="C4599" t="str">
            <v>ANCORAGEM ATIVA COM 7 CORDOALHAS ADERENTES D = 12,7 MM - FORNECIMENTO E INSTALAÇÃO</v>
          </cell>
          <cell r="D4599" t="str">
            <v>UN</v>
          </cell>
          <cell r="E4599">
            <v>5.8588199999999997</v>
          </cell>
          <cell r="F4599">
            <v>310.27999999999997</v>
          </cell>
        </row>
        <row r="4600">
          <cell r="B4600">
            <v>4507771</v>
          </cell>
          <cell r="C4600" t="str">
            <v>ANCORAGEM ATIVA COM 7 CORDOALHAS ADERENTES D = 15,2 MM - FORNECIMENTO E INSTALAÇÃO</v>
          </cell>
          <cell r="D4600" t="str">
            <v>UN</v>
          </cell>
          <cell r="E4600">
            <v>5.8588199999999997</v>
          </cell>
          <cell r="F4600">
            <v>384.47</v>
          </cell>
        </row>
        <row r="4601">
          <cell r="B4601">
            <v>4507772</v>
          </cell>
          <cell r="C4601" t="str">
            <v>ANCORAGEM ATIVA COM 8 CORDOALHAS ADERENTES D = 12,7 MM - FORNECIMENTO E INSTALAÇÃO</v>
          </cell>
          <cell r="D4601" t="str">
            <v>UN</v>
          </cell>
          <cell r="E4601">
            <v>5.5333300000000003</v>
          </cell>
          <cell r="F4601">
            <v>344.37</v>
          </cell>
        </row>
        <row r="4602">
          <cell r="B4602">
            <v>4508193</v>
          </cell>
          <cell r="C4602" t="str">
            <v>ANCORAGEM ATIVA COM 8 CORDOALHAS ADERENTES D = 15,2 MM - FORNECIMENTO E INSTALAÇÃO</v>
          </cell>
          <cell r="D4602" t="str">
            <v>UN</v>
          </cell>
          <cell r="E4602">
            <v>5.5333300000000003</v>
          </cell>
          <cell r="F4602">
            <v>452.9</v>
          </cell>
        </row>
        <row r="4603">
          <cell r="B4603">
            <v>4507773</v>
          </cell>
          <cell r="C4603" t="str">
            <v>ANCORAGEM ATIVA COM 9 CORDOALHAS ADERENTES D = 12,7 MM - FORNECIMENTO E INSTALAÇÃO</v>
          </cell>
          <cell r="D4603" t="str">
            <v>UN</v>
          </cell>
          <cell r="E4603">
            <v>5.2421100000000003</v>
          </cell>
          <cell r="F4603">
            <v>378.73</v>
          </cell>
        </row>
        <row r="4604">
          <cell r="B4604">
            <v>4507774</v>
          </cell>
          <cell r="C4604" t="str">
            <v>ANCORAGEM ATIVA COM 9 CORDOALHAS ADERENTES D = 15,2 MM - FORNECIMENTO E INSTALAÇÃO</v>
          </cell>
          <cell r="D4604" t="str">
            <v>UN</v>
          </cell>
          <cell r="E4604">
            <v>5.2421100000000003</v>
          </cell>
          <cell r="F4604">
            <v>509.86</v>
          </cell>
        </row>
        <row r="4605">
          <cell r="B4605">
            <v>4507754</v>
          </cell>
          <cell r="C4605" t="str">
            <v>ANCORAGEM ATIVA COM 10 CORDOALHAS ADERENTES D = 12,7 MM - FORNECIMENTO E INSTALAÇÃO</v>
          </cell>
          <cell r="D4605" t="str">
            <v>UN</v>
          </cell>
          <cell r="E4605">
            <v>4.9800000000000004</v>
          </cell>
          <cell r="F4605">
            <v>427.19</v>
          </cell>
        </row>
        <row r="4606">
          <cell r="B4606">
            <v>4507738</v>
          </cell>
          <cell r="C4606" t="str">
            <v>ANCORAGEM ATIVA COM 10 CORDOALHAS ADERENTES D = 15,2 MM - FORNECIMENTO E INSTALAÇÃO</v>
          </cell>
          <cell r="D4606" t="str">
            <v>UN</v>
          </cell>
          <cell r="E4606">
            <v>4.9800000000000004</v>
          </cell>
          <cell r="F4606">
            <v>548.41</v>
          </cell>
        </row>
        <row r="4607">
          <cell r="B4607">
            <v>4507755</v>
          </cell>
          <cell r="C4607" t="str">
            <v>ANCORAGEM ATIVA COM 12 CORDOALHAS ADERENTES D = 12,7 MM - FORNECIMENTO E INSTALAÇÃO</v>
          </cell>
          <cell r="D4607" t="str">
            <v>UN</v>
          </cell>
          <cell r="E4607">
            <v>4.5272699999999997</v>
          </cell>
          <cell r="F4607">
            <v>506.97</v>
          </cell>
        </row>
        <row r="4608">
          <cell r="B4608">
            <v>4507756</v>
          </cell>
          <cell r="C4608" t="str">
            <v>ANCORAGEM ATIVA COM 12 CORDOALHAS ADERENTES D = 15,2 MM - FORNECIMENTO E INSTALAÇÃO</v>
          </cell>
          <cell r="D4608" t="str">
            <v>UN</v>
          </cell>
          <cell r="E4608">
            <v>4.5272699999999997</v>
          </cell>
          <cell r="F4608">
            <v>682.53</v>
          </cell>
        </row>
        <row r="4609">
          <cell r="B4609">
            <v>4507757</v>
          </cell>
          <cell r="C4609" t="str">
            <v>ANCORAGEM ATIVA COM 15 CORDOALHAS ADERENTES D = 12,7 MM - FORNECIMENTO E INSTALAÇÃO</v>
          </cell>
          <cell r="D4609" t="str">
            <v>UN</v>
          </cell>
          <cell r="E4609">
            <v>3.984</v>
          </cell>
          <cell r="F4609">
            <v>783.46</v>
          </cell>
        </row>
        <row r="4610">
          <cell r="B4610">
            <v>4507758</v>
          </cell>
          <cell r="C4610" t="str">
            <v>ANCORAGEM ATIVA COM 15 CORDOALHAS ADERENTES D = 15,2 MM - FORNECIMENTO E INSTALAÇÃO</v>
          </cell>
          <cell r="D4610" t="str">
            <v>UN</v>
          </cell>
          <cell r="E4610">
            <v>3.984</v>
          </cell>
          <cell r="F4610">
            <v>948.78</v>
          </cell>
        </row>
        <row r="4611">
          <cell r="B4611">
            <v>4507759</v>
          </cell>
          <cell r="C4611" t="str">
            <v>ANCORAGEM ATIVA COM 19 CORDOALHAS ADERENTES D = 12,7 MM - FORNECIMENTO E INSTALAÇÃO</v>
          </cell>
          <cell r="D4611" t="str">
            <v>UN</v>
          </cell>
          <cell r="E4611">
            <v>3.4344800000000002</v>
          </cell>
          <cell r="F4611">
            <v>902.1</v>
          </cell>
        </row>
        <row r="4612">
          <cell r="B4612">
            <v>4507760</v>
          </cell>
          <cell r="C4612" t="str">
            <v>ANCORAGEM ATIVA COM 19 CORDOALHAS ADERENTES D = 15,2 MM - FORNECIMENTO E INSTALAÇÃO</v>
          </cell>
          <cell r="D4612" t="str">
            <v>UN</v>
          </cell>
          <cell r="E4612">
            <v>3.4344800000000002</v>
          </cell>
          <cell r="F4612">
            <v>1164.5</v>
          </cell>
        </row>
        <row r="4613">
          <cell r="B4613">
            <v>4507761</v>
          </cell>
          <cell r="C4613" t="str">
            <v>ANCORAGEM ATIVA COM 22 CORDOALHAS ADERENTES D = 12,7 MM - FORNECIMENTO E INSTALAÇÃO</v>
          </cell>
          <cell r="D4613" t="str">
            <v>UN</v>
          </cell>
          <cell r="E4613">
            <v>3.1124999999999998</v>
          </cell>
          <cell r="F4613">
            <v>1145.8800000000001</v>
          </cell>
        </row>
        <row r="4614">
          <cell r="B4614">
            <v>4507762</v>
          </cell>
          <cell r="C4614" t="str">
            <v>ANCORAGEM ATIVA COM 22 CORDOALHAS ADERENTES D = 15,2 MM - FORNECIMENTO E INSTALAÇÃO</v>
          </cell>
          <cell r="D4614" t="str">
            <v>UN</v>
          </cell>
          <cell r="E4614">
            <v>3.1124999999999998</v>
          </cell>
          <cell r="F4614">
            <v>1499.67</v>
          </cell>
        </row>
        <row r="4615">
          <cell r="B4615">
            <v>4507763</v>
          </cell>
          <cell r="C4615" t="str">
            <v>ANCORAGEM ATIVA COM 27 CORDOALHAS ADERENTES D = 12,7 MM - FORNECIMENTO E INSTALAÇÃO</v>
          </cell>
          <cell r="D4615" t="str">
            <v>UN</v>
          </cell>
          <cell r="E4615">
            <v>2.6918899999999999</v>
          </cell>
          <cell r="F4615">
            <v>1427.33</v>
          </cell>
        </row>
        <row r="4616">
          <cell r="B4616">
            <v>4507764</v>
          </cell>
          <cell r="C4616" t="str">
            <v>ANCORAGEM ATIVA COM 27 CORDOALHAS ADERENTES D = 15,2 MM - FORNECIMENTO E INSTALAÇÃO</v>
          </cell>
          <cell r="D4616" t="str">
            <v>UN</v>
          </cell>
          <cell r="E4616">
            <v>2.6918899999999999</v>
          </cell>
          <cell r="F4616">
            <v>1953.88</v>
          </cell>
        </row>
        <row r="4617">
          <cell r="B4617">
            <v>4507765</v>
          </cell>
          <cell r="C4617" t="str">
            <v>ANCORAGEM ATIVA COM 31 CORDOALHAS ADERENTES D = 12,7 MM - FORNECIMENTO E INSTALAÇÃO</v>
          </cell>
          <cell r="D4617" t="str">
            <v>UN</v>
          </cell>
          <cell r="E4617">
            <v>2.4292699999999998</v>
          </cell>
          <cell r="F4617">
            <v>2034.99</v>
          </cell>
        </row>
        <row r="4618">
          <cell r="B4618">
            <v>4508192</v>
          </cell>
          <cell r="C4618" t="str">
            <v>ANCORAGEM ATIVA COM 31 CORDOALHAS ADERENTES D = 15,2 MM - FORNECIMENTO E INSTALAÇÃO</v>
          </cell>
          <cell r="D4618" t="str">
            <v>UN</v>
          </cell>
          <cell r="E4618">
            <v>2.4292699999999998</v>
          </cell>
          <cell r="F4618">
            <v>2978.67</v>
          </cell>
        </row>
        <row r="4619">
          <cell r="B4619">
            <v>4507775</v>
          </cell>
          <cell r="C4619" t="str">
            <v>ANCORAGEM ATIVA PARA LAJES COM 1 CORDOALHA ADERENTE D = 12,7 MM - FORNECIMENTO E INSTALAÇÃO</v>
          </cell>
          <cell r="D4619" t="str">
            <v>UN</v>
          </cell>
          <cell r="E4619">
            <v>12.45</v>
          </cell>
          <cell r="F4619">
            <v>129.91999999999999</v>
          </cell>
        </row>
        <row r="4620">
          <cell r="B4620">
            <v>4507776</v>
          </cell>
          <cell r="C4620" t="str">
            <v>ANCORAGEM ATIVA PARA LAJES COM 1 CORDOALHA ADERENTE D = 15,2 MM - FORNECIMENTO E INSTALAÇÃO</v>
          </cell>
          <cell r="D4620" t="str">
            <v>UN</v>
          </cell>
          <cell r="E4620">
            <v>12.45</v>
          </cell>
          <cell r="F4620">
            <v>165.29</v>
          </cell>
        </row>
        <row r="4621">
          <cell r="B4621">
            <v>4507777</v>
          </cell>
          <cell r="C4621" t="str">
            <v>ANCORAGEM ATIVA PARA LAJES COM 2 CORDOALHAS ADERENTES D = 12,7 MM - FORNECIMENTO E INSTALAÇÃO</v>
          </cell>
          <cell r="D4621" t="str">
            <v>UN</v>
          </cell>
          <cell r="E4621">
            <v>11.07</v>
          </cell>
          <cell r="F4621">
            <v>293.23</v>
          </cell>
        </row>
        <row r="4622">
          <cell r="B4622">
            <v>4507778</v>
          </cell>
          <cell r="C4622" t="str">
            <v>ANCORAGEM ATIVA PARA LAJES COM 2 CORDOALHAS ADERENTES D = 15,2 MM - FORNECIMENTO E INSTALAÇÃO</v>
          </cell>
          <cell r="D4622" t="str">
            <v>UN</v>
          </cell>
          <cell r="E4622">
            <v>11.07</v>
          </cell>
          <cell r="F4622">
            <v>379.53</v>
          </cell>
        </row>
        <row r="4623">
          <cell r="B4623">
            <v>4507779</v>
          </cell>
          <cell r="C4623" t="str">
            <v>ANCORAGEM ATIVA PARA LAJES COM 3 CORDOALHAS ADERENTES D = 12,7 MM - FORNECIMENTO E INSTALAÇÃO</v>
          </cell>
          <cell r="D4623" t="str">
            <v>UN</v>
          </cell>
          <cell r="E4623">
            <v>9.9600000000000009</v>
          </cell>
          <cell r="F4623">
            <v>569.54999999999995</v>
          </cell>
        </row>
        <row r="4624">
          <cell r="B4624">
            <v>4507780</v>
          </cell>
          <cell r="C4624" t="str">
            <v>ANCORAGEM ATIVA PARA LAJES COM 3 CORDOALHAS ADERENTES D = 15,2 MM - FORNECIMENTO E INSTALAÇÃO</v>
          </cell>
          <cell r="D4624" t="str">
            <v>UN</v>
          </cell>
          <cell r="E4624">
            <v>9.9600000000000009</v>
          </cell>
          <cell r="F4624">
            <v>707.28</v>
          </cell>
        </row>
        <row r="4625">
          <cell r="B4625">
            <v>4507781</v>
          </cell>
          <cell r="C4625" t="str">
            <v>ANCORAGEM ATIVA PARA LAJES COM 4 CORDOALHAS ADERENTES D = 12,7 MM - FORNECIMENTO E INSTALAÇÃO</v>
          </cell>
          <cell r="D4625" t="str">
            <v>UN</v>
          </cell>
          <cell r="E4625">
            <v>9.0545500000000008</v>
          </cell>
          <cell r="F4625">
            <v>622.83000000000004</v>
          </cell>
        </row>
        <row r="4626">
          <cell r="B4626">
            <v>4507782</v>
          </cell>
          <cell r="C4626" t="str">
            <v>ANCORAGEM ATIVA PARA LAJES COM 4 CORDOALHAS ADERENTES D = 15,2 MM - FORNECIMENTO E INSTALAÇÃO</v>
          </cell>
          <cell r="D4626" t="str">
            <v>UN</v>
          </cell>
          <cell r="E4626">
            <v>9.0545500000000008</v>
          </cell>
          <cell r="F4626">
            <v>761.1</v>
          </cell>
        </row>
        <row r="4627">
          <cell r="B4627">
            <v>4507783</v>
          </cell>
          <cell r="C4627" t="str">
            <v>ANCORAGEM ATIVA PARA LAJES COM 1 CORDOALHA ENGRAXADA D = 12,7 MM - FORNECIMENTO E INSTALAÇÃO</v>
          </cell>
          <cell r="D4627" t="str">
            <v>UN</v>
          </cell>
          <cell r="E4627">
            <v>12.45</v>
          </cell>
          <cell r="F4627">
            <v>61.35</v>
          </cell>
        </row>
        <row r="4628">
          <cell r="B4628">
            <v>4507784</v>
          </cell>
          <cell r="C4628" t="str">
            <v>ANCORAGEM ATIVA PARA LAJES COM 1 CORDOALHA ENGRAXADA D = 15,2 MM - FORNECIMENTO E INSTALAÇÃO</v>
          </cell>
          <cell r="D4628" t="str">
            <v>UN</v>
          </cell>
          <cell r="E4628">
            <v>12.45</v>
          </cell>
          <cell r="F4628">
            <v>80.989999999999995</v>
          </cell>
        </row>
        <row r="4629">
          <cell r="B4629">
            <v>4507797</v>
          </cell>
          <cell r="C4629" t="str">
            <v>ANCORAGEM PASSIVA COM 4 CORDOALHAS ADERENTES D = 12,7 MM - FORNECIMENTO E INSTALAÇÃO</v>
          </cell>
          <cell r="D4629" t="str">
            <v>UN</v>
          </cell>
          <cell r="E4629">
            <v>12.45</v>
          </cell>
          <cell r="F4629">
            <v>93.22</v>
          </cell>
        </row>
        <row r="4630">
          <cell r="B4630">
            <v>4507798</v>
          </cell>
          <cell r="C4630" t="str">
            <v>ANCORAGEM PASSIVA COM 4 CORDOALHAS ADERENTES D = 15,2 MM - FORNECIMENTO E INSTALAÇÃO</v>
          </cell>
          <cell r="D4630" t="str">
            <v>UN</v>
          </cell>
          <cell r="E4630">
            <v>12.45</v>
          </cell>
          <cell r="F4630">
            <v>127.77</v>
          </cell>
        </row>
        <row r="4631">
          <cell r="B4631">
            <v>4507799</v>
          </cell>
          <cell r="C4631" t="str">
            <v>ANCORAGEM PASSIVA COM 6 CORDOALHAS ADERENTES D = 12,7 MM - FORNECIMENTO E INSTALAÇÃO</v>
          </cell>
          <cell r="D4631" t="str">
            <v>UN</v>
          </cell>
          <cell r="E4631">
            <v>10.38</v>
          </cell>
          <cell r="F4631">
            <v>137.47</v>
          </cell>
        </row>
        <row r="4632">
          <cell r="B4632">
            <v>4507800</v>
          </cell>
          <cell r="C4632" t="str">
            <v>ANCORAGEM PASSIVA COM 6 CORDOALHAS ADERENTES D = 15,2 MM - FORNECIMENTO E INSTALAÇÃO</v>
          </cell>
          <cell r="D4632" t="str">
            <v>UN</v>
          </cell>
          <cell r="E4632">
            <v>10.38</v>
          </cell>
          <cell r="F4632">
            <v>189.29</v>
          </cell>
        </row>
        <row r="4633">
          <cell r="B4633">
            <v>4507801</v>
          </cell>
          <cell r="C4633" t="str">
            <v>ANCORAGEM PASSIVA COM 7 CORDOALHAS ADERENTES D = 12,7 MM - FORNECIMENTO E INSTALAÇÃO</v>
          </cell>
          <cell r="D4633" t="str">
            <v>UN</v>
          </cell>
          <cell r="E4633">
            <v>9.5769199999999994</v>
          </cell>
          <cell r="F4633">
            <v>146.41</v>
          </cell>
        </row>
        <row r="4634">
          <cell r="B4634">
            <v>4507802</v>
          </cell>
          <cell r="C4634" t="str">
            <v>ANCORAGEM PASSIVA COM 7 CORDOALHAS ADERENTES D = 15,2 MM - FORNECIMENTO E INSTALAÇÃO</v>
          </cell>
          <cell r="D4634" t="str">
            <v>UN</v>
          </cell>
          <cell r="E4634">
            <v>9.5769199999999994</v>
          </cell>
          <cell r="F4634">
            <v>198.22</v>
          </cell>
        </row>
        <row r="4635">
          <cell r="B4635">
            <v>4507803</v>
          </cell>
          <cell r="C4635" t="str">
            <v>ANCORAGEM PASSIVA COM 8 CORDOALHAS ADERENTES D = 12,7 MM - FORNECIMENTO E INSTALAÇÃO</v>
          </cell>
          <cell r="D4635" t="str">
            <v>UN</v>
          </cell>
          <cell r="E4635">
            <v>8.8928600000000007</v>
          </cell>
          <cell r="F4635">
            <v>163.86</v>
          </cell>
        </row>
        <row r="4636">
          <cell r="B4636">
            <v>4508191</v>
          </cell>
          <cell r="C4636" t="str">
            <v>ANCORAGEM PASSIVA COM 8 CORDOALHAS ADERENTES D = 15,2 MM - FORNECIMENTO E INSTALAÇÃO</v>
          </cell>
          <cell r="D4636" t="str">
            <v>UN</v>
          </cell>
          <cell r="E4636">
            <v>8.8928600000000007</v>
          </cell>
          <cell r="F4636">
            <v>224.21</v>
          </cell>
        </row>
        <row r="4637">
          <cell r="B4637">
            <v>4507804</v>
          </cell>
          <cell r="C4637" t="str">
            <v>ANCORAGEM PASSIVA COM 9 CORDOALHAS ADERENTES D = 12,7 MM - FORNECIMENTO E INSTALAÇÃO</v>
          </cell>
          <cell r="D4637" t="str">
            <v>UN</v>
          </cell>
          <cell r="E4637">
            <v>8.3000000000000007</v>
          </cell>
          <cell r="F4637">
            <v>181.72</v>
          </cell>
        </row>
        <row r="4638">
          <cell r="B4638">
            <v>4507805</v>
          </cell>
          <cell r="C4638" t="str">
            <v>ANCORAGEM PASSIVA COM 9 CORDOALHAS ADERENTES D = 15,2 MM - FORNECIMENTO E INSTALAÇÃO</v>
          </cell>
          <cell r="D4638" t="str">
            <v>UN</v>
          </cell>
          <cell r="E4638">
            <v>8.3000000000000007</v>
          </cell>
          <cell r="F4638">
            <v>250.92</v>
          </cell>
        </row>
        <row r="4639">
          <cell r="B4639">
            <v>4507785</v>
          </cell>
          <cell r="C4639" t="str">
            <v>ANCORAGEM PASSIVA COM 10 CORDOALHAS ADERENTES D = 12,7 MM - FORNECIMENTO E INSTALAÇÃO</v>
          </cell>
          <cell r="D4639" t="str">
            <v>UN</v>
          </cell>
          <cell r="E4639">
            <v>7.78125</v>
          </cell>
          <cell r="F4639">
            <v>182.7</v>
          </cell>
        </row>
        <row r="4640">
          <cell r="B4640">
            <v>4508194</v>
          </cell>
          <cell r="C4640" t="str">
            <v>ANCORAGEM PASSIVA COM 10 CORDOALHAS ADERENTES D = 15,2 MM - FORNECIMENTO E INSTALAÇÃO</v>
          </cell>
          <cell r="D4640" t="str">
            <v>UN</v>
          </cell>
          <cell r="E4640">
            <v>7.78125</v>
          </cell>
          <cell r="F4640">
            <v>252.39</v>
          </cell>
        </row>
        <row r="4641">
          <cell r="B4641">
            <v>4507786</v>
          </cell>
          <cell r="C4641" t="str">
            <v>ANCORAGEM PASSIVA COM 12 CORDOALHAS ADERENTES D = 12,7 MM - FORNECIMENTO E INSTALAÇÃO</v>
          </cell>
          <cell r="D4641" t="str">
            <v>UN</v>
          </cell>
          <cell r="E4641">
            <v>6.9166699999999999</v>
          </cell>
          <cell r="F4641">
            <v>217.58</v>
          </cell>
        </row>
        <row r="4642">
          <cell r="B4642">
            <v>4507787</v>
          </cell>
          <cell r="C4642" t="str">
            <v>ANCORAGEM PASSIVA COM 12 CORDOALHAS ADERENTES D = 15,2 MM - FORNECIMENTO E INSTALAÇÃO</v>
          </cell>
          <cell r="D4642" t="str">
            <v>UN</v>
          </cell>
          <cell r="E4642">
            <v>6.9166699999999999</v>
          </cell>
          <cell r="F4642">
            <v>304.39</v>
          </cell>
        </row>
        <row r="4643">
          <cell r="B4643">
            <v>4507788</v>
          </cell>
          <cell r="C4643" t="str">
            <v>ANCORAGEM PASSIVA COM 15 CORDOALHAS ADERENTES D = 12,7 MM - FORNECIMENTO E INSTALAÇÃO</v>
          </cell>
          <cell r="D4643" t="str">
            <v>UN</v>
          </cell>
          <cell r="E4643">
            <v>5.9285699999999997</v>
          </cell>
          <cell r="F4643">
            <v>322.66000000000003</v>
          </cell>
        </row>
        <row r="4644">
          <cell r="B4644">
            <v>4507789</v>
          </cell>
          <cell r="C4644" t="str">
            <v>ANCORAGEM PASSIVA COM 15 CORDOALHAS ADERENTES D = 15,2 MM - FORNECIMENTO E INSTALAÇÃO</v>
          </cell>
          <cell r="D4644" t="str">
            <v>UN</v>
          </cell>
          <cell r="E4644">
            <v>5.9285699999999997</v>
          </cell>
          <cell r="F4644">
            <v>393.7</v>
          </cell>
        </row>
        <row r="4645">
          <cell r="B4645">
            <v>4507790</v>
          </cell>
          <cell r="C4645" t="str">
            <v>ANCORAGEM PASSIVA COM 19 CORDOALHAS ADERENTES D = 12,7 MM - FORNECIMENTO E INSTALAÇÃO</v>
          </cell>
          <cell r="D4645" t="str">
            <v>UN</v>
          </cell>
          <cell r="E4645">
            <v>4.9800000000000004</v>
          </cell>
          <cell r="F4645">
            <v>410.04</v>
          </cell>
        </row>
        <row r="4646">
          <cell r="B4646">
            <v>4507791</v>
          </cell>
          <cell r="C4646" t="str">
            <v>ANCORAGEM PASSIVA COM 19 CORDOALHAS ADERENTES D = 15,2 MM - FORNECIMENTO E INSTALAÇÃO</v>
          </cell>
          <cell r="D4646" t="str">
            <v>UN</v>
          </cell>
          <cell r="E4646">
            <v>4.9800000000000004</v>
          </cell>
          <cell r="F4646">
            <v>498.88</v>
          </cell>
        </row>
        <row r="4647">
          <cell r="B4647">
            <v>4507792</v>
          </cell>
          <cell r="C4647" t="str">
            <v>ANCORAGEM PASSIVA COM 22 CORDOALHAS ADERENTES D = 12,7 MM - FORNECIMENTO E INSTALAÇÃO</v>
          </cell>
          <cell r="D4647" t="str">
            <v>UN</v>
          </cell>
          <cell r="E4647">
            <v>4.4464300000000003</v>
          </cell>
          <cell r="F4647">
            <v>482.82</v>
          </cell>
        </row>
        <row r="4648">
          <cell r="B4648">
            <v>4507793</v>
          </cell>
          <cell r="C4648" t="str">
            <v>ANCORAGEM PASSIVA COM 22 CORDOALHAS ADERENTES D = 15,2 MM - FORNECIMENTO E INSTALAÇÃO</v>
          </cell>
          <cell r="D4648" t="str">
            <v>UN</v>
          </cell>
          <cell r="E4648">
            <v>4.4464300000000003</v>
          </cell>
          <cell r="F4648">
            <v>581.58000000000004</v>
          </cell>
        </row>
        <row r="4649">
          <cell r="B4649">
            <v>4507794</v>
          </cell>
          <cell r="C4649" t="str">
            <v>ANCORAGEM PASSIVA COM 27 CORDOALHAS ADERENTES D = 12,7 MM - FORNECIMENTO E INSTALAÇÃO</v>
          </cell>
          <cell r="D4649" t="str">
            <v>UN</v>
          </cell>
          <cell r="E4649">
            <v>3.7727300000000001</v>
          </cell>
          <cell r="F4649">
            <v>603.77</v>
          </cell>
        </row>
        <row r="4650">
          <cell r="B4650">
            <v>4507795</v>
          </cell>
          <cell r="C4650" t="str">
            <v>ANCORAGEM PASSIVA COM 27 CORDOALHAS ADERENTES D = 15,2 MM - FORNECIMENTO E INSTALAÇÃO</v>
          </cell>
          <cell r="D4650" t="str">
            <v>UN</v>
          </cell>
          <cell r="E4650">
            <v>3.7727300000000001</v>
          </cell>
          <cell r="F4650">
            <v>723.7</v>
          </cell>
        </row>
        <row r="4651">
          <cell r="B4651">
            <v>4507796</v>
          </cell>
          <cell r="C4651" t="str">
            <v>ANCORAGEM PASSIVA COM 31 CORDOALHAS ADERENTES D = 12,7 MM - FORNECIMENTO E INSTALAÇÃO</v>
          </cell>
          <cell r="D4651" t="str">
            <v>UN</v>
          </cell>
          <cell r="E4651">
            <v>3.3648600000000002</v>
          </cell>
          <cell r="F4651">
            <v>693.48</v>
          </cell>
        </row>
        <row r="4652">
          <cell r="B4652">
            <v>4507806</v>
          </cell>
          <cell r="C4652" t="str">
            <v>ANCORAGEM PASSIVA PARA LAJES COM 1 CORDOALHA ADERENTE D = 12,7 MM - FORNECIMENTO E INSTALAÇÃO</v>
          </cell>
          <cell r="D4652" t="str">
            <v>UN</v>
          </cell>
          <cell r="E4652">
            <v>17.79</v>
          </cell>
          <cell r="F4652">
            <v>25.41</v>
          </cell>
        </row>
        <row r="4653">
          <cell r="B4653">
            <v>4507807</v>
          </cell>
          <cell r="C4653" t="str">
            <v>ANCORAGEM PASSIVA PARA LAJES COM 1 CORDOALHA ADERENTE D = 15,2 MM - FORNECIMENTO E INSTALAÇÃO</v>
          </cell>
          <cell r="D4653" t="str">
            <v>UN</v>
          </cell>
          <cell r="E4653">
            <v>17.79</v>
          </cell>
          <cell r="F4653">
            <v>33.18</v>
          </cell>
        </row>
        <row r="4654">
          <cell r="B4654">
            <v>4507808</v>
          </cell>
          <cell r="C4654" t="str">
            <v>ANCORAGEM PASSIVA PARA LAJES COM 2 CORDOALHAS ADERENTES D = 12,7 MM - FORNECIMENTO E INSTALAÇÃO</v>
          </cell>
          <cell r="D4654" t="str">
            <v>UN</v>
          </cell>
          <cell r="E4654">
            <v>15.56</v>
          </cell>
          <cell r="F4654">
            <v>29.95</v>
          </cell>
        </row>
        <row r="4655">
          <cell r="B4655">
            <v>4507809</v>
          </cell>
          <cell r="C4655" t="str">
            <v>ANCORAGEM PASSIVA PARA LAJES COM 2 CORDOALHAS ADERENTES D = 15,2 MM - FORNECIMENTO E INSTALAÇÃO</v>
          </cell>
          <cell r="D4655" t="str">
            <v>UN</v>
          </cell>
          <cell r="E4655">
            <v>15.56</v>
          </cell>
          <cell r="F4655">
            <v>38.78</v>
          </cell>
        </row>
        <row r="4656">
          <cell r="B4656">
            <v>4507810</v>
          </cell>
          <cell r="C4656" t="str">
            <v>ANCORAGEM PASSIVA PARA LAJES COM 3 CORDOALHAS ADERENTES D = 12,7 MM - FORNECIMENTO E INSTALAÇÃO</v>
          </cell>
          <cell r="D4656" t="str">
            <v>UN</v>
          </cell>
          <cell r="E4656">
            <v>13.83</v>
          </cell>
          <cell r="F4656">
            <v>44.27</v>
          </cell>
        </row>
        <row r="4657">
          <cell r="B4657">
            <v>4507811</v>
          </cell>
          <cell r="C4657" t="str">
            <v>ANCORAGEM PASSIVA PARA LAJES COM 3 CORDOALHAS ADERENTES D = 15,2 MM - FORNECIMENTO E INSTALAÇÃO</v>
          </cell>
          <cell r="D4657" t="str">
            <v>UN</v>
          </cell>
          <cell r="E4657">
            <v>13.83</v>
          </cell>
          <cell r="F4657">
            <v>52.15</v>
          </cell>
        </row>
        <row r="4658">
          <cell r="B4658">
            <v>4507812</v>
          </cell>
          <cell r="C4658" t="str">
            <v>ANCORAGEM PASSIVA PARA LAJES COM 4 CORDOALHAS ADERENTES D = 12,7 MM - FORNECIMENTO E INSTALAÇÃO</v>
          </cell>
          <cell r="D4658" t="str">
            <v>UN</v>
          </cell>
          <cell r="E4658">
            <v>12.45</v>
          </cell>
          <cell r="F4658">
            <v>59.01</v>
          </cell>
        </row>
        <row r="4659">
          <cell r="B4659">
            <v>4507813</v>
          </cell>
          <cell r="C4659" t="str">
            <v>ANCORAGEM PASSIVA PARA LAJES COM 4 CORDOALHAS ADERENTES D = 15,2 MM - FORNECIMENTO E INSTALAÇÃO</v>
          </cell>
          <cell r="D4659" t="str">
            <v>UN</v>
          </cell>
          <cell r="E4659">
            <v>12.45</v>
          </cell>
          <cell r="F4659">
            <v>78.989999999999995</v>
          </cell>
        </row>
        <row r="4660">
          <cell r="B4660">
            <v>4507866</v>
          </cell>
          <cell r="C4660" t="str">
            <v>ANCORAGEM PASSIVA PARA LAJES COM 1 CORDOALHA ENGRAXADA D = 12,7 MM - FORNECIMENTO E INSTALAÇÃO</v>
          </cell>
          <cell r="D4660" t="str">
            <v>UN</v>
          </cell>
          <cell r="E4660">
            <v>15</v>
          </cell>
          <cell r="F4660">
            <v>57.06</v>
          </cell>
        </row>
        <row r="4661">
          <cell r="B4661">
            <v>4507867</v>
          </cell>
          <cell r="C4661" t="str">
            <v>ANCORAGEM PASSIVA PARA LAJES COM 1 CORDOALHA ENGRAXADA D = 15,2 MM - FORNECIMENTO E INSTALAÇÃO</v>
          </cell>
          <cell r="D4661" t="str">
            <v>UN</v>
          </cell>
          <cell r="E4661">
            <v>15</v>
          </cell>
          <cell r="F4661">
            <v>76.7</v>
          </cell>
        </row>
        <row r="4662">
          <cell r="B4662">
            <v>4508180</v>
          </cell>
          <cell r="C4662" t="str">
            <v>BAINHA METÁLICA REDONDA D = 30 MM PARA 2 CORDOALHAS D = 12,7 MM - FORNECIMENTO, INSTALAÇÃO E INJEÇÃO DE NATA DE CIMENTO</v>
          </cell>
          <cell r="D4662" t="str">
            <v>M</v>
          </cell>
          <cell r="E4662">
            <v>23.81</v>
          </cell>
          <cell r="F4662">
            <v>22.24</v>
          </cell>
        </row>
        <row r="4663">
          <cell r="B4663">
            <v>4507739</v>
          </cell>
          <cell r="C4663" t="str">
            <v>BAINHA METÁLICA REDONDA D = 35 MM PARA 2 CORDOALHAS D = 15,2 MM - FORNECIMENTO, INSTALAÇÃO E INJEÇÃO DE NATA DE CIMENTO</v>
          </cell>
          <cell r="D4663" t="str">
            <v>M</v>
          </cell>
          <cell r="E4663">
            <v>22.99</v>
          </cell>
          <cell r="F4663">
            <v>23.91</v>
          </cell>
        </row>
        <row r="4664">
          <cell r="B4664">
            <v>4508181</v>
          </cell>
          <cell r="C4664" t="str">
            <v>BAINHA METÁLICA REDONDA D = 35 MM PARA 3 CORDOALHAS D = 12,7 MM - FORNECIMENTO, INSTALAÇÃO E INJEÇÃO DE NATA DE CIMENTO</v>
          </cell>
          <cell r="D4664" t="str">
            <v>M</v>
          </cell>
          <cell r="E4664">
            <v>22.99</v>
          </cell>
          <cell r="F4664">
            <v>23.9</v>
          </cell>
        </row>
        <row r="4665">
          <cell r="B4665">
            <v>4508125</v>
          </cell>
          <cell r="C4665" t="str">
            <v>BAINHA METÁLICA REDONDA D = 40 MM PARA 3 CORDOALHAS D = 15,2 MM - FORNECIMENTO, INSTALAÇÃO E INJEÇÃO DE NATA DE CIMENTO</v>
          </cell>
          <cell r="D4665" t="str">
            <v>M</v>
          </cell>
          <cell r="E4665">
            <v>22.22</v>
          </cell>
          <cell r="F4665">
            <v>27.32</v>
          </cell>
        </row>
        <row r="4666">
          <cell r="B4666">
            <v>4507828</v>
          </cell>
          <cell r="C4666" t="str">
            <v>BAINHA METÁLICA REDONDA D = 40 MM PARA 4 CORDOALHAS D = 12,7 MM - FORNECIMENTO, INSTALAÇÃO E INJEÇÃO DE NATA DE CIMENTO</v>
          </cell>
          <cell r="D4666" t="str">
            <v>M</v>
          </cell>
          <cell r="E4666">
            <v>22.22</v>
          </cell>
          <cell r="F4666">
            <v>27.35</v>
          </cell>
        </row>
        <row r="4667">
          <cell r="B4667">
            <v>4507829</v>
          </cell>
          <cell r="C4667" t="str">
            <v>BAINHA METÁLICA REDONDA D = 45 MM PARA 4 CORDOALHAS D = 15,2 MM - FORNECIMENTO, INSTALAÇÃO E INJEÇÃO DE NATA DE CIMENTO</v>
          </cell>
          <cell r="D4667" t="str">
            <v>M</v>
          </cell>
          <cell r="E4667">
            <v>21.51</v>
          </cell>
          <cell r="F4667">
            <v>28.76</v>
          </cell>
        </row>
        <row r="4668">
          <cell r="B4668">
            <v>4508182</v>
          </cell>
          <cell r="C4668" t="str">
            <v>BAINHA METÁLICA REDONDA D = 45 MM PARA 5 CORDOALHAS D = 12,7 MM - FORNECIMENTO, INSTALAÇÃO E INJEÇÃO DE NATA DE CIMENTO</v>
          </cell>
          <cell r="D4668" t="str">
            <v>M</v>
          </cell>
          <cell r="E4668">
            <v>21.51</v>
          </cell>
          <cell r="F4668">
            <v>28.83</v>
          </cell>
        </row>
        <row r="4669">
          <cell r="B4669">
            <v>4508092</v>
          </cell>
          <cell r="C4669" t="str">
            <v>BAINHA METÁLICA REDONDA D = 50 MM PARA 5 CORDOALHAS D = 15,2 MM - FORNECIMENTO, INSTALAÇÃO E INJEÇÃO DE NATA DE CIMENTO</v>
          </cell>
          <cell r="D4669" t="str">
            <v>M</v>
          </cell>
          <cell r="E4669">
            <v>20.83</v>
          </cell>
          <cell r="F4669">
            <v>31.08</v>
          </cell>
        </row>
        <row r="4670">
          <cell r="B4670">
            <v>4507830</v>
          </cell>
          <cell r="C4670" t="str">
            <v>BAINHA METÁLICA REDONDA D = 50 MM PARA 6 CORDOALHAS D = 12,7 MM - FORNECIMENTO, INSTALAÇÃO E INJEÇÃO DE NATA DE CIMENTO</v>
          </cell>
          <cell r="D4670" t="str">
            <v>M</v>
          </cell>
          <cell r="E4670">
            <v>20.83</v>
          </cell>
          <cell r="F4670">
            <v>31.19</v>
          </cell>
        </row>
        <row r="4671">
          <cell r="B4671">
            <v>4508183</v>
          </cell>
          <cell r="C4671" t="str">
            <v>BAINHA METÁLICA REDONDA D = 55 MM PARA 7 CORDOALHAS D = 12,7 MM - FORNECIMENTO, INSTALAÇÃO E INJEÇÃO DE NATA DE CIMENTO</v>
          </cell>
          <cell r="D4671" t="str">
            <v>M</v>
          </cell>
          <cell r="E4671">
            <v>20.2</v>
          </cell>
          <cell r="F4671">
            <v>42.89</v>
          </cell>
        </row>
        <row r="4672">
          <cell r="B4672">
            <v>4507831</v>
          </cell>
          <cell r="C4672" t="str">
            <v>BAINHA METÁLICA REDONDA D = 55 MM PARA 8 CORDOALHAS D = 12,7 MM - FORNECIMENTO, INSTALAÇÃO E INJEÇÃO DE NATA DE CIMENTO</v>
          </cell>
          <cell r="D4672" t="str">
            <v>M</v>
          </cell>
          <cell r="E4672">
            <v>20.2</v>
          </cell>
          <cell r="F4672">
            <v>33.659999999999997</v>
          </cell>
        </row>
        <row r="4673">
          <cell r="B4673">
            <v>4507832</v>
          </cell>
          <cell r="C4673" t="str">
            <v>BAINHA METÁLICA REDONDA D = 60 MM PARA 6 CORDOALHAS D = 15,2 MM - FORNECIMENTO, INSTALAÇÃO E INJEÇÃO DE NATA DE CIMENTO</v>
          </cell>
          <cell r="D4673" t="str">
            <v>M</v>
          </cell>
          <cell r="E4673">
            <v>19.61</v>
          </cell>
          <cell r="F4673">
            <v>43.35</v>
          </cell>
        </row>
        <row r="4674">
          <cell r="B4674">
            <v>4507833</v>
          </cell>
          <cell r="C4674" t="str">
            <v>BAINHA METÁLICA REDONDA D = 60 MM PARA 9 CORDOALHAS D = 12,7 MM - FORNECIMENTO, INSTALAÇÃO E INJEÇÃO DE NATA DE CIMENTO</v>
          </cell>
          <cell r="D4674" t="str">
            <v>M</v>
          </cell>
          <cell r="E4674">
            <v>19.61</v>
          </cell>
          <cell r="F4674">
            <v>43.31</v>
          </cell>
        </row>
        <row r="4675">
          <cell r="B4675">
            <v>4508174</v>
          </cell>
          <cell r="C4675" t="str">
            <v>BAINHA METÁLICA REDONDA D = 65 MM PARA 7 CORDOALHAS D = 15,2 MM - FORNECIMENTO, INSTALAÇÃO E INJEÇÃO DE NATA DE CIMENTO</v>
          </cell>
          <cell r="D4675" t="str">
            <v>M</v>
          </cell>
          <cell r="E4675">
            <v>19.05</v>
          </cell>
          <cell r="F4675">
            <v>48.14</v>
          </cell>
        </row>
        <row r="4676">
          <cell r="B4676">
            <v>4507836</v>
          </cell>
          <cell r="C4676" t="str">
            <v>BAINHA METÁLICA REDONDA D = 65 MM PARA 8 CORDOALHAS D = 15,2 MM - FORNECIMENTO, INSTALAÇÃO E INJEÇÃO DE NATA DE CIMENTO</v>
          </cell>
          <cell r="D4676" t="str">
            <v>M</v>
          </cell>
          <cell r="E4676">
            <v>19.05</v>
          </cell>
          <cell r="F4676">
            <v>48.01</v>
          </cell>
        </row>
        <row r="4677">
          <cell r="B4677">
            <v>4507834</v>
          </cell>
          <cell r="C4677" t="str">
            <v>BAINHA METÁLICA REDONDA D = 65 MM PARA 10 CORDOALHAS D = 12,7 MM - FORNECIMENTO, INSTALAÇÃO E INJEÇÃO DE NATA DE CIMENTO</v>
          </cell>
          <cell r="D4677" t="str">
            <v>M</v>
          </cell>
          <cell r="E4677">
            <v>19.05</v>
          </cell>
          <cell r="F4677">
            <v>48.15</v>
          </cell>
        </row>
        <row r="4678">
          <cell r="B4678">
            <v>4508184</v>
          </cell>
          <cell r="C4678" t="str">
            <v>BAINHA METÁLICA REDONDA D = 65 MM PARA 11 CORDOALHAS D = 12,7 MM - FORNECIMENTO, INSTALAÇÃO E INJEÇÃO DE NATA DE CIMENTO</v>
          </cell>
          <cell r="D4678" t="str">
            <v>M</v>
          </cell>
          <cell r="E4678">
            <v>19.05</v>
          </cell>
          <cell r="F4678">
            <v>48.05</v>
          </cell>
        </row>
        <row r="4679">
          <cell r="B4679">
            <v>4507835</v>
          </cell>
          <cell r="C4679" t="str">
            <v>BAINHA METÁLICA REDONDA D = 65 MM PARA 12 CORDOALHAS D = 12,7 MM - FORNECIMENTO, INSTALAÇÃO E INJEÇÃO DE NATA DE CIMENTO</v>
          </cell>
          <cell r="D4679" t="str">
            <v>M</v>
          </cell>
          <cell r="E4679">
            <v>19.05</v>
          </cell>
          <cell r="F4679">
            <v>47.96</v>
          </cell>
        </row>
        <row r="4680">
          <cell r="B4680">
            <v>4507838</v>
          </cell>
          <cell r="C4680" t="str">
            <v>BAINHA METÁLICA REDONDA D = 70 MM PARA 9 CORDOALHAS D = 15,2 MM - FORNECIMENTO, INSTALAÇÃO E INJEÇÃO DE NATA DE CIMENTO</v>
          </cell>
          <cell r="D4680" t="str">
            <v>M</v>
          </cell>
          <cell r="E4680">
            <v>18.52</v>
          </cell>
          <cell r="F4680">
            <v>50.58</v>
          </cell>
        </row>
        <row r="4681">
          <cell r="B4681">
            <v>4507837</v>
          </cell>
          <cell r="C4681" t="str">
            <v>BAINHA METÁLICA REDONDA D = 70 MM PARA 15 CORDOALHAS D = 12,7 MM - FORNECIMENTO, INSTALAÇÃO E INJEÇÃO DE NATA DE CIMENTO</v>
          </cell>
          <cell r="D4681" t="str">
            <v>M</v>
          </cell>
          <cell r="E4681">
            <v>18.52</v>
          </cell>
          <cell r="F4681">
            <v>50.38</v>
          </cell>
        </row>
        <row r="4682">
          <cell r="B4682">
            <v>4507839</v>
          </cell>
          <cell r="C4682" t="str">
            <v>BAINHA METÁLICA REDONDA D = 75 MM PARA 10 CORDOALHAS D = 15,2 MM - FORNECIMENTO, INSTALAÇÃO E INJEÇÃO DE NATA DE CIMENTO</v>
          </cell>
          <cell r="D4682" t="str">
            <v>M</v>
          </cell>
          <cell r="E4682">
            <v>18.02</v>
          </cell>
          <cell r="F4682">
            <v>53.91</v>
          </cell>
        </row>
        <row r="4683">
          <cell r="B4683">
            <v>4508175</v>
          </cell>
          <cell r="C4683" t="str">
            <v>BAINHA METÁLICA REDONDA D = 75 MM PARA 11 CORDOALHAS D = 15,2 MM - FORNECIMENTO, INSTALAÇÃO E INJEÇÃO DE NATA DE CIMENTO</v>
          </cell>
          <cell r="D4683" t="str">
            <v>M</v>
          </cell>
          <cell r="E4683">
            <v>18.02</v>
          </cell>
          <cell r="F4683">
            <v>53.78</v>
          </cell>
        </row>
        <row r="4684">
          <cell r="B4684">
            <v>4507840</v>
          </cell>
          <cell r="C4684" t="str">
            <v>BAINHA METÁLICA REDONDA D = 75 MM PARA 16 CORDOALHAS D = 12,7 MM - FORNECIMENTO, INSTALAÇÃO E INJEÇÃO DE NATA DE CIMENTO</v>
          </cell>
          <cell r="D4684" t="str">
            <v>M</v>
          </cell>
          <cell r="E4684">
            <v>18.02</v>
          </cell>
          <cell r="F4684">
            <v>53.76</v>
          </cell>
        </row>
        <row r="4685">
          <cell r="B4685">
            <v>4507841</v>
          </cell>
          <cell r="C4685" t="str">
            <v>BAINHA METÁLICA REDONDA D = 75 MM PARA 18 CORDOALHAS D = 12,7 MM - FORNECIMENTO, INSTALAÇÃO E INJEÇÃO DE NATA DE CIMENTO</v>
          </cell>
          <cell r="D4685" t="str">
            <v>M</v>
          </cell>
          <cell r="E4685">
            <v>18.02</v>
          </cell>
          <cell r="F4685">
            <v>53.57</v>
          </cell>
        </row>
        <row r="4686">
          <cell r="B4686">
            <v>4507842</v>
          </cell>
          <cell r="C4686" t="str">
            <v>BAINHA METÁLICA REDONDA D = 80 MM PARA 12 CORDOALHAS D = 15,2 MM - FORNECIMENTO, INSTALAÇÃO E INJEÇÃO DE NATA DE CIMENTO</v>
          </cell>
          <cell r="D4686" t="str">
            <v>M</v>
          </cell>
          <cell r="E4686">
            <v>17.54</v>
          </cell>
          <cell r="F4686">
            <v>61.94</v>
          </cell>
        </row>
        <row r="4687">
          <cell r="B4687">
            <v>4508185</v>
          </cell>
          <cell r="C4687" t="str">
            <v>BAINHA METÁLICA REDONDA D = 80 MM PARA 19 CORDOALHAS D = 12,7 MM - FORNECIMENTO, INSTALAÇÃO E INJEÇÃO DE NATA DE CIMENTO</v>
          </cell>
          <cell r="D4687" t="str">
            <v>M</v>
          </cell>
          <cell r="E4687">
            <v>17.54</v>
          </cell>
          <cell r="F4687">
            <v>61.77</v>
          </cell>
        </row>
        <row r="4688">
          <cell r="B4688">
            <v>4507843</v>
          </cell>
          <cell r="C4688" t="str">
            <v>BAINHA METÁLICA REDONDA D = 80 MM PARA 20 CORDOALHAS D = 12,7 MM - FORNECIMENTO, INSTALAÇÃO E INJEÇÃO DE NATA DE CIMENTO</v>
          </cell>
          <cell r="D4688" t="str">
            <v>M</v>
          </cell>
          <cell r="E4688">
            <v>17.54</v>
          </cell>
          <cell r="F4688">
            <v>61.68</v>
          </cell>
        </row>
        <row r="4689">
          <cell r="B4689">
            <v>4507844</v>
          </cell>
          <cell r="C4689" t="str">
            <v>BAINHA METÁLICA REDONDA D = 85 MM PARA 15 CORDOALHAS D = 15,2 MM - FORNECIMENTO, INSTALAÇÃO E INJEÇÃO DE NATA DE CIMENTO</v>
          </cell>
          <cell r="D4689" t="str">
            <v>M</v>
          </cell>
          <cell r="E4689">
            <v>17.09</v>
          </cell>
          <cell r="F4689">
            <v>67.31</v>
          </cell>
        </row>
        <row r="4690">
          <cell r="B4690">
            <v>4508186</v>
          </cell>
          <cell r="C4690" t="str">
            <v>BAINHA METÁLICA REDONDA D = 85 MM PARA 21 CORDOALHAS D = 12,7 MM - FORNECIMENTO, INSTALAÇÃO E INJEÇÃO DE NATA DE CIMENTO</v>
          </cell>
          <cell r="D4690" t="str">
            <v>M</v>
          </cell>
          <cell r="E4690">
            <v>17.09</v>
          </cell>
          <cell r="F4690">
            <v>67.349999999999994</v>
          </cell>
        </row>
        <row r="4691">
          <cell r="B4691">
            <v>4508187</v>
          </cell>
          <cell r="C4691" t="str">
            <v>BAINHA METÁLICA REDONDA D = 85 MM PARA 22 CORDOALHAS D = 12,7 MM - FORNECIMENTO, INSTALAÇÃO E INJEÇÃO DE NATA DE CIMENTO</v>
          </cell>
          <cell r="D4691" t="str">
            <v>M</v>
          </cell>
          <cell r="E4691">
            <v>17.09</v>
          </cell>
          <cell r="F4691">
            <v>67.260000000000005</v>
          </cell>
        </row>
        <row r="4692">
          <cell r="B4692">
            <v>4507845</v>
          </cell>
          <cell r="C4692" t="str">
            <v>BAINHA METÁLICA REDONDA D = 85 MM PARA 24 CORDOALHAS D = 12,7 MM - FORNECIMENTO, INSTALAÇÃO E INJEÇÃO DE NATA DE CIMENTO</v>
          </cell>
          <cell r="D4692" t="str">
            <v>M</v>
          </cell>
          <cell r="E4692">
            <v>17.09</v>
          </cell>
          <cell r="F4692">
            <v>67.069999999999993</v>
          </cell>
        </row>
        <row r="4693">
          <cell r="B4693">
            <v>4507846</v>
          </cell>
          <cell r="C4693" t="str">
            <v>BAINHA METÁLICA REDONDA D = 85 MM PARA 25 CORDOALHAS D = 12,7 MM - FORNECIMENTO, INSTALAÇÃO E INJEÇÃO DE NATA DE CIMENTO</v>
          </cell>
          <cell r="D4693" t="str">
            <v>M</v>
          </cell>
          <cell r="E4693">
            <v>17.09</v>
          </cell>
          <cell r="F4693">
            <v>66.97</v>
          </cell>
        </row>
        <row r="4694">
          <cell r="B4694">
            <v>4507847</v>
          </cell>
          <cell r="C4694" t="str">
            <v>BAINHA METÁLICA REDONDA D = 90 MM PARA 16 CORDOALHAS D = 15,2 MM - FORNECIMENTO, INSTALAÇÃO E INJEÇÃO DE NATA DE CIMENTO</v>
          </cell>
          <cell r="D4694" t="str">
            <v>M</v>
          </cell>
          <cell r="E4694">
            <v>16.670000000000002</v>
          </cell>
          <cell r="F4694">
            <v>71.48</v>
          </cell>
        </row>
        <row r="4695">
          <cell r="B4695">
            <v>4507848</v>
          </cell>
          <cell r="C4695" t="str">
            <v>BAINHA METÁLICA REDONDA D = 90 MM PARA 18 CORDOALHAS D = 15,2 MM - FORNECIMENTO, INSTALAÇÃO E INJEÇÃO DE NATA DE CIMENTO</v>
          </cell>
          <cell r="D4695" t="str">
            <v>M</v>
          </cell>
          <cell r="E4695">
            <v>16.670000000000002</v>
          </cell>
          <cell r="F4695">
            <v>71.209999999999994</v>
          </cell>
        </row>
        <row r="4696">
          <cell r="B4696">
            <v>4507849</v>
          </cell>
          <cell r="C4696" t="str">
            <v>BAINHA METÁLICA REDONDA D = 90 MM PARA 27 CORDOALHAS D = 12,7 MM - FORNECIMENTO, INSTALAÇÃO E INJEÇÃO DE NATA DE CIMENTO</v>
          </cell>
          <cell r="D4696" t="str">
            <v>M</v>
          </cell>
          <cell r="E4696">
            <v>16.670000000000002</v>
          </cell>
          <cell r="F4696">
            <v>71.09</v>
          </cell>
        </row>
        <row r="4697">
          <cell r="B4697">
            <v>4508176</v>
          </cell>
          <cell r="C4697" t="str">
            <v>BAINHA METÁLICA REDONDA D = 95 MM PARA 19 CORDOALHAS D = 15,2 MM - FORNECIMENTO, INSTALAÇÃO E INJEÇÃO DE NATA DE CIMENTO</v>
          </cell>
          <cell r="D4697" t="str">
            <v>M</v>
          </cell>
          <cell r="E4697">
            <v>16.260000000000002</v>
          </cell>
          <cell r="F4697">
            <v>76.3</v>
          </cell>
        </row>
        <row r="4698">
          <cell r="B4698">
            <v>4507850</v>
          </cell>
          <cell r="C4698" t="str">
            <v>BAINHA METÁLICA REDONDA D = 95 MM PARA 20 CORDOALHAS D = 15,2 MM - FORNECIMENTO, INSTALAÇÃO E INJEÇÃO DE NATA DE CIMENTO</v>
          </cell>
          <cell r="D4698" t="str">
            <v>M</v>
          </cell>
          <cell r="E4698">
            <v>16.260000000000002</v>
          </cell>
          <cell r="F4698">
            <v>76.17</v>
          </cell>
        </row>
        <row r="4699">
          <cell r="B4699">
            <v>4508177</v>
          </cell>
          <cell r="C4699" t="str">
            <v>BAINHA METÁLICA REDONDA D = 100 MM PARA 21 CORDOALHAS D = 15,2 MM - FORNECIMENTO, INSTALAÇÃO E INJEÇÃO DE NATA DE CIMENTO</v>
          </cell>
          <cell r="D4699" t="str">
            <v>M</v>
          </cell>
          <cell r="E4699">
            <v>15.87</v>
          </cell>
          <cell r="F4699">
            <v>82.6</v>
          </cell>
        </row>
        <row r="4700">
          <cell r="B4700">
            <v>4508178</v>
          </cell>
          <cell r="C4700" t="str">
            <v>BAINHA METÁLICA REDONDA D = 100 MM PARA 22 CORDOALHAS D = 15,2 MM - FORNECIMENTO, INSTALAÇÃO E INJEÇÃO DE NATA DE CIMENTO</v>
          </cell>
          <cell r="D4700" t="str">
            <v>M</v>
          </cell>
          <cell r="E4700">
            <v>15.87</v>
          </cell>
          <cell r="F4700">
            <v>82.47</v>
          </cell>
        </row>
        <row r="4701">
          <cell r="B4701">
            <v>4507821</v>
          </cell>
          <cell r="C4701" t="str">
            <v>BAINHA METÁLICA REDONDA D = 100 MM PARA 24 CORDOALHAS D = 15,2 MM - FORNECIMENTO, INSTALAÇÃO E INJEÇÃO DE NATA DE CIMENTO</v>
          </cell>
          <cell r="D4701" t="str">
            <v>M</v>
          </cell>
          <cell r="E4701">
            <v>15.87</v>
          </cell>
          <cell r="F4701">
            <v>82.2</v>
          </cell>
        </row>
        <row r="4702">
          <cell r="B4702">
            <v>4507822</v>
          </cell>
          <cell r="C4702" t="str">
            <v>BAINHA METÁLICA REDONDA D = 100 MM PARA 25 CORDOALHAS D = 15,2 MM - FORNECIMENTO, INSTALAÇÃO E INJEÇÃO DE NATA DE CIMENTO</v>
          </cell>
          <cell r="D4702" t="str">
            <v>M</v>
          </cell>
          <cell r="E4702">
            <v>15.87</v>
          </cell>
          <cell r="F4702">
            <v>82.06</v>
          </cell>
        </row>
        <row r="4703">
          <cell r="B4703">
            <v>4507823</v>
          </cell>
          <cell r="C4703" t="str">
            <v>BAINHA METÁLICA REDONDA D = 100 MM PARA 30 CORDOALHAS D = 12,7 MM - FORNECIMENTO, INSTALAÇÃO E INJEÇÃO DE NATA DE CIMENTO</v>
          </cell>
          <cell r="D4703" t="str">
            <v>M</v>
          </cell>
          <cell r="E4703">
            <v>15.87</v>
          </cell>
          <cell r="F4703">
            <v>82.61</v>
          </cell>
        </row>
        <row r="4704">
          <cell r="B4704">
            <v>4508188</v>
          </cell>
          <cell r="C4704" t="str">
            <v>BAINHA METÁLICA REDONDA D = 100 MM PARA 31 CORDOALHAS D = 12,7 MM - FORNECIMENTO, INSTALAÇÃO E INJEÇÃO DE NATA DE CIMENTO</v>
          </cell>
          <cell r="D4704" t="str">
            <v>M</v>
          </cell>
          <cell r="E4704">
            <v>15.87</v>
          </cell>
          <cell r="F4704">
            <v>82.52</v>
          </cell>
        </row>
        <row r="4705">
          <cell r="B4705">
            <v>4507824</v>
          </cell>
          <cell r="C4705" t="str">
            <v>BAINHA METÁLICA REDONDA D = 110 MM PARA 27 CORDOALHAS D = 15,2 MM - FORNECIMENTO, INSTALAÇÃO E INJEÇÃO DE NATA DE CIMENTO</v>
          </cell>
          <cell r="D4705" t="str">
            <v>M</v>
          </cell>
          <cell r="E4705">
            <v>15.5</v>
          </cell>
          <cell r="F4705">
            <v>87.8</v>
          </cell>
        </row>
        <row r="4706">
          <cell r="B4706">
            <v>4507825</v>
          </cell>
          <cell r="C4706" t="str">
            <v>BAINHA METÁLICA REDONDA D = 110 MM PARA 37 CORDOALHAS D = 12,7 MM - FORNECIMENTO, INSTALAÇÃO E INJEÇÃO DE NATA DE CIMENTO</v>
          </cell>
          <cell r="D4706" t="str">
            <v>M</v>
          </cell>
          <cell r="E4706">
            <v>15.5</v>
          </cell>
          <cell r="F4706">
            <v>87.96</v>
          </cell>
        </row>
        <row r="4707">
          <cell r="B4707">
            <v>4507826</v>
          </cell>
          <cell r="C4707" t="str">
            <v>BAINHA METÁLICA REDONDA D = 120 MM PARA 30 CORDOALHAS D = 15,2 MM - FORNECIMENTO, INSTALAÇÃO E INJEÇÃO DE NATA DE CIMENTO</v>
          </cell>
          <cell r="D4707" t="str">
            <v>M</v>
          </cell>
          <cell r="E4707">
            <v>15.15</v>
          </cell>
          <cell r="F4707">
            <v>92.78</v>
          </cell>
        </row>
        <row r="4708">
          <cell r="B4708">
            <v>4508179</v>
          </cell>
          <cell r="C4708" t="str">
            <v>BAINHA METÁLICA REDONDA D = 120 MM PARA 31 CORDOALHAS D = 15,2 MM - FORNECIMENTO, INSTALAÇÃO E INJEÇÃO DE NATA DE CIMENTO</v>
          </cell>
          <cell r="D4708" t="str">
            <v>M</v>
          </cell>
          <cell r="E4708">
            <v>15.15</v>
          </cell>
          <cell r="F4708">
            <v>92.64</v>
          </cell>
        </row>
        <row r="4709">
          <cell r="B4709">
            <v>4507827</v>
          </cell>
          <cell r="C4709" t="str">
            <v>BAINHA METÁLICA REDONDA D = 130 MM PARA 37 CORDOALHAS D = 15,2 MM - FORNECIMENTO, INSTALAÇÃO E INJEÇÃO DE NATA DE CIMENTO</v>
          </cell>
          <cell r="D4709" t="str">
            <v>M</v>
          </cell>
          <cell r="E4709">
            <v>14.81</v>
          </cell>
          <cell r="F4709">
            <v>118.24</v>
          </cell>
        </row>
        <row r="4710">
          <cell r="B4710">
            <v>4507851</v>
          </cell>
          <cell r="C4710" t="str">
            <v>BAINHA METÁLICA OVALIZADA SEÇÃO 19 X 36 MM PARA 1 CORDOALHA D = 12,7 MM - FORNECIMENTO, INSTALAÇÃO E INJEÇÃO DE NATA DE CIMENTO</v>
          </cell>
          <cell r="D4710" t="str">
            <v>M</v>
          </cell>
          <cell r="E4710">
            <v>25.03</v>
          </cell>
          <cell r="F4710">
            <v>24.09</v>
          </cell>
        </row>
        <row r="4711">
          <cell r="B4711">
            <v>4507852</v>
          </cell>
          <cell r="C4711" t="str">
            <v>BAINHA METÁLICA OVALIZADA SEÇÃO 19 X 36 MM PARA 2 CORDOALHAS D = 12,7 MM - FORNECIMENTO, INSTALAÇÃO E INJEÇÃO DE NATA DE CIMENTO</v>
          </cell>
          <cell r="D4711" t="str">
            <v>M</v>
          </cell>
          <cell r="E4711">
            <v>25.03</v>
          </cell>
          <cell r="F4711">
            <v>23.99</v>
          </cell>
        </row>
        <row r="4712">
          <cell r="B4712">
            <v>4507853</v>
          </cell>
          <cell r="C4712" t="str">
            <v>BAINHA METÁLICA OVALIZADA SEÇÃO 19 X 48 MM PARA 3 CORDOALHAS D = 12,7 MM - FORNECIMENTO, INSTALAÇÃO E INJEÇÃO DE NATA DE CIMENTO</v>
          </cell>
          <cell r="D4712" t="str">
            <v>M</v>
          </cell>
          <cell r="E4712">
            <v>24.07</v>
          </cell>
          <cell r="F4712">
            <v>27.04</v>
          </cell>
        </row>
        <row r="4713">
          <cell r="B4713">
            <v>4507854</v>
          </cell>
          <cell r="C4713" t="str">
            <v>BAINHA METÁLICA OVALIZADA SEÇÃO 19 X 62 MM PARA 4 CORDOALHAS D = 12,7 MM - FORNECIMENTO, INSTALAÇÃO E INJEÇÃO DE NATA DE CIMENTO</v>
          </cell>
          <cell r="D4713" t="str">
            <v>M</v>
          </cell>
          <cell r="E4713">
            <v>23.22</v>
          </cell>
          <cell r="F4713">
            <v>30.13</v>
          </cell>
        </row>
        <row r="4714">
          <cell r="B4714">
            <v>4507855</v>
          </cell>
          <cell r="C4714" t="str">
            <v>BAINHA METÁLICA OVALIZADA SEÇÃO 22 X 32 MM PARA 1 CORDOALHA D = 15,2 MM - FORNECIMENTO, INSTALAÇÃO E INJEÇÃO DE NATA DE CIMENTO</v>
          </cell>
          <cell r="D4714" t="str">
            <v>M</v>
          </cell>
          <cell r="E4714">
            <v>24.94</v>
          </cell>
          <cell r="F4714">
            <v>24.18</v>
          </cell>
        </row>
        <row r="4715">
          <cell r="B4715">
            <v>4507856</v>
          </cell>
          <cell r="C4715" t="str">
            <v>BAINHA METÁLICA OVALIZADA SEÇÃO 22 X 32 MM PARA 2 CORDOALHAS D = 15,2 MM - FORNECIMENTO, INSTALAÇÃO E INJEÇÃO DE NATA DE CIMENTO</v>
          </cell>
          <cell r="D4715" t="str">
            <v>M</v>
          </cell>
          <cell r="E4715">
            <v>24.94</v>
          </cell>
          <cell r="F4715">
            <v>24.04</v>
          </cell>
        </row>
        <row r="4716">
          <cell r="B4716">
            <v>4507857</v>
          </cell>
          <cell r="C4716" t="str">
            <v>BAINHA METÁLICA OVALIZADA SEÇÃO 22 X 55 MM PARA 3 CORDOALHAS D = 15,2 MM - FORNECIMENTO, INSTALAÇÃO E INJEÇÃO DE NATA DE CIMENTO</v>
          </cell>
          <cell r="D4716" t="str">
            <v>M</v>
          </cell>
          <cell r="E4716">
            <v>23.13</v>
          </cell>
          <cell r="F4716">
            <v>28.45</v>
          </cell>
        </row>
        <row r="4717">
          <cell r="B4717">
            <v>4507858</v>
          </cell>
          <cell r="C4717" t="str">
            <v>BAINHA METÁLICA OVALIZADA SEÇÃO 22 X 73 MM PARA 4 CORDOALHAS D = 15,2 MM - FORNECIMENTO, INSTALAÇÃO E INJEÇÃO DE NATA DE CIMENTO</v>
          </cell>
          <cell r="D4717" t="str">
            <v>M</v>
          </cell>
          <cell r="E4717">
            <v>22.18</v>
          </cell>
          <cell r="F4717">
            <v>32.520000000000003</v>
          </cell>
        </row>
        <row r="4718">
          <cell r="B4718">
            <v>4507956</v>
          </cell>
          <cell r="C4718" t="str">
            <v>CORDOALHA CP 190 RB D = 12,7 MM - FORNECIMENTO E INSTALAÇÃO</v>
          </cell>
          <cell r="D4718" t="str">
            <v>KG</v>
          </cell>
          <cell r="E4718">
            <v>784.86</v>
          </cell>
          <cell r="F4718">
            <v>9.9</v>
          </cell>
        </row>
        <row r="4719">
          <cell r="B4719">
            <v>4507957</v>
          </cell>
          <cell r="C4719" t="str">
            <v>CORDOALHA CP 190 RB D = 15,2 MM - FORNECIMENTO E INSTALAÇÃO</v>
          </cell>
          <cell r="D4719" t="str">
            <v>KG</v>
          </cell>
          <cell r="E4719">
            <v>1020.61</v>
          </cell>
          <cell r="F4719">
            <v>10.43</v>
          </cell>
        </row>
        <row r="4720">
          <cell r="B4720">
            <v>4507958</v>
          </cell>
          <cell r="C4720" t="str">
            <v>CORDOALHA ENGRAXADA CP 190 RB D = 12,7 MM - FORNECIMENTO E INSTALAÇÃO</v>
          </cell>
          <cell r="D4720" t="str">
            <v>KG</v>
          </cell>
          <cell r="E4720">
            <v>200</v>
          </cell>
          <cell r="F4720">
            <v>12.73</v>
          </cell>
        </row>
        <row r="4721">
          <cell r="B4721">
            <v>4507959</v>
          </cell>
          <cell r="C4721" t="str">
            <v>CORDOALHA ENGRAXADA CP 190 RB D = 15,2 MM - FORNECIMENTO E INSTALAÇÃO</v>
          </cell>
          <cell r="D4721" t="str">
            <v>KG</v>
          </cell>
          <cell r="E4721">
            <v>200</v>
          </cell>
          <cell r="F4721">
            <v>12.6</v>
          </cell>
        </row>
        <row r="4722">
          <cell r="B4722">
            <v>4508190</v>
          </cell>
          <cell r="C4722" t="str">
            <v>ANCORAGEM PASSIVA COM 31 CORDOALHAS ADERENTES D = 15,2 MM - FORNECIMENTO E INSTALAÇÃO</v>
          </cell>
          <cell r="D4722" t="str">
            <v>UN</v>
          </cell>
          <cell r="E4722">
            <v>3.3648600000000002</v>
          </cell>
          <cell r="F4722">
            <v>836.65</v>
          </cell>
        </row>
        <row r="4723">
          <cell r="B4723">
            <v>4805755</v>
          </cell>
          <cell r="C4723" t="str">
            <v>APILOAMENTO MANUAL</v>
          </cell>
          <cell r="D4723" t="str">
            <v>M³</v>
          </cell>
          <cell r="E4723">
            <v>0.66666999999999998</v>
          </cell>
          <cell r="F4723">
            <v>24.25</v>
          </cell>
        </row>
        <row r="4724">
          <cell r="B4724">
            <v>4816020</v>
          </cell>
          <cell r="C4724" t="str">
            <v>AREIA EXTRAÍDA COM DRAGA DE SUCÇÃO TIPO BOMBA</v>
          </cell>
          <cell r="D4724" t="str">
            <v>M³</v>
          </cell>
          <cell r="E4724">
            <v>30</v>
          </cell>
          <cell r="F4724">
            <v>8.06</v>
          </cell>
        </row>
        <row r="4725">
          <cell r="B4725">
            <v>4816019</v>
          </cell>
          <cell r="C4725" t="str">
            <v>AREIA EXTRAÍDA COM ESCAVADEIRA HIDRÁULICA DE LONGO ALCANCE</v>
          </cell>
          <cell r="D4725" t="str">
            <v>M³</v>
          </cell>
          <cell r="E4725">
            <v>71.14</v>
          </cell>
          <cell r="F4725">
            <v>4.55</v>
          </cell>
        </row>
        <row r="4726">
          <cell r="B4726">
            <v>4816018</v>
          </cell>
          <cell r="C4726" t="str">
            <v>AREIA EXTRAÍDA COM TRATOR E CARREGADEIRA</v>
          </cell>
          <cell r="D4726" t="str">
            <v>M³</v>
          </cell>
          <cell r="E4726">
            <v>104.37</v>
          </cell>
          <cell r="F4726">
            <v>3.01</v>
          </cell>
        </row>
        <row r="4727">
          <cell r="B4727">
            <v>4816012</v>
          </cell>
          <cell r="C4727" t="str">
            <v>BRITA PRODUZIDA EM CENTRAL DE BRITAGEM DE 80 M³/H</v>
          </cell>
          <cell r="D4727" t="str">
            <v>M³</v>
          </cell>
          <cell r="E4727">
            <v>66.400000000000006</v>
          </cell>
          <cell r="F4727">
            <v>32.42</v>
          </cell>
        </row>
        <row r="4728">
          <cell r="B4728">
            <v>4805754</v>
          </cell>
          <cell r="C4728" t="str">
            <v>COMPACTAÇÃO MANUAL COM SOQUETE VIBRATÓRIO</v>
          </cell>
          <cell r="D4728" t="str">
            <v>M³</v>
          </cell>
          <cell r="E4728">
            <v>4.6687500000000002</v>
          </cell>
          <cell r="F4728">
            <v>5.14</v>
          </cell>
        </row>
        <row r="4729">
          <cell r="B4729">
            <v>4816145</v>
          </cell>
          <cell r="C4729" t="str">
            <v>CONFECÇÃO DE CANALETA MEIA CANA D = 0,30 M - AREIA E BRITA COMERCIAIS</v>
          </cell>
          <cell r="D4729" t="str">
            <v>M</v>
          </cell>
          <cell r="E4729">
            <v>2</v>
          </cell>
          <cell r="F4729">
            <v>17.14</v>
          </cell>
        </row>
        <row r="4730">
          <cell r="B4730">
            <v>4816144</v>
          </cell>
          <cell r="C4730" t="str">
            <v>CONFECÇÃO DE CANALETA MEIA CANA D = 0,30 M - AREIA EXTRAÍDA E BRITA PRODUZIDA</v>
          </cell>
          <cell r="D4730" t="str">
            <v>M</v>
          </cell>
          <cell r="E4730">
            <v>2</v>
          </cell>
          <cell r="F4730">
            <v>15.62</v>
          </cell>
        </row>
        <row r="4731">
          <cell r="B4731">
            <v>4816147</v>
          </cell>
          <cell r="C4731" t="str">
            <v>CONFECÇÃO DE CANALETA MEIA CANA D = 0,40 M - AREIA E BRITA COMERCIAIS</v>
          </cell>
          <cell r="D4731" t="str">
            <v>M</v>
          </cell>
          <cell r="E4731">
            <v>2</v>
          </cell>
          <cell r="F4731">
            <v>24.52</v>
          </cell>
        </row>
        <row r="4732">
          <cell r="B4732">
            <v>4816146</v>
          </cell>
          <cell r="C4732" t="str">
            <v>CONFECÇÃO DE CANALETA MEIA CANA D = 0,40 M - AREIA EXTRAÍDA E BRITA PRODUZIDA</v>
          </cell>
          <cell r="D4732" t="str">
            <v>M</v>
          </cell>
          <cell r="E4732">
            <v>2</v>
          </cell>
          <cell r="F4732">
            <v>21.76</v>
          </cell>
        </row>
        <row r="4733">
          <cell r="B4733">
            <v>4816121</v>
          </cell>
          <cell r="C4733" t="str">
            <v>CONFECÇÃO DE TUBOS DE CONCRETO D = 0,20 M - AREIA E BRITA COMERCIAIS</v>
          </cell>
          <cell r="D4733" t="str">
            <v>M</v>
          </cell>
          <cell r="E4733">
            <v>2</v>
          </cell>
          <cell r="F4733">
            <v>19.41</v>
          </cell>
        </row>
        <row r="4734">
          <cell r="B4734">
            <v>4816120</v>
          </cell>
          <cell r="C4734" t="str">
            <v>CONFECÇÃO DE TUBOS DE CONCRETO D = 0,20 M - AREIA EXTRAÍDA E BRITA PRODUZIDA</v>
          </cell>
          <cell r="D4734" t="str">
            <v>M</v>
          </cell>
          <cell r="E4734">
            <v>2</v>
          </cell>
          <cell r="F4734">
            <v>17.260000000000002</v>
          </cell>
        </row>
        <row r="4735">
          <cell r="B4735">
            <v>4816123</v>
          </cell>
          <cell r="C4735" t="str">
            <v>CONFECÇÃO DE TUBOS DE CONCRETO D = 0,30 M - AREIA E BRITA COMERCIAIS</v>
          </cell>
          <cell r="D4735" t="str">
            <v>M</v>
          </cell>
          <cell r="E4735">
            <v>2</v>
          </cell>
          <cell r="F4735">
            <v>26.51</v>
          </cell>
        </row>
        <row r="4736">
          <cell r="B4736">
            <v>4816122</v>
          </cell>
          <cell r="C4736" t="str">
            <v>CONFECÇÃO DE TUBOS DE CONCRETO D = 0,30 M - AREIA EXTRAÍDA E BRITA PRODUZIDA</v>
          </cell>
          <cell r="D4736" t="str">
            <v>M</v>
          </cell>
          <cell r="E4736">
            <v>2</v>
          </cell>
          <cell r="F4736">
            <v>23.46</v>
          </cell>
        </row>
        <row r="4737">
          <cell r="B4737">
            <v>4816125</v>
          </cell>
          <cell r="C4737" t="str">
            <v>CONFECÇÃO DE TUBOS DE CONCRETO D = 0,40 M - AREIA E BRITA COMERCIAIS</v>
          </cell>
          <cell r="D4737" t="str">
            <v>M</v>
          </cell>
          <cell r="E4737">
            <v>2</v>
          </cell>
          <cell r="F4737">
            <v>38.380000000000003</v>
          </cell>
        </row>
        <row r="4738">
          <cell r="B4738">
            <v>4816124</v>
          </cell>
          <cell r="C4738" t="str">
            <v>CONFECÇÃO DE TUBOS DE CONCRETO D = 0,40 M - AREIA EXTRAÍDA E BRITA PRODUZIDA</v>
          </cell>
          <cell r="D4738" t="str">
            <v>M</v>
          </cell>
          <cell r="E4738">
            <v>2</v>
          </cell>
          <cell r="F4738">
            <v>32.880000000000003</v>
          </cell>
        </row>
        <row r="4739">
          <cell r="B4739">
            <v>4816022</v>
          </cell>
          <cell r="C4739" t="str">
            <v>CONFECÇÃO DE TUBOS DE CONCRETO D = 0,50 M - AREIA E BRITA COMERCIAIS</v>
          </cell>
          <cell r="D4739" t="str">
            <v>M</v>
          </cell>
          <cell r="E4739">
            <v>2</v>
          </cell>
          <cell r="F4739">
            <v>52.07</v>
          </cell>
        </row>
        <row r="4740">
          <cell r="B4740">
            <v>4816021</v>
          </cell>
          <cell r="C4740" t="str">
            <v>CONFECÇÃO DE TUBOS DE CONCRETO D = 0,50 M - AREIA EXTRAÍDA E BRITA PRODUZIDA</v>
          </cell>
          <cell r="D4740" t="str">
            <v>M</v>
          </cell>
          <cell r="E4740">
            <v>2</v>
          </cell>
          <cell r="F4740">
            <v>43.58</v>
          </cell>
        </row>
        <row r="4741">
          <cell r="B4741">
            <v>4816106</v>
          </cell>
          <cell r="C4741" t="str">
            <v>CONFECÇÃO DE TUBOS DE CONCRETO PERFURADO D = 0,20 M - AREIA E BRITA COMERCIAIS</v>
          </cell>
          <cell r="D4741" t="str">
            <v>M</v>
          </cell>
          <cell r="E4741">
            <v>2</v>
          </cell>
          <cell r="F4741">
            <v>20.21</v>
          </cell>
        </row>
        <row r="4742">
          <cell r="B4742">
            <v>4816105</v>
          </cell>
          <cell r="C4742" t="str">
            <v>CONFECÇÃO DE TUBOS DE CONCRETO PERFURADO D = 0,20 M - AREIA EXTRAÍDA E BRITA PRODUZIDA</v>
          </cell>
          <cell r="D4742" t="str">
            <v>M</v>
          </cell>
          <cell r="E4742">
            <v>2</v>
          </cell>
          <cell r="F4742">
            <v>18.07</v>
          </cell>
        </row>
        <row r="4743">
          <cell r="B4743">
            <v>4816108</v>
          </cell>
          <cell r="C4743" t="str">
            <v>CONFECÇÃO DE TUBOS DE CONCRETO PERFURADO D = 0,30 M - AREIA E BRITA COMERCIAIS</v>
          </cell>
          <cell r="D4743" t="str">
            <v>M</v>
          </cell>
          <cell r="E4743">
            <v>2</v>
          </cell>
          <cell r="F4743">
            <v>27.32</v>
          </cell>
        </row>
        <row r="4744">
          <cell r="B4744">
            <v>4816107</v>
          </cell>
          <cell r="C4744" t="str">
            <v>CONFECÇÃO DE TUBOS DE CONCRETO PERFURADO D = 0,30 M - AREIA EXTRAÍDA E BRITA PRODUZIDA</v>
          </cell>
          <cell r="D4744" t="str">
            <v>M</v>
          </cell>
          <cell r="E4744">
            <v>2</v>
          </cell>
          <cell r="F4744">
            <v>24.26</v>
          </cell>
        </row>
        <row r="4745">
          <cell r="B4745">
            <v>4816110</v>
          </cell>
          <cell r="C4745" t="str">
            <v>CONFECÇÃO DE TUBOS DE CONCRETO PERFURADO D = 0,40 M - AREIA E BRITA COMERCIAIS</v>
          </cell>
          <cell r="D4745" t="str">
            <v>M</v>
          </cell>
          <cell r="E4745">
            <v>2</v>
          </cell>
          <cell r="F4745">
            <v>39.19</v>
          </cell>
        </row>
        <row r="4746">
          <cell r="B4746">
            <v>4816109</v>
          </cell>
          <cell r="C4746" t="str">
            <v>CONFECÇÃO DE TUBOS DE CONCRETO PERFURADO D = 0,40 M - AREIA EXTRAÍDA E BRITA PRODUZIDA</v>
          </cell>
          <cell r="D4746" t="str">
            <v>M</v>
          </cell>
          <cell r="E4746">
            <v>2</v>
          </cell>
          <cell r="F4746">
            <v>33.69</v>
          </cell>
        </row>
        <row r="4747">
          <cell r="B4747">
            <v>4816100</v>
          </cell>
          <cell r="C4747" t="str">
            <v>CONFECÇÃO DE TUBOS DE CONCRETO POROSO D = 0,20 M - AREIA E BRITA COMERCIAIS</v>
          </cell>
          <cell r="D4747" t="str">
            <v>M</v>
          </cell>
          <cell r="E4747">
            <v>2</v>
          </cell>
          <cell r="F4747">
            <v>20.239999999999998</v>
          </cell>
        </row>
        <row r="4748">
          <cell r="B4748">
            <v>4816099</v>
          </cell>
          <cell r="C4748" t="str">
            <v>CONFECÇÃO DE TUBOS DE CONCRETO POROSO D = 0,20 M - AREIA EXTRAÍDA E BRITA PRODUZIDA</v>
          </cell>
          <cell r="D4748" t="str">
            <v>M</v>
          </cell>
          <cell r="E4748">
            <v>2</v>
          </cell>
          <cell r="F4748">
            <v>18.739999999999998</v>
          </cell>
        </row>
        <row r="4749">
          <cell r="B4749">
            <v>4816102</v>
          </cell>
          <cell r="C4749" t="str">
            <v>CONFECÇÃO DE TUBOS DE CONCRETO POROSO D = 0,30 M - AREIA E BRITA COMERCIAIS</v>
          </cell>
          <cell r="D4749" t="str">
            <v>M</v>
          </cell>
          <cell r="E4749">
            <v>2</v>
          </cell>
          <cell r="F4749">
            <v>26.7</v>
          </cell>
        </row>
        <row r="4750">
          <cell r="B4750">
            <v>4816101</v>
          </cell>
          <cell r="C4750" t="str">
            <v>CONFECÇÃO DE TUBOS DE CONCRETO POROSO D = 0,30 M - AREIA EXTRAÍDA E BRITA PRODUZIDA</v>
          </cell>
          <cell r="D4750" t="str">
            <v>M</v>
          </cell>
          <cell r="E4750">
            <v>2</v>
          </cell>
          <cell r="F4750">
            <v>25.22</v>
          </cell>
        </row>
        <row r="4751">
          <cell r="B4751">
            <v>4816104</v>
          </cell>
          <cell r="C4751" t="str">
            <v>CONFECÇÃO DE TUBOS DE CONCRETO POROSO D = 0,40 M - AREIA E BRITA COMERCIAIS</v>
          </cell>
          <cell r="D4751" t="str">
            <v>M</v>
          </cell>
          <cell r="E4751">
            <v>2</v>
          </cell>
          <cell r="F4751">
            <v>38.82</v>
          </cell>
        </row>
        <row r="4752">
          <cell r="B4752">
            <v>4816103</v>
          </cell>
          <cell r="C4752" t="str">
            <v>CONFECÇÃO DE TUBOS DE CONCRETO POROSO D = 0,40 M - AREIA EXTRAÍDA E BRITA PRODUZIDA</v>
          </cell>
          <cell r="D4752" t="str">
            <v>M</v>
          </cell>
          <cell r="E4752">
            <v>2</v>
          </cell>
          <cell r="F4752">
            <v>34.979999999999997</v>
          </cell>
        </row>
        <row r="4753">
          <cell r="B4753">
            <v>4816002</v>
          </cell>
          <cell r="C4753" t="str">
            <v>ESCAVAÇÃO DE TUNNEL LINER EM MATERIAL DE 3ª CATEGORIA</v>
          </cell>
          <cell r="D4753" t="str">
            <v>M³</v>
          </cell>
          <cell r="E4753">
            <v>0.187</v>
          </cell>
          <cell r="F4753">
            <v>982.71</v>
          </cell>
        </row>
        <row r="4754">
          <cell r="B4754">
            <v>4805765</v>
          </cell>
          <cell r="C4754" t="str">
            <v>ESCAVAÇÃO DE VALA EM MATERIAL DE 3ª CATEGORIA</v>
          </cell>
          <cell r="D4754" t="str">
            <v>M³</v>
          </cell>
          <cell r="E4754">
            <v>4.4066700000000001</v>
          </cell>
          <cell r="F4754">
            <v>122.3</v>
          </cell>
        </row>
        <row r="4755">
          <cell r="B4755">
            <v>4816000</v>
          </cell>
          <cell r="C4755" t="str">
            <v>ESCAVAÇÃO MANUAL DE TUNNEL LINER EM MATERIAL DE 1ª CATEGORIA</v>
          </cell>
          <cell r="D4755" t="str">
            <v>M³</v>
          </cell>
          <cell r="E4755">
            <v>0.375</v>
          </cell>
          <cell r="F4755">
            <v>346.54</v>
          </cell>
        </row>
        <row r="4756">
          <cell r="B4756">
            <v>4816001</v>
          </cell>
          <cell r="C4756" t="str">
            <v>ESCAVAÇÃO MANUAL DE TUNNEL LINER EM MATERIAL DE 2ª CATEGORIA</v>
          </cell>
          <cell r="D4756" t="str">
            <v>M³</v>
          </cell>
          <cell r="E4756">
            <v>0.28199999999999997</v>
          </cell>
          <cell r="F4756">
            <v>547.54</v>
          </cell>
        </row>
        <row r="4757">
          <cell r="B4757">
            <v>4805749</v>
          </cell>
          <cell r="C4757" t="str">
            <v>ESCAVAÇÃO MANUAL DE VALA EM MATERIAL DE 1ª CATEGORIA</v>
          </cell>
          <cell r="D4757" t="str">
            <v>M³</v>
          </cell>
          <cell r="E4757">
            <v>0.3</v>
          </cell>
          <cell r="F4757">
            <v>55</v>
          </cell>
        </row>
        <row r="4758">
          <cell r="B4758">
            <v>4805750</v>
          </cell>
          <cell r="C4758" t="str">
            <v>ESCAVAÇÃO MANUAL EM MATERIAL DE 1ª CATEGORIA NA PROFUNDIDADE DE ATÉ 1 M</v>
          </cell>
          <cell r="D4758" t="str">
            <v>M³</v>
          </cell>
          <cell r="E4758">
            <v>0.5</v>
          </cell>
          <cell r="F4758">
            <v>33</v>
          </cell>
        </row>
        <row r="4759">
          <cell r="B4759">
            <v>4805751</v>
          </cell>
          <cell r="C4759" t="str">
            <v>ESCAVAÇÃO MANUAL EM MATERIAL DE 1ª CATEGORIA NA PROFUNDIDADE DE 1 A 2 M</v>
          </cell>
          <cell r="D4759" t="str">
            <v>M³</v>
          </cell>
          <cell r="E4759">
            <v>0.4</v>
          </cell>
          <cell r="F4759">
            <v>41.25</v>
          </cell>
        </row>
        <row r="4760">
          <cell r="B4760">
            <v>4805752</v>
          </cell>
          <cell r="C4760" t="str">
            <v>ESCAVAÇÃO MANUAL EM MATERIAL DE 1ª CATEGORIA NA PROFUNDIDADE DE 2 A 3 M</v>
          </cell>
          <cell r="D4760" t="str">
            <v>M³</v>
          </cell>
          <cell r="E4760">
            <v>0.33333000000000002</v>
          </cell>
          <cell r="F4760">
            <v>49.5</v>
          </cell>
        </row>
        <row r="4761">
          <cell r="B4761">
            <v>4805753</v>
          </cell>
          <cell r="C4761" t="str">
            <v>ESCAVAÇÃO MANUAL EM MATERIAL DE 1ª CATEGORIA NA PROFUNDIDADE DE 3 A 4 M</v>
          </cell>
          <cell r="D4761" t="str">
            <v>M³</v>
          </cell>
          <cell r="E4761">
            <v>0.28571000000000002</v>
          </cell>
          <cell r="F4761">
            <v>57.75</v>
          </cell>
        </row>
        <row r="4762">
          <cell r="B4762">
            <v>4805760</v>
          </cell>
          <cell r="C4762" t="str">
            <v>ESCAVAÇÃO MANUAL EM MATERIAL DE 2ª CATEGORIA NA PROFUNDIDADE DE ATÉ 1 M</v>
          </cell>
          <cell r="D4762" t="str">
            <v>M³</v>
          </cell>
          <cell r="E4762">
            <v>0.35293999999999998</v>
          </cell>
          <cell r="F4762">
            <v>46.13</v>
          </cell>
        </row>
        <row r="4763">
          <cell r="B4763">
            <v>4805767</v>
          </cell>
          <cell r="C4763" t="str">
            <v>ESCAVAÇÃO MANUAL EM MATERIAL DE 2ª CATEGORIA NA PROFUNDIDADE DE 1 A 2 M</v>
          </cell>
          <cell r="D4763" t="str">
            <v>M³</v>
          </cell>
          <cell r="E4763">
            <v>0.28571000000000002</v>
          </cell>
          <cell r="F4763">
            <v>56.98</v>
          </cell>
        </row>
        <row r="4764">
          <cell r="B4764">
            <v>4805769</v>
          </cell>
          <cell r="C4764" t="str">
            <v>ESCAVAÇÃO MANUAL EM MATERIAL DE 2ª CATEGORIA NA PROFUNDIDADE DE 2 A 3 M</v>
          </cell>
          <cell r="D4764" t="str">
            <v>M³</v>
          </cell>
          <cell r="E4764">
            <v>0.24</v>
          </cell>
          <cell r="F4764">
            <v>67.83</v>
          </cell>
        </row>
        <row r="4765">
          <cell r="B4765">
            <v>4805770</v>
          </cell>
          <cell r="C4765" t="str">
            <v>ESCAVAÇÃO MANUAL EM MATERIAL DE 2ª CATEGORIA NA PROFUNDIDADE DE 3 A 4 M</v>
          </cell>
          <cell r="D4765" t="str">
            <v>M³</v>
          </cell>
          <cell r="E4765">
            <v>0.2069</v>
          </cell>
          <cell r="F4765">
            <v>78.69</v>
          </cell>
        </row>
        <row r="4766">
          <cell r="B4766">
            <v>4805757</v>
          </cell>
          <cell r="C4766" t="str">
            <v>ESCAVAÇÃO MECÂNICA DE VALA EM MATERIAL DE 1ª CATEGORIA</v>
          </cell>
          <cell r="D4766" t="str">
            <v>M³</v>
          </cell>
          <cell r="E4766">
            <v>26</v>
          </cell>
          <cell r="F4766">
            <v>4.22</v>
          </cell>
        </row>
        <row r="4767">
          <cell r="B4767">
            <v>4805762</v>
          </cell>
          <cell r="C4767" t="str">
            <v>ESCAVAÇÃO MECÂNICA DE VALA EM MATERIAL DE 2ª CATEGORIA</v>
          </cell>
          <cell r="D4767" t="str">
            <v>M³</v>
          </cell>
          <cell r="E4767">
            <v>20.8</v>
          </cell>
          <cell r="F4767">
            <v>5.21</v>
          </cell>
        </row>
        <row r="4768">
          <cell r="B4768">
            <v>4816003</v>
          </cell>
          <cell r="C4768" t="str">
            <v>ILUMINAÇÃO PROVISÓRIA PARA TUNNEL LINER</v>
          </cell>
          <cell r="D4768" t="str">
            <v>M</v>
          </cell>
          <cell r="E4768">
            <v>10</v>
          </cell>
          <cell r="F4768">
            <v>28.05</v>
          </cell>
        </row>
        <row r="4769">
          <cell r="B4769">
            <v>4816005</v>
          </cell>
          <cell r="C4769" t="str">
            <v>PEDRA DE MÃO PRODUZIDA MANUALMENTE</v>
          </cell>
          <cell r="D4769" t="str">
            <v>M³</v>
          </cell>
          <cell r="E4769">
            <v>1</v>
          </cell>
          <cell r="F4769">
            <v>62.1</v>
          </cell>
        </row>
        <row r="4770">
          <cell r="B4770">
            <v>4816016</v>
          </cell>
          <cell r="C4770" t="str">
            <v>RACHÃO OU PEDRA DE MÃO PRODUZIDA</v>
          </cell>
          <cell r="D4770" t="str">
            <v>M³</v>
          </cell>
          <cell r="E4770">
            <v>66.400000000000006</v>
          </cell>
          <cell r="F4770">
            <v>24.64</v>
          </cell>
        </row>
        <row r="4771">
          <cell r="B4771">
            <v>4816014</v>
          </cell>
          <cell r="C4771" t="str">
            <v>ROCHA PARA BRITAGEM COM PERFURATRIZ MANUAL</v>
          </cell>
          <cell r="D4771" t="str">
            <v>M³</v>
          </cell>
          <cell r="E4771">
            <v>21.41</v>
          </cell>
          <cell r="F4771">
            <v>31.2</v>
          </cell>
        </row>
        <row r="4772">
          <cell r="B4772">
            <v>4816010</v>
          </cell>
          <cell r="C4772" t="str">
            <v>ROCHA PARA BRITAGEM COM PERFURATRIZ SOBRE ESTEIRA</v>
          </cell>
          <cell r="D4772" t="str">
            <v>M³</v>
          </cell>
          <cell r="E4772">
            <v>82.45</v>
          </cell>
          <cell r="F4772">
            <v>23.55</v>
          </cell>
        </row>
        <row r="4773">
          <cell r="B4773">
            <v>4816119</v>
          </cell>
          <cell r="C4773" t="str">
            <v>SELO DE ARGILA APILOADO (SOLO LOCAL)</v>
          </cell>
          <cell r="D4773" t="str">
            <v>M³</v>
          </cell>
          <cell r="E4773">
            <v>0.58823999999999999</v>
          </cell>
          <cell r="F4773">
            <v>27.49</v>
          </cell>
        </row>
        <row r="4774">
          <cell r="B4774">
            <v>4816004</v>
          </cell>
          <cell r="C4774" t="str">
            <v>VENTILAÇÃO PROVISÓRIA PARA TUNNEL LINER</v>
          </cell>
          <cell r="D4774" t="str">
            <v>M</v>
          </cell>
          <cell r="E4774">
            <v>10</v>
          </cell>
          <cell r="F4774">
            <v>23.21</v>
          </cell>
        </row>
        <row r="4775">
          <cell r="B4775">
            <v>4815802</v>
          </cell>
          <cell r="C4775" t="str">
            <v>CALANDRAGEM DE CHAPA METÁLICA COM ESPESSURA DE 5 MM</v>
          </cell>
          <cell r="D4775" t="str">
            <v>M²</v>
          </cell>
          <cell r="E4775">
            <v>10.46</v>
          </cell>
          <cell r="F4775">
            <v>10.75</v>
          </cell>
        </row>
        <row r="4776">
          <cell r="B4776">
            <v>4815803</v>
          </cell>
          <cell r="C4776" t="str">
            <v>REBORDEAMENTO DE CHAPA METÁLICA COM ESPESSURA DE 5 MM</v>
          </cell>
          <cell r="D4776" t="str">
            <v>M</v>
          </cell>
          <cell r="E4776">
            <v>6.0780599999999998</v>
          </cell>
          <cell r="F4776">
            <v>7.5</v>
          </cell>
        </row>
        <row r="4777">
          <cell r="B4777">
            <v>4815804</v>
          </cell>
          <cell r="C4777" t="str">
            <v>DOBRAMENTO DE CHAPAS DE ALUMÍNIO COM ESPESSURA DE 1,5 MM E COMPRIMENTO DE DOBRA DE ATÉ 500 MM</v>
          </cell>
          <cell r="D4777" t="str">
            <v>UN</v>
          </cell>
          <cell r="E4777">
            <v>99.6</v>
          </cell>
          <cell r="F4777">
            <v>0.45</v>
          </cell>
        </row>
        <row r="4778">
          <cell r="B4778">
            <v>4816017</v>
          </cell>
          <cell r="C4778" t="str">
            <v>MATERIAL PÉTREO PRODUZIDO EM BRITADOR DE MANDÍBULAS MÓVEL - CAMADA FINAL DE ATERRO EM ROCHA</v>
          </cell>
          <cell r="D4778" t="str">
            <v>M³</v>
          </cell>
          <cell r="E4778">
            <v>116.2</v>
          </cell>
          <cell r="F4778">
            <v>16.05</v>
          </cell>
        </row>
        <row r="4779">
          <cell r="B4779">
            <v>4816015</v>
          </cell>
          <cell r="C4779" t="str">
            <v>ROCHA PARA BRITAGEM COM PERFURATRIZ SOBRE ESTEIRA - CAMADA FINAL DE ATERRO EM ROCHA</v>
          </cell>
          <cell r="D4779" t="str">
            <v>M³</v>
          </cell>
          <cell r="E4779">
            <v>82.45</v>
          </cell>
          <cell r="F4779">
            <v>15.27</v>
          </cell>
        </row>
        <row r="4780">
          <cell r="B4780">
            <v>4806395</v>
          </cell>
          <cell r="C4780" t="str">
            <v>FIXAÇÃO DE PARAFUSO EM ESTRUTURA METÁLICA</v>
          </cell>
          <cell r="D4780" t="str">
            <v>UN</v>
          </cell>
          <cell r="E4780">
            <v>10</v>
          </cell>
          <cell r="F4780">
            <v>4.63</v>
          </cell>
        </row>
        <row r="4781">
          <cell r="B4781">
            <v>4915723</v>
          </cell>
          <cell r="C4781" t="str">
            <v>CAIAÇÃO COM FIXADOR DE CAL</v>
          </cell>
          <cell r="D4781" t="str">
            <v>M²</v>
          </cell>
          <cell r="E4781">
            <v>100</v>
          </cell>
          <cell r="F4781">
            <v>2.27</v>
          </cell>
        </row>
        <row r="4782">
          <cell r="B4782">
            <v>4915637</v>
          </cell>
          <cell r="C4782" t="str">
            <v>CAPA SELANTE - AREIA COMERCIAL</v>
          </cell>
          <cell r="D4782" t="str">
            <v>M²</v>
          </cell>
          <cell r="E4782">
            <v>2250</v>
          </cell>
          <cell r="F4782">
            <v>0.71</v>
          </cell>
        </row>
        <row r="4783">
          <cell r="B4783">
            <v>4915779</v>
          </cell>
          <cell r="C4783" t="str">
            <v>CAPA SELANTE - AREIA EXTRAÍDA</v>
          </cell>
          <cell r="D4783" t="str">
            <v>M²</v>
          </cell>
          <cell r="E4783">
            <v>2250</v>
          </cell>
          <cell r="F4783">
            <v>0.31</v>
          </cell>
        </row>
        <row r="4784">
          <cell r="B4784">
            <v>4915638</v>
          </cell>
          <cell r="C4784" t="str">
            <v>CAPA SELANTE - BRITA PRODUZIDA</v>
          </cell>
          <cell r="D4784" t="str">
            <v>M²</v>
          </cell>
          <cell r="E4784">
            <v>1350</v>
          </cell>
          <cell r="F4784">
            <v>0.59</v>
          </cell>
        </row>
        <row r="4785">
          <cell r="B4785">
            <v>4915636</v>
          </cell>
          <cell r="C4785" t="str">
            <v>CAPA SELANTE - PEDRISCO COMERCIAL</v>
          </cell>
          <cell r="D4785" t="str">
            <v>M²</v>
          </cell>
          <cell r="E4785">
            <v>1350</v>
          </cell>
          <cell r="F4785">
            <v>0.88</v>
          </cell>
        </row>
        <row r="4786">
          <cell r="B4786">
            <v>4915744</v>
          </cell>
          <cell r="C4786" t="str">
            <v>CAPINA MANUAL</v>
          </cell>
          <cell r="D4786" t="str">
            <v>M²</v>
          </cell>
          <cell r="E4786">
            <v>300</v>
          </cell>
          <cell r="F4786">
            <v>0.55000000000000004</v>
          </cell>
        </row>
        <row r="4787">
          <cell r="B4787">
            <v>4915700</v>
          </cell>
          <cell r="C4787" t="str">
            <v>COMBATE À EXSUDAÇÃO - AREIA COMERCIAL</v>
          </cell>
          <cell r="D4787" t="str">
            <v>M²</v>
          </cell>
          <cell r="E4787">
            <v>450</v>
          </cell>
          <cell r="F4787">
            <v>0.62</v>
          </cell>
        </row>
        <row r="4788">
          <cell r="B4788">
            <v>4915590</v>
          </cell>
          <cell r="C4788" t="str">
            <v>COMBATE À EXSUDAÇÃO - AREIA EXTRAÍDA</v>
          </cell>
          <cell r="D4788" t="str">
            <v>M²</v>
          </cell>
          <cell r="E4788">
            <v>450</v>
          </cell>
          <cell r="F4788">
            <v>0.4</v>
          </cell>
        </row>
        <row r="4789">
          <cell r="B4789">
            <v>4915591</v>
          </cell>
          <cell r="C4789" t="str">
            <v>COMBATE À EXSUDAÇÃO - BRITA PRODUZIDA</v>
          </cell>
          <cell r="D4789" t="str">
            <v>M²</v>
          </cell>
          <cell r="E4789">
            <v>450</v>
          </cell>
          <cell r="F4789">
            <v>0.48</v>
          </cell>
        </row>
        <row r="4790">
          <cell r="B4790">
            <v>4915701</v>
          </cell>
          <cell r="C4790" t="str">
            <v>COMBATE À EXSUDAÇÃO - PEDRISCO COMERCIAL</v>
          </cell>
          <cell r="D4790" t="str">
            <v>M²</v>
          </cell>
          <cell r="E4790">
            <v>450</v>
          </cell>
          <cell r="F4790">
            <v>0.63</v>
          </cell>
        </row>
        <row r="4791">
          <cell r="B4791">
            <v>4915705</v>
          </cell>
          <cell r="C4791" t="str">
            <v>CORREÇÃO DE DEFEITOS POR FRESAGEM DESCONTÍNUA DO REVESTIMENTO ASFÁLTICO</v>
          </cell>
          <cell r="D4791" t="str">
            <v>M³</v>
          </cell>
          <cell r="E4791">
            <v>14.76</v>
          </cell>
          <cell r="F4791">
            <v>71.55</v>
          </cell>
        </row>
        <row r="4792">
          <cell r="B4792">
            <v>4915703</v>
          </cell>
          <cell r="C4792" t="str">
            <v>CORREÇÃO DE DEFEITOS COM MISTURA BETUMINOSA</v>
          </cell>
          <cell r="D4792" t="str">
            <v>M³</v>
          </cell>
          <cell r="E4792">
            <v>2.25</v>
          </cell>
          <cell r="F4792">
            <v>122.96</v>
          </cell>
        </row>
        <row r="4793">
          <cell r="B4793">
            <v>4915743</v>
          </cell>
          <cell r="C4793" t="str">
            <v>CORTE E LIMPEZA DE ÁREAS GRAMADAS</v>
          </cell>
          <cell r="D4793" t="str">
            <v>M²</v>
          </cell>
          <cell r="E4793">
            <v>1002</v>
          </cell>
          <cell r="F4793">
            <v>0.06</v>
          </cell>
        </row>
        <row r="4794">
          <cell r="B4794">
            <v>4915768</v>
          </cell>
          <cell r="C4794" t="str">
            <v>CORTE E REMOÇÃO DE ÁRVORES</v>
          </cell>
          <cell r="D4794" t="str">
            <v>M³</v>
          </cell>
          <cell r="E4794">
            <v>5.51</v>
          </cell>
          <cell r="F4794">
            <v>11.07</v>
          </cell>
        </row>
        <row r="4795">
          <cell r="B4795">
            <v>4915713</v>
          </cell>
          <cell r="C4795" t="str">
            <v>DESOBSTRUÇÃO DE BUEIRO</v>
          </cell>
          <cell r="D4795" t="str">
            <v>M³</v>
          </cell>
          <cell r="E4795">
            <v>1</v>
          </cell>
          <cell r="F4795">
            <v>48.51</v>
          </cell>
        </row>
        <row r="4796">
          <cell r="B4796">
            <v>4915712</v>
          </cell>
          <cell r="C4796" t="str">
            <v>LIMPEZA DE BUEIRO</v>
          </cell>
          <cell r="D4796" t="str">
            <v>M³</v>
          </cell>
          <cell r="E4796">
            <v>5</v>
          </cell>
          <cell r="F4796">
            <v>16.170000000000002</v>
          </cell>
        </row>
        <row r="4797">
          <cell r="B4797">
            <v>4915791</v>
          </cell>
          <cell r="C4797" t="str">
            <v>LIMPEZA DE CIMENTO ASFÁLTICO DERRAMADO NA PISTA DE RODOVIA PAVIMENTADA</v>
          </cell>
          <cell r="D4797" t="str">
            <v>T</v>
          </cell>
          <cell r="E4797">
            <v>6.1</v>
          </cell>
          <cell r="F4797">
            <v>110.8</v>
          </cell>
        </row>
        <row r="4798">
          <cell r="B4798">
            <v>4915711</v>
          </cell>
          <cell r="C4798" t="str">
            <v>LIMPEZA DE DESCIDA D'ÁGUA</v>
          </cell>
          <cell r="D4798" t="str">
            <v>M</v>
          </cell>
          <cell r="E4798">
            <v>150</v>
          </cell>
          <cell r="F4798">
            <v>1.08</v>
          </cell>
        </row>
        <row r="4799">
          <cell r="B4799">
            <v>4915790</v>
          </cell>
          <cell r="C4799" t="str">
            <v>LIMPEZA DE EMULSÃO ASFÁLTICA OU ASFALTO DILUIDO DERRAMADO NA PISTA - REMOÇÃO COM MINI-CARREGADEIRA E DESCARGA LIVRE</v>
          </cell>
          <cell r="D4799" t="str">
            <v>T</v>
          </cell>
          <cell r="E4799">
            <v>3.39</v>
          </cell>
          <cell r="F4799">
            <v>154.93</v>
          </cell>
        </row>
        <row r="4800">
          <cell r="B4800">
            <v>4915793</v>
          </cell>
          <cell r="C4800" t="str">
            <v>LIMPEZA DE LÍQUIDOS COMBUSTÍVEIS DERRAMADOS NA PISTA</v>
          </cell>
          <cell r="D4800" t="str">
            <v>T</v>
          </cell>
          <cell r="E4800">
            <v>5</v>
          </cell>
          <cell r="F4800">
            <v>117.32</v>
          </cell>
        </row>
        <row r="4801">
          <cell r="B4801">
            <v>4915792</v>
          </cell>
          <cell r="C4801" t="str">
            <v>LIMPEZA DE MATERIAL ASFÁLTICO DERRAMADO FORA DA PISTA - REMOÇÃO COM ESCAVADEIRA HIDRÁULICA E CAMINHÃO BASCULANTE</v>
          </cell>
          <cell r="D4801" t="str">
            <v>T</v>
          </cell>
          <cell r="E4801">
            <v>29.88</v>
          </cell>
          <cell r="F4801">
            <v>45.49</v>
          </cell>
        </row>
        <row r="4802">
          <cell r="B4802">
            <v>4915718</v>
          </cell>
          <cell r="C4802" t="str">
            <v>LIMPEZA DE PLACA DE SINALIZAÇÃO</v>
          </cell>
          <cell r="D4802" t="str">
            <v>M²</v>
          </cell>
          <cell r="E4802">
            <v>22</v>
          </cell>
          <cell r="F4802">
            <v>6.3</v>
          </cell>
        </row>
        <row r="4803">
          <cell r="B4803">
            <v>4915672</v>
          </cell>
          <cell r="C4803" t="str">
            <v>LIMPEZA DE PONTE</v>
          </cell>
          <cell r="D4803" t="str">
            <v>M</v>
          </cell>
          <cell r="E4803">
            <v>20</v>
          </cell>
          <cell r="F4803">
            <v>3.23</v>
          </cell>
        </row>
        <row r="4804">
          <cell r="B4804">
            <v>4915708</v>
          </cell>
          <cell r="C4804" t="str">
            <v>LIMPEZA DE SARJETA E MEIO-FIO</v>
          </cell>
          <cell r="D4804" t="str">
            <v>M</v>
          </cell>
          <cell r="E4804">
            <v>300</v>
          </cell>
          <cell r="F4804">
            <v>0.54</v>
          </cell>
        </row>
        <row r="4805">
          <cell r="B4805">
            <v>4915710</v>
          </cell>
          <cell r="C4805" t="str">
            <v>LIMPEZA DE VALA DE DRENAGEM</v>
          </cell>
          <cell r="D4805" t="str">
            <v>M</v>
          </cell>
          <cell r="E4805">
            <v>50</v>
          </cell>
          <cell r="F4805">
            <v>3.23</v>
          </cell>
        </row>
        <row r="4806">
          <cell r="B4806">
            <v>4915709</v>
          </cell>
          <cell r="C4806" t="str">
            <v>LIMPEZA DE VALETA DE CORTE</v>
          </cell>
          <cell r="D4806" t="str">
            <v>M</v>
          </cell>
          <cell r="E4806">
            <v>200</v>
          </cell>
          <cell r="F4806">
            <v>0.81</v>
          </cell>
        </row>
        <row r="4807">
          <cell r="B4807">
            <v>4915686</v>
          </cell>
          <cell r="C4807" t="str">
            <v>LIMPEZA E DESOBSTRUÇÃO DE DISPOSITIVOS DE DRENAGEM EM OAE</v>
          </cell>
          <cell r="D4807" t="str">
            <v>UN</v>
          </cell>
          <cell r="E4807">
            <v>5</v>
          </cell>
          <cell r="F4807">
            <v>3.23</v>
          </cell>
        </row>
        <row r="4808">
          <cell r="B4808">
            <v>4915687</v>
          </cell>
          <cell r="C4808" t="str">
            <v>LIMPEZA E DESOBSTRUÇÃO DE DRENOS DE OBRAS DE CONTENÇÃO</v>
          </cell>
          <cell r="D4808" t="str">
            <v>UN</v>
          </cell>
          <cell r="E4808">
            <v>8</v>
          </cell>
          <cell r="F4808">
            <v>2.02</v>
          </cell>
        </row>
        <row r="4809">
          <cell r="B4809">
            <v>4915714</v>
          </cell>
          <cell r="C4809" t="str">
            <v>LIMPEZA E ENCHIMENTO COM RESINA EPÓXI DE FISSURAS COM ABERTURA MÁXIMA DE 1,0 MM EM PAVIMENTO DE CONCRETO</v>
          </cell>
          <cell r="D4809" t="str">
            <v>M</v>
          </cell>
          <cell r="E4809">
            <v>82.5</v>
          </cell>
          <cell r="F4809">
            <v>9.98</v>
          </cell>
        </row>
        <row r="4810">
          <cell r="B4810">
            <v>4915759</v>
          </cell>
          <cell r="C4810" t="str">
            <v>LIMPEZA E REMOÇÃO DE VEGETAÇÃO JUNTO AOS APARELHOS DE APOIO DE OAE COM O USO DE HERBICIDA</v>
          </cell>
          <cell r="D4810" t="str">
            <v>UN</v>
          </cell>
          <cell r="E4810">
            <v>3</v>
          </cell>
          <cell r="F4810">
            <v>5.39</v>
          </cell>
        </row>
        <row r="4811">
          <cell r="B4811">
            <v>4915758</v>
          </cell>
          <cell r="C4811" t="str">
            <v>LIMPEZA E REMOÇÃO DE VEGETAÇÃO NAS JUNTAS DE DILATAÇÃO COM O USO DE HERBICIDA</v>
          </cell>
          <cell r="D4811" t="str">
            <v>M</v>
          </cell>
          <cell r="E4811">
            <v>5</v>
          </cell>
          <cell r="F4811">
            <v>3.24</v>
          </cell>
        </row>
        <row r="4812">
          <cell r="B4812">
            <v>4915695</v>
          </cell>
          <cell r="C4812" t="str">
            <v>LIMPEZA, SERRAGEM E ENCHIMENTO DE TRINCAS EM PAVIMENTO DE CONCRETO COM CAP</v>
          </cell>
          <cell r="D4812" t="str">
            <v>M</v>
          </cell>
          <cell r="E4812">
            <v>74.7</v>
          </cell>
          <cell r="F4812">
            <v>2.41</v>
          </cell>
        </row>
        <row r="4813">
          <cell r="B4813">
            <v>4915696</v>
          </cell>
          <cell r="C4813" t="str">
            <v>LIMPEZA, SERRAGEM E ENCHIMENTO DE TRINCAS EM PAVIMENTO DE CONCRETO COM CAP COM POLÍMERO</v>
          </cell>
          <cell r="D4813" t="str">
            <v>M</v>
          </cell>
          <cell r="E4813">
            <v>74.7</v>
          </cell>
          <cell r="F4813">
            <v>2.41</v>
          </cell>
        </row>
        <row r="4814">
          <cell r="B4814">
            <v>4915694</v>
          </cell>
          <cell r="C4814" t="str">
            <v>LIMPEZA, SERRAGEM E ENCHIMENTO DE TRINCAS EM PAVIMENTO DE CONCRETO COM SELANTE ELÁSTICO A FRIO</v>
          </cell>
          <cell r="D4814" t="str">
            <v>M</v>
          </cell>
          <cell r="E4814">
            <v>74.7</v>
          </cell>
          <cell r="F4814">
            <v>11.14</v>
          </cell>
        </row>
        <row r="4815">
          <cell r="B4815">
            <v>4915764</v>
          </cell>
          <cell r="C4815" t="str">
            <v>PODA DE ÁRVORES COM ATÉ 5 M DE ALTURA</v>
          </cell>
          <cell r="D4815" t="str">
            <v>M³</v>
          </cell>
          <cell r="E4815">
            <v>1.125</v>
          </cell>
          <cell r="F4815">
            <v>245.37</v>
          </cell>
        </row>
        <row r="4816">
          <cell r="B4816">
            <v>4915765</v>
          </cell>
          <cell r="C4816" t="str">
            <v>PODA DE ÁRVORES COM 5,0 M A 7,5 M DE ALTURA</v>
          </cell>
          <cell r="D4816" t="str">
            <v>M³</v>
          </cell>
          <cell r="E4816">
            <v>2.0249999999999999</v>
          </cell>
          <cell r="F4816">
            <v>136.32</v>
          </cell>
        </row>
        <row r="4817">
          <cell r="B4817">
            <v>4915766</v>
          </cell>
          <cell r="C4817" t="str">
            <v>PODA DE ÁRVORES COM 7,5 M A 10 M DE ALTURA</v>
          </cell>
          <cell r="D4817" t="str">
            <v>M³</v>
          </cell>
          <cell r="E4817">
            <v>3.45</v>
          </cell>
          <cell r="F4817">
            <v>80.010000000000005</v>
          </cell>
        </row>
        <row r="4818">
          <cell r="B4818">
            <v>4915767</v>
          </cell>
          <cell r="C4818" t="str">
            <v>PODA DE ÁRVORES COM MAIS DE 10 M DE ALTURA</v>
          </cell>
          <cell r="D4818" t="str">
            <v>M³</v>
          </cell>
          <cell r="E4818">
            <v>5.25</v>
          </cell>
          <cell r="F4818">
            <v>52.58</v>
          </cell>
        </row>
        <row r="4819">
          <cell r="B4819">
            <v>4915777</v>
          </cell>
          <cell r="C4819" t="str">
            <v>REASSENTAMENTO MANUAL DE MEIO FIO COM MATERIAL ARRANCADO DA PISTA</v>
          </cell>
          <cell r="D4819" t="str">
            <v>M</v>
          </cell>
          <cell r="E4819">
            <v>5</v>
          </cell>
          <cell r="F4819">
            <v>10.66</v>
          </cell>
        </row>
        <row r="4820">
          <cell r="B4820">
            <v>4915671</v>
          </cell>
          <cell r="C4820" t="str">
            <v>REATERRO E COMPACTAÇÃO COM SOQUETE VIBRATÓRIO</v>
          </cell>
          <cell r="D4820" t="str">
            <v>M³</v>
          </cell>
          <cell r="E4820">
            <v>2.81</v>
          </cell>
          <cell r="F4820">
            <v>14.13</v>
          </cell>
        </row>
        <row r="4821">
          <cell r="B4821">
            <v>4915618</v>
          </cell>
          <cell r="C4821" t="str">
            <v>RECOMPOSIÇÃO DE CAMADA GRANULAR DO PAVIMENTO COM MATERIAL DE JAZIDA</v>
          </cell>
          <cell r="D4821" t="str">
            <v>M²</v>
          </cell>
          <cell r="E4821">
            <v>472.5</v>
          </cell>
          <cell r="F4821">
            <v>2.12</v>
          </cell>
        </row>
        <row r="4822">
          <cell r="B4822">
            <v>4915774</v>
          </cell>
          <cell r="C4822" t="str">
            <v>RECOMPOSIÇÃO DE EROSÃO EM CORTE OU ATERRO COM MATERIAL DE JAZIDA</v>
          </cell>
          <cell r="D4822" t="str">
            <v>M³</v>
          </cell>
          <cell r="E4822">
            <v>4.3099999999999996</v>
          </cell>
          <cell r="F4822">
            <v>12.32</v>
          </cell>
        </row>
        <row r="4823">
          <cell r="B4823">
            <v>4915706</v>
          </cell>
          <cell r="C4823" t="str">
            <v>RECOMPOSIÇÃO DE GUARDA-CORPO COM AGREGADOS COMERCIAIS</v>
          </cell>
          <cell r="D4823" t="str">
            <v>M</v>
          </cell>
          <cell r="E4823">
            <v>4.05</v>
          </cell>
          <cell r="F4823">
            <v>111.71</v>
          </cell>
        </row>
        <row r="4824">
          <cell r="B4824">
            <v>4915597</v>
          </cell>
          <cell r="C4824" t="str">
            <v>RECOMPOSIÇÃO DE GUARDA-CORPO COM AGREGADOS PRODUZIDOS</v>
          </cell>
          <cell r="D4824" t="str">
            <v>M</v>
          </cell>
          <cell r="E4824">
            <v>4.05</v>
          </cell>
          <cell r="F4824">
            <v>107.86</v>
          </cell>
        </row>
        <row r="4825">
          <cell r="B4825">
            <v>4915719</v>
          </cell>
          <cell r="C4825" t="str">
            <v>RECOMPOSIÇÃO DE PLACA DE SINALIZAÇÃO</v>
          </cell>
          <cell r="D4825" t="str">
            <v>M²</v>
          </cell>
          <cell r="E4825">
            <v>5.6</v>
          </cell>
          <cell r="F4825">
            <v>23.59</v>
          </cell>
        </row>
        <row r="4826">
          <cell r="B4826">
            <v>4915611</v>
          </cell>
          <cell r="C4826" t="str">
            <v>RECOMPOSIÇÃO DE REVESTIMENTO PRIMÁRIO COM MATERIAL DE JAZIDA</v>
          </cell>
          <cell r="D4826" t="str">
            <v>M³</v>
          </cell>
          <cell r="E4826">
            <v>189</v>
          </cell>
          <cell r="F4826">
            <v>5.42</v>
          </cell>
        </row>
        <row r="4827">
          <cell r="B4827">
            <v>4915733</v>
          </cell>
          <cell r="C4827" t="str">
            <v>RECOMPOSIÇÃO MANUAL DE ATERRO - MATERIAL DE JAZIDA</v>
          </cell>
          <cell r="D4827" t="str">
            <v>M³</v>
          </cell>
          <cell r="E4827">
            <v>2.08</v>
          </cell>
          <cell r="F4827">
            <v>38.26</v>
          </cell>
        </row>
        <row r="4828">
          <cell r="B4828">
            <v>4915734</v>
          </cell>
          <cell r="C4828" t="str">
            <v>RECOMPOSIÇÃO MECANIZADA DE ATERRO - MATERIAL DE JAZIDA</v>
          </cell>
          <cell r="D4828" t="str">
            <v>M³</v>
          </cell>
          <cell r="E4828">
            <v>84.72</v>
          </cell>
          <cell r="F4828">
            <v>7.8</v>
          </cell>
        </row>
        <row r="4829">
          <cell r="B4829">
            <v>4915727</v>
          </cell>
          <cell r="C4829" t="str">
            <v>RECOMPOSIÇÃO PARCIAL DE CERCA COM MOURÃO DE CONCRETO - ARAME</v>
          </cell>
          <cell r="D4829" t="str">
            <v>M</v>
          </cell>
          <cell r="E4829">
            <v>40</v>
          </cell>
          <cell r="F4829">
            <v>7.02</v>
          </cell>
        </row>
        <row r="4830">
          <cell r="B4830">
            <v>4915726</v>
          </cell>
          <cell r="C4830" t="str">
            <v>RECOMPOSIÇÃO PARCIAL DE CERCA COM MOURÃO DE CONCRETO SEÇÃO QUADRADA - MOURÃO - AREIA E BRITA COMERCIAIS</v>
          </cell>
          <cell r="D4830" t="str">
            <v>M</v>
          </cell>
          <cell r="E4830">
            <v>30</v>
          </cell>
          <cell r="F4830">
            <v>16.260000000000002</v>
          </cell>
        </row>
        <row r="4831">
          <cell r="B4831">
            <v>4915594</v>
          </cell>
          <cell r="C4831" t="str">
            <v>RECOMPOSIÇÃO PARCIAL DE CERCA COM MOURÃO DE CONCRETO SEÇÃO QUADRADA - MOURÃO - AREIA EXTRAÍDA E BRITA PRODUZIDA</v>
          </cell>
          <cell r="D4831" t="str">
            <v>M</v>
          </cell>
          <cell r="E4831">
            <v>30</v>
          </cell>
          <cell r="F4831">
            <v>15.28</v>
          </cell>
        </row>
        <row r="4832">
          <cell r="B4832">
            <v>4915596</v>
          </cell>
          <cell r="C4832" t="str">
            <v>RECOMPOSIÇÃO PARCIAL DE CERCA COM MOURÃO DE CONCRETO SEÇÃO TRIANGULAR - MOURÃO - AREIA EXTRAÍDA E BRITA COMERCIAL</v>
          </cell>
          <cell r="D4832" t="str">
            <v>M</v>
          </cell>
          <cell r="E4832">
            <v>30</v>
          </cell>
          <cell r="F4832">
            <v>12.28</v>
          </cell>
        </row>
        <row r="4833">
          <cell r="B4833">
            <v>4915729</v>
          </cell>
          <cell r="C4833" t="str">
            <v>RECOMPOSIÇÃO PARCIAL DE CERCA COM MOURÃO DE CONCRETO SEÇÃO TRIANGULAR - MOURÃO - AREIA E BRITA COMERCIAIS</v>
          </cell>
          <cell r="D4833" t="str">
            <v>M</v>
          </cell>
          <cell r="E4833">
            <v>30</v>
          </cell>
          <cell r="F4833">
            <v>12.71</v>
          </cell>
        </row>
        <row r="4834">
          <cell r="B4834">
            <v>4915732</v>
          </cell>
          <cell r="C4834" t="str">
            <v>RECOMPOSIÇÃO PARCIAL DE CERCA COM MOURÃO DE MADEIRA - ARAME</v>
          </cell>
          <cell r="D4834" t="str">
            <v>M</v>
          </cell>
          <cell r="E4834">
            <v>60</v>
          </cell>
          <cell r="F4834">
            <v>5.34</v>
          </cell>
        </row>
        <row r="4835">
          <cell r="B4835">
            <v>4915731</v>
          </cell>
          <cell r="C4835" t="str">
            <v>RECOMPOSIÇÃO PARCIAL DE CERCA COM MOURÃO DE MADEIRA - MOURÃO</v>
          </cell>
          <cell r="D4835" t="str">
            <v>M</v>
          </cell>
          <cell r="E4835">
            <v>40</v>
          </cell>
          <cell r="F4835">
            <v>12.06</v>
          </cell>
        </row>
        <row r="4836">
          <cell r="B4836">
            <v>4915725</v>
          </cell>
          <cell r="C4836" t="str">
            <v>RECOMPOSIÇÃO TOTAL DE CERCA COM MOURÃO DE CONCRETO SEÇÃO QUADRADA - AREIA E BRITA COMERCIAIS</v>
          </cell>
          <cell r="D4836" t="str">
            <v>M</v>
          </cell>
          <cell r="E4836">
            <v>25</v>
          </cell>
          <cell r="F4836">
            <v>19.399999999999999</v>
          </cell>
        </row>
        <row r="4837">
          <cell r="B4837">
            <v>4915593</v>
          </cell>
          <cell r="C4837" t="str">
            <v>RECOMPOSIÇÃO TOTAL DE CERCA COM MOURÃO DE CONCRETO SEÇÃO QUADRADA - AREIA EXTRAÍDA E BRITA PRODUZIDA</v>
          </cell>
          <cell r="D4837" t="str">
            <v>M</v>
          </cell>
          <cell r="E4837">
            <v>25</v>
          </cell>
          <cell r="F4837">
            <v>18.420000000000002</v>
          </cell>
        </row>
        <row r="4838">
          <cell r="B4838">
            <v>4915728</v>
          </cell>
          <cell r="C4838" t="str">
            <v>RECOMPOSIÇÃO TOTAL DE CERCA COM MOURÃO DE CONCRETO SEÇÃO TRIANGULAR - AREIA E BRITA COMERCIAIS</v>
          </cell>
          <cell r="D4838" t="str">
            <v>M</v>
          </cell>
          <cell r="E4838">
            <v>17</v>
          </cell>
          <cell r="F4838">
            <v>19.62</v>
          </cell>
        </row>
        <row r="4839">
          <cell r="B4839">
            <v>4915595</v>
          </cell>
          <cell r="C4839" t="str">
            <v>RECOMPOSIÇÃO TOTAL DE CERCA COM MOURÃO DE CONCRETO SEÇÃO TRIANGULAR - AREIA EXTRAÍDA E BRITA PRODUZIDA</v>
          </cell>
          <cell r="D4839" t="str">
            <v>M</v>
          </cell>
          <cell r="E4839">
            <v>17</v>
          </cell>
          <cell r="F4839">
            <v>19.190000000000001</v>
          </cell>
        </row>
        <row r="4840">
          <cell r="B4840">
            <v>4915730</v>
          </cell>
          <cell r="C4840" t="str">
            <v>RECOMPOSIÇÃO TOTAL DE CERCA COM MOURÃO DE MADEIRA</v>
          </cell>
          <cell r="D4840" t="str">
            <v>M</v>
          </cell>
          <cell r="E4840">
            <v>25</v>
          </cell>
          <cell r="F4840">
            <v>16.87</v>
          </cell>
        </row>
        <row r="4841">
          <cell r="B4841">
            <v>4915598</v>
          </cell>
          <cell r="C4841" t="str">
            <v>RECONFORMAÇÃO DA PLATAFORMA</v>
          </cell>
          <cell r="D4841" t="str">
            <v>HA</v>
          </cell>
          <cell r="E4841">
            <v>1</v>
          </cell>
          <cell r="F4841">
            <v>184.37</v>
          </cell>
        </row>
        <row r="4842">
          <cell r="B4842">
            <v>4915748</v>
          </cell>
          <cell r="C4842" t="str">
            <v>RECUPERAÇÃO DE DESGASTE SUPERFICIAL EM PAVIMENTOS DE CONCRETO</v>
          </cell>
          <cell r="D4842" t="str">
            <v>M²</v>
          </cell>
          <cell r="E4842">
            <v>15</v>
          </cell>
          <cell r="F4842">
            <v>39.130000000000003</v>
          </cell>
        </row>
        <row r="4843">
          <cell r="B4843">
            <v>4915608</v>
          </cell>
          <cell r="C4843" t="str">
            <v>REGULARIZAÇÃO DE TALUDES COM SOQUETE VIBRATORIO</v>
          </cell>
          <cell r="D4843" t="str">
            <v>M²</v>
          </cell>
          <cell r="E4843">
            <v>23.86</v>
          </cell>
          <cell r="F4843">
            <v>1.7</v>
          </cell>
        </row>
        <row r="4844">
          <cell r="B4844">
            <v>4915609</v>
          </cell>
          <cell r="C4844" t="str">
            <v>REGULARIZAÇÃO DE VALAS COM APILOAMENTO DO FUNDO</v>
          </cell>
          <cell r="D4844" t="str">
            <v>M²</v>
          </cell>
          <cell r="E4844">
            <v>23.86</v>
          </cell>
          <cell r="F4844">
            <v>1.7</v>
          </cell>
        </row>
        <row r="4845">
          <cell r="B4845">
            <v>4915613</v>
          </cell>
          <cell r="C4845" t="str">
            <v>REGULARIZAÇÃO MECÂNICA DA FAIXA DE DOMÍNIO</v>
          </cell>
          <cell r="D4845" t="str">
            <v>M²</v>
          </cell>
          <cell r="E4845">
            <v>1184.21</v>
          </cell>
          <cell r="F4845">
            <v>0.14000000000000001</v>
          </cell>
        </row>
        <row r="4846">
          <cell r="B4846">
            <v>4915753</v>
          </cell>
          <cell r="C4846" t="str">
            <v>REMENDO EM PLACA DE PAVIMENTOS DE CONCRETO</v>
          </cell>
          <cell r="D4846" t="str">
            <v>M³</v>
          </cell>
          <cell r="E4846">
            <v>0.38</v>
          </cell>
          <cell r="F4846">
            <v>855.44</v>
          </cell>
        </row>
        <row r="4847">
          <cell r="B4847">
            <v>4915692</v>
          </cell>
          <cell r="C4847" t="str">
            <v>REMENDO PROFUNDO COM IMPRIMAÇÃO COM ASFALTO DILUÍDO - DEMOLIÇÃO MANUAL</v>
          </cell>
          <cell r="D4847" t="str">
            <v>M³</v>
          </cell>
          <cell r="E4847">
            <v>0.55000000000000004</v>
          </cell>
          <cell r="F4847">
            <v>277.33999999999997</v>
          </cell>
        </row>
        <row r="4848">
          <cell r="B4848">
            <v>4915746</v>
          </cell>
          <cell r="C4848" t="str">
            <v>REMENDO PROFUNDO COM IMPRIMAÇÃO COM ASFALTO DILUÍDO - DEMOLIÇÃO MECÂNICA E SERRA</v>
          </cell>
          <cell r="D4848" t="str">
            <v>M³</v>
          </cell>
          <cell r="E4848">
            <v>1</v>
          </cell>
          <cell r="F4848">
            <v>202.36</v>
          </cell>
        </row>
        <row r="4849">
          <cell r="B4849">
            <v>4915678</v>
          </cell>
          <cell r="C4849" t="str">
            <v>TAPA BURACO COM PINTURA DE LIGAÇÃO - DEMOLIÇÃO MANUAL</v>
          </cell>
          <cell r="D4849" t="str">
            <v>M³</v>
          </cell>
          <cell r="E4849">
            <v>0.5</v>
          </cell>
          <cell r="F4849">
            <v>308.45999999999998</v>
          </cell>
        </row>
        <row r="4850">
          <cell r="B4850">
            <v>4915757</v>
          </cell>
          <cell r="C4850" t="str">
            <v>TAPA BURACO COM PINTURA DE LIGAÇÃO - DEMOLIÇÃO COM SERRA CORTA PISO</v>
          </cell>
          <cell r="D4850" t="str">
            <v>M³</v>
          </cell>
          <cell r="E4850">
            <v>0.56000000000000005</v>
          </cell>
          <cell r="F4850">
            <v>296.74</v>
          </cell>
        </row>
        <row r="4851">
          <cell r="B4851">
            <v>4915698</v>
          </cell>
          <cell r="C4851" t="str">
            <v>REMOÇÃO DE GRÃOS, AGREGADOS E SOLOS DERRAMADOS NA PISTA EM RODOVIAS</v>
          </cell>
          <cell r="D4851" t="str">
            <v>T</v>
          </cell>
          <cell r="E4851">
            <v>15</v>
          </cell>
          <cell r="F4851">
            <v>15.24</v>
          </cell>
        </row>
        <row r="4852">
          <cell r="B4852">
            <v>4915785</v>
          </cell>
          <cell r="C4852" t="str">
            <v>REMOÇÃO DE ANIMAIS DE GRANDE PORTE MORTOS EM RODOVIA - CARGA E DESCARGA COM GUINDAUTO</v>
          </cell>
          <cell r="D4852" t="str">
            <v>T</v>
          </cell>
          <cell r="E4852">
            <v>0.996</v>
          </cell>
          <cell r="F4852">
            <v>228.09</v>
          </cell>
        </row>
        <row r="4853">
          <cell r="B4853">
            <v>4915786</v>
          </cell>
          <cell r="C4853" t="str">
            <v>REMOÇÃO DE ANIMAIS DE PEQUENO PORTE MORTOS EM RODOVIA - CARGA MANUAL</v>
          </cell>
          <cell r="D4853" t="str">
            <v>T</v>
          </cell>
          <cell r="E4853">
            <v>0.29293999999999998</v>
          </cell>
          <cell r="F4853">
            <v>111.48</v>
          </cell>
        </row>
        <row r="4854">
          <cell r="B4854">
            <v>4915795</v>
          </cell>
          <cell r="C4854" t="str">
            <v>REMOÇÃO DE EMBORRACHADOS DE PNEUS EM RODOVIA</v>
          </cell>
          <cell r="D4854" t="str">
            <v>T</v>
          </cell>
          <cell r="E4854">
            <v>0.62</v>
          </cell>
          <cell r="F4854">
            <v>206.48</v>
          </cell>
        </row>
        <row r="4855">
          <cell r="B4855">
            <v>4915799</v>
          </cell>
          <cell r="C4855" t="str">
            <v>REMOÇÃO DE ESPÉCIMES ARBÓREOS DE ATÉ 20 M TOMBADAS NA PISTA</v>
          </cell>
          <cell r="D4855" t="str">
            <v>T</v>
          </cell>
          <cell r="E4855">
            <v>8.3000000000000007</v>
          </cell>
          <cell r="F4855">
            <v>38.85</v>
          </cell>
        </row>
        <row r="4856">
          <cell r="B4856">
            <v>4915800</v>
          </cell>
          <cell r="C4856" t="str">
            <v>REMOÇÃO DE ESPÉCIMES ARBÓREOS DE 20 A 40 M TOMBADAS NA PISTA</v>
          </cell>
          <cell r="D4856" t="str">
            <v>T</v>
          </cell>
          <cell r="E4856">
            <v>6.2249999999999996</v>
          </cell>
          <cell r="F4856">
            <v>54.4</v>
          </cell>
        </row>
        <row r="4857">
          <cell r="B4857">
            <v>4915739</v>
          </cell>
          <cell r="C4857" t="str">
            <v>REMOÇÃO DE MATACÕES</v>
          </cell>
          <cell r="D4857" t="str">
            <v>M³</v>
          </cell>
          <cell r="E4857">
            <v>4.96</v>
          </cell>
          <cell r="F4857">
            <v>51.26</v>
          </cell>
        </row>
        <row r="4858">
          <cell r="B4858">
            <v>4915794</v>
          </cell>
          <cell r="C4858" t="str">
            <v>REMOÇÃO DE SUCATAS DERRAMADAS EM RODOVIA</v>
          </cell>
          <cell r="D4858" t="str">
            <v>T</v>
          </cell>
          <cell r="E4858">
            <v>0.83</v>
          </cell>
          <cell r="F4858">
            <v>403.29</v>
          </cell>
        </row>
        <row r="4859">
          <cell r="B4859">
            <v>4915789</v>
          </cell>
          <cell r="C4859" t="str">
            <v>REMOÇÃO DE VEÍCULOS DE GRANDE PORTE INCENDIADOS EM RODOVIA - CARGA E DESCARGA COM GUINDASTE</v>
          </cell>
          <cell r="D4859" t="str">
            <v>T</v>
          </cell>
          <cell r="E4859">
            <v>9.34</v>
          </cell>
          <cell r="F4859">
            <v>260.8</v>
          </cell>
        </row>
        <row r="4860">
          <cell r="B4860">
            <v>4915788</v>
          </cell>
          <cell r="C4860" t="str">
            <v>REMOÇÃO DE VEÍCULOS DE MÉDIO PORTE INCENDIADOS EM RODOVIA - CARGA E DESCARGA COM GUINDASTE</v>
          </cell>
          <cell r="D4860" t="str">
            <v>T</v>
          </cell>
          <cell r="E4860">
            <v>6.87</v>
          </cell>
          <cell r="F4860">
            <v>166.42</v>
          </cell>
        </row>
        <row r="4861">
          <cell r="B4861">
            <v>4915787</v>
          </cell>
          <cell r="C4861" t="str">
            <v>REMOÇÃO DE VEÍCULOS DE PEQUENO PORTE INCENDIADOS EM RODOVIA - CARGA E DESCARGA COM GUINDAUTO</v>
          </cell>
          <cell r="D4861" t="str">
            <v>T</v>
          </cell>
          <cell r="E4861">
            <v>3.49</v>
          </cell>
          <cell r="F4861">
            <v>183.08</v>
          </cell>
        </row>
        <row r="4862">
          <cell r="B4862">
            <v>4915798</v>
          </cell>
          <cell r="C4862" t="str">
            <v>REMOÇÃO DE VEÍCULOS DE GRANDE PORTE TOMBADOS EM RODOVIA</v>
          </cell>
          <cell r="D4862" t="str">
            <v>T</v>
          </cell>
          <cell r="E4862">
            <v>14.53</v>
          </cell>
          <cell r="F4862">
            <v>572.03</v>
          </cell>
        </row>
        <row r="4863">
          <cell r="B4863">
            <v>4915797</v>
          </cell>
          <cell r="C4863" t="str">
            <v>REMOÇÃO DE VEÍCULOS DE MÉDIO PORTE TOMBADOS EM RODOVIA</v>
          </cell>
          <cell r="D4863" t="str">
            <v>T</v>
          </cell>
          <cell r="E4863">
            <v>8.3000000000000007</v>
          </cell>
          <cell r="F4863">
            <v>577.41</v>
          </cell>
        </row>
        <row r="4864">
          <cell r="B4864">
            <v>4915796</v>
          </cell>
          <cell r="C4864" t="str">
            <v>REMOÇÃO DE VEÍCULOS DE PEQUENO PORTE TOMBADOS EM RODOVIA</v>
          </cell>
          <cell r="D4864" t="str">
            <v>T</v>
          </cell>
          <cell r="E4864">
            <v>3.87</v>
          </cell>
          <cell r="F4864">
            <v>599.34</v>
          </cell>
        </row>
        <row r="4865">
          <cell r="B4865">
            <v>4915760</v>
          </cell>
          <cell r="C4865" t="str">
            <v>REMOÇÃO DE VESTÍGIOS DE ÓLEO OU GRAXA NA SUPERFÍCIE DO REVESTIMENTO DO PAVIMENTO</v>
          </cell>
          <cell r="D4865" t="str">
            <v>M²</v>
          </cell>
          <cell r="E4865">
            <v>5</v>
          </cell>
          <cell r="F4865">
            <v>34.6</v>
          </cell>
        </row>
        <row r="4866">
          <cell r="B4866">
            <v>4915699</v>
          </cell>
          <cell r="C4866" t="str">
            <v>REMOÇÃO DE VIDROS, CAIXAS E ENGRADADOS DERRAMADOS NA PISTA EM RODOVIA</v>
          </cell>
          <cell r="D4866" t="str">
            <v>T</v>
          </cell>
          <cell r="E4866">
            <v>8</v>
          </cell>
          <cell r="F4866">
            <v>28.58</v>
          </cell>
        </row>
        <row r="4867">
          <cell r="B4867">
            <v>4915736</v>
          </cell>
          <cell r="C4867" t="str">
            <v>REMOÇÃO MANUAL DE BARREIRA EM ROCHA</v>
          </cell>
          <cell r="D4867" t="str">
            <v>M³</v>
          </cell>
          <cell r="E4867">
            <v>4</v>
          </cell>
          <cell r="F4867">
            <v>12.17</v>
          </cell>
        </row>
        <row r="4868">
          <cell r="B4868">
            <v>4915735</v>
          </cell>
          <cell r="C4868" t="str">
            <v>REMOÇÃO MANUAL DE BARREIRA EM SOLO</v>
          </cell>
          <cell r="D4868" t="str">
            <v>M³</v>
          </cell>
          <cell r="E4868">
            <v>5</v>
          </cell>
          <cell r="F4868">
            <v>9.9</v>
          </cell>
        </row>
        <row r="4869">
          <cell r="B4869">
            <v>4915670</v>
          </cell>
          <cell r="C4869" t="str">
            <v>REMOÇÃO MANUAL DE CAMADA GRANULAR DO PAVIMENTO</v>
          </cell>
          <cell r="D4869" t="str">
            <v>M³</v>
          </cell>
          <cell r="E4869">
            <v>1</v>
          </cell>
          <cell r="F4869">
            <v>138.34</v>
          </cell>
        </row>
        <row r="4870">
          <cell r="B4870">
            <v>4915668</v>
          </cell>
          <cell r="C4870" t="str">
            <v>REMOÇÃO MANUAL DE REVESTIMENTO ASFÁLTICO</v>
          </cell>
          <cell r="D4870" t="str">
            <v>M³</v>
          </cell>
          <cell r="E4870">
            <v>1</v>
          </cell>
          <cell r="F4870">
            <v>217.04</v>
          </cell>
        </row>
        <row r="4871">
          <cell r="B4871">
            <v>4915761</v>
          </cell>
          <cell r="C4871" t="str">
            <v>REMOÇÃO MANUAL DE VEGETAÇÃO DANINHA</v>
          </cell>
          <cell r="D4871" t="str">
            <v>M²</v>
          </cell>
          <cell r="E4871">
            <v>5</v>
          </cell>
          <cell r="F4871">
            <v>3.23</v>
          </cell>
        </row>
        <row r="4872">
          <cell r="B4872">
            <v>4915762</v>
          </cell>
          <cell r="C4872" t="str">
            <v>REMOÇÃO MANUAL DE VEGETAÇÃO DANINHA EM FRESTAS</v>
          </cell>
          <cell r="D4872" t="str">
            <v>M</v>
          </cell>
          <cell r="E4872">
            <v>10</v>
          </cell>
          <cell r="F4872">
            <v>1.62</v>
          </cell>
        </row>
        <row r="4873">
          <cell r="B4873">
            <v>4915738</v>
          </cell>
          <cell r="C4873" t="str">
            <v>REMOÇÃO MECANIZADA DE BARREIRA EM ROCHA</v>
          </cell>
          <cell r="D4873" t="str">
            <v>M³</v>
          </cell>
          <cell r="E4873">
            <v>90.3</v>
          </cell>
          <cell r="F4873">
            <v>7.64</v>
          </cell>
        </row>
        <row r="4874">
          <cell r="B4874">
            <v>4915737</v>
          </cell>
          <cell r="C4874" t="str">
            <v>REMOÇÃO MECANIZADA DE BARREIRA EM SOLO</v>
          </cell>
          <cell r="D4874" t="str">
            <v>M³</v>
          </cell>
          <cell r="E4874">
            <v>139.32</v>
          </cell>
          <cell r="F4874">
            <v>2.98</v>
          </cell>
        </row>
        <row r="4875">
          <cell r="B4875">
            <v>4915669</v>
          </cell>
          <cell r="C4875" t="str">
            <v>REMOÇÃO MECANIZADA DE CAMADA GRANULAR DO PAVIMENTO</v>
          </cell>
          <cell r="D4875" t="str">
            <v>M³</v>
          </cell>
          <cell r="E4875">
            <v>67.84</v>
          </cell>
          <cell r="F4875">
            <v>7.26</v>
          </cell>
        </row>
        <row r="4876">
          <cell r="B4876">
            <v>4915667</v>
          </cell>
          <cell r="C4876" t="str">
            <v>REMOÇÃO MECANIZADA DE REVESTIMENTO ASFÁLTICO</v>
          </cell>
          <cell r="D4876" t="str">
            <v>M³</v>
          </cell>
          <cell r="E4876">
            <v>56.53</v>
          </cell>
          <cell r="F4876">
            <v>8.17</v>
          </cell>
        </row>
        <row r="4877">
          <cell r="B4877">
            <v>4915673</v>
          </cell>
          <cell r="C4877" t="str">
            <v>REVESTIMENTO VEGETAL COM GRAMA EM MUDAS EM SUPERFÍCIES INCLINADAS</v>
          </cell>
          <cell r="D4877" t="str">
            <v>M²</v>
          </cell>
          <cell r="E4877">
            <v>25</v>
          </cell>
          <cell r="F4877">
            <v>10.96</v>
          </cell>
        </row>
        <row r="4878">
          <cell r="B4878">
            <v>4915776</v>
          </cell>
          <cell r="C4878" t="str">
            <v>ROÇADA COM ROÇADEIRA COSTAL</v>
          </cell>
          <cell r="D4878" t="str">
            <v>HA</v>
          </cell>
          <cell r="E4878">
            <v>0.3</v>
          </cell>
          <cell r="F4878">
            <v>588.14</v>
          </cell>
        </row>
        <row r="4879">
          <cell r="B4879">
            <v>4915740</v>
          </cell>
          <cell r="C4879" t="str">
            <v>ROÇADA MANUAL</v>
          </cell>
          <cell r="D4879" t="str">
            <v>HA</v>
          </cell>
          <cell r="E4879">
            <v>0.12</v>
          </cell>
          <cell r="F4879">
            <v>1375.03</v>
          </cell>
        </row>
        <row r="4880">
          <cell r="B4880">
            <v>4915741</v>
          </cell>
          <cell r="C4880" t="str">
            <v>ROÇADA MANUAL DE CAPIM COLONIÃO</v>
          </cell>
          <cell r="D4880" t="str">
            <v>HA</v>
          </cell>
          <cell r="E4880">
            <v>0.05</v>
          </cell>
          <cell r="F4880">
            <v>3300.07</v>
          </cell>
        </row>
        <row r="4881">
          <cell r="B4881">
            <v>4915742</v>
          </cell>
          <cell r="C4881" t="str">
            <v>ROÇADA MECANIZADA</v>
          </cell>
          <cell r="D4881" t="str">
            <v>HA</v>
          </cell>
          <cell r="E4881">
            <v>0.44</v>
          </cell>
          <cell r="F4881">
            <v>353.87</v>
          </cell>
        </row>
        <row r="4882">
          <cell r="B4882">
            <v>4915720</v>
          </cell>
          <cell r="C4882" t="str">
            <v>SUBSTITUIÇÃO DE BALIZADOR - AREIA E BRITA COMERCIAIS</v>
          </cell>
          <cell r="D4882" t="str">
            <v>UN</v>
          </cell>
          <cell r="E4882">
            <v>13.5</v>
          </cell>
          <cell r="F4882">
            <v>19.920000000000002</v>
          </cell>
        </row>
        <row r="4883">
          <cell r="B4883">
            <v>4915592</v>
          </cell>
          <cell r="C4883" t="str">
            <v>SUBSTITUIÇÃO DE BALIZADOR - AREIA EXTRAÍDA E BRITA PRODUZIDA</v>
          </cell>
          <cell r="D4883" t="str">
            <v>UN</v>
          </cell>
          <cell r="E4883">
            <v>13.5</v>
          </cell>
          <cell r="F4883">
            <v>19.43</v>
          </cell>
        </row>
        <row r="4884">
          <cell r="B4884">
            <v>4915716</v>
          </cell>
          <cell r="C4884" t="str">
            <v>TRATAMENTO DE FISSURAS DO TIPO RENDILHADO EM PAVIMENTOS DE CONCRETO</v>
          </cell>
          <cell r="D4884" t="str">
            <v>M²</v>
          </cell>
          <cell r="E4884">
            <v>45</v>
          </cell>
          <cell r="F4884">
            <v>12.42</v>
          </cell>
        </row>
        <row r="4885">
          <cell r="B4885">
            <v>4915750</v>
          </cell>
          <cell r="C4885" t="str">
            <v>TRATAMENTO DE FISSURAS TRANSVERSAIS COM ABERTURA MAIOR QUE 1,0 MM EM PAVIMENTOS DE CONCRETO</v>
          </cell>
          <cell r="D4885" t="str">
            <v>M</v>
          </cell>
          <cell r="E4885">
            <v>15</v>
          </cell>
          <cell r="F4885">
            <v>153.78</v>
          </cell>
        </row>
        <row r="4886">
          <cell r="B4886">
            <v>4915625</v>
          </cell>
          <cell r="C4886" t="str">
            <v>SOLO MELHORADO COM CIMENTO PARA BASE DE REMENDO PROFUNDO</v>
          </cell>
          <cell r="D4886" t="str">
            <v>M³</v>
          </cell>
          <cell r="E4886">
            <v>1</v>
          </cell>
          <cell r="F4886">
            <v>29.23</v>
          </cell>
        </row>
        <row r="4887">
          <cell r="B4887">
            <v>4915623</v>
          </cell>
          <cell r="C4887" t="str">
            <v>SOLO BRITA PARA BASE DE REMENDO PROFUNDO - BRITA COMERCIAL</v>
          </cell>
          <cell r="D4887" t="str">
            <v>M³</v>
          </cell>
          <cell r="E4887">
            <v>1</v>
          </cell>
          <cell r="F4887">
            <v>44.91</v>
          </cell>
        </row>
        <row r="4888">
          <cell r="B4888">
            <v>4915621</v>
          </cell>
          <cell r="C4888" t="str">
            <v>SOLO PARA BASE DE REMENDO PROFUNDO</v>
          </cell>
          <cell r="D4888" t="str">
            <v>M³</v>
          </cell>
          <cell r="E4888">
            <v>1</v>
          </cell>
          <cell r="F4888">
            <v>3.05</v>
          </cell>
        </row>
        <row r="4889">
          <cell r="B4889">
            <v>4915684</v>
          </cell>
          <cell r="C4889" t="str">
            <v>REVESTIMENTO VEGETAL COM GRAMA EM MUDAS EM SUPERFÍCIES PLANAS</v>
          </cell>
          <cell r="D4889" t="str">
            <v>M²</v>
          </cell>
          <cell r="E4889">
            <v>25</v>
          </cell>
          <cell r="F4889">
            <v>8.3699999999999992</v>
          </cell>
        </row>
        <row r="4890">
          <cell r="B4890">
            <v>4915639</v>
          </cell>
          <cell r="C4890" t="str">
            <v>LIMPEZA EM SUPERFÍCIE DE CONCRETO COM ESCOVA DE AÇO</v>
          </cell>
          <cell r="D4890" t="str">
            <v>M²</v>
          </cell>
          <cell r="E4890">
            <v>5</v>
          </cell>
          <cell r="F4890">
            <v>3.23</v>
          </cell>
        </row>
        <row r="4891">
          <cell r="B4891">
            <v>4915640</v>
          </cell>
          <cell r="C4891" t="str">
            <v>REMOÇÃO E LIMPEZA MANUAL DE MATERIAL RETIDO EM TERRA FIRME EM OBRAS DE ARTE ESPECIAIS</v>
          </cell>
          <cell r="D4891" t="str">
            <v>M³</v>
          </cell>
          <cell r="E4891">
            <v>2</v>
          </cell>
          <cell r="F4891">
            <v>16.170000000000002</v>
          </cell>
        </row>
        <row r="4892">
          <cell r="B4892">
            <v>4915641</v>
          </cell>
          <cell r="C4892" t="str">
            <v>DRENO EM TUBO DE AÇO GALVANIZADO D = 80 MM E L = 50 CM EM OAE - FORNECIMENTO E INSTALAÇÃO</v>
          </cell>
          <cell r="D4892" t="str">
            <v>UN</v>
          </cell>
          <cell r="E4892">
            <v>5</v>
          </cell>
          <cell r="F4892">
            <v>29.59</v>
          </cell>
        </row>
        <row r="4893">
          <cell r="B4893">
            <v>4915642</v>
          </cell>
          <cell r="C4893" t="str">
            <v>DRENO EM TUBO DE AÇO GALVANIZADO D = 100 MM E L = 50 CM EM OAE - FORNECIMENTO E INSTALAÇÃO</v>
          </cell>
          <cell r="D4893" t="str">
            <v>UN</v>
          </cell>
          <cell r="E4893">
            <v>5</v>
          </cell>
          <cell r="F4893">
            <v>39.39</v>
          </cell>
        </row>
        <row r="4894">
          <cell r="B4894">
            <v>4915643</v>
          </cell>
          <cell r="C4894" t="str">
            <v>RECOMPOSIÇÃO DE DRENO EM TUBO DE AÇO GALVANIZADO D = 80 MM E L = 50 CM EM OAE - FORNECIMENTO E INSTALAÇÃO</v>
          </cell>
          <cell r="D4894" t="str">
            <v>UN</v>
          </cell>
          <cell r="E4894">
            <v>2</v>
          </cell>
          <cell r="F4894">
            <v>48.39</v>
          </cell>
        </row>
        <row r="4895">
          <cell r="B4895">
            <v>4915644</v>
          </cell>
          <cell r="C4895" t="str">
            <v>RECOMPOSIÇÃO DE DRENO EM TUBO DE AÇO GALVANIZADO D = 100 MM E L = 50 CM EM OAE - FORNECIMENTO E INSTALAÇÃO EM OAE</v>
          </cell>
          <cell r="D4895" t="str">
            <v>UN</v>
          </cell>
          <cell r="E4895">
            <v>2</v>
          </cell>
          <cell r="F4895">
            <v>58.38</v>
          </cell>
        </row>
        <row r="4896">
          <cell r="B4896">
            <v>4915645</v>
          </cell>
          <cell r="C4896" t="str">
            <v>INJEÇÃO DE FISSURAS EM ESTRUTURAS DE CONCRETO COM ADESIVO ESTRUTURAL DE BASE EPÓXI DE BAIXA VISCOSIDADE - FORNECIMENTO E APLICAÇÃO</v>
          </cell>
          <cell r="D4896" t="str">
            <v>KG</v>
          </cell>
          <cell r="E4896">
            <v>2</v>
          </cell>
          <cell r="F4896">
            <v>341.99</v>
          </cell>
        </row>
        <row r="4897">
          <cell r="B4897">
            <v>4900001</v>
          </cell>
          <cell r="C4897" t="str">
            <v>MATERIAL DE BASE</v>
          </cell>
          <cell r="D4897" t="str">
            <v>M³</v>
          </cell>
          <cell r="E4897">
            <v>1</v>
          </cell>
          <cell r="F4897">
            <v>0</v>
          </cell>
        </row>
        <row r="4898">
          <cell r="B4898">
            <v>4900002</v>
          </cell>
          <cell r="C4898" t="str">
            <v>SOLO</v>
          </cell>
          <cell r="D4898" t="str">
            <v>M³</v>
          </cell>
          <cell r="E4898">
            <v>1</v>
          </cell>
          <cell r="F4898">
            <v>0</v>
          </cell>
        </row>
        <row r="4899">
          <cell r="B4899">
            <v>4915801</v>
          </cell>
          <cell r="C4899" t="str">
            <v>MISTURA BETUMINOSA</v>
          </cell>
          <cell r="D4899" t="str">
            <v>M³</v>
          </cell>
          <cell r="E4899">
            <v>1</v>
          </cell>
          <cell r="F4899">
            <v>0</v>
          </cell>
        </row>
        <row r="4900">
          <cell r="B4900">
            <v>4919547</v>
          </cell>
          <cell r="C4900" t="str">
            <v>CONFECÇÃO DE TELA DE PROTEÇÃO PARA ROÇADA EM TUBO GALVANIZADO 4,0 X 1,5 M</v>
          </cell>
          <cell r="D4900" t="str">
            <v>UN</v>
          </cell>
          <cell r="E4900">
            <v>4.04887</v>
          </cell>
          <cell r="F4900">
            <v>343.65</v>
          </cell>
        </row>
        <row r="4901">
          <cell r="B4901">
            <v>4916290</v>
          </cell>
          <cell r="C4901" t="str">
            <v>MISTURA BETUMINOSA A FRIO EXECUTADA EM BETONEIRA - FAIXA C - AREIA E BRITA COMERCIAIS</v>
          </cell>
          <cell r="D4901" t="str">
            <v>M³</v>
          </cell>
          <cell r="E4901">
            <v>2.05714</v>
          </cell>
          <cell r="F4901">
            <v>231.66</v>
          </cell>
        </row>
        <row r="4902">
          <cell r="B4902">
            <v>4915630</v>
          </cell>
          <cell r="C4902" t="str">
            <v>REMENDO PROFUNDO COM IMPRIMAÇÃO COM EMULSÃO ASFÁLTICA - DEMOLIÇÃO MANUAL</v>
          </cell>
          <cell r="D4902" t="str">
            <v>M³</v>
          </cell>
          <cell r="E4902">
            <v>0.55000000000000004</v>
          </cell>
          <cell r="F4902">
            <v>277.33999999999997</v>
          </cell>
        </row>
        <row r="4903">
          <cell r="B4903">
            <v>4915631</v>
          </cell>
          <cell r="C4903" t="str">
            <v>REMENDO PROFUNDO COM IMPRIMAÇÃO COM EMULSÃO ASFÁLTICA - DEMOLIÇÃO MECÂNICA E SERRA</v>
          </cell>
          <cell r="D4903" t="str">
            <v>M³</v>
          </cell>
          <cell r="E4903">
            <v>1</v>
          </cell>
          <cell r="F4903">
            <v>202.36</v>
          </cell>
        </row>
        <row r="4904">
          <cell r="B4904">
            <v>4915632</v>
          </cell>
          <cell r="C4904" t="str">
            <v>REPARO LOCALIZADO COM PINTURA DE LIGAÇÃO - DEMOLIÇÃO MECÂNICA E SERRA</v>
          </cell>
          <cell r="D4904" t="str">
            <v>M³</v>
          </cell>
          <cell r="E4904">
            <v>1</v>
          </cell>
          <cell r="F4904">
            <v>243.19</v>
          </cell>
        </row>
        <row r="4905">
          <cell r="B4905">
            <v>4915626</v>
          </cell>
          <cell r="C4905" t="str">
            <v>SELAGEM DE TRINCAS MECANIZADA EM PAVIMENTO FLEXÍVEL COM EMULSÃO - AREIA COMERCIAL</v>
          </cell>
          <cell r="D4905" t="str">
            <v>M</v>
          </cell>
          <cell r="E4905">
            <v>93.75</v>
          </cell>
          <cell r="F4905">
            <v>1.79</v>
          </cell>
        </row>
        <row r="4906">
          <cell r="B4906">
            <v>4916118</v>
          </cell>
          <cell r="C4906" t="str">
            <v>RECOMPOSIÇÃO DE GUARDA-CORPO DE CONCRETO - AREIA E BRITA COMERCIAIS</v>
          </cell>
          <cell r="D4906" t="str">
            <v>M</v>
          </cell>
          <cell r="E4906">
            <v>24.9</v>
          </cell>
          <cell r="F4906">
            <v>70.44</v>
          </cell>
        </row>
        <row r="4907">
          <cell r="B4907">
            <v>4916117</v>
          </cell>
          <cell r="C4907" t="str">
            <v>RECOMPOSIÇÃO DE GUARDA-CORPO DE CONCRETO - AREIA EXTRAÍDA E BRITA PRODUZIDA</v>
          </cell>
          <cell r="D4907" t="str">
            <v>M</v>
          </cell>
          <cell r="E4907">
            <v>24.9</v>
          </cell>
          <cell r="F4907">
            <v>66.59</v>
          </cell>
        </row>
        <row r="4908">
          <cell r="B4908">
            <v>4913703</v>
          </cell>
          <cell r="C4908" t="str">
            <v>SUBSTITUIÇÃO DE CARTUCHO DE ABSORÇÃO DE ENERGIA TIPO A - FORNECIMENTO E INSTALAÇÃO, E REPOSICIONAMENTO DO AMORTECEDOR RETRÁTIL</v>
          </cell>
          <cell r="D4908" t="str">
            <v>UN</v>
          </cell>
          <cell r="E4908">
            <v>40</v>
          </cell>
          <cell r="F4908">
            <v>2466.14</v>
          </cell>
        </row>
        <row r="4909">
          <cell r="B4909">
            <v>4913704</v>
          </cell>
          <cell r="C4909" t="str">
            <v>SUBSTITUIÇÃO DE CARTUCHO DE ABSORÇÃO DE ENERGIA TIPO B - FORNECIMENTO, INSTALAÇÃO E REPOSICIONAMENTO DO AMORTECEDOR RETRÁTIL</v>
          </cell>
          <cell r="D4909" t="str">
            <v>UN</v>
          </cell>
          <cell r="E4909">
            <v>40</v>
          </cell>
          <cell r="F4909">
            <v>2466.14</v>
          </cell>
        </row>
        <row r="4910">
          <cell r="B4910">
            <v>5213836</v>
          </cell>
          <cell r="C4910" t="str">
            <v>BALIZADOR CÔNICO REFLETIVO EM POLIETILENO SEMIFLEXÍVEL DE 114 X 11 X 40 CM - UTILIZAÇÃO DE 5 VEZES</v>
          </cell>
          <cell r="D4910" t="str">
            <v>UN</v>
          </cell>
          <cell r="E4910">
            <v>50</v>
          </cell>
          <cell r="F4910">
            <v>27.85</v>
          </cell>
        </row>
        <row r="4911">
          <cell r="B4911">
            <v>5213368</v>
          </cell>
          <cell r="C4911" t="str">
            <v>BALIZADOR DE CONCRETO - AREIA E BRITA COMERCIAIS - FORNECIMENTO E IMPLANTAÇÃO</v>
          </cell>
          <cell r="D4911" t="str">
            <v>UN</v>
          </cell>
          <cell r="E4911">
            <v>12</v>
          </cell>
          <cell r="F4911">
            <v>17.91</v>
          </cell>
        </row>
        <row r="4912">
          <cell r="B4912">
            <v>5213367</v>
          </cell>
          <cell r="C4912" t="str">
            <v>BALIZADOR DE CONCRETO - AREIA EXTRAÍDA E BRITA PRODUZIDA - FORNECIMENTO E IMPLANTAÇÃO</v>
          </cell>
          <cell r="D4912" t="str">
            <v>UN</v>
          </cell>
          <cell r="E4912">
            <v>12</v>
          </cell>
          <cell r="F4912">
            <v>17.420000000000002</v>
          </cell>
        </row>
        <row r="4913">
          <cell r="B4913">
            <v>5213385</v>
          </cell>
          <cell r="C4913" t="str">
            <v>BARREIRA DE SINALIZAÇÃO TIPO I DE DIRECIONAMENTO OU BLOQUEIO - UTILIZAÇÃO DE 10 VEZES</v>
          </cell>
          <cell r="D4913" t="str">
            <v>UN</v>
          </cell>
          <cell r="E4913">
            <v>3</v>
          </cell>
          <cell r="F4913">
            <v>76.16</v>
          </cell>
        </row>
        <row r="4914">
          <cell r="B4914">
            <v>5213390</v>
          </cell>
          <cell r="C4914" t="str">
            <v>BARREIRA DE SINALIZAÇÃO TIPO I DE DIRECIONAMENTO OU BLOQUEIO CONTÍNUA - UTILIZAÇÃO DE 10 VEZES</v>
          </cell>
          <cell r="D4914" t="str">
            <v>UN</v>
          </cell>
          <cell r="E4914">
            <v>3.5</v>
          </cell>
          <cell r="F4914">
            <v>64.739999999999995</v>
          </cell>
        </row>
        <row r="4915">
          <cell r="B4915">
            <v>5213386</v>
          </cell>
          <cell r="C4915" t="str">
            <v>BARREIRA DE SINALIZAÇÃO TIPO II DE DIRECIONAMENTO OU BLOQUEIO - UTILIZAÇÃO DE 10 VEZES</v>
          </cell>
          <cell r="D4915" t="str">
            <v>UN</v>
          </cell>
          <cell r="E4915">
            <v>2.5</v>
          </cell>
          <cell r="F4915">
            <v>99.92</v>
          </cell>
        </row>
        <row r="4916">
          <cell r="B4916">
            <v>5213387</v>
          </cell>
          <cell r="C4916" t="str">
            <v>BARREIRA DE SINALIZAÇÃO TIPO III DE DIRECIONAMENTO OU BLOQUEIO - UTILIZAÇÃO DE 10 VEZES</v>
          </cell>
          <cell r="D4916" t="str">
            <v>UN</v>
          </cell>
          <cell r="E4916">
            <v>2</v>
          </cell>
          <cell r="F4916">
            <v>151.04</v>
          </cell>
        </row>
        <row r="4917">
          <cell r="B4917">
            <v>5213843</v>
          </cell>
          <cell r="C4917" t="str">
            <v>BARREIRA PLÁSTICA ARTICULÁVEL MODULAR 240 X 100 CM NA COR AMARELA - UTILIZAÇÃO DE 10 VEZES</v>
          </cell>
          <cell r="D4917" t="str">
            <v>M</v>
          </cell>
          <cell r="E4917">
            <v>10</v>
          </cell>
          <cell r="F4917">
            <v>78.45</v>
          </cell>
        </row>
        <row r="4918">
          <cell r="B4918">
            <v>5213833</v>
          </cell>
          <cell r="C4918" t="str">
            <v>BARREIRA PLÁSTICA MONOBLOCO PARA CANALIZAÇÃO DE TRÂNSITO MEDINDO 101 X 50 X 55 CM - UTILIZAÇÃO DE 10 VEZES</v>
          </cell>
          <cell r="D4918" t="str">
            <v>UN</v>
          </cell>
          <cell r="E4918">
            <v>10</v>
          </cell>
          <cell r="F4918">
            <v>106.33</v>
          </cell>
        </row>
        <row r="4919">
          <cell r="B4919">
            <v>5213834</v>
          </cell>
          <cell r="C4919" t="str">
            <v>BARREIRA PLÁSTICA PARA CANALIZAÇÃO DE TRÂNSITO - 60 X 45 X 60 CM - UTILIZAÇÃO DE 10 VEZES</v>
          </cell>
          <cell r="D4919" t="str">
            <v>UN</v>
          </cell>
          <cell r="E4919">
            <v>15</v>
          </cell>
          <cell r="F4919">
            <v>50.12</v>
          </cell>
        </row>
        <row r="4920">
          <cell r="B4920">
            <v>5213380</v>
          </cell>
          <cell r="C4920" t="str">
            <v>CAVALETE EM POLIETILENO ZEBRADO COM FAIXA REFLETIVA E COM SINALIZADOR A LED COM BATERIA - H = 1,14 M - UTILIZAÇÃO DE 200 VEZES</v>
          </cell>
          <cell r="D4920" t="str">
            <v>UN</v>
          </cell>
          <cell r="E4920">
            <v>1</v>
          </cell>
          <cell r="F4920">
            <v>3.91</v>
          </cell>
        </row>
        <row r="4921">
          <cell r="B4921">
            <v>5213383</v>
          </cell>
          <cell r="C4921" t="str">
            <v>CAVALETE EM POLIETILENO ZEBRADO COM FAIXA REFLETIVA - H = 1,00 M - UTILIZAÇÃO DE 200 VEZES</v>
          </cell>
          <cell r="D4921" t="str">
            <v>UN</v>
          </cell>
          <cell r="E4921">
            <v>20</v>
          </cell>
          <cell r="F4921">
            <v>2.2000000000000002</v>
          </cell>
        </row>
        <row r="4922">
          <cell r="B4922">
            <v>5213838</v>
          </cell>
          <cell r="C4922" t="str">
            <v>CILINDRO CANALIZADOR DE TRÁFEGO COM BASE QUADRADA DE 111 X 56 X 56 CM - UTILIZAÇÃO DE 10 VEZES</v>
          </cell>
          <cell r="D4922" t="str">
            <v>UN</v>
          </cell>
          <cell r="E4922">
            <v>20</v>
          </cell>
          <cell r="F4922">
            <v>35.58</v>
          </cell>
        </row>
        <row r="4923">
          <cell r="B4923">
            <v>5213835</v>
          </cell>
          <cell r="C4923" t="str">
            <v>CONE PLÁSTICO PARA CANALIZAÇÃO DE TRÂNSITO - UTILIZAÇÃO DE 150 CICLOS - FORNECIMENTO, IMPLANTAÇÃO E RETIRADA</v>
          </cell>
          <cell r="D4923" t="str">
            <v>UNDIA</v>
          </cell>
          <cell r="E4923">
            <v>1</v>
          </cell>
          <cell r="F4923">
            <v>0.56000000000000005</v>
          </cell>
        </row>
        <row r="4924">
          <cell r="B4924">
            <v>5212554</v>
          </cell>
          <cell r="C4924" t="str">
            <v>CONFECÇÃO DE PLACA EM AÇO Nº 16 GALVANIZADO, COM PELÍCULA RETRORREFLETIVA TIPO I + III - CHAPA RECUPERADA</v>
          </cell>
          <cell r="D4924" t="str">
            <v>M²</v>
          </cell>
          <cell r="E4924">
            <v>7</v>
          </cell>
          <cell r="F4924">
            <v>241.9</v>
          </cell>
        </row>
        <row r="4925">
          <cell r="B4925">
            <v>5213417</v>
          </cell>
          <cell r="C4925" t="str">
            <v>CONFECÇÃO DE PLACA EM AÇO Nº 16 GALVANIZADO, COM PELÍCULA RETRORREFLETIVA TIPO I + III</v>
          </cell>
          <cell r="D4925" t="str">
            <v>M²</v>
          </cell>
          <cell r="E4925">
            <v>4</v>
          </cell>
          <cell r="F4925">
            <v>306.89</v>
          </cell>
        </row>
        <row r="4926">
          <cell r="B4926">
            <v>5213414</v>
          </cell>
          <cell r="C4926" t="str">
            <v>CONFECÇÃO DE PLACA EM AÇO Nº 16 GALVANIZADO, COM PELÍCULA RETRORREFLETIVA TIPO I + SI</v>
          </cell>
          <cell r="D4926" t="str">
            <v>M²</v>
          </cell>
          <cell r="E4926">
            <v>4</v>
          </cell>
          <cell r="F4926">
            <v>414.04</v>
          </cell>
        </row>
        <row r="4927">
          <cell r="B4927">
            <v>5212555</v>
          </cell>
          <cell r="C4927" t="str">
            <v>CONFECÇÃO DE PLACA EM AÇO Nº 16 GALVANIZADO, COM PELÍCULA RETRORREFLETIVA TIPO III + III - CHAPA RECUPERADA</v>
          </cell>
          <cell r="D4927" t="str">
            <v>M²</v>
          </cell>
          <cell r="E4927">
            <v>7</v>
          </cell>
          <cell r="F4927">
            <v>301.42</v>
          </cell>
        </row>
        <row r="4928">
          <cell r="B4928">
            <v>5213418</v>
          </cell>
          <cell r="C4928" t="str">
            <v>CONFECÇÃO DE PLACA EM AÇO Nº 16 GALVANIZADO, COM PELÍCULA RETRORREFLETIVA TIPO III + III</v>
          </cell>
          <cell r="D4928" t="str">
            <v>M²</v>
          </cell>
          <cell r="E4928">
            <v>4</v>
          </cell>
          <cell r="F4928">
            <v>366.41</v>
          </cell>
        </row>
        <row r="4929">
          <cell r="B4929">
            <v>5213415</v>
          </cell>
          <cell r="C4929" t="str">
            <v>CONFECÇÃO DE PLACA EM AÇO Nº 16 GALVANIZADO, COM PELÍCULA RETRORREFLETIVA TIPO III + SI</v>
          </cell>
          <cell r="D4929" t="str">
            <v>M²</v>
          </cell>
          <cell r="E4929">
            <v>4</v>
          </cell>
          <cell r="F4929">
            <v>427.13</v>
          </cell>
        </row>
        <row r="4930">
          <cell r="B4930">
            <v>5213420</v>
          </cell>
          <cell r="C4930" t="str">
            <v>CONFECÇÃO DE PLACA EM AÇO Nº 16 GALVANIZADO, COM PELÍCULA RETRORREFLETIVA TIPO III + X</v>
          </cell>
          <cell r="D4930" t="str">
            <v>M²</v>
          </cell>
          <cell r="E4930">
            <v>4</v>
          </cell>
          <cell r="F4930">
            <v>457.26</v>
          </cell>
        </row>
        <row r="4931">
          <cell r="B4931">
            <v>5212553</v>
          </cell>
          <cell r="C4931" t="str">
            <v>CONFECÇÃO DE PLACA EM AÇO Nº 16 GALVANIZADO, COM PELÍCULA TIPO I + I - CHAPA RECUPERADA</v>
          </cell>
          <cell r="D4931" t="str">
            <v>M²</v>
          </cell>
          <cell r="E4931">
            <v>7</v>
          </cell>
          <cell r="F4931">
            <v>218.13</v>
          </cell>
        </row>
        <row r="4932">
          <cell r="B4932">
            <v>5213416</v>
          </cell>
          <cell r="C4932" t="str">
            <v>CONFECÇÃO DE PLACA EM AÇO Nº 16 GALVANIZADO, COM PELÍCULA TIPO I + I</v>
          </cell>
          <cell r="D4932" t="str">
            <v>M²</v>
          </cell>
          <cell r="E4932">
            <v>4</v>
          </cell>
          <cell r="F4932">
            <v>283.14</v>
          </cell>
        </row>
        <row r="4933">
          <cell r="B4933">
            <v>5213421</v>
          </cell>
          <cell r="C4933" t="str">
            <v>CONFECÇÃO DE PLACA EM AÇO Nº 16 GALVANIZADO, COM PELÍCULA TIPO I + IV</v>
          </cell>
          <cell r="D4933" t="str">
            <v>M²</v>
          </cell>
          <cell r="E4933">
            <v>4</v>
          </cell>
          <cell r="F4933">
            <v>273.5</v>
          </cell>
        </row>
        <row r="4934">
          <cell r="B4934">
            <v>5213419</v>
          </cell>
          <cell r="C4934" t="str">
            <v>CONFECÇÃO DE PLACA EM AÇO Nº 16 GALVANIZADO, COM PELÍCULA TIPO I + X</v>
          </cell>
          <cell r="D4934" t="str">
            <v>M²</v>
          </cell>
          <cell r="E4934">
            <v>4</v>
          </cell>
          <cell r="F4934">
            <v>397.74</v>
          </cell>
        </row>
        <row r="4935">
          <cell r="B4935">
            <v>5213426</v>
          </cell>
          <cell r="C4935" t="str">
            <v>CONFECÇÃO DE PLACA EM ALUMÍNIO COMPOSTO DE 3 MM, MODULADA, AÉREA, COM PELÍCULA RETRORREFLETIVA TIPO III + III</v>
          </cell>
          <cell r="D4935" t="str">
            <v>M²</v>
          </cell>
          <cell r="E4935">
            <v>2</v>
          </cell>
          <cell r="F4935">
            <v>541.46</v>
          </cell>
        </row>
        <row r="4936">
          <cell r="B4936">
            <v>5213425</v>
          </cell>
          <cell r="C4936" t="str">
            <v>CONFECÇÃO DE PLACA EM ALUMÍNIO COMPOSTO DE 3 MM, MODULADA, AÉREA, COM PELÍCULA RETRORREFLETIVA TIPO I + III</v>
          </cell>
          <cell r="D4936" t="str">
            <v>M²</v>
          </cell>
          <cell r="E4936">
            <v>2</v>
          </cell>
          <cell r="F4936">
            <v>481.94</v>
          </cell>
        </row>
        <row r="4937">
          <cell r="B4937">
            <v>5213427</v>
          </cell>
          <cell r="C4937" t="str">
            <v>CONFECÇÃO DE PLACA EM ALUMÍNIO COMPOSTO DE 3 MM, MODULADA, AÉREA, COM PELÍCULA RETRORREFLETIVA TIPO III + X</v>
          </cell>
          <cell r="D4937" t="str">
            <v>M²</v>
          </cell>
          <cell r="E4937">
            <v>2</v>
          </cell>
          <cell r="F4937">
            <v>632.30999999999995</v>
          </cell>
        </row>
        <row r="4938">
          <cell r="B4938">
            <v>5213434</v>
          </cell>
          <cell r="C4938" t="str">
            <v>CONFECÇÃO DE PLACA EM ALUMÍNIO, ESPESSURA DE 1,5 MM, MODULADA, AÉREA, COM PELÍCULA RETRORREFLETIVA TIPO I + III</v>
          </cell>
          <cell r="D4938" t="str">
            <v>M²</v>
          </cell>
          <cell r="E4938">
            <v>2</v>
          </cell>
          <cell r="F4938">
            <v>512.77</v>
          </cell>
        </row>
        <row r="4939">
          <cell r="B4939">
            <v>5213435</v>
          </cell>
          <cell r="C4939" t="str">
            <v>CONFECÇÃO DE PLACA EM ALUMÍNIO, ESPESSURA DE 1,5 MM, MODULADA, AÉREA, COM PELÍCULA RETRORREFLETIVA TIPO III + III</v>
          </cell>
          <cell r="D4939" t="str">
            <v>M²</v>
          </cell>
          <cell r="E4939">
            <v>2</v>
          </cell>
          <cell r="F4939">
            <v>572.28</v>
          </cell>
        </row>
        <row r="4940">
          <cell r="B4940">
            <v>5213436</v>
          </cell>
          <cell r="C4940" t="str">
            <v>CONFECÇÃO DE PLACA EM ALUMÍNIO, ESPESSURA DE 1,5 MM, MODULADA, AÉREA, COM PELÍCULA RETRORREFLETIVA TIPO III + X</v>
          </cell>
          <cell r="D4940" t="str">
            <v>M²</v>
          </cell>
          <cell r="E4940">
            <v>2</v>
          </cell>
          <cell r="F4940">
            <v>663.15</v>
          </cell>
        </row>
        <row r="4941">
          <cell r="B4941">
            <v>5213430</v>
          </cell>
          <cell r="C4941" t="str">
            <v>CONFECÇÃO DE PLACA EM CHAPA DE POLIESTER REFORÇADA COM FIBRA DE VIDRO COM PELÍCULA RETRORREFLETIVA TIPO I + I</v>
          </cell>
          <cell r="D4941" t="str">
            <v>M²</v>
          </cell>
          <cell r="E4941">
            <v>3</v>
          </cell>
          <cell r="F4941">
            <v>260.25</v>
          </cell>
        </row>
        <row r="4942">
          <cell r="B4942">
            <v>5213431</v>
          </cell>
          <cell r="C4942" t="str">
            <v>CONFECÇÃO DE PLACA EM CHAPA DE POLIESTER REFORÇADA COM FIBRA DE VIDRO COM PELÍCULA RETRORREFLETIVA TIPO I + III</v>
          </cell>
          <cell r="D4942" t="str">
            <v>M²</v>
          </cell>
          <cell r="E4942">
            <v>3</v>
          </cell>
          <cell r="F4942">
            <v>282.54000000000002</v>
          </cell>
        </row>
        <row r="4943">
          <cell r="B4943">
            <v>5213433</v>
          </cell>
          <cell r="C4943" t="str">
            <v>CONFECÇÃO DE PLACA EM CHAPA DE POLIESTER REFORÇADA COM FIBRA DE VIDRO COM PELÍCULA RETRORREFLETIVA TIPO I + IV</v>
          </cell>
          <cell r="D4943" t="str">
            <v>M²</v>
          </cell>
          <cell r="E4943">
            <v>3</v>
          </cell>
          <cell r="F4943">
            <v>249.15</v>
          </cell>
        </row>
        <row r="4944">
          <cell r="B4944">
            <v>5213428</v>
          </cell>
          <cell r="C4944" t="str">
            <v>CONFECÇÃO DE PLACA EM CHAPA DE POLIESTER REFORÇADA COM FIBRA DE VIDRO COM PELÍCULA RETRORREFLETIVA TIPO I + SI</v>
          </cell>
          <cell r="D4944" t="str">
            <v>M²</v>
          </cell>
          <cell r="E4944">
            <v>3</v>
          </cell>
          <cell r="F4944">
            <v>389.21</v>
          </cell>
        </row>
        <row r="4945">
          <cell r="B4945">
            <v>5213432</v>
          </cell>
          <cell r="C4945" t="str">
            <v>CONFECÇÃO DE PLACA EM CHAPA DE POLIESTER REFORÇADA COM FIBRA DE VIDRO COM PELÍCULA RETRORREFLETIVA TIPO III + III</v>
          </cell>
          <cell r="D4945" t="str">
            <v>M²</v>
          </cell>
          <cell r="E4945">
            <v>3</v>
          </cell>
          <cell r="F4945">
            <v>342.06</v>
          </cell>
        </row>
        <row r="4946">
          <cell r="B4946">
            <v>5213429</v>
          </cell>
          <cell r="C4946" t="str">
            <v>CONFECÇÃO DE PLACA EM CHAPA DE POLIESTER REFORÇADA COM FIBRA DE VIDRO COM PELÍCULA RETRORREFLETIVA TIPO III + SI</v>
          </cell>
          <cell r="D4946" t="str">
            <v>M²</v>
          </cell>
          <cell r="E4946">
            <v>3</v>
          </cell>
          <cell r="F4946">
            <v>402.3</v>
          </cell>
        </row>
        <row r="4947">
          <cell r="B4947">
            <v>5213422</v>
          </cell>
          <cell r="C4947" t="str">
            <v>CONFECÇÃO DE PLACA MODULADA EM AÇO Nº 18, GALVANIZADO, COM PELÍCULA RETRORREFLETIVA TIPO I + I</v>
          </cell>
          <cell r="D4947" t="str">
            <v>M²</v>
          </cell>
          <cell r="E4947">
            <v>2</v>
          </cell>
          <cell r="F4947">
            <v>376.47</v>
          </cell>
        </row>
        <row r="4948">
          <cell r="B4948">
            <v>5213423</v>
          </cell>
          <cell r="C4948" t="str">
            <v>CONFECÇÃO DE PLACA MODULADA EM AÇO Nº 18, GALVANIZADO, COM PELÍCULA RETRORREFLETIVA TIPO I + III</v>
          </cell>
          <cell r="D4948" t="str">
            <v>M²</v>
          </cell>
          <cell r="E4948">
            <v>2</v>
          </cell>
          <cell r="F4948">
            <v>400.28</v>
          </cell>
        </row>
        <row r="4949">
          <cell r="B4949">
            <v>5213424</v>
          </cell>
          <cell r="C4949" t="str">
            <v>CONFECÇÃO DE PLACA MODULADA EM AÇO Nº 18, GALVANIZADO, COM PELÍCULA RETRORREFLETIVA TIPO III + III</v>
          </cell>
          <cell r="D4949" t="str">
            <v>M²</v>
          </cell>
          <cell r="E4949">
            <v>2</v>
          </cell>
          <cell r="F4949">
            <v>459.8</v>
          </cell>
        </row>
        <row r="4950">
          <cell r="B4950">
            <v>5213437</v>
          </cell>
          <cell r="C4950" t="str">
            <v>CONFECÇÃO DE PLACA MODULADA EM CHAPA DE POLIESTER REFORÇADA COM FIBRA DE VIDRO, AÉREA, COM PELÍCULA RETRORREFLETIVA TIPO I + III</v>
          </cell>
          <cell r="D4950" t="str">
            <v>M²</v>
          </cell>
          <cell r="E4950">
            <v>2</v>
          </cell>
          <cell r="F4950">
            <v>392</v>
          </cell>
        </row>
        <row r="4951">
          <cell r="B4951">
            <v>5213438</v>
          </cell>
          <cell r="C4951" t="str">
            <v>CONFECÇÃO DE PLACA MODULADA EM CHAPA DE POLIESTER REFORÇADA COM FIBRA DE VIDRO, AÉREA, COM PELÍCULA RETRORREFLETIVA TIPO III + III</v>
          </cell>
          <cell r="D4951" t="str">
            <v>M²</v>
          </cell>
          <cell r="E4951">
            <v>2</v>
          </cell>
          <cell r="F4951">
            <v>451.52</v>
          </cell>
        </row>
        <row r="4952">
          <cell r="B4952">
            <v>5213439</v>
          </cell>
          <cell r="C4952" t="str">
            <v>CONFECÇÃO DE PLACA MODULADA EM CHAPA DE POLIESTER REFORÇADA COM FIBRA DE VIDRO, AÉREA, COM PELÍCULA RETRORREFLETIVA TIPO III + X</v>
          </cell>
          <cell r="D4952" t="str">
            <v>M²</v>
          </cell>
          <cell r="E4952">
            <v>2</v>
          </cell>
          <cell r="F4952">
            <v>542.37</v>
          </cell>
        </row>
        <row r="4953">
          <cell r="B4953">
            <v>5213837</v>
          </cell>
          <cell r="C4953" t="str">
            <v>DELIMITADOR DE TRÁFEGO FLEXÍVEL COM DUAS FAIXAS REFLETIVAS D = 20 CM E H = 80 CM COM CHUMBADOR</v>
          </cell>
          <cell r="D4953" t="str">
            <v>UN</v>
          </cell>
          <cell r="E4953">
            <v>33.200000000000003</v>
          </cell>
          <cell r="F4953">
            <v>183.31</v>
          </cell>
        </row>
        <row r="4954">
          <cell r="B4954">
            <v>5213848</v>
          </cell>
          <cell r="C4954" t="str">
            <v>DISPOSITIVO DE CANALIZAÇÃO DE TRÂNSITO COM LUZ DE ADVERTÊNCIA E BATERIA - UTILIZAÇÃO DE 200 VEZES</v>
          </cell>
          <cell r="D4954" t="str">
            <v>UN</v>
          </cell>
          <cell r="E4954">
            <v>1</v>
          </cell>
          <cell r="F4954">
            <v>2.5099999999999998</v>
          </cell>
        </row>
        <row r="4955">
          <cell r="B4955">
            <v>5213841</v>
          </cell>
          <cell r="C4955" t="str">
            <v>DISPOSITIVO DE DIRECIONAMENTO OU BLOQUEIO COM TELA PLÁSTICA COM SUPORTE MÓVEL FIXO EM BLOCO DE CONCRETO - UTILIZAÇÃO DE 3 VEZES</v>
          </cell>
          <cell r="D4955" t="str">
            <v>M²</v>
          </cell>
          <cell r="E4955">
            <v>10</v>
          </cell>
          <cell r="F4955">
            <v>42.1</v>
          </cell>
        </row>
        <row r="4956">
          <cell r="B4956">
            <v>5213839</v>
          </cell>
          <cell r="C4956" t="str">
            <v>DISPOSITIVO DE DIRECIONAMENTO OU BLOQUEIO TIPO TAPUME - UTILIZAÇÃO DE 3 VEZES</v>
          </cell>
          <cell r="D4956" t="str">
            <v>M²</v>
          </cell>
          <cell r="E4956">
            <v>2.5</v>
          </cell>
          <cell r="F4956">
            <v>161.15</v>
          </cell>
        </row>
        <row r="4957">
          <cell r="B4957">
            <v>5213840</v>
          </cell>
          <cell r="C4957" t="str">
            <v>DISPOSITIVO DE DIRECIONAMENTO OU BLOQUEIO TIPO TELA PLÁSTICA COM SUPORTE FIXO - UTILIZAÇÃO DE 3 VEZES</v>
          </cell>
          <cell r="D4957" t="str">
            <v>M²</v>
          </cell>
          <cell r="E4957">
            <v>10</v>
          </cell>
          <cell r="F4957">
            <v>18.23</v>
          </cell>
        </row>
        <row r="4958">
          <cell r="B4958">
            <v>5216115</v>
          </cell>
          <cell r="C4958" t="str">
            <v>FABRICAÇÃO DE BALIZADOR DE CONCRETO - SEÇÃO CIRCULAR DE 10 CM - AREIA EXTRAÍDA E BRITA PRODUZIDA</v>
          </cell>
          <cell r="D4958" t="str">
            <v>UN</v>
          </cell>
          <cell r="E4958">
            <v>12</v>
          </cell>
          <cell r="F4958">
            <v>9.64</v>
          </cell>
        </row>
        <row r="4959">
          <cell r="B4959">
            <v>5216116</v>
          </cell>
          <cell r="C4959" t="str">
            <v>FABRICAÇÃO DE BALIZADOR DE CONCRETO - SEÇÃO CIRCULAR DE 10 CM - AREIA E BRITA COMERCIAIS</v>
          </cell>
          <cell r="D4959" t="str">
            <v>UN</v>
          </cell>
          <cell r="E4959">
            <v>12</v>
          </cell>
          <cell r="F4959">
            <v>10.130000000000001</v>
          </cell>
        </row>
        <row r="4960">
          <cell r="B4960">
            <v>5213842</v>
          </cell>
          <cell r="C4960" t="str">
            <v>FITA ZEBRADA EM DISPOSITIVOS DE CANALIZAÇÃO DE TRÂNSITO</v>
          </cell>
          <cell r="D4960" t="str">
            <v>M</v>
          </cell>
          <cell r="E4960">
            <v>500</v>
          </cell>
          <cell r="F4960">
            <v>0.16</v>
          </cell>
        </row>
        <row r="4961">
          <cell r="B4961">
            <v>5213464</v>
          </cell>
          <cell r="C4961" t="str">
            <v>FORNECIMENTO E IMPLANTAÇÃO DE PLACA DE ADVERTÊNCIA EM AÇO, LADO DE 0,60 M - PELÍCULA RETRORREFLETIVA TIPO I + SI</v>
          </cell>
          <cell r="D4961" t="str">
            <v>UN</v>
          </cell>
          <cell r="E4961">
            <v>3</v>
          </cell>
          <cell r="F4961">
            <v>188.03</v>
          </cell>
        </row>
        <row r="4962">
          <cell r="B4962">
            <v>5213465</v>
          </cell>
          <cell r="C4962" t="str">
            <v>FORNECIMENTO E IMPLANTAÇÃO DE PLACA DE ADVERTÊNCIA EM AÇO, LADO DE 0,80 M - PELÍCULA RETRORREFLETIVA TIPO I + SI</v>
          </cell>
          <cell r="D4962" t="str">
            <v>UN</v>
          </cell>
          <cell r="E4962">
            <v>3</v>
          </cell>
          <cell r="F4962">
            <v>304.04000000000002</v>
          </cell>
        </row>
        <row r="4963">
          <cell r="B4963">
            <v>5213466</v>
          </cell>
          <cell r="C4963" t="str">
            <v>FORNECIMENTO E IMPLANTAÇÃO DE PLACA DE ADVERTÊNCIA EM AÇO, LADO DE 1,00 M - PELÍCULA RETRORREFLETIVA TIPO I + SI</v>
          </cell>
          <cell r="D4963" t="str">
            <v>UN</v>
          </cell>
          <cell r="E4963">
            <v>3</v>
          </cell>
          <cell r="F4963">
            <v>453.19</v>
          </cell>
        </row>
        <row r="4964">
          <cell r="B4964">
            <v>5213467</v>
          </cell>
          <cell r="C4964" t="str">
            <v>FORNECIMENTO E IMPLANTAÇÃO DE PLACA DE ADVERTÊNCIA EM AÇO, LADO DE 1,20 M - PELÍCULA RETRORREFLETIVA TIPO III + SI</v>
          </cell>
          <cell r="D4964" t="str">
            <v>UN</v>
          </cell>
          <cell r="E4964">
            <v>3</v>
          </cell>
          <cell r="F4964">
            <v>654.35</v>
          </cell>
        </row>
        <row r="4965">
          <cell r="B4965">
            <v>5213468</v>
          </cell>
          <cell r="C4965" t="str">
            <v>FORNECIMENTO E IMPLANTAÇÃO DE PLACA DE ADVERTÊNCIA EM FIBRA, LADO DE 0,60 M - PELÍCULA RETRORREFLETIVA TIPO I + SI</v>
          </cell>
          <cell r="D4965" t="str">
            <v>UN</v>
          </cell>
          <cell r="E4965">
            <v>3</v>
          </cell>
          <cell r="F4965">
            <v>179.02</v>
          </cell>
        </row>
        <row r="4966">
          <cell r="B4966">
            <v>5213469</v>
          </cell>
          <cell r="C4966" t="str">
            <v>FORNECIMENTO E IMPLANTAÇÃO DE PLACA DE ADVERTÊNCIA EM FIBRA, LADO DE 0,80 M - PELÍCULA RETRORREFLETIVA TIPO I + SI</v>
          </cell>
          <cell r="D4966" t="str">
            <v>UN</v>
          </cell>
          <cell r="E4966">
            <v>3</v>
          </cell>
          <cell r="F4966">
            <v>288.02</v>
          </cell>
        </row>
        <row r="4967">
          <cell r="B4967">
            <v>5213470</v>
          </cell>
          <cell r="C4967" t="str">
            <v>FORNECIMENTO E IMPLANTAÇÃO DE PLACA DE ADVERTÊNCIA EM FIBRA, LADO DE 1,00 M - PELÍCULA RETRORREFLETIVA TIPO I + SI</v>
          </cell>
          <cell r="D4967" t="str">
            <v>UN</v>
          </cell>
          <cell r="E4967">
            <v>3</v>
          </cell>
          <cell r="F4967">
            <v>428.16</v>
          </cell>
        </row>
        <row r="4968">
          <cell r="B4968">
            <v>5213471</v>
          </cell>
          <cell r="C4968" t="str">
            <v>FORNECIMENTO E IMPLANTAÇÃO DE PLACA DE ADVERTÊNCIA EM FIBRA, LADO DE 1,20 M - PELÍCULA RETRORREFLETIVA TIPO III + SI</v>
          </cell>
          <cell r="D4968" t="str">
            <v>UN</v>
          </cell>
          <cell r="E4968">
            <v>3</v>
          </cell>
          <cell r="F4968">
            <v>618.29</v>
          </cell>
        </row>
        <row r="4969">
          <cell r="B4969">
            <v>5213472</v>
          </cell>
          <cell r="C4969" t="str">
            <v>FORNECIMENTO E IMPLANTAÇÃO DE PLACA DE MARCO QUILOMÉTRICO EM AÇO - 0,60 X 0,865 M - PELÍCULA RETRORREFLETIVA TIPO I + I</v>
          </cell>
          <cell r="D4969" t="str">
            <v>UN</v>
          </cell>
          <cell r="E4969">
            <v>3</v>
          </cell>
          <cell r="F4969">
            <v>185.97</v>
          </cell>
        </row>
        <row r="4970">
          <cell r="B4970">
            <v>5213473</v>
          </cell>
          <cell r="C4970" t="str">
            <v>FORNECIMENTO E IMPLANTAÇÃO DE PLACA DE MARCO QUILOMÉTRICO EM AÇO - 0,70 X 1,00 M - PELÍCULA RETRORREFLETIVA TIPO I + III</v>
          </cell>
          <cell r="D4970" t="str">
            <v>UN</v>
          </cell>
          <cell r="E4970">
            <v>3</v>
          </cell>
          <cell r="F4970">
            <v>253.9</v>
          </cell>
        </row>
        <row r="4971">
          <cell r="B4971">
            <v>5213474</v>
          </cell>
          <cell r="C4971" t="str">
            <v>FORNECIMENTO E IMPLANTAÇÃO DE PLACA DE MARCO QUILOMÉTRICO EM FIBRA - 0,60 X 0,865 M - PELÍCULA RETRORREFLETIVA TIPO I + I</v>
          </cell>
          <cell r="D4971" t="str">
            <v>UN</v>
          </cell>
          <cell r="E4971">
            <v>3</v>
          </cell>
          <cell r="F4971">
            <v>173.99</v>
          </cell>
        </row>
        <row r="4972">
          <cell r="B4972">
            <v>5213475</v>
          </cell>
          <cell r="C4972" t="str">
            <v>FORNECIMENTO E IMPLANTAÇÃO DE PLACA DE MARCO QUILOMÉTRICO EM FIBRA - 0,70 X 1,00 M - PELÍCULA RETRORREFLETIVA TIPO I + III</v>
          </cell>
          <cell r="D4972" t="str">
            <v>UN</v>
          </cell>
          <cell r="E4972">
            <v>3</v>
          </cell>
          <cell r="F4972">
            <v>236.71</v>
          </cell>
        </row>
        <row r="4973">
          <cell r="B4973">
            <v>5213440</v>
          </cell>
          <cell r="C4973" t="str">
            <v>FORNECIMENTO E IMPLANTAÇÃO DE PLACA DE REGULAMENTAÇÃO EM AÇO D = 0,60 M - PELÍCULA RETRORREFLETIVA TIPO I + SI</v>
          </cell>
          <cell r="D4973" t="str">
            <v>UN</v>
          </cell>
          <cell r="E4973">
            <v>3</v>
          </cell>
          <cell r="F4973">
            <v>156.02000000000001</v>
          </cell>
        </row>
        <row r="4974">
          <cell r="B4974">
            <v>5213441</v>
          </cell>
          <cell r="C4974" t="str">
            <v>FORNECIMENTO E IMPLANTAÇÃO DE PLACA DE REGULAMENTAÇÃO EM AÇO D = 0,80 M - PELÍCULA RETRORREFLETIVA TIPO I + SI</v>
          </cell>
          <cell r="D4974" t="str">
            <v>UN</v>
          </cell>
          <cell r="E4974">
            <v>3</v>
          </cell>
          <cell r="F4974">
            <v>247.14</v>
          </cell>
        </row>
        <row r="4975">
          <cell r="B4975">
            <v>5213442</v>
          </cell>
          <cell r="C4975" t="str">
            <v>FORNECIMENTO E IMPLANTAÇÃO DE PLACA DE REGULAMENTAÇÃO EM AÇO D = 1,00 M - PELÍCULA RETRORREFLETIVA TIPO I + SI</v>
          </cell>
          <cell r="D4975" t="str">
            <v>UN</v>
          </cell>
          <cell r="E4975">
            <v>3</v>
          </cell>
          <cell r="F4975">
            <v>364.28</v>
          </cell>
        </row>
        <row r="4976">
          <cell r="B4976">
            <v>5213443</v>
          </cell>
          <cell r="C4976" t="str">
            <v>FORNECIMENTO E IMPLANTAÇÃO DE PLACA DE REGULAMENTAÇÃO EM AÇO D = 1,20 M - PELÍCULA RETRORREFLETIVA TIPO III + SI</v>
          </cell>
          <cell r="D4976" t="str">
            <v>UN</v>
          </cell>
          <cell r="E4976">
            <v>3</v>
          </cell>
          <cell r="F4976">
            <v>522.26</v>
          </cell>
        </row>
        <row r="4977">
          <cell r="B4977">
            <v>5213444</v>
          </cell>
          <cell r="C4977" t="str">
            <v>FORNECIMENTO E IMPLANTAÇÃO DE PLACA DE REGULAMENTAÇÃO EM AÇO, R1 LADO 0,248 M - PELÍCULA RETRORREFLETIVA TIPO I + SI</v>
          </cell>
          <cell r="D4977" t="str">
            <v>UN</v>
          </cell>
          <cell r="E4977">
            <v>3</v>
          </cell>
          <cell r="F4977">
            <v>161.91999999999999</v>
          </cell>
        </row>
        <row r="4978">
          <cell r="B4978">
            <v>5213445</v>
          </cell>
          <cell r="C4978" t="str">
            <v>FORNECIMENTO E IMPLANTAÇÃO DE PLACA DE REGULAMENTAÇÃO EM AÇO, R1 LADO 0,331 M - PELÍCULA RETRORREFLETIVA TIPO I + SI</v>
          </cell>
          <cell r="D4978" t="str">
            <v>UN</v>
          </cell>
          <cell r="E4978">
            <v>3</v>
          </cell>
          <cell r="F4978">
            <v>258.06</v>
          </cell>
        </row>
        <row r="4979">
          <cell r="B4979">
            <v>5213446</v>
          </cell>
          <cell r="C4979" t="str">
            <v>FORNECIMENTO E IMPLANTAÇÃO DE PLACA DE REGULAMENTAÇÃO EM AÇO, R1 LADO 0,414 M - PELÍCULA RETRORREFLETIVA TIPO I + SI</v>
          </cell>
          <cell r="D4979" t="str">
            <v>UN</v>
          </cell>
          <cell r="E4979">
            <v>3</v>
          </cell>
          <cell r="F4979">
            <v>381.75</v>
          </cell>
        </row>
        <row r="4980">
          <cell r="B4980">
            <v>5213447</v>
          </cell>
          <cell r="C4980" t="str">
            <v>FORNECIMENTO E IMPLANTAÇÃO DE PLACA DE REGULAMENTAÇÃO EM AÇO, R1 LADO 0,497 M - PELÍCULA RETRORREFLETIVA TIPO III + SI</v>
          </cell>
          <cell r="D4980" t="str">
            <v>UN</v>
          </cell>
          <cell r="E4980">
            <v>3</v>
          </cell>
          <cell r="F4980">
            <v>548.63</v>
          </cell>
        </row>
        <row r="4981">
          <cell r="B4981">
            <v>5213448</v>
          </cell>
          <cell r="C4981" t="str">
            <v>FORNECIMENTO E IMPLANTAÇÃO DE PLACA DE REGULAMENTAÇÃO EM AÇO, R2 LADO 0,60 M - PELÍCULA RETRORREFLETIVA TIPO I + SI</v>
          </cell>
          <cell r="D4981" t="str">
            <v>UN</v>
          </cell>
          <cell r="E4981">
            <v>3</v>
          </cell>
          <cell r="F4981">
            <v>103.46</v>
          </cell>
        </row>
        <row r="4982">
          <cell r="B4982">
            <v>5213449</v>
          </cell>
          <cell r="C4982" t="str">
            <v>FORNECIMENTO E IMPLANTAÇÃO DE PLACA DE REGULAMENTAÇÃO EM AÇO, R2 LADO 0,80 M - PELÍCULA RETRORREFLETIVA TIPO I + SI</v>
          </cell>
          <cell r="D4982" t="str">
            <v>UN</v>
          </cell>
          <cell r="E4982">
            <v>3</v>
          </cell>
          <cell r="F4982">
            <v>153.69999999999999</v>
          </cell>
        </row>
        <row r="4983">
          <cell r="B4983">
            <v>5213450</v>
          </cell>
          <cell r="C4983" t="str">
            <v>FORNECIMENTO E IMPLANTAÇÃO DE PLACA DE REGULAMENTAÇÃO EM AÇO, R2 LADO 1,00 M - PELÍCULA RETRORREFLETIVA TIPO I + SI</v>
          </cell>
          <cell r="D4983" t="str">
            <v>UN</v>
          </cell>
          <cell r="E4983">
            <v>3</v>
          </cell>
          <cell r="F4983">
            <v>218.28</v>
          </cell>
        </row>
        <row r="4984">
          <cell r="B4984">
            <v>5213451</v>
          </cell>
          <cell r="C4984" t="str">
            <v>FORNECIMENTO E IMPLANTAÇÃO DE PLACA DE REGULAMENTAÇÃO EM AÇO, R2 LADO 1,20 M - PELÍCULA RETRORREFLETIVA TIPO III + SI</v>
          </cell>
          <cell r="D4984" t="str">
            <v>UN</v>
          </cell>
          <cell r="E4984">
            <v>3</v>
          </cell>
          <cell r="F4984">
            <v>305.39</v>
          </cell>
        </row>
        <row r="4985">
          <cell r="B4985">
            <v>5213452</v>
          </cell>
          <cell r="C4985" t="str">
            <v>FORNECIMENTO E IMPLANTAÇÃO DE PLACA DE REGULAMENTAÇÃO EM FIBRA, D = 0,60 M - PELÍCULA RETRORREFLETIVA TIPO I + SI</v>
          </cell>
          <cell r="D4985" t="str">
            <v>UN</v>
          </cell>
          <cell r="E4985">
            <v>3</v>
          </cell>
          <cell r="F4985">
            <v>148.94999999999999</v>
          </cell>
        </row>
        <row r="4986">
          <cell r="B4986">
            <v>5213453</v>
          </cell>
          <cell r="C4986" t="str">
            <v>FORNECIMENTO E IMPLANTAÇÃO DE PLACA DE REGULAMENTAÇÃO EM FIBRA, D = 0,80 M - PELÍCULA RETRORREFLETIVA TIPO I + SI</v>
          </cell>
          <cell r="D4986" t="str">
            <v>UN</v>
          </cell>
          <cell r="E4986">
            <v>3</v>
          </cell>
          <cell r="F4986">
            <v>234.55</v>
          </cell>
        </row>
        <row r="4987">
          <cell r="B4987">
            <v>5213454</v>
          </cell>
          <cell r="C4987" t="str">
            <v>FORNECIMENTO E IMPLANTAÇÃO DE PLACA DE REGULAMENTAÇÃO EM FIBRA, D = 1,00 M - PELÍCULA RETRORREFLETIVA TIPO I + SI</v>
          </cell>
          <cell r="D4987" t="str">
            <v>UN</v>
          </cell>
          <cell r="E4987">
            <v>3</v>
          </cell>
          <cell r="F4987">
            <v>344.62</v>
          </cell>
        </row>
        <row r="4988">
          <cell r="B4988">
            <v>5213455</v>
          </cell>
          <cell r="C4988" t="str">
            <v>FORNECIMENTO E IMPLANTAÇÃO DE PLACA DE REGULAMENTAÇÃO EM FIBRA, D = 1,20 M - PELÍCULA RETRORREFLETIVA TIPO III + SI</v>
          </cell>
          <cell r="D4988" t="str">
            <v>UN</v>
          </cell>
          <cell r="E4988">
            <v>3</v>
          </cell>
          <cell r="F4988">
            <v>493.95</v>
          </cell>
        </row>
        <row r="4989">
          <cell r="B4989">
            <v>5213456</v>
          </cell>
          <cell r="C4989" t="str">
            <v>FORNECIMENTO E IMPLANTAÇÃO DE PLACA DE REGULAMENTAÇÃO EM FIBRA, R1 LADO 0,248 M - PELÍCULA RETRORREFLETIVA TIPO I + SI</v>
          </cell>
          <cell r="D4989" t="str">
            <v>UN</v>
          </cell>
          <cell r="E4989">
            <v>3</v>
          </cell>
          <cell r="F4989">
            <v>154.49</v>
          </cell>
        </row>
        <row r="4990">
          <cell r="B4990">
            <v>5213457</v>
          </cell>
          <cell r="C4990" t="str">
            <v>FORNECIMENTO E IMPLANTAÇÃO DE PLACA DE REGULAMENTAÇÃO EM FIBRA, R1 LADO 0,331 M - PELÍCULA RETRORREFLETIVA TIPO I + SI</v>
          </cell>
          <cell r="D4990" t="str">
            <v>UN</v>
          </cell>
          <cell r="E4990">
            <v>3</v>
          </cell>
          <cell r="F4990">
            <v>244.81</v>
          </cell>
        </row>
        <row r="4991">
          <cell r="B4991">
            <v>5213458</v>
          </cell>
          <cell r="C4991" t="str">
            <v>FORNECIMENTO E IMPLANTAÇÃO DE PLACA DE REGULAMENTAÇÃO EM FIBRA, R1 LADO 0,414 M - PELÍCULA RETRORREFLETIVA TIPO I + SI</v>
          </cell>
          <cell r="D4991" t="str">
            <v>UN</v>
          </cell>
          <cell r="E4991">
            <v>3</v>
          </cell>
          <cell r="F4991">
            <v>361.04</v>
          </cell>
        </row>
        <row r="4992">
          <cell r="B4992">
            <v>5213459</v>
          </cell>
          <cell r="C4992" t="str">
            <v>FORNECIMENTO E IMPLANTAÇÃO DE PLACA DE REGULAMENTAÇÃO EM FIBRA, R1 LADO 0,497 M - PELÍCULA RETRORREFLETIVA TIPO III + SI</v>
          </cell>
          <cell r="D4992" t="str">
            <v>UN</v>
          </cell>
          <cell r="E4992">
            <v>3</v>
          </cell>
          <cell r="F4992">
            <v>518.77</v>
          </cell>
        </row>
        <row r="4993">
          <cell r="B4993">
            <v>5213460</v>
          </cell>
          <cell r="C4993" t="str">
            <v>FORNECIMENTO E IMPLANTAÇÃO DE PLACA DE REGULAMENTAÇÃO EM FIBRA, R2 LADO 0,60 M - PELÍCULA RETRORREFLETIVA TIPO I + SI</v>
          </cell>
          <cell r="D4993" t="str">
            <v>UN</v>
          </cell>
          <cell r="E4993">
            <v>3</v>
          </cell>
          <cell r="F4993">
            <v>99.56</v>
          </cell>
        </row>
        <row r="4994">
          <cell r="B4994">
            <v>5213461</v>
          </cell>
          <cell r="C4994" t="str">
            <v>FORNECIMENTO E IMPLANTAÇÃO DE PLACA DE REGULAMENTAÇÃO EM FIBRA, R2 LADO 0,80 M - PELÍCULA RETRORREFLETIVA TIPO I + SI</v>
          </cell>
          <cell r="D4994" t="str">
            <v>UN</v>
          </cell>
          <cell r="E4994">
            <v>3</v>
          </cell>
          <cell r="F4994">
            <v>146.76</v>
          </cell>
        </row>
        <row r="4995">
          <cell r="B4995">
            <v>5213462</v>
          </cell>
          <cell r="C4995" t="str">
            <v>FORNECIMENTO E IMPLANTAÇÃO DE PLACA DE REGULAMENTAÇÃO EM FIBRA, R2 LADO 1,00 M - PELÍCULA RETRORREFLETIVA TIPO I + SI</v>
          </cell>
          <cell r="D4995" t="str">
            <v>UN</v>
          </cell>
          <cell r="E4995">
            <v>3</v>
          </cell>
          <cell r="F4995">
            <v>207.44</v>
          </cell>
        </row>
        <row r="4996">
          <cell r="B4996">
            <v>5213463</v>
          </cell>
          <cell r="C4996" t="str">
            <v>FORNECIMENTO E IMPLANTAÇÃO DE PLACA DE REGULAMENTAÇÃO EM FIBRA, R2 LADO 1,20 M - PELÍCULA RETRORREFLETIVA TIPO I + SI</v>
          </cell>
          <cell r="D4996" t="str">
            <v>UN</v>
          </cell>
          <cell r="E4996">
            <v>3</v>
          </cell>
          <cell r="F4996">
            <v>281.61</v>
          </cell>
        </row>
        <row r="4997">
          <cell r="B4997">
            <v>5213477</v>
          </cell>
          <cell r="C4997" t="str">
            <v>FORNECIMENTO E IMPLANTAÇÃO DE PLACA DELINEADOR EM AÇO - 0,30 X 0,90 M - PELÍCULA RETRORREFLETIVA TIPO I + IV</v>
          </cell>
          <cell r="D4997" t="str">
            <v>UN</v>
          </cell>
          <cell r="E4997">
            <v>3</v>
          </cell>
          <cell r="F4997">
            <v>112.8</v>
          </cell>
        </row>
        <row r="4998">
          <cell r="B4998">
            <v>5213476</v>
          </cell>
          <cell r="C4998" t="str">
            <v>FORNECIMENTO E IMPLANTAÇÃO DE PLACA DELINEADOR EM AÇO - 0,50 X 0,60 M - PELÍCULA RETRORREFLETIVA TIPO I + IV</v>
          </cell>
          <cell r="D4998" t="str">
            <v>UN</v>
          </cell>
          <cell r="E4998">
            <v>3</v>
          </cell>
          <cell r="F4998">
            <v>121.01</v>
          </cell>
        </row>
        <row r="4999">
          <cell r="B4999">
            <v>5213479</v>
          </cell>
          <cell r="C4999" t="str">
            <v>FORNECIMENTO E IMPLANTAÇÃO DE PLACA DELINEADOR EM FIBRA - 0,30 X 0,90 M - PELÍCULA RETRORREFLETIVA TIPO I + IV</v>
          </cell>
          <cell r="D4999" t="str">
            <v>UN</v>
          </cell>
          <cell r="E4999">
            <v>3</v>
          </cell>
          <cell r="F4999">
            <v>106.17</v>
          </cell>
        </row>
        <row r="5000">
          <cell r="B5000">
            <v>5213478</v>
          </cell>
          <cell r="C5000" t="str">
            <v>FORNECIMENTO E IMPLANTAÇÃO DE PLACA DELINEADOR EM FIBRA - 0,50 X 0,60 M - PELÍCULA RETRORREFLETIVA TIPO I + IV</v>
          </cell>
          <cell r="D5000" t="str">
            <v>UN</v>
          </cell>
          <cell r="E5000">
            <v>3</v>
          </cell>
          <cell r="F5000">
            <v>113.65</v>
          </cell>
        </row>
        <row r="5001">
          <cell r="B5001">
            <v>5213379</v>
          </cell>
          <cell r="C5001" t="str">
            <v>FORNECIMENTO E IMPLANTAÇÃO DE PLACA EM AÇO - PELÍCULA III + III - CHAPA RECUPERADA</v>
          </cell>
          <cell r="D5001" t="str">
            <v>M²</v>
          </cell>
          <cell r="E5001">
            <v>3</v>
          </cell>
          <cell r="F5001">
            <v>340.3</v>
          </cell>
        </row>
        <row r="5002">
          <cell r="B5002">
            <v>5213572</v>
          </cell>
          <cell r="C5002" t="str">
            <v>FORNECIMENTO E IMPLANTAÇÃO DE PLACA EM AÇO - PELÍCULA III + III</v>
          </cell>
          <cell r="D5002" t="str">
            <v>M²</v>
          </cell>
          <cell r="E5002">
            <v>3</v>
          </cell>
          <cell r="F5002">
            <v>405.57</v>
          </cell>
        </row>
        <row r="5003">
          <cell r="B5003">
            <v>5213489</v>
          </cell>
          <cell r="C5003" t="str">
            <v>FORNECIMENTO E IMPLANTAÇÃO DE PLACA EM AÇO - 2,00 X 1,00 M - PELÍCULA RETRORREFLETIVA TIPO I + I</v>
          </cell>
          <cell r="D5003" t="str">
            <v>UN</v>
          </cell>
          <cell r="E5003">
            <v>2</v>
          </cell>
          <cell r="F5003">
            <v>625.16</v>
          </cell>
        </row>
        <row r="5004">
          <cell r="B5004">
            <v>5213498</v>
          </cell>
          <cell r="C5004" t="str">
            <v>FORNECIMENTO E IMPLANTAÇÃO DE PLACA EM AÇO - 2,00 X 1,00 M - PELÍCULA RETRORREFLETIVA TIPO I + III</v>
          </cell>
          <cell r="D5004" t="str">
            <v>UN</v>
          </cell>
          <cell r="E5004">
            <v>2</v>
          </cell>
          <cell r="F5004">
            <v>672.66</v>
          </cell>
        </row>
        <row r="5005">
          <cell r="B5005">
            <v>5213365</v>
          </cell>
          <cell r="C5005" t="str">
            <v>FORNECIMENTO E IMPLANTAÇÃO DE PLACA EM AÇO - 2,00 X 1,00 M - PELÍCULA RETRORREFLETIVA TIPO I + X</v>
          </cell>
          <cell r="D5005" t="str">
            <v>UN</v>
          </cell>
          <cell r="E5005">
            <v>2</v>
          </cell>
          <cell r="F5005">
            <v>854.35</v>
          </cell>
        </row>
        <row r="5006">
          <cell r="B5006">
            <v>5213507</v>
          </cell>
          <cell r="C5006" t="str">
            <v>FORNECIMENTO E IMPLANTAÇÃO DE PLACA EM AÇO - 2,00 X 1,00 M - PELÍCULA RETRORREFLETIVA TIPO III + III</v>
          </cell>
          <cell r="D5006" t="str">
            <v>UN</v>
          </cell>
          <cell r="E5006">
            <v>2</v>
          </cell>
          <cell r="F5006">
            <v>791.7</v>
          </cell>
        </row>
        <row r="5007">
          <cell r="B5007">
            <v>5213372</v>
          </cell>
          <cell r="C5007" t="str">
            <v>FORNECIMENTO E IMPLANTAÇÃO DE PLACA EM AÇO - 2,00 X 1,00 M - PELÍCULA RETRORREFLETIVA TIPO III + X</v>
          </cell>
          <cell r="D5007" t="str">
            <v>UN</v>
          </cell>
          <cell r="E5007">
            <v>2</v>
          </cell>
          <cell r="F5007">
            <v>973.39</v>
          </cell>
        </row>
        <row r="5008">
          <cell r="B5008">
            <v>5213490</v>
          </cell>
          <cell r="C5008" t="str">
            <v>FORNECIMENTO E IMPLANTAÇÃO DE PLACA EM AÇO - 3,00 X 1,50 M - PELÍCULA RETRORREFLETIVA TIPO I + I</v>
          </cell>
          <cell r="D5008" t="str">
            <v>UN</v>
          </cell>
          <cell r="E5008">
            <v>2</v>
          </cell>
          <cell r="F5008">
            <v>1333.7</v>
          </cell>
        </row>
        <row r="5009">
          <cell r="B5009">
            <v>5213499</v>
          </cell>
          <cell r="C5009" t="str">
            <v>FORNECIMENTO E IMPLANTAÇÃO DE PLACA EM AÇO - 3,00 X 1,50 M - PELÍCULA RETRORREFLETIVA TIPO I + III</v>
          </cell>
          <cell r="D5009" t="str">
            <v>UN</v>
          </cell>
          <cell r="E5009">
            <v>2</v>
          </cell>
          <cell r="F5009">
            <v>1440.57</v>
          </cell>
        </row>
        <row r="5010">
          <cell r="B5010">
            <v>5213366</v>
          </cell>
          <cell r="C5010" t="str">
            <v>FORNECIMENTO E IMPLANTAÇÃO DE PLACA EM AÇO - 3,00 X 1,50 M - PELÍCULA RETRORREFLETIVA TIPO I + X</v>
          </cell>
          <cell r="D5010" t="str">
            <v>UN</v>
          </cell>
          <cell r="E5010">
            <v>2</v>
          </cell>
          <cell r="F5010">
            <v>1849.38</v>
          </cell>
        </row>
        <row r="5011">
          <cell r="B5011">
            <v>5213508</v>
          </cell>
          <cell r="C5011" t="str">
            <v>FORNECIMENTO E IMPLANTAÇÃO DE PLACA EM AÇO - 3,00 X 1,50 M - PELÍCULA RETRORREFLETIVA TIPO III + III</v>
          </cell>
          <cell r="D5011" t="str">
            <v>UN</v>
          </cell>
          <cell r="E5011">
            <v>2</v>
          </cell>
          <cell r="F5011">
            <v>1708.42</v>
          </cell>
        </row>
        <row r="5012">
          <cell r="B5012">
            <v>5213373</v>
          </cell>
          <cell r="C5012" t="str">
            <v>FORNECIMENTO E IMPLANTAÇÃO DE PLACA EM AÇO - 3,00 X 1,50 M - PELÍCULA RETRORREFLETIVA TIPO III + X</v>
          </cell>
          <cell r="D5012" t="str">
            <v>UN</v>
          </cell>
          <cell r="E5012">
            <v>2</v>
          </cell>
          <cell r="F5012">
            <v>2117.2199999999998</v>
          </cell>
        </row>
        <row r="5013">
          <cell r="B5013">
            <v>5213491</v>
          </cell>
          <cell r="C5013" t="str">
            <v>FORNECIMENTO E IMPLANTAÇÃO DE PLACA EM AÇO - 3,00 X 2,00 M - PELÍCULA RETRORREFLETIVA TIPO I + I</v>
          </cell>
          <cell r="D5013" t="str">
            <v>UN</v>
          </cell>
          <cell r="E5013">
            <v>2</v>
          </cell>
          <cell r="F5013">
            <v>1758.82</v>
          </cell>
        </row>
        <row r="5014">
          <cell r="B5014">
            <v>5213500</v>
          </cell>
          <cell r="C5014" t="str">
            <v>FORNECIMENTO E IMPLANTAÇÃO DE PLACA EM AÇO - 3,00 X 2,00 M - PELÍCULA RETRORREFLETIVA TIPO I + III</v>
          </cell>
          <cell r="D5014" t="str">
            <v>UN</v>
          </cell>
          <cell r="E5014">
            <v>2</v>
          </cell>
          <cell r="F5014">
            <v>1901.32</v>
          </cell>
        </row>
        <row r="5015">
          <cell r="B5015">
            <v>5213369</v>
          </cell>
          <cell r="C5015" t="str">
            <v>FORNECIMENTO E IMPLANTAÇÃO DE PLACA EM AÇO - 3,00 X 2,00 M - PELÍCULA RETRORREFLETIVA TIPO I + X</v>
          </cell>
          <cell r="D5015" t="str">
            <v>UN</v>
          </cell>
          <cell r="E5015">
            <v>2</v>
          </cell>
          <cell r="F5015">
            <v>2446.41</v>
          </cell>
        </row>
        <row r="5016">
          <cell r="B5016">
            <v>5213509</v>
          </cell>
          <cell r="C5016" t="str">
            <v>FORNECIMENTO E IMPLANTAÇÃO DE PLACA EM AÇO - 3,00 X 2,00 M - PELÍCULA RETRORREFLETIVA TIPO III + III</v>
          </cell>
          <cell r="D5016" t="str">
            <v>UN</v>
          </cell>
          <cell r="E5016">
            <v>2</v>
          </cell>
          <cell r="F5016">
            <v>2258.4499999999998</v>
          </cell>
        </row>
        <row r="5017">
          <cell r="B5017">
            <v>5213374</v>
          </cell>
          <cell r="C5017" t="str">
            <v>FORNECIMENTO E IMPLANTAÇÃO DE PLACA EM AÇO - 3,00 X 2,00 M - PELÍCULA RETRORREFLETIVA TIPO III + X</v>
          </cell>
          <cell r="D5017" t="str">
            <v>UN</v>
          </cell>
          <cell r="E5017">
            <v>2</v>
          </cell>
          <cell r="F5017">
            <v>2803.53</v>
          </cell>
        </row>
        <row r="5018">
          <cell r="B5018">
            <v>5213492</v>
          </cell>
          <cell r="C5018" t="str">
            <v>FORNECIMENTO E IMPLANTAÇÃO DE PLACA EM AÇO - 4,00 X 2,00 M - PELÍCULA RETRORREFLETIVA TIPO I + I</v>
          </cell>
          <cell r="D5018" t="str">
            <v>UN</v>
          </cell>
          <cell r="E5018">
            <v>1</v>
          </cell>
          <cell r="F5018">
            <v>2383.98</v>
          </cell>
        </row>
        <row r="5019">
          <cell r="B5019">
            <v>5213501</v>
          </cell>
          <cell r="C5019" t="str">
            <v>FORNECIMENTO E IMPLANTAÇÃO DE PLACA EM AÇO - 4,00 X 2,00 M - PELÍCULA RETRORREFLETIVA TIPO I + III</v>
          </cell>
          <cell r="D5019" t="str">
            <v>UN</v>
          </cell>
          <cell r="E5019">
            <v>1</v>
          </cell>
          <cell r="F5019">
            <v>2573.98</v>
          </cell>
        </row>
        <row r="5020">
          <cell r="B5020">
            <v>5213370</v>
          </cell>
          <cell r="C5020" t="str">
            <v>FORNECIMENTO E IMPLANTAÇÃO DE PLACA EM AÇO - 4,00 X 2,00 M - PELÍCULA RETRORREFLETIVA TIPO I + X</v>
          </cell>
          <cell r="D5020" t="str">
            <v>UN</v>
          </cell>
          <cell r="E5020">
            <v>1</v>
          </cell>
          <cell r="F5020">
            <v>3300.76</v>
          </cell>
        </row>
        <row r="5021">
          <cell r="B5021">
            <v>5213510</v>
          </cell>
          <cell r="C5021" t="str">
            <v>FORNECIMENTO E IMPLANTAÇÃO DE PLACA EM AÇO - 4,00 X 2,00 M - PELÍCULA RETRORREFLETIVA TIPO III + III</v>
          </cell>
          <cell r="D5021" t="str">
            <v>UN</v>
          </cell>
          <cell r="E5021">
            <v>1</v>
          </cell>
          <cell r="F5021">
            <v>3050.15</v>
          </cell>
        </row>
        <row r="5022">
          <cell r="B5022">
            <v>5213375</v>
          </cell>
          <cell r="C5022" t="str">
            <v>FORNECIMENTO E IMPLANTAÇÃO DE PLACA EM AÇO - 4,00 X 2,00 M - PELÍCULA RETRORREFLETIVA TIPO III + X</v>
          </cell>
          <cell r="D5022" t="str">
            <v>UN</v>
          </cell>
          <cell r="E5022">
            <v>1</v>
          </cell>
          <cell r="F5022">
            <v>3776.92</v>
          </cell>
        </row>
        <row r="5023">
          <cell r="B5023">
            <v>5213494</v>
          </cell>
          <cell r="C5023" t="str">
            <v>FORNECIMENTO E IMPLANTAÇÃO DE PLACA EM AÇO - 4,00 X 3,00 M - PELÍCULA RETRORREFLETIVA TIPO I + I</v>
          </cell>
          <cell r="D5023" t="str">
            <v>UN</v>
          </cell>
          <cell r="E5023">
            <v>1</v>
          </cell>
          <cell r="F5023">
            <v>3517.65</v>
          </cell>
        </row>
        <row r="5024">
          <cell r="B5024">
            <v>5213503</v>
          </cell>
          <cell r="C5024" t="str">
            <v>FORNECIMENTO E IMPLANTAÇÃO DE PLACA EM AÇO - 4,00 X 3,00 M - PELÍCULA RETRORREFLETIVA TIPO I + III</v>
          </cell>
          <cell r="D5024" t="str">
            <v>UN</v>
          </cell>
          <cell r="E5024">
            <v>1</v>
          </cell>
          <cell r="F5024">
            <v>3802.65</v>
          </cell>
        </row>
        <row r="5025">
          <cell r="B5025">
            <v>5213371</v>
          </cell>
          <cell r="C5025" t="str">
            <v>FORNECIMENTO E IMPLANTAÇÃO DE PLACA EM AÇO - 4,00 X 3,00 M - PELÍCULA RETRORREFLETIVA TIPO I + X</v>
          </cell>
          <cell r="D5025" t="str">
            <v>UN</v>
          </cell>
          <cell r="E5025">
            <v>1</v>
          </cell>
          <cell r="F5025">
            <v>4892.8100000000004</v>
          </cell>
        </row>
        <row r="5026">
          <cell r="B5026">
            <v>5213512</v>
          </cell>
          <cell r="C5026" t="str">
            <v>FORNECIMENTO E IMPLANTAÇÃO DE PLACA EM AÇO - 4,00 X 3,00 M - PELÍCULA RETRORREFLETIVA TIPO III + III</v>
          </cell>
          <cell r="D5026" t="str">
            <v>UN</v>
          </cell>
          <cell r="E5026">
            <v>1</v>
          </cell>
          <cell r="F5026">
            <v>4516.8999999999996</v>
          </cell>
        </row>
        <row r="5027">
          <cell r="B5027">
            <v>5213376</v>
          </cell>
          <cell r="C5027" t="str">
            <v>FORNECIMENTO E IMPLANTAÇÃO DE PLACA EM AÇO - 4,00 X 3,00 M - PELÍCULA RETRORREFLETIVA TIPO III + X</v>
          </cell>
          <cell r="D5027" t="str">
            <v>UN</v>
          </cell>
          <cell r="E5027">
            <v>1</v>
          </cell>
          <cell r="F5027">
            <v>5607.05</v>
          </cell>
        </row>
        <row r="5028">
          <cell r="B5028">
            <v>5213377</v>
          </cell>
          <cell r="C5028" t="str">
            <v>FORNECIMENTO E IMPLANTAÇÃO DE PLACA EM AÇO - PELÍCULA I + I - CHAPA RECUPERADA</v>
          </cell>
          <cell r="D5028" t="str">
            <v>M²</v>
          </cell>
          <cell r="E5028">
            <v>3</v>
          </cell>
          <cell r="F5028">
            <v>257.01</v>
          </cell>
        </row>
        <row r="5029">
          <cell r="B5029">
            <v>5213570</v>
          </cell>
          <cell r="C5029" t="str">
            <v>FORNECIMENTO E IMPLANTAÇÃO DE PLACA EM AÇO - PELÍCULA I + I</v>
          </cell>
          <cell r="D5029" t="str">
            <v>M²</v>
          </cell>
          <cell r="E5029">
            <v>3</v>
          </cell>
          <cell r="F5029">
            <v>322.3</v>
          </cell>
        </row>
        <row r="5030">
          <cell r="B5030">
            <v>5213576</v>
          </cell>
          <cell r="C5030" t="str">
            <v>FORNECIMENTO E IMPLANTAÇÃO DE PLACA EM AÇO, MODULADA - ACIMA DE 2 M² - PELÍCULA I + I</v>
          </cell>
          <cell r="D5030" t="str">
            <v>M²</v>
          </cell>
          <cell r="E5030">
            <v>3</v>
          </cell>
          <cell r="F5030">
            <v>415.69</v>
          </cell>
        </row>
        <row r="5031">
          <cell r="B5031">
            <v>5213577</v>
          </cell>
          <cell r="C5031" t="str">
            <v>FORNECIMENTO E IMPLANTAÇÃO DE PLACA EM AÇO, MODULADA - ACIMA DE 2 M² - PELÍCULA I + III</v>
          </cell>
          <cell r="D5031" t="str">
            <v>M²</v>
          </cell>
          <cell r="E5031">
            <v>3</v>
          </cell>
          <cell r="F5031">
            <v>439.5</v>
          </cell>
        </row>
        <row r="5032">
          <cell r="B5032">
            <v>5213578</v>
          </cell>
          <cell r="C5032" t="str">
            <v>FORNECIMENTO E IMPLANTAÇÃO DE PLACA EM AÇO, MODULADA - ACIMA DE 2 M² - PELÍCULA III + III</v>
          </cell>
          <cell r="D5032" t="str">
            <v>M²</v>
          </cell>
          <cell r="E5032">
            <v>3</v>
          </cell>
          <cell r="F5032">
            <v>499.02</v>
          </cell>
        </row>
        <row r="5033">
          <cell r="B5033">
            <v>5213378</v>
          </cell>
          <cell r="C5033" t="str">
            <v>FORNECIMENTO E IMPLANTAÇÃO DE PLACA EM AÇO - PELÍCULA I + III - CHAPA RECUPERADA</v>
          </cell>
          <cell r="D5033" t="str">
            <v>M²</v>
          </cell>
          <cell r="E5033">
            <v>3</v>
          </cell>
          <cell r="F5033">
            <v>280.77999999999997</v>
          </cell>
        </row>
        <row r="5034">
          <cell r="B5034">
            <v>5213571</v>
          </cell>
          <cell r="C5034" t="str">
            <v>FORNECIMENTO E IMPLANTAÇÃO DE PLACA EM AÇO - PELÍCULA I + III</v>
          </cell>
          <cell r="D5034" t="str">
            <v>M²</v>
          </cell>
          <cell r="E5034">
            <v>3</v>
          </cell>
          <cell r="F5034">
            <v>346.05</v>
          </cell>
        </row>
        <row r="5035">
          <cell r="B5035">
            <v>5213543</v>
          </cell>
          <cell r="C5035" t="str">
            <v>FORNECIMENTO E IMPLANTAÇÃO DE PLACA EM AÇO, MODULADA - 2,00 X 1,00 M - PELÍCULA RETRORREFLETIVA TIPO I + I</v>
          </cell>
          <cell r="D5035" t="str">
            <v>UN</v>
          </cell>
          <cell r="E5035">
            <v>2</v>
          </cell>
          <cell r="F5035">
            <v>811.94</v>
          </cell>
        </row>
        <row r="5036">
          <cell r="B5036">
            <v>5213552</v>
          </cell>
          <cell r="C5036" t="str">
            <v>FORNECIMENTO E IMPLANTAÇÃO DE PLACA EM AÇO, MODULADA - 2,00 X 1,00 M - PELÍCULA RETRORREFLETIVA TIPO I + III</v>
          </cell>
          <cell r="D5036" t="str">
            <v>UN</v>
          </cell>
          <cell r="E5036">
            <v>2</v>
          </cell>
          <cell r="F5036">
            <v>859.56</v>
          </cell>
        </row>
        <row r="5037">
          <cell r="B5037">
            <v>5213561</v>
          </cell>
          <cell r="C5037" t="str">
            <v>FORNECIMENTO E IMPLANTAÇÃO DE PLACA EM AÇO, MODULADA - 2,00 X 1,00 M - PELÍCULA RETRORREFLETIVA TIPO III + III</v>
          </cell>
          <cell r="D5037" t="str">
            <v>UN</v>
          </cell>
          <cell r="E5037">
            <v>2</v>
          </cell>
          <cell r="F5037">
            <v>978.59</v>
          </cell>
        </row>
        <row r="5038">
          <cell r="B5038">
            <v>5213544</v>
          </cell>
          <cell r="C5038" t="str">
            <v>FORNECIMENTO E IMPLANTAÇÃO DE PLACA EM AÇO, MODULADA - 3,00 X 1,50 M - PELÍCULA RETRORREFLETIVA TIPO I + I</v>
          </cell>
          <cell r="D5038" t="str">
            <v>UN</v>
          </cell>
          <cell r="E5038">
            <v>2</v>
          </cell>
          <cell r="F5038">
            <v>1753.97</v>
          </cell>
        </row>
        <row r="5039">
          <cell r="B5039">
            <v>5213553</v>
          </cell>
          <cell r="C5039" t="str">
            <v>FORNECIMENTO E IMPLANTAÇÃO DE PLACA EM AÇO, MODULADA - 3,00 X 1,50 M - PELÍCULA RETRORREFLETIVA TIPO I + III</v>
          </cell>
          <cell r="D5039" t="str">
            <v>UN</v>
          </cell>
          <cell r="E5039">
            <v>2</v>
          </cell>
          <cell r="F5039">
            <v>1861.1</v>
          </cell>
        </row>
        <row r="5040">
          <cell r="B5040">
            <v>5213562</v>
          </cell>
          <cell r="C5040" t="str">
            <v>FORNECIMENTO E IMPLANTAÇÃO DE PLACA EM AÇO, MODULADA - 3,00 X 1,50 M - PELÍCULA RETRORREFLETIVA TIPO III + III</v>
          </cell>
          <cell r="D5040" t="str">
            <v>UN</v>
          </cell>
          <cell r="E5040">
            <v>2</v>
          </cell>
          <cell r="F5040">
            <v>2128.9299999999998</v>
          </cell>
        </row>
        <row r="5041">
          <cell r="B5041">
            <v>5213545</v>
          </cell>
          <cell r="C5041" t="str">
            <v>FORNECIMENTO E IMPLANTAÇÃO DE PLACA EM AÇO, MODULADA - 3,00 X 2,00 M - PELÍCULA RETRORREFLETIVA TIPO I + I</v>
          </cell>
          <cell r="D5041" t="str">
            <v>UN</v>
          </cell>
          <cell r="E5041">
            <v>2</v>
          </cell>
          <cell r="F5041">
            <v>2319.1799999999998</v>
          </cell>
        </row>
        <row r="5042">
          <cell r="B5042">
            <v>5213554</v>
          </cell>
          <cell r="C5042" t="str">
            <v>FORNECIMENTO E IMPLANTAÇÃO DE PLACA EM AÇO, MODULADA - 3,00 X 2,00 M - PELÍCULA RETRORREFLETIVA TIPO I + III</v>
          </cell>
          <cell r="D5042" t="str">
            <v>UN</v>
          </cell>
          <cell r="E5042">
            <v>2</v>
          </cell>
          <cell r="F5042">
            <v>2462.0300000000002</v>
          </cell>
        </row>
        <row r="5043">
          <cell r="B5043">
            <v>5213563</v>
          </cell>
          <cell r="C5043" t="str">
            <v>FORNECIMENTO E IMPLANTAÇÃO DE PLACA EM AÇO, MODULADA - 3,00 X 2,00 M - PELÍCULA RETRORREFLETIVA TIPO III + III</v>
          </cell>
          <cell r="D5043" t="str">
            <v>UN</v>
          </cell>
          <cell r="E5043">
            <v>2</v>
          </cell>
          <cell r="F5043">
            <v>2819.14</v>
          </cell>
        </row>
        <row r="5044">
          <cell r="B5044">
            <v>5213546</v>
          </cell>
          <cell r="C5044" t="str">
            <v>FORNECIMENTO E IMPLANTAÇÃO DE PLACA EM AÇO, MODULADA - 4,00 X 2,00 M - PELÍCULA RETRORREFLETIVA TIPO I + I</v>
          </cell>
          <cell r="D5044" t="str">
            <v>UN</v>
          </cell>
          <cell r="E5044">
            <v>1</v>
          </cell>
          <cell r="F5044">
            <v>3131.12</v>
          </cell>
        </row>
        <row r="5045">
          <cell r="B5045">
            <v>5213555</v>
          </cell>
          <cell r="C5045" t="str">
            <v>FORNECIMENTO E IMPLANTAÇÃO DE PLACA EM AÇO, MODULADA - 4,00 X 2,00 M - PELÍCULA RETRORREFLETIVA TIPO I + III</v>
          </cell>
          <cell r="D5045" t="str">
            <v>UN</v>
          </cell>
          <cell r="E5045">
            <v>1</v>
          </cell>
          <cell r="F5045">
            <v>3321.59</v>
          </cell>
        </row>
        <row r="5046">
          <cell r="B5046">
            <v>5213564</v>
          </cell>
          <cell r="C5046" t="str">
            <v>FORNECIMENTO E IMPLANTAÇÃO DE PLACA EM AÇO, MODULADA - 4,00 X 2,00 M - PELÍCULA RETRORREFLETIVA TIPO III + III</v>
          </cell>
          <cell r="D5046" t="str">
            <v>UN</v>
          </cell>
          <cell r="E5046">
            <v>1</v>
          </cell>
          <cell r="F5046">
            <v>3797.73</v>
          </cell>
        </row>
        <row r="5047">
          <cell r="B5047">
            <v>5213548</v>
          </cell>
          <cell r="C5047" t="str">
            <v>FORNECIMENTO E IMPLANTAÇÃO DE PLACA EM AÇO, MODULADA - 4,00 X 3,00 M - PELÍCULA RETRORREFLETIVA TIPO I + I</v>
          </cell>
          <cell r="D5047" t="str">
            <v>UN</v>
          </cell>
          <cell r="E5047">
            <v>1</v>
          </cell>
          <cell r="F5047">
            <v>4638.3599999999997</v>
          </cell>
        </row>
        <row r="5048">
          <cell r="B5048">
            <v>5213557</v>
          </cell>
          <cell r="C5048" t="str">
            <v>FORNECIMENTO E IMPLANTAÇÃO DE PLACA EM AÇO, MODULADA - 4,00 X 3,00 M - PELÍCULA RETRORREFLETIVA TIPO I + III</v>
          </cell>
          <cell r="D5048" t="str">
            <v>UN</v>
          </cell>
          <cell r="E5048">
            <v>1</v>
          </cell>
          <cell r="F5048">
            <v>4924.07</v>
          </cell>
        </row>
        <row r="5049">
          <cell r="B5049">
            <v>5213566</v>
          </cell>
          <cell r="C5049" t="str">
            <v>FORNECIMENTO E IMPLANTAÇÃO DE PLACA EM AÇO, MODULADA - 4,00 X 3,00 M - PELÍCULA RETRORREFLETIVA TIPO III + III</v>
          </cell>
          <cell r="D5049" t="str">
            <v>UN</v>
          </cell>
          <cell r="E5049">
            <v>1</v>
          </cell>
          <cell r="F5049">
            <v>5638.27</v>
          </cell>
        </row>
        <row r="5050">
          <cell r="B5050">
            <v>5213486</v>
          </cell>
          <cell r="C5050" t="str">
            <v>FORNECIMENTO E IMPLANTAÇÃO DE PLACA EM ALUMÍNIO COMPOSTO, ESPESSURA DE 3,0 MM, MODULADA, AÉREA - PELÍCULA RETRORREFLETIVA TIPO I + III</v>
          </cell>
          <cell r="D5050" t="str">
            <v>M²</v>
          </cell>
          <cell r="E5050">
            <v>2</v>
          </cell>
          <cell r="F5050">
            <v>546.04999999999995</v>
          </cell>
        </row>
        <row r="5051">
          <cell r="B5051">
            <v>5213487</v>
          </cell>
          <cell r="C5051" t="str">
            <v>FORNECIMENTO E IMPLANTAÇÃO DE PLACA EM ALUMÍNIO COMPOSTO, ESPESSURA DE 3,0 MM, MODULADA, AÉREA - PELÍCULA RETRORREFLETIVA TIPO III + III</v>
          </cell>
          <cell r="D5051" t="str">
            <v>M²</v>
          </cell>
          <cell r="E5051">
            <v>2</v>
          </cell>
          <cell r="F5051">
            <v>605.57000000000005</v>
          </cell>
        </row>
        <row r="5052">
          <cell r="B5052">
            <v>5213488</v>
          </cell>
          <cell r="C5052" t="str">
            <v>FORNECIMENTO E IMPLANTAÇÃO DE PLACA EM ALUMÍNIO COMPOSTO, ESPESSURA DE 3,0 MM, MODULADA, AÉREA - PELÍCULA RETRORREFLETIVA TIPO III + X</v>
          </cell>
          <cell r="D5052" t="str">
            <v>M²</v>
          </cell>
          <cell r="E5052">
            <v>2</v>
          </cell>
          <cell r="F5052">
            <v>696.42</v>
          </cell>
        </row>
        <row r="5053">
          <cell r="B5053">
            <v>5213483</v>
          </cell>
          <cell r="C5053" t="str">
            <v>FORNECIMENTO E IMPLANTAÇÃO DE PLACA EM ALUMÍNIO, ESPESSURA DE 1,5 MM, MODULADA, AÉREA - PELÍCULA RETRORREFLETIVA TIPO I + III</v>
          </cell>
          <cell r="D5053" t="str">
            <v>M²</v>
          </cell>
          <cell r="E5053">
            <v>2</v>
          </cell>
          <cell r="F5053">
            <v>576.89</v>
          </cell>
        </row>
        <row r="5054">
          <cell r="B5054">
            <v>5213484</v>
          </cell>
          <cell r="C5054" t="str">
            <v>FORNECIMENTO E IMPLANTAÇÃO DE PLACA EM ALUMÍNIO, ESPESSURA DE 1,5 MM, MODULADA, AÉREA - PELÍCULA RETRORREFLETIVA TIPO III + III</v>
          </cell>
          <cell r="D5054" t="str">
            <v>M²</v>
          </cell>
          <cell r="E5054">
            <v>2</v>
          </cell>
          <cell r="F5054">
            <v>636.4</v>
          </cell>
        </row>
        <row r="5055">
          <cell r="B5055">
            <v>5213485</v>
          </cell>
          <cell r="C5055" t="str">
            <v>FORNECIMENTO E IMPLANTAÇÃO DE PLACA EM ALUMÍNIO, ESPESSURA DE 1,5 MM, MODULADA, AÉREA - PELÍCULA RETRORREFLETIVA TIPO III + X</v>
          </cell>
          <cell r="D5055" t="str">
            <v>M²</v>
          </cell>
          <cell r="E5055">
            <v>2</v>
          </cell>
          <cell r="F5055">
            <v>727.27</v>
          </cell>
        </row>
        <row r="5056">
          <cell r="B5056">
            <v>5213516</v>
          </cell>
          <cell r="C5056" t="str">
            <v>FORNECIMENTO E IMPLANTAÇÃO DE PLACA EM FIBRA - 2,00 X 1,00 M - PELÍCULA RETRORREFLETIVA TIPO I + I</v>
          </cell>
          <cell r="D5056" t="str">
            <v>UN</v>
          </cell>
          <cell r="E5056">
            <v>2</v>
          </cell>
          <cell r="F5056">
            <v>578.97</v>
          </cell>
        </row>
        <row r="5057">
          <cell r="B5057">
            <v>5213525</v>
          </cell>
          <cell r="C5057" t="str">
            <v>FORNECIMENTO E IMPLANTAÇÃO DE PLACA EM FIBRA - 2,00 X 1,00 M - PELÍCULA RETRORREFLETIVA TIPO I + III</v>
          </cell>
          <cell r="D5057" t="str">
            <v>UN</v>
          </cell>
          <cell r="E5057">
            <v>2</v>
          </cell>
          <cell r="F5057">
            <v>623.54999999999995</v>
          </cell>
        </row>
        <row r="5058">
          <cell r="B5058">
            <v>5213534</v>
          </cell>
          <cell r="C5058" t="str">
            <v>FORNECIMENTO E IMPLANTAÇÃO DE PLACA EM FIBRA - 2,00 X 1,00 M - PELÍCULA RETRORREFLETIVA TIPO III + III</v>
          </cell>
          <cell r="D5058" t="str">
            <v>UN</v>
          </cell>
          <cell r="E5058">
            <v>2</v>
          </cell>
          <cell r="F5058">
            <v>742.59</v>
          </cell>
        </row>
        <row r="5059">
          <cell r="B5059">
            <v>5213517</v>
          </cell>
          <cell r="C5059" t="str">
            <v>FORNECIMENTO E IMPLANTAÇÃO DE PLACA EM FIBRA - 3,00 X 1,50 M - PELÍCULA RETRORREFLETIVA TIPO I + I</v>
          </cell>
          <cell r="D5059" t="str">
            <v>UN</v>
          </cell>
          <cell r="E5059">
            <v>2</v>
          </cell>
          <cell r="F5059">
            <v>1229.79</v>
          </cell>
        </row>
        <row r="5060">
          <cell r="B5060">
            <v>5213526</v>
          </cell>
          <cell r="C5060" t="str">
            <v>FORNECIMENTO E IMPLANTAÇÃO DE PLACA EM FIBRA - 3,00 X 1,50 M - PELÍCULA RETRORREFLETIVA TIPO I + III</v>
          </cell>
          <cell r="D5060" t="str">
            <v>UN</v>
          </cell>
          <cell r="E5060">
            <v>2</v>
          </cell>
          <cell r="F5060">
            <v>1330.09</v>
          </cell>
        </row>
        <row r="5061">
          <cell r="B5061">
            <v>5213535</v>
          </cell>
          <cell r="C5061" t="str">
            <v>FORNECIMENTO E IMPLANTAÇÃO DE PLACA EM FIBRA - 3,00 X 1,50 M - PELÍCULA RETRORREFLETIVA TIPO III + III</v>
          </cell>
          <cell r="D5061" t="str">
            <v>UN</v>
          </cell>
          <cell r="E5061">
            <v>2</v>
          </cell>
          <cell r="F5061">
            <v>1597.92</v>
          </cell>
        </row>
        <row r="5062">
          <cell r="B5062">
            <v>5213518</v>
          </cell>
          <cell r="C5062" t="str">
            <v>FORNECIMENTO E IMPLANTAÇÃO DE PLACA EM FIBRA - 3,00 X 2,00 M - PELÍCULA RETRORREFLETIVA TIPO I + I</v>
          </cell>
          <cell r="D5062" t="str">
            <v>UN</v>
          </cell>
          <cell r="E5062">
            <v>2</v>
          </cell>
          <cell r="F5062">
            <v>1620.28</v>
          </cell>
        </row>
        <row r="5063">
          <cell r="B5063">
            <v>5213527</v>
          </cell>
          <cell r="C5063" t="str">
            <v>FORNECIMENTO E IMPLANTAÇÃO DE PLACA EM FIBRA - 3,00 X 2,00 M - PELÍCULA RETRORREFLETIVA TIPO I + III</v>
          </cell>
          <cell r="D5063" t="str">
            <v>UN</v>
          </cell>
          <cell r="E5063">
            <v>2</v>
          </cell>
          <cell r="F5063">
            <v>1754.01</v>
          </cell>
        </row>
        <row r="5064">
          <cell r="B5064">
            <v>5213536</v>
          </cell>
          <cell r="C5064" t="str">
            <v>FORNECIMENTO E IMPLANTAÇÃO DE PLACA EM FIBRA - 3,00 X 2,00 M - PELÍCULA RETRORREFLETIVA TIPO III + III</v>
          </cell>
          <cell r="D5064" t="str">
            <v>UN</v>
          </cell>
          <cell r="E5064">
            <v>2</v>
          </cell>
          <cell r="F5064">
            <v>2111.12</v>
          </cell>
        </row>
        <row r="5065">
          <cell r="B5065">
            <v>5213519</v>
          </cell>
          <cell r="C5065" t="str">
            <v>FORNECIMENTO E IMPLANTAÇÃO DE PLACA EM FIBRA - 4,00 X 2,00 M - PELÍCULA RETRORREFLETIVA TIPO I + I</v>
          </cell>
          <cell r="D5065" t="str">
            <v>UN</v>
          </cell>
          <cell r="E5065">
            <v>1</v>
          </cell>
          <cell r="F5065">
            <v>2199.2600000000002</v>
          </cell>
        </row>
        <row r="5066">
          <cell r="B5066">
            <v>5213528</v>
          </cell>
          <cell r="C5066" t="str">
            <v>FORNECIMENTO E IMPLANTAÇÃO DE PLACA EM FIBRA - 4,00 X 2,00 M - PELÍCULA RETRORREFLETIVA TIPO I + III</v>
          </cell>
          <cell r="D5066" t="str">
            <v>UN</v>
          </cell>
          <cell r="E5066">
            <v>1</v>
          </cell>
          <cell r="F5066">
            <v>2377.5700000000002</v>
          </cell>
        </row>
        <row r="5067">
          <cell r="B5067">
            <v>5213537</v>
          </cell>
          <cell r="C5067" t="str">
            <v>FORNECIMENTO E IMPLANTAÇÃO DE PLACA EM FIBRA - 4,00 X 2,00 M - PELÍCULA RETRORREFLETIVA TIPO III + III</v>
          </cell>
          <cell r="D5067" t="str">
            <v>UN</v>
          </cell>
          <cell r="E5067">
            <v>1</v>
          </cell>
          <cell r="F5067">
            <v>2853.7</v>
          </cell>
        </row>
        <row r="5068">
          <cell r="B5068">
            <v>5213521</v>
          </cell>
          <cell r="C5068" t="str">
            <v>FORNECIMENTO E IMPLANTAÇÃO DE PLACA EM FIBRA - 4,00 X 3,00 M - PELÍCULA RETRORREFLETIVA TIPO I + I</v>
          </cell>
          <cell r="D5068" t="str">
            <v>UN</v>
          </cell>
          <cell r="E5068">
            <v>1</v>
          </cell>
          <cell r="F5068">
            <v>3240.56</v>
          </cell>
        </row>
        <row r="5069">
          <cell r="B5069">
            <v>5213530</v>
          </cell>
          <cell r="C5069" t="str">
            <v>FORNECIMENTO E IMPLANTAÇÃO DE PLACA EM FIBRA - 4,00 X 3,00 M - PELÍCULA RETRORREFLETIVA TIPO I + III</v>
          </cell>
          <cell r="D5069" t="str">
            <v>UN</v>
          </cell>
          <cell r="E5069">
            <v>1</v>
          </cell>
          <cell r="F5069">
            <v>3508.03</v>
          </cell>
        </row>
        <row r="5070">
          <cell r="B5070">
            <v>5213539</v>
          </cell>
          <cell r="C5070" t="str">
            <v>FORNECIMENTO E IMPLANTAÇÃO DE PLACA EM FIBRA - 4,00 X 3,00 M - PELÍCULA RETRORREFLETIVA TIPO III + III</v>
          </cell>
          <cell r="D5070" t="str">
            <v>UN</v>
          </cell>
          <cell r="E5070">
            <v>1</v>
          </cell>
          <cell r="F5070">
            <v>4222.2299999999996</v>
          </cell>
        </row>
        <row r="5071">
          <cell r="B5071">
            <v>5213573</v>
          </cell>
          <cell r="C5071" t="str">
            <v>FORNECIMENTO E IMPLANTAÇÃO DE PLACA EM FIBRA - PELÍCULA I + I</v>
          </cell>
          <cell r="D5071" t="str">
            <v>M²</v>
          </cell>
          <cell r="E5071">
            <v>3</v>
          </cell>
          <cell r="F5071">
            <v>299.20999999999998</v>
          </cell>
        </row>
        <row r="5072">
          <cell r="B5072">
            <v>5213574</v>
          </cell>
          <cell r="C5072" t="str">
            <v>FORNECIMENTO E IMPLANTAÇÃO DE PLACA EM FIBRA - PELÍCULA I + III</v>
          </cell>
          <cell r="D5072" t="str">
            <v>M²</v>
          </cell>
          <cell r="E5072">
            <v>3</v>
          </cell>
          <cell r="F5072">
            <v>321.5</v>
          </cell>
        </row>
        <row r="5073">
          <cell r="B5073">
            <v>5213575</v>
          </cell>
          <cell r="C5073" t="str">
            <v>FORNECIMENTO E IMPLANTAÇÃO DE PLACA EM FIBRA - PELÍCULA III + III</v>
          </cell>
          <cell r="D5073" t="str">
            <v>M²</v>
          </cell>
          <cell r="E5073">
            <v>3</v>
          </cell>
          <cell r="F5073">
            <v>381.01</v>
          </cell>
        </row>
        <row r="5074">
          <cell r="B5074">
            <v>5213480</v>
          </cell>
          <cell r="C5074" t="str">
            <v>FORNECIMENTO E IMPLANTAÇÃO DE PLACA EM FIBRA, MODULADA, AÉREA - PELÍCULA RETRORREFLETIVA TIPO I + III</v>
          </cell>
          <cell r="D5074" t="str">
            <v>M²</v>
          </cell>
          <cell r="E5074">
            <v>2</v>
          </cell>
          <cell r="F5074">
            <v>456.12</v>
          </cell>
        </row>
        <row r="5075">
          <cell r="B5075">
            <v>5213481</v>
          </cell>
          <cell r="C5075" t="str">
            <v>FORNECIMENTO E IMPLANTAÇÃO DE PLACA EM FIBRA, MODULADA, AÉREA - PELÍCULA RETRORREFLETIVA TIPO III + III</v>
          </cell>
          <cell r="D5075" t="str">
            <v>M²</v>
          </cell>
          <cell r="E5075">
            <v>2</v>
          </cell>
          <cell r="F5075">
            <v>515.55999999999995</v>
          </cell>
        </row>
        <row r="5076">
          <cell r="B5076">
            <v>5213482</v>
          </cell>
          <cell r="C5076" t="str">
            <v>FORNECIMENTO E IMPLANTAÇÃO DE PLACA EM FIBRA, MODULADA, AÉREA - PELÍCULA RETRORREFLETIVA TIPO III + X</v>
          </cell>
          <cell r="D5076" t="str">
            <v>M²</v>
          </cell>
          <cell r="E5076">
            <v>2</v>
          </cell>
          <cell r="F5076">
            <v>606.41</v>
          </cell>
        </row>
        <row r="5077">
          <cell r="B5077">
            <v>5216111</v>
          </cell>
          <cell r="C5077" t="str">
            <v>FORNECIMENTO E IMPLANTAÇÃO DE SUPORTE E TRAVESSA PARA PLACA DE SINALIZAÇÃO EM MADEIRA DE LEI TRATADA 8 X 8 CM</v>
          </cell>
          <cell r="D5077" t="str">
            <v>UN</v>
          </cell>
          <cell r="E5077">
            <v>4</v>
          </cell>
          <cell r="F5077">
            <v>112.71</v>
          </cell>
        </row>
        <row r="5078">
          <cell r="B5078">
            <v>5213351</v>
          </cell>
          <cell r="C5078" t="str">
            <v>FORNECIMENTO E IMPLANTAÇÃO DE SUPORTE POLIMÉRICO ECOLÓGICO MACIÇO COLAPSÍVEL D = 6,5 CM PARA PLACA DE SINALIZAÇÃO</v>
          </cell>
          <cell r="D5078" t="str">
            <v>UN</v>
          </cell>
          <cell r="E5078">
            <v>6</v>
          </cell>
          <cell r="F5078">
            <v>522.64</v>
          </cell>
        </row>
        <row r="5079">
          <cell r="B5079">
            <v>5213353</v>
          </cell>
          <cell r="C5079" t="str">
            <v>FORNECIMENTO E IMPLANTAÇÃO DE SUPORTE POLIMÉRICO ECOLÓGICO MACIÇO COLAPSÍVEL RETANGULAR DE 7 X 15 CM PARA PLACA DE SINALIZAÇÃO</v>
          </cell>
          <cell r="D5079" t="str">
            <v>UN</v>
          </cell>
          <cell r="E5079">
            <v>6</v>
          </cell>
          <cell r="F5079">
            <v>1255.53</v>
          </cell>
        </row>
        <row r="5080">
          <cell r="B5080">
            <v>5213352</v>
          </cell>
          <cell r="C5080" t="str">
            <v>FORNECIMENTO E IMPLANTAÇÃO DE SUPORTE POLIMÉRICO ECOLÓGICO MACIÇO COLAPSÍVEL QUADRADO DE 8 CM PARA PLACA DE SINALIZAÇÃO</v>
          </cell>
          <cell r="D5080" t="str">
            <v>UN</v>
          </cell>
          <cell r="E5080">
            <v>6</v>
          </cell>
          <cell r="F5080">
            <v>655.8</v>
          </cell>
        </row>
        <row r="5081">
          <cell r="B5081">
            <v>5213867</v>
          </cell>
          <cell r="C5081" t="str">
            <v>FORNECIMENTO E IMPLANTAÇÃO DE SUPORTE METÁLICO GALVANIZADO PARA MARCO QUILOMÉTRICO</v>
          </cell>
          <cell r="D5081" t="str">
            <v>UN</v>
          </cell>
          <cell r="E5081">
            <v>4.2</v>
          </cell>
          <cell r="F5081">
            <v>281.49</v>
          </cell>
        </row>
        <row r="5082">
          <cell r="B5082">
            <v>5213863</v>
          </cell>
          <cell r="C5082" t="str">
            <v>FORNECIMENTO E IMPLANTAÇÃO DE SUPORTE METÁLICO GALVANIZADO PARA PLACA DE ADVERTÊNCIA - LADO DE 0,60 M</v>
          </cell>
          <cell r="D5082" t="str">
            <v>UN</v>
          </cell>
          <cell r="E5082">
            <v>4.0999999999999996</v>
          </cell>
          <cell r="F5082">
            <v>280.24</v>
          </cell>
        </row>
        <row r="5083">
          <cell r="B5083">
            <v>5213864</v>
          </cell>
          <cell r="C5083" t="str">
            <v>FORNECIMENTO E IMPLANTAÇÃO DE SUPORTE METÁLICO GALVANIZADO PARA PLACA DE ADVERTÊNCIA - LADO DE 0,80 M</v>
          </cell>
          <cell r="D5083" t="str">
            <v>UN</v>
          </cell>
          <cell r="E5083">
            <v>3.9</v>
          </cell>
          <cell r="F5083">
            <v>303.33</v>
          </cell>
        </row>
        <row r="5084">
          <cell r="B5084">
            <v>5213865</v>
          </cell>
          <cell r="C5084" t="str">
            <v>FORNECIMENTO E IMPLANTAÇÃO DE SUPORTE METÁLICO GALVANIZADO PARA PLACA DE ADVERTÊNCIA - LADO DE 1,00 M</v>
          </cell>
          <cell r="D5084" t="str">
            <v>UN</v>
          </cell>
          <cell r="E5084">
            <v>3.7</v>
          </cell>
          <cell r="F5084">
            <v>328.79</v>
          </cell>
        </row>
        <row r="5085">
          <cell r="B5085">
            <v>5213866</v>
          </cell>
          <cell r="C5085" t="str">
            <v>FORNECIMENTO E IMPLANTAÇÃO DE SUPORTE METÁLICO GALVANIZADO PARA PLACA DE ADVERTÊNCIA - LADO DE 1,20 M</v>
          </cell>
          <cell r="D5085" t="str">
            <v>UN</v>
          </cell>
          <cell r="E5085">
            <v>3.6</v>
          </cell>
          <cell r="F5085">
            <v>374.88</v>
          </cell>
        </row>
        <row r="5086">
          <cell r="B5086">
            <v>5213851</v>
          </cell>
          <cell r="C5086" t="str">
            <v>FORNECIMENTO E IMPLANTAÇÃO DE SUPORTE METÁLICO GALVANIZADO PARA PLACA DE REGULAMENTAÇÃO - D = 0,60 M</v>
          </cell>
          <cell r="D5086" t="str">
            <v>UN</v>
          </cell>
          <cell r="E5086">
            <v>5</v>
          </cell>
          <cell r="F5086">
            <v>223.93</v>
          </cell>
        </row>
        <row r="5087">
          <cell r="B5087">
            <v>5213852</v>
          </cell>
          <cell r="C5087" t="str">
            <v>FORNECIMENTO E IMPLANTAÇÃO DE SUPORTE METÁLICO GALVANIZADO PARA PLACA DE REGULAMENTAÇÃO - D = 0,80 M</v>
          </cell>
          <cell r="D5087" t="str">
            <v>UN</v>
          </cell>
          <cell r="E5087">
            <v>4.2</v>
          </cell>
          <cell r="F5087">
            <v>271.52999999999997</v>
          </cell>
        </row>
        <row r="5088">
          <cell r="B5088">
            <v>5213853</v>
          </cell>
          <cell r="C5088" t="str">
            <v>FORNECIMENTO E IMPLANTAÇÃO DE SUPORTE METÁLICO GALVANIZADO PARA PLACA DE REGULAMENTAÇÃO - D = 1,00 M</v>
          </cell>
          <cell r="D5088" t="str">
            <v>UN</v>
          </cell>
          <cell r="E5088">
            <v>3.6</v>
          </cell>
          <cell r="F5088">
            <v>322.49</v>
          </cell>
        </row>
        <row r="5089">
          <cell r="B5089">
            <v>5213854</v>
          </cell>
          <cell r="C5089" t="str">
            <v>FORNECIMENTO E IMPLANTAÇÃO DE SUPORTE METÁLICO GALVANIZADO PARA PLACA DE REGULAMENTAÇÃO- D = 1,20 M</v>
          </cell>
          <cell r="D5089" t="str">
            <v>UN</v>
          </cell>
          <cell r="E5089">
            <v>3.2</v>
          </cell>
          <cell r="F5089">
            <v>376.73</v>
          </cell>
        </row>
        <row r="5090">
          <cell r="B5090">
            <v>5213855</v>
          </cell>
          <cell r="C5090" t="str">
            <v>FORNECIMENTO E IMPLANTAÇÃO DE SUPORTE METÁLICO GALVANIZADO PARA PLACA DE REGULAMENTAÇÃO - R1 - LADO DE 0,248 M</v>
          </cell>
          <cell r="D5090" t="str">
            <v>UN</v>
          </cell>
          <cell r="E5090">
            <v>4.7</v>
          </cell>
          <cell r="F5090">
            <v>240.02</v>
          </cell>
        </row>
        <row r="5091">
          <cell r="B5091">
            <v>5213856</v>
          </cell>
          <cell r="C5091" t="str">
            <v>FORNECIMENTO E IMPLANTAÇÃO DE SUPORTE METÁLICO GALVANIZADO PARA PLACA DE REGULAMENTAÇÃO - R1 - LADO DE 0,331 M</v>
          </cell>
          <cell r="D5091" t="str">
            <v>UN</v>
          </cell>
          <cell r="E5091">
            <v>4.5</v>
          </cell>
          <cell r="F5091">
            <v>255.13</v>
          </cell>
        </row>
        <row r="5092">
          <cell r="B5092">
            <v>5213857</v>
          </cell>
          <cell r="C5092" t="str">
            <v>FORNECIMENTO E IMPLANTAÇÃO DE SUPORTE METÁLICO GALVANIZADO PARA PLACA DE REGULAMENTAÇÃO - R1 - LADO DE 0,414 M</v>
          </cell>
          <cell r="D5092" t="str">
            <v>UN</v>
          </cell>
          <cell r="E5092">
            <v>4.4000000000000004</v>
          </cell>
          <cell r="F5092">
            <v>273.01</v>
          </cell>
        </row>
        <row r="5093">
          <cell r="B5093">
            <v>5213858</v>
          </cell>
          <cell r="C5093" t="str">
            <v>FORNECIMENTO E IMPLANTAÇÃO DE SUPORTE METÁLICO GALVANIZADO PARA PLACA DE REGULAMENTAÇÃO - R1 - LADO DE 0,497 M</v>
          </cell>
          <cell r="D5093" t="str">
            <v>UN</v>
          </cell>
          <cell r="E5093">
            <v>4.2</v>
          </cell>
          <cell r="F5093">
            <v>295.20999999999998</v>
          </cell>
        </row>
        <row r="5094">
          <cell r="B5094">
            <v>5213859</v>
          </cell>
          <cell r="C5094" t="str">
            <v>FORNECIMENTO E IMPLANTAÇÃO DE SUPORTE METÁLICO GALVANIZADO PARA PLACA DE REGULAMENTAÇÃO - R2 - LADO DE 0,60 M</v>
          </cell>
          <cell r="D5094" t="str">
            <v>UN</v>
          </cell>
          <cell r="E5094">
            <v>4.8</v>
          </cell>
          <cell r="F5094">
            <v>232.87</v>
          </cell>
        </row>
        <row r="5095">
          <cell r="B5095">
            <v>5213860</v>
          </cell>
          <cell r="C5095" t="str">
            <v>FORNECIMENTO E IMPLANTAÇÃO DE SUPORTE METÁLICO GALVANIZADO PARA PLACA DE REGULAMENTAÇÃO - R2 - LADO DE 0,80 M</v>
          </cell>
          <cell r="D5095" t="str">
            <v>UN</v>
          </cell>
          <cell r="E5095">
            <v>4.5999999999999996</v>
          </cell>
          <cell r="F5095">
            <v>244.19</v>
          </cell>
        </row>
        <row r="5096">
          <cell r="B5096">
            <v>5213861</v>
          </cell>
          <cell r="C5096" t="str">
            <v>FORNECIMENTO E IMPLANTAÇÃO DE SUPORTE METÁLICO GALVANIZADO PARA PLACA DE REGULAMENTAÇÃO - R2 - LADO DE 1,00 M</v>
          </cell>
          <cell r="D5096" t="str">
            <v>UN</v>
          </cell>
          <cell r="E5096">
            <v>4.5</v>
          </cell>
          <cell r="F5096">
            <v>258.10000000000002</v>
          </cell>
        </row>
        <row r="5097">
          <cell r="B5097">
            <v>5213862</v>
          </cell>
          <cell r="C5097" t="str">
            <v>FORNECIMENTO E IMPLANTAÇÃO DE SUPORTE METÁLICO GALVANIZADO PARA PLACA DE REGULAMENTAÇÃO - R2 - LADO DE 1,20 M</v>
          </cell>
          <cell r="D5097" t="str">
            <v>UN</v>
          </cell>
          <cell r="E5097">
            <v>4.4000000000000004</v>
          </cell>
          <cell r="F5097">
            <v>274.49</v>
          </cell>
        </row>
        <row r="5098">
          <cell r="B5098">
            <v>5213868</v>
          </cell>
          <cell r="C5098" t="str">
            <v>FORNECIMENTO E IMPLANTAÇÃO DE SUPORTE METÁLICO GALVANIZADO PARA PLACAS - 2,00 X 1,00 M</v>
          </cell>
          <cell r="D5098" t="str">
            <v>UN</v>
          </cell>
          <cell r="E5098">
            <v>1.8</v>
          </cell>
          <cell r="F5098">
            <v>718.27</v>
          </cell>
        </row>
        <row r="5099">
          <cell r="B5099">
            <v>5213869</v>
          </cell>
          <cell r="C5099" t="str">
            <v>FORNECIMENTO E IMPLANTAÇÃO DE SUPORTE METÁLICO GALVANIZADO PARA PLACAS - 3,00 X 1,50 M</v>
          </cell>
          <cell r="D5099" t="str">
            <v>UN</v>
          </cell>
          <cell r="E5099">
            <v>1.3</v>
          </cell>
          <cell r="F5099">
            <v>1116.56</v>
          </cell>
        </row>
        <row r="5100">
          <cell r="B5100">
            <v>5213870</v>
          </cell>
          <cell r="C5100" t="str">
            <v>FORNECIMENTO E IMPLANTAÇÃO DE SUPORTE METÁLICO GALVANIZADO PARA PLACAS - 3,00 X 2,00 M</v>
          </cell>
          <cell r="D5100" t="str">
            <v>UN</v>
          </cell>
          <cell r="E5100">
            <v>1.1000000000000001</v>
          </cell>
          <cell r="F5100">
            <v>1327.78</v>
          </cell>
        </row>
        <row r="5101">
          <cell r="B5101">
            <v>5213871</v>
          </cell>
          <cell r="C5101" t="str">
            <v>FORNECIMENTO E IMPLANTAÇÃO DE SUPORTE METÁLICO GALVANIZADO PARA PLACAS - 4,00 X 2,00 M</v>
          </cell>
          <cell r="D5101" t="str">
            <v>UN</v>
          </cell>
          <cell r="E5101">
            <v>0.8</v>
          </cell>
          <cell r="F5101">
            <v>1797.66</v>
          </cell>
        </row>
        <row r="5102">
          <cell r="B5102">
            <v>5213872</v>
          </cell>
          <cell r="C5102" t="str">
            <v>FORNECIMENTO E IMPLANTAÇÃO DE SUPORTE METÁLICO GALVANIZADO PARA PLACAS - 4,00 X 3,00 M</v>
          </cell>
          <cell r="D5102" t="str">
            <v>UN</v>
          </cell>
          <cell r="E5102">
            <v>0.6</v>
          </cell>
          <cell r="F5102">
            <v>2479.75</v>
          </cell>
        </row>
        <row r="5103">
          <cell r="B5103">
            <v>5213358</v>
          </cell>
          <cell r="C5103" t="str">
            <v>LAMINADO ELASTOPLÁSTICO PARA SINALIZAÇÃO HORIZONTAL COM ESPESSURA DE 1,5 MM - FORNECIMENTO E IMPLANTAÇÃO</v>
          </cell>
          <cell r="D5103" t="str">
            <v>M²</v>
          </cell>
          <cell r="E5103">
            <v>25</v>
          </cell>
          <cell r="F5103">
            <v>278.20999999999998</v>
          </cell>
        </row>
        <row r="5104">
          <cell r="B5104">
            <v>5214011</v>
          </cell>
          <cell r="C5104" t="str">
            <v>MANUTENÇÃO/RECOMPOSIÇÃO DE SINALIZAÇÃO - PINTURA DE FAIXA COM TINTA ACRÍLICA EMULSIONADA EM ÁGUA - ESPESSURA DE 0,3 MM</v>
          </cell>
          <cell r="D5104" t="str">
            <v>M²</v>
          </cell>
          <cell r="E5104">
            <v>190.9</v>
          </cell>
          <cell r="F5104">
            <v>9.73</v>
          </cell>
        </row>
        <row r="5105">
          <cell r="B5105">
            <v>5213354</v>
          </cell>
          <cell r="C5105" t="str">
            <v>MANUTENÇÃO/RECOMPOSIÇÃO DE SINALIZAÇÃO - PINTURA DE FAIXA COM TINTA ACRÍLICA EMULSIONADA EM ÁGUA - ESPESSURA DE 0,4 MM</v>
          </cell>
          <cell r="D5105" t="str">
            <v>M²</v>
          </cell>
          <cell r="E5105">
            <v>177.07</v>
          </cell>
          <cell r="F5105">
            <v>11.86</v>
          </cell>
        </row>
        <row r="5106">
          <cell r="B5106">
            <v>5213355</v>
          </cell>
          <cell r="C5106" t="str">
            <v>MANUTENÇÃO/RECOMPOSIÇÃO DE SINALIZAÇÃO - PINTURA DE FAIXA COM TINTA ACRÍLICA EMULSIONADA EM ÁGUA - ESPESSURA DE 0,5 MM</v>
          </cell>
          <cell r="D5106" t="str">
            <v>M²</v>
          </cell>
          <cell r="E5106">
            <v>163.22999999999999</v>
          </cell>
          <cell r="F5106">
            <v>14.01</v>
          </cell>
        </row>
        <row r="5107">
          <cell r="B5107">
            <v>5214012</v>
          </cell>
          <cell r="C5107" t="str">
            <v>MANUTENÇÃO/RECOMPOSIÇÃO DE SINALIZAÇÃO - PINTURA DE FAIXA COM TINTA ACRÍLICA - ESPESSURA DE 0,4 MM</v>
          </cell>
          <cell r="D5107" t="str">
            <v>M²</v>
          </cell>
          <cell r="E5107">
            <v>177.07</v>
          </cell>
          <cell r="F5107">
            <v>18.59</v>
          </cell>
        </row>
        <row r="5108">
          <cell r="B5108">
            <v>5213356</v>
          </cell>
          <cell r="C5108" t="str">
            <v>MANUTENÇÃO/RECOMPOSIÇÃO DE SINALIZAÇÃO - PINTURA DE FAIXA COM TINTA ACRÍLICA - ESPESSURA DE 0,6 MM</v>
          </cell>
          <cell r="D5108" t="str">
            <v>M²</v>
          </cell>
          <cell r="E5108">
            <v>149.4</v>
          </cell>
          <cell r="F5108">
            <v>26.3</v>
          </cell>
        </row>
        <row r="5109">
          <cell r="B5109">
            <v>5213850</v>
          </cell>
          <cell r="C5109" t="str">
            <v>OPERAÇÃO DE SINALIZAÇÃO POR BANDEIROLA DE TECIDO OU COM PLACA METÁLICA</v>
          </cell>
          <cell r="D5109" t="str">
            <v>H</v>
          </cell>
          <cell r="E5109">
            <v>1</v>
          </cell>
          <cell r="F5109">
            <v>16.170000000000002</v>
          </cell>
        </row>
        <row r="5110">
          <cell r="B5110">
            <v>5213847</v>
          </cell>
          <cell r="C5110" t="str">
            <v>PAINEL COM SETA LUMINOSA MONTADO EM CHASSI DE CAMINHÃO COM PRANCHA E AMORTECEDOR RETRÁTIL</v>
          </cell>
          <cell r="D5110" t="str">
            <v>H</v>
          </cell>
          <cell r="E5110">
            <v>1</v>
          </cell>
          <cell r="F5110">
            <v>34.1</v>
          </cell>
        </row>
        <row r="5111">
          <cell r="B5111">
            <v>5213846</v>
          </cell>
          <cell r="C5111" t="str">
            <v>PAINEL COM SETA LUMINOSA MONTADO EM CHASSI DE CAMINHÃO COM PRANCHA</v>
          </cell>
          <cell r="D5111" t="str">
            <v>H</v>
          </cell>
          <cell r="E5111">
            <v>1</v>
          </cell>
          <cell r="F5111">
            <v>4.62</v>
          </cell>
        </row>
        <row r="5112">
          <cell r="B5112">
            <v>5213845</v>
          </cell>
          <cell r="C5112" t="str">
            <v>PAINEL DE MENSAGENS VARIÁVEIS, PORTÁTIL MÓVEL, LED, COM BANCO FOTOVOLTAICO DE ENERGIA E MONTADO EM CHASSI COM ENGATE</v>
          </cell>
          <cell r="D5112" t="str">
            <v>H</v>
          </cell>
          <cell r="E5112">
            <v>1</v>
          </cell>
          <cell r="F5112">
            <v>23.19</v>
          </cell>
        </row>
        <row r="5113">
          <cell r="B5113">
            <v>5214001</v>
          </cell>
          <cell r="C5113" t="str">
            <v>PINTURA DE FAIXA - TINTA BASE ACRÍLICA EMULSIONADA EM ÁGUA - ESPESSURA DE 0,3 MM</v>
          </cell>
          <cell r="D5113" t="str">
            <v>M²</v>
          </cell>
          <cell r="E5113">
            <v>190.9</v>
          </cell>
          <cell r="F5113">
            <v>10.36</v>
          </cell>
        </row>
        <row r="5114">
          <cell r="B5114">
            <v>5213402</v>
          </cell>
          <cell r="C5114" t="str">
            <v>PINTURA DE FAIXA - TINTA BASE ACRÍLICA EMULSIONADA EM ÁGUA - ESPESSURA DE 0,4 MM</v>
          </cell>
          <cell r="D5114" t="str">
            <v>M²</v>
          </cell>
          <cell r="E5114">
            <v>177.07</v>
          </cell>
          <cell r="F5114">
            <v>12.49</v>
          </cell>
        </row>
        <row r="5115">
          <cell r="B5115">
            <v>5213403</v>
          </cell>
          <cell r="C5115" t="str">
            <v>PINTURA DE FAIXA - TINTA BASE ACRÍLICA EMULSIONADA EM ÁGUA - ESPESSURA DE 0,5 MM</v>
          </cell>
          <cell r="D5115" t="str">
            <v>M²</v>
          </cell>
          <cell r="E5115">
            <v>163.22999999999999</v>
          </cell>
          <cell r="F5115">
            <v>14.65</v>
          </cell>
        </row>
        <row r="5116">
          <cell r="B5116">
            <v>5213400</v>
          </cell>
          <cell r="C5116" t="str">
            <v>PINTURA DE FAIXA - TINTA BASE ACRÍLICA - ESPESSURA DE 0,4 MM</v>
          </cell>
          <cell r="D5116" t="str">
            <v>M²</v>
          </cell>
          <cell r="E5116">
            <v>177.07</v>
          </cell>
          <cell r="F5116">
            <v>19.23</v>
          </cell>
        </row>
        <row r="5117">
          <cell r="B5117">
            <v>5213401</v>
          </cell>
          <cell r="C5117" t="str">
            <v>PINTURA DE FAIXA - TINTA BASE ACRÍLICA - ESPESSURA DE 0,6 MM</v>
          </cell>
          <cell r="D5117" t="str">
            <v>M²</v>
          </cell>
          <cell r="E5117">
            <v>149.4</v>
          </cell>
          <cell r="F5117">
            <v>26.95</v>
          </cell>
        </row>
        <row r="5118">
          <cell r="B5118">
            <v>5213411</v>
          </cell>
          <cell r="C5118" t="str">
            <v>PINTURA DE FAIXA - PLÁSTICO A FRIO BICOMPONENTE À BASE DE RESINAS METACRÍLICAS - ALTO RELEVO</v>
          </cell>
          <cell r="D5118" t="str">
            <v>M²</v>
          </cell>
          <cell r="E5118">
            <v>49.99</v>
          </cell>
          <cell r="F5118">
            <v>216.58</v>
          </cell>
        </row>
        <row r="5119">
          <cell r="B5119">
            <v>5213412</v>
          </cell>
          <cell r="C5119" t="str">
            <v>PINTURA DE FAIXA - PLÁSTICO A FRIO BICOMPONENTE À BASE DE RESINAS METACRÍLICAS - ESTRUTURA</v>
          </cell>
          <cell r="D5119" t="str">
            <v>M²</v>
          </cell>
          <cell r="E5119">
            <v>49.99</v>
          </cell>
          <cell r="F5119">
            <v>122.87</v>
          </cell>
        </row>
        <row r="5120">
          <cell r="B5120">
            <v>5214009</v>
          </cell>
          <cell r="C5120" t="str">
            <v>PINTURA DE FAIXA - PLÁSTICO A FRIO BICOMPONENTE À BASE DE RESINAS METACRÍLICAS - ESPESSURA DE 1,5 MM - PLANO</v>
          </cell>
          <cell r="D5120" t="str">
            <v>M²</v>
          </cell>
          <cell r="E5120">
            <v>49.99</v>
          </cell>
          <cell r="F5120">
            <v>81.72</v>
          </cell>
        </row>
        <row r="5121">
          <cell r="B5121">
            <v>5214010</v>
          </cell>
          <cell r="C5121" t="str">
            <v>PINTURA DE FAIXA - PLÁSTICO A FRIO BICOMPONENTE À BASE DE RESINAS METACRÍLICAS - ESPESSURA DE 3,0 MM - PLANO</v>
          </cell>
          <cell r="D5121" t="str">
            <v>M²</v>
          </cell>
          <cell r="E5121">
            <v>49.99</v>
          </cell>
          <cell r="F5121">
            <v>144.84</v>
          </cell>
        </row>
        <row r="5122">
          <cell r="B5122">
            <v>5213413</v>
          </cell>
          <cell r="C5122" t="str">
            <v>PINTURA DE FAIXA - PLÁSTICO A FRIO TRICOMPONENTE À BASE DE RESINAS METACRÍLICAS - ESPESSURA DE 0,6 MM - ASPERSÃO</v>
          </cell>
          <cell r="D5122" t="str">
            <v>M²</v>
          </cell>
          <cell r="E5122">
            <v>90.01</v>
          </cell>
          <cell r="F5122">
            <v>45.53</v>
          </cell>
        </row>
        <row r="5123">
          <cell r="B5123">
            <v>5213410</v>
          </cell>
          <cell r="C5123" t="str">
            <v>PINTURA DE FAIXA - TERMOPLÁSTICO EM ALTO RELEVO TIPO I - RELEVO DUPLO - BASE</v>
          </cell>
          <cell r="D5123" t="str">
            <v>M²</v>
          </cell>
          <cell r="E5123">
            <v>9.9600000000000009</v>
          </cell>
          <cell r="F5123">
            <v>100.07</v>
          </cell>
        </row>
        <row r="5124">
          <cell r="B5124">
            <v>5214004</v>
          </cell>
          <cell r="C5124" t="str">
            <v>PINTURA DE FAIXA - TERMOPLÁSTICO EM ALTO RELEVO TIPO II - RELEVO SIMPLES RANHURADO - BASE</v>
          </cell>
          <cell r="D5124" t="str">
            <v>M²</v>
          </cell>
          <cell r="E5124">
            <v>9.9600000000000009</v>
          </cell>
          <cell r="F5124">
            <v>118</v>
          </cell>
        </row>
        <row r="5125">
          <cell r="B5125">
            <v>5214005</v>
          </cell>
          <cell r="C5125" t="str">
            <v>PINTURA DE FAIXA - TERMOPLÁSTICO EM ALTO RELEVO TIPO III - RELEVO SIMPLES - BASE</v>
          </cell>
          <cell r="D5125" t="str">
            <v>M²</v>
          </cell>
          <cell r="E5125">
            <v>9.9600000000000009</v>
          </cell>
          <cell r="F5125">
            <v>106.91</v>
          </cell>
        </row>
        <row r="5126">
          <cell r="B5126">
            <v>5214006</v>
          </cell>
          <cell r="C5126" t="str">
            <v>PINTURA DE FAIXA - TERMOPLÁSTICO EM ALTO RELEVO TIPO IV - RELEVO SIMPLES SEM BASE</v>
          </cell>
          <cell r="D5126" t="str">
            <v>M²</v>
          </cell>
          <cell r="E5126">
            <v>9.9600000000000009</v>
          </cell>
          <cell r="F5126">
            <v>72.489999999999995</v>
          </cell>
        </row>
        <row r="5127">
          <cell r="B5127">
            <v>5214007</v>
          </cell>
          <cell r="C5127" t="str">
            <v>PINTURA DE FAIXA - TERMOPLÁSTICO EM ALTO RELEVO TIPO V - RELEVO MULTIPONTOS SEM BASE (GOTAS)</v>
          </cell>
          <cell r="D5127" t="str">
            <v>M²</v>
          </cell>
          <cell r="E5127">
            <v>9.9600000000000009</v>
          </cell>
          <cell r="F5127">
            <v>63.42</v>
          </cell>
        </row>
        <row r="5128">
          <cell r="B5128">
            <v>5214008</v>
          </cell>
          <cell r="C5128" t="str">
            <v>PINTURA DE FAIXA - TERMOPLÁSTICO EM ALTO RELEVO TIPO VI - RELEVO MULTIPONTOS SEM BASE (CALOTAS)</v>
          </cell>
          <cell r="D5128" t="str">
            <v>M²</v>
          </cell>
          <cell r="E5128">
            <v>9.9600000000000009</v>
          </cell>
          <cell r="F5128">
            <v>62.47</v>
          </cell>
        </row>
        <row r="5129">
          <cell r="B5129">
            <v>5213408</v>
          </cell>
          <cell r="C5129" t="str">
            <v>PINTURA DE FAIXA - TERMOPLÁSTICO POR ASPERSÃO - ESPESSURA DE 1,5 MM</v>
          </cell>
          <cell r="D5129" t="str">
            <v>M²</v>
          </cell>
          <cell r="E5129">
            <v>95.4</v>
          </cell>
          <cell r="F5129">
            <v>42.03</v>
          </cell>
        </row>
        <row r="5130">
          <cell r="B5130">
            <v>5214002</v>
          </cell>
          <cell r="C5130" t="str">
            <v>PINTURA DE SETAS E ZEBRADOS - TINTA BASE ACRÍLICA EMULSIONADA EM ÁGUA - ESPESSURA DE 0,3 MM</v>
          </cell>
          <cell r="D5130" t="str">
            <v>M²</v>
          </cell>
          <cell r="E5130">
            <v>30.18</v>
          </cell>
          <cell r="F5130">
            <v>22.96</v>
          </cell>
        </row>
        <row r="5131">
          <cell r="B5131">
            <v>5213406</v>
          </cell>
          <cell r="C5131" t="str">
            <v>PINTURA DE SETAS E ZEBRADOS - TINTA BASE ACRÍLICA EMULSIONADA EM ÁGUA - ESPESSURA DE 0,4 MM</v>
          </cell>
          <cell r="D5131" t="str">
            <v>M²</v>
          </cell>
          <cell r="E5131">
            <v>30.18</v>
          </cell>
          <cell r="F5131">
            <v>24.91</v>
          </cell>
        </row>
        <row r="5132">
          <cell r="B5132">
            <v>5213407</v>
          </cell>
          <cell r="C5132" t="str">
            <v>PINTURA DE SETAS E ZEBRADOS - TINTA BASE ACRÍLICA EMULSIONADA EM ÁGUA - ESPESSURA DE 0,5 MM</v>
          </cell>
          <cell r="D5132" t="str">
            <v>M²</v>
          </cell>
          <cell r="E5132">
            <v>30.18</v>
          </cell>
          <cell r="F5132">
            <v>26.87</v>
          </cell>
        </row>
        <row r="5133">
          <cell r="B5133">
            <v>5213404</v>
          </cell>
          <cell r="C5133" t="str">
            <v>PINTURA DE SETAS E ZEBRADOS - TINTA BASE ACRÍLICA - ESPESSURA DE 0,4 MM</v>
          </cell>
          <cell r="D5133" t="str">
            <v>M²</v>
          </cell>
          <cell r="E5133">
            <v>30.18</v>
          </cell>
          <cell r="F5133">
            <v>31.65</v>
          </cell>
        </row>
        <row r="5134">
          <cell r="B5134">
            <v>5213405</v>
          </cell>
          <cell r="C5134" t="str">
            <v>PINTURA DE SETAS E ZEBRADOS - TINTA BASE ACRÍLICA - ESPESSURA DE 0,6 MM</v>
          </cell>
          <cell r="D5134" t="str">
            <v>M²</v>
          </cell>
          <cell r="E5134">
            <v>30.18</v>
          </cell>
          <cell r="F5134">
            <v>38.93</v>
          </cell>
        </row>
        <row r="5135">
          <cell r="B5135">
            <v>5214003</v>
          </cell>
          <cell r="C5135" t="str">
            <v>PINTURA DE SETAS E ZEBRADOS - TERMOPLÁSTICO POR ASPERSÃO - ESPESSURA DE 1,5 MM</v>
          </cell>
          <cell r="D5135" t="str">
            <v>M²</v>
          </cell>
          <cell r="E5135">
            <v>39.520000000000003</v>
          </cell>
          <cell r="F5135">
            <v>51.24</v>
          </cell>
        </row>
        <row r="5136">
          <cell r="B5136">
            <v>5213409</v>
          </cell>
          <cell r="C5136" t="str">
            <v>PINTURA DE SETAS E ZEBRADOS - TERMOPLÁSTICO POR EXTRUSÃO - ESPESSURA DE 3,0 MM</v>
          </cell>
          <cell r="D5136" t="str">
            <v>M²</v>
          </cell>
          <cell r="E5136">
            <v>39.520000000000003</v>
          </cell>
          <cell r="F5136">
            <v>84.65</v>
          </cell>
        </row>
        <row r="5137">
          <cell r="B5137">
            <v>5212552</v>
          </cell>
          <cell r="C5137" t="str">
            <v>PINTURA ELETROSTÁTICA A PÓ COM TINTA POLIESTER EM CHAPA DE AÇO</v>
          </cell>
          <cell r="D5137" t="str">
            <v>M²</v>
          </cell>
          <cell r="E5137">
            <v>9.9600000000000009</v>
          </cell>
          <cell r="F5137">
            <v>13.76</v>
          </cell>
        </row>
        <row r="5138">
          <cell r="B5138">
            <v>5213643</v>
          </cell>
          <cell r="C5138" t="str">
            <v>PÓRTICO METÁLICO COM VÃO DE 9,2 M, VENTO DE 35 M/S, ÁREA DE EXPOSIÇÃO DE ATÉ 13,8 M², TENSÃO ADMISSÍVEL SOLO &gt; 200 KN/M² - AREIA E BRITA COMERCIAIS</v>
          </cell>
          <cell r="D5138" t="str">
            <v>UN</v>
          </cell>
          <cell r="E5138">
            <v>1</v>
          </cell>
          <cell r="F5138">
            <v>36080.959999999999</v>
          </cell>
        </row>
        <row r="5139">
          <cell r="B5139">
            <v>5213585</v>
          </cell>
          <cell r="C5139" t="str">
            <v>PÓRTICO METÁLICO COM VÃO DE 9,2 M, VENTO DE 35 M/S, ÁREA DE EXPOSIÇÃO DE ATÉ 13,8 M², TENSÃO ADMISSÍVEL SOLO &gt; 200 KN/M² - AREIA EXTRAÍDA E BRITA PRODUZIDA</v>
          </cell>
          <cell r="D5139" t="str">
            <v>UN</v>
          </cell>
          <cell r="E5139">
            <v>1</v>
          </cell>
          <cell r="F5139">
            <v>35121.67</v>
          </cell>
        </row>
        <row r="5140">
          <cell r="B5140">
            <v>5213712</v>
          </cell>
          <cell r="C5140" t="str">
            <v>PÓRTICO METÁLICO COM VÃO DE 9,2 M, VENTO DE 40 M/S, ÁREA DE EXPOSIÇÃO DE ATÉ 13,8 M², TENSÃO ADMISSÍVEL SOLO &gt; 200 KN/M² - AREIA E BRITA COMERCIAIS</v>
          </cell>
          <cell r="D5140" t="str">
            <v>UN</v>
          </cell>
          <cell r="E5140">
            <v>1</v>
          </cell>
          <cell r="F5140">
            <v>39729.54</v>
          </cell>
        </row>
        <row r="5141">
          <cell r="B5141">
            <v>5213735</v>
          </cell>
          <cell r="C5141" t="str">
            <v>PÓRTICO METÁLICO COM VÃO DE 9,2 M, VENTO DE 40 M/S, ÁREA DE EXPOSIÇÃO DE ATÉ 13,8 M², TENSÃO ADMISSÍVEL SOLO &gt; 200 KN/M² - AREIA EXTRAÍDA E BRITA PRODUZIDA</v>
          </cell>
          <cell r="D5141" t="str">
            <v>UN</v>
          </cell>
          <cell r="E5141">
            <v>1</v>
          </cell>
          <cell r="F5141">
            <v>38665.089999999997</v>
          </cell>
        </row>
        <row r="5142">
          <cell r="B5142">
            <v>5213770</v>
          </cell>
          <cell r="C5142" t="str">
            <v>PÓRTICO METÁLICO COM VÃO DE 9,2 M, VENTO DE 45 M/S, ÁREA DE EXPOSIÇÃO DE ATÉ 13,8 M², TENSÃO ADMISSÍVEL SOLO &gt; 200 KN/M² - AREIA E BRITA COMERCIAIS</v>
          </cell>
          <cell r="D5142" t="str">
            <v>UN</v>
          </cell>
          <cell r="E5142">
            <v>1</v>
          </cell>
          <cell r="F5142">
            <v>42546.96</v>
          </cell>
        </row>
        <row r="5143">
          <cell r="B5143">
            <v>5213793</v>
          </cell>
          <cell r="C5143" t="str">
            <v>PÓRTICO METÁLICO COM VÃO DE 9,2 M, VENTO DE 45 M/S, ÁREA DE EXPOSIÇÃO DE ATÉ 13,8 M², TENSÃO ADMISSÍVEL SOLO &gt; 200 KN/M² - AREIA EXTRAÍDA E BRITA PRODUZIDA</v>
          </cell>
          <cell r="D5143" t="str">
            <v>UN</v>
          </cell>
          <cell r="E5143">
            <v>1</v>
          </cell>
          <cell r="F5143">
            <v>41482.51</v>
          </cell>
        </row>
        <row r="5144">
          <cell r="B5144">
            <v>5213644</v>
          </cell>
          <cell r="C5144" t="str">
            <v>PÓRTICO METÁLICO COM VÃO DE 10,3 M, VENTO DE 35 M/S, ÁREA DE EXPOSIÇÃO DE ATÉ 15,33 M², TENSÃO ADMISSÍVEL SOLO &gt; 200 KN/M² - AREIA E BRITA COMERCIAIS</v>
          </cell>
          <cell r="D5144" t="str">
            <v>UN</v>
          </cell>
          <cell r="E5144">
            <v>1</v>
          </cell>
          <cell r="F5144">
            <v>44626.83</v>
          </cell>
        </row>
        <row r="5145">
          <cell r="B5145">
            <v>5213586</v>
          </cell>
          <cell r="C5145" t="str">
            <v>PÓRTICO METÁLICO COM VÃO DE 10,3 M, VENTO DE 35 M/S, ÁREA DE EXPOSIÇÃO DE ATÉ 15,33 M², TENSÃO ADMISSÍVEL SOLO &gt; 200 KN/M² - AREIA EXTRAÍDA E BRITA PRODUZIDA</v>
          </cell>
          <cell r="D5145" t="str">
            <v>UN</v>
          </cell>
          <cell r="E5145">
            <v>1</v>
          </cell>
          <cell r="F5145">
            <v>43667.53</v>
          </cell>
        </row>
        <row r="5146">
          <cell r="B5146">
            <v>5213713</v>
          </cell>
          <cell r="C5146" t="str">
            <v>PÓRTICO METÁLICO COM VÃO DE 10,3 M, VENTO DE 40 M/S, ÁREA DE EXPOSIÇÃO DE ATÉ 15,33 M², TENSÃO ADMISSÍVEL SOLO &gt; 200 KN/M² - AREIA E BRITA COMERCIAIS</v>
          </cell>
          <cell r="D5146" t="str">
            <v>UN</v>
          </cell>
          <cell r="E5146">
            <v>1</v>
          </cell>
          <cell r="F5146">
            <v>49224.94</v>
          </cell>
        </row>
        <row r="5147">
          <cell r="B5147">
            <v>5213736</v>
          </cell>
          <cell r="C5147" t="str">
            <v>PÓRTICO METÁLICO COM VÃO DE 10,3 M, VENTO DE 40 M/S, ÁREA DE EXPOSIÇÃO DE ATÉ 15,33 M², TENSÃO ADMISSÍVEL SOLO &gt; 200 KN/M² - AREIA EXTRAÍDA E BRITA PRODUZIDA</v>
          </cell>
          <cell r="D5147" t="str">
            <v>UN</v>
          </cell>
          <cell r="E5147">
            <v>1</v>
          </cell>
          <cell r="F5147">
            <v>48160.49</v>
          </cell>
        </row>
        <row r="5148">
          <cell r="B5148">
            <v>5213771</v>
          </cell>
          <cell r="C5148" t="str">
            <v>PÓRTICO METÁLICO COM VÃO DE 10,3 M, VENTO DE 45 M/S, ÁREA DE EXPOSIÇÃO DE ATÉ 15,33 M², TENSÃO ADMISSÍVEL SOLO &gt; 200 KN/M² - AREIA E BRITA COMERCIAIS</v>
          </cell>
          <cell r="D5148" t="str">
            <v>UN</v>
          </cell>
          <cell r="E5148">
            <v>1</v>
          </cell>
          <cell r="F5148">
            <v>52991.9</v>
          </cell>
        </row>
        <row r="5149">
          <cell r="B5149">
            <v>5213794</v>
          </cell>
          <cell r="C5149" t="str">
            <v>PÓRTICO METÁLICO COM VÃO DE 10,3 M, VENTO DE 45 M/S, ÁREA DE EXPOSIÇÃO DE ATÉ 15,33 M², TENSÃO ADMISSÍVEL SOLO &gt; 200 KN/M² - AREIA EXTRAÍDA E BRITA PRODUZIDA</v>
          </cell>
          <cell r="D5149" t="str">
            <v>UN</v>
          </cell>
          <cell r="E5149">
            <v>1</v>
          </cell>
          <cell r="F5149">
            <v>51927.45</v>
          </cell>
        </row>
        <row r="5150">
          <cell r="B5150">
            <v>5213645</v>
          </cell>
          <cell r="C5150" t="str">
            <v>PÓRTICO METÁLICO COM VÃO DE 11,4 M, VENTO DE 35 M/S, ÁREA DE EXPOSIÇÃO DE ATÉ 17,1 M², TENSÃO ADMISSÍVEL SOLO &gt; 200 KN/M² - AREIA E BRITA COMERCIAIS</v>
          </cell>
          <cell r="D5150" t="str">
            <v>UN</v>
          </cell>
          <cell r="E5150">
            <v>1</v>
          </cell>
          <cell r="F5150">
            <v>45304.75</v>
          </cell>
        </row>
        <row r="5151">
          <cell r="B5151">
            <v>5213587</v>
          </cell>
          <cell r="C5151" t="str">
            <v>PÓRTICO METÁLICO COM VÃO DE 11,4 M, VENTO DE 35 M/S, ÁREA DE EXPOSIÇÃO DE ATÉ 17,1 M², TENSÃO ADMISSÍVEL SOLO &gt; 200 KN/M² - AREIA EXTRAÍDA E BRITA PRODUZIDA</v>
          </cell>
          <cell r="D5151" t="str">
            <v>UN</v>
          </cell>
          <cell r="E5151">
            <v>1</v>
          </cell>
          <cell r="F5151">
            <v>44345.46</v>
          </cell>
        </row>
        <row r="5152">
          <cell r="B5152">
            <v>5213714</v>
          </cell>
          <cell r="C5152" t="str">
            <v>PÓRTICO METÁLICO COM VÃO DE 11,4 M, VENTO DE 40 M/S, ÁREA DE EXPOSIÇÃO DE ATÉ 17,1 M², TENSÃO ADMISSÍVEL SOLO &gt; 200 KN/M² - AREIA E BRITA COMERCIAIS</v>
          </cell>
          <cell r="D5152" t="str">
            <v>UN</v>
          </cell>
          <cell r="E5152">
            <v>1</v>
          </cell>
          <cell r="F5152">
            <v>49899.06</v>
          </cell>
        </row>
        <row r="5153">
          <cell r="B5153">
            <v>5213737</v>
          </cell>
          <cell r="C5153" t="str">
            <v>PÓRTICO METÁLICO COM VÃO DE 11,4 M, VENTO DE 40 M/S, ÁREA DE EXPOSIÇÃO DE ATÉ 17,1 M², TENSÃO ADMISSÍVEL SOLO &gt; 200 KN/M² - AREIA EXTRAÍDA E BRITA PRODUZIDA</v>
          </cell>
          <cell r="D5153" t="str">
            <v>UN</v>
          </cell>
          <cell r="E5153">
            <v>1</v>
          </cell>
          <cell r="F5153">
            <v>48834.61</v>
          </cell>
        </row>
        <row r="5154">
          <cell r="B5154">
            <v>5213772</v>
          </cell>
          <cell r="C5154" t="str">
            <v>PÓRTICO METÁLICO COM VÃO DE 11,4 M, VENTO DE 45 M/S, ÁREA DE EXPOSIÇÃO DE ATÉ 17,1 M², TENSÃO ADMISSÍVEL SOLO &gt; 200 KN/M² - AREIA E BRITA COMERCIAIS</v>
          </cell>
          <cell r="D5154" t="str">
            <v>UN</v>
          </cell>
          <cell r="E5154">
            <v>1</v>
          </cell>
          <cell r="F5154">
            <v>53820.480000000003</v>
          </cell>
        </row>
        <row r="5155">
          <cell r="B5155">
            <v>5213795</v>
          </cell>
          <cell r="C5155" t="str">
            <v>PÓRTICO METÁLICO COM VÃO DE 11,4 M, VENTO DE 45 M/S, ÁREA DE EXPOSIÇÃO DE ATÉ 17,1 M², TENSÃO ADMISSÍVEL SOLO &gt; 200 KN/M² - AREIA EXTRAÍDA E BRITA PRODUZIDA</v>
          </cell>
          <cell r="D5155" t="str">
            <v>UN</v>
          </cell>
          <cell r="E5155">
            <v>1</v>
          </cell>
          <cell r="F5155">
            <v>52756.03</v>
          </cell>
        </row>
        <row r="5156">
          <cell r="B5156">
            <v>5213646</v>
          </cell>
          <cell r="C5156" t="str">
            <v>PÓRTICO METÁLICO COM VÃO DE 12,5 M, VENTO DE 35 M/S, ÁREA DE EXPOSIÇÃO DE ATÉ 18,75 M², TENSÃO ADMISSÍVEL SOLO &gt; 200 KN/M² - AREIA E BRITA COMERCIAIS</v>
          </cell>
          <cell r="D5156" t="str">
            <v>UN</v>
          </cell>
          <cell r="E5156">
            <v>1</v>
          </cell>
          <cell r="F5156">
            <v>45982.68</v>
          </cell>
        </row>
        <row r="5157">
          <cell r="B5157">
            <v>5213588</v>
          </cell>
          <cell r="C5157" t="str">
            <v>PÓRTICO METÁLICO COM VÃO DE 12,5 M, VENTO DE 35 M/S, ÁREA DE EXPOSIÇÃO DE ATÉ 18,75 M², TENSÃO ADMISSÍVEL SOLO &gt; 200 KN/M² - AREIA EXTRAÍDA E BRITA PRODUZIDA</v>
          </cell>
          <cell r="D5157" t="str">
            <v>UN</v>
          </cell>
          <cell r="E5157">
            <v>1</v>
          </cell>
          <cell r="F5157">
            <v>45023.39</v>
          </cell>
        </row>
        <row r="5158">
          <cell r="B5158">
            <v>5213715</v>
          </cell>
          <cell r="C5158" t="str">
            <v>PÓRTICO METÁLICO COM VÃO DE 12,5 M, VENTO DE 40 M/S, ÁREA DE EXPOSIÇÃO DE ATÉ 18,75 M², TENSÃO ADMISSÍVEL SOLO &gt; 200 KN/M² - AREIA E BRITA COMERCIAIS</v>
          </cell>
          <cell r="D5158" t="str">
            <v>UN</v>
          </cell>
          <cell r="E5158">
            <v>1</v>
          </cell>
          <cell r="F5158">
            <v>50731.44</v>
          </cell>
        </row>
        <row r="5159">
          <cell r="B5159">
            <v>5213738</v>
          </cell>
          <cell r="C5159" t="str">
            <v>PÓRTICO METÁLICO COM VÃO DE 12,5 M, VENTO DE 40 M/S, ÁREA DE EXPOSIÇÃO DE ATÉ 18,75 M², TENSÃO ADMISSÍVEL SOLO &gt; 200 KN/M² - AREIA EXTRAÍDA E BRITA PRODUZIDA</v>
          </cell>
          <cell r="D5159" t="str">
            <v>UN</v>
          </cell>
          <cell r="E5159">
            <v>1</v>
          </cell>
          <cell r="F5159">
            <v>49666.99</v>
          </cell>
        </row>
        <row r="5160">
          <cell r="B5160">
            <v>5213773</v>
          </cell>
          <cell r="C5160" t="str">
            <v>PÓRTICO METÁLICO COM VÃO DE 12,5 M, VENTO DE 45 M/S, ÁREA DE EXPOSIÇÃO DE ATÉ 18,75 M², TENSÃO ADMISSÍVEL SOLO &gt; 200 KN/M² - AREIA E BRITA COMERCIAIS</v>
          </cell>
          <cell r="D5160" t="str">
            <v>UN</v>
          </cell>
          <cell r="E5160">
            <v>1</v>
          </cell>
          <cell r="F5160">
            <v>54649.06</v>
          </cell>
        </row>
        <row r="5161">
          <cell r="B5161">
            <v>5213796</v>
          </cell>
          <cell r="C5161" t="str">
            <v>PÓRTICO METÁLICO COM VÃO DE 12,5 M, VENTO DE 45 M/S, ÁREA DE EXPOSIÇÃO DE ATÉ 18,75 M², TENSÃO ADMISSÍVEL SOLO &gt; 200 KN/M² - AREIA EXTRAÍDA E BRITA PRODUZIDA</v>
          </cell>
          <cell r="D5161" t="str">
            <v>UN</v>
          </cell>
          <cell r="E5161">
            <v>1</v>
          </cell>
          <cell r="F5161">
            <v>53584.61</v>
          </cell>
        </row>
        <row r="5162">
          <cell r="B5162">
            <v>5213647</v>
          </cell>
          <cell r="C5162" t="str">
            <v>PÓRTICO METÁLICO COM VÃO DE 13,6 M, VENTO DE 35 M/S, ÁREA DE EXPOSIÇÃO DE ATÉ 20,4 M², TENSÃO ADMISSÍVEL SOLO &gt; 200 KN/M² - AREIA E BRITA COMERCIAIS</v>
          </cell>
          <cell r="D5162" t="str">
            <v>UN</v>
          </cell>
          <cell r="E5162">
            <v>1</v>
          </cell>
          <cell r="F5162">
            <v>47252.56</v>
          </cell>
        </row>
        <row r="5163">
          <cell r="B5163">
            <v>5213589</v>
          </cell>
          <cell r="C5163" t="str">
            <v>PÓRTICO METÁLICO COM VÃO DE 13,6 M, VENTO DE 35 M/S, ÁREA DE EXPOSIÇÃO DE ATÉ 20,4 M², TENSÃO ADMISSÍVEL SOLO &gt; 200 KN/M² - AREIA EXTRAÍDA E BRITA PRODUZIDA</v>
          </cell>
          <cell r="D5163" t="str">
            <v>UN</v>
          </cell>
          <cell r="E5163">
            <v>1</v>
          </cell>
          <cell r="F5163">
            <v>46293.26</v>
          </cell>
        </row>
        <row r="5164">
          <cell r="B5164">
            <v>5213716</v>
          </cell>
          <cell r="C5164" t="str">
            <v>PÓRTICO METÁLICO COM VÃO DE 13,6 M, VENTO DE 40 M/S, ÁREA DE EXPOSIÇÃO DE ATÉ 20,4 M², TENSÃO ADMISSÍVEL SOLO &gt; 200 KN/M² - AREIA E BRITA COMERCIAIS</v>
          </cell>
          <cell r="D5164" t="str">
            <v>UN</v>
          </cell>
          <cell r="E5164">
            <v>1</v>
          </cell>
          <cell r="F5164">
            <v>52121.32</v>
          </cell>
        </row>
        <row r="5165">
          <cell r="B5165">
            <v>5213739</v>
          </cell>
          <cell r="C5165" t="str">
            <v>PÓRTICO METÁLICO COM VÃO DE 13,6 M, VENTO DE 40 M/S, ÁREA DE EXPOSIÇÃO DE ATÉ 20,4 M², TENSÃO ADMISSÍVEL SOLO &gt; 200 KN/M² - AREIA EXTRAÍDA E BRITA PRODUZIDA</v>
          </cell>
          <cell r="D5165" t="str">
            <v>UN</v>
          </cell>
          <cell r="E5165">
            <v>1</v>
          </cell>
          <cell r="F5165">
            <v>51056.87</v>
          </cell>
        </row>
        <row r="5166">
          <cell r="B5166">
            <v>5213774</v>
          </cell>
          <cell r="C5166" t="str">
            <v>PÓRTICO METÁLICO COM VÃO DE 13,6 M, VENTO DE 45 M/S, ÁREA DE EXPOSIÇÃO DE ATÉ 20,4 M², TENSÃO ADMISSÍVEL SOLO &gt; 200 KN/M² - AREIA E BRITA COMERCIAIS</v>
          </cell>
          <cell r="D5166" t="str">
            <v>UN</v>
          </cell>
          <cell r="E5166">
            <v>1</v>
          </cell>
          <cell r="F5166">
            <v>56158.94</v>
          </cell>
        </row>
        <row r="5167">
          <cell r="B5167">
            <v>5213797</v>
          </cell>
          <cell r="C5167" t="str">
            <v>PÓRTICO METÁLICO COM VÃO DE 13,6 M, VENTO DE 45 M/S, ÁREA DE EXPOSIÇÃO DE ATÉ 20,4 M², TENSÃO ADMISSÍVEL SOLO &gt; 200 KN/M² - AREIA EXTRAÍDA E BRITA PRODUZIDA</v>
          </cell>
          <cell r="D5167" t="str">
            <v>UN</v>
          </cell>
          <cell r="E5167">
            <v>1</v>
          </cell>
          <cell r="F5167">
            <v>55094.49</v>
          </cell>
        </row>
        <row r="5168">
          <cell r="B5168">
            <v>5213648</v>
          </cell>
          <cell r="C5168" t="str">
            <v>PÓRTICO METÁLICO COM VÃO DE 14,8 M, VENTO DE 35 M/S, ÁREA DE EXPOSIÇÃO DE ATÉ 22,2 M², TENSÃO ADMISSÍVEL SOLO &gt; 200 KN/M² - AREIA E BRITA COMERCIAIS</v>
          </cell>
          <cell r="D5168" t="str">
            <v>UN</v>
          </cell>
          <cell r="E5168">
            <v>1</v>
          </cell>
          <cell r="F5168">
            <v>47933.43</v>
          </cell>
        </row>
        <row r="5169">
          <cell r="B5169">
            <v>5213590</v>
          </cell>
          <cell r="C5169" t="str">
            <v>PÓRTICO METÁLICO COM VÃO DE 14,8 M, VENTO DE 35 M/S, ÁREA DE EXPOSIÇÃO DE ATÉ 22,2 M², TENSÃO ADMISSÍVEL SOLO &gt; 200 KN/M² - AREIA EXTRAÍDA E BRITA PRODUZIDA</v>
          </cell>
          <cell r="D5169" t="str">
            <v>UN</v>
          </cell>
          <cell r="E5169">
            <v>1</v>
          </cell>
          <cell r="F5169">
            <v>46972.98</v>
          </cell>
        </row>
        <row r="5170">
          <cell r="B5170">
            <v>5213717</v>
          </cell>
          <cell r="C5170" t="str">
            <v>PÓRTICO METÁLICO COM VÃO DE 14,8 M, VENTO DE 40 M/S, ÁREA DE EXPOSIÇÃO DE ATÉ 22,2 M², TENSÃO ADMISSÍVEL SOLO &gt; 200 KN/M² - AREIA E BRITA COMERCIAIS</v>
          </cell>
          <cell r="D5170" t="str">
            <v>UN</v>
          </cell>
          <cell r="E5170">
            <v>1</v>
          </cell>
          <cell r="F5170">
            <v>52877.84</v>
          </cell>
        </row>
        <row r="5171">
          <cell r="B5171">
            <v>5213740</v>
          </cell>
          <cell r="C5171" t="str">
            <v>PÓRTICO METÁLICO COM VÃO DE 14,8 M, VENTO DE 40 M/S, ÁREA DE EXPOSIÇÃO DE ATÉ 22,2 M², TENSÃO ADMISSÍVEL SOLO &gt; 200 KN/M² - AREIA EXTRAÍDA E BRITA PRODUZIDA</v>
          </cell>
          <cell r="D5171" t="str">
            <v>UN</v>
          </cell>
          <cell r="E5171">
            <v>1</v>
          </cell>
          <cell r="F5171">
            <v>51813.39</v>
          </cell>
        </row>
        <row r="5172">
          <cell r="B5172">
            <v>5213775</v>
          </cell>
          <cell r="C5172" t="str">
            <v>PÓRTICO METÁLICO COM VÃO DE 14,8 M, VENTO DE 45 M/S, ÁREA DE EXPOSIÇÃO DE ATÉ 22,2 M², TENSÃO ADMISSÍVEL SOLO &gt; 200 KN/M² - AREIA E BRITA COMERCIAIS</v>
          </cell>
          <cell r="D5172" t="str">
            <v>UN</v>
          </cell>
          <cell r="E5172">
            <v>1</v>
          </cell>
          <cell r="F5172">
            <v>56991.11</v>
          </cell>
        </row>
        <row r="5173">
          <cell r="B5173">
            <v>5213798</v>
          </cell>
          <cell r="C5173" t="str">
            <v>PÓRTICO METÁLICO COM VÃO DE 14,8 M, VENTO DE 45 M/S, ÁREA DE EXPOSIÇÃO DE ATÉ 22,2 M², TENSÃO ADMISSÍVEL SOLO &gt; 200 KN/M² - AREIA EXTRAÍDA E BRITA PRODUZIDA</v>
          </cell>
          <cell r="D5173" t="str">
            <v>UN</v>
          </cell>
          <cell r="E5173">
            <v>1</v>
          </cell>
          <cell r="F5173">
            <v>55926.66</v>
          </cell>
        </row>
        <row r="5174">
          <cell r="B5174">
            <v>5213649</v>
          </cell>
          <cell r="C5174" t="str">
            <v>PÓRTICO METÁLICO COM VÃO DE 15,9 M, VENTO DE 35 M/S, ÁREA DE EXPOSIÇÃO DE ATÉ 23,85 M², TENSÃO ADMISSÍVEL SOLO &gt; 200 KN/M² - AREIA E BRITA COMERCIAIS</v>
          </cell>
          <cell r="D5174" t="str">
            <v>UN</v>
          </cell>
          <cell r="E5174">
            <v>1</v>
          </cell>
          <cell r="F5174">
            <v>48498.57</v>
          </cell>
        </row>
        <row r="5175">
          <cell r="B5175">
            <v>5213591</v>
          </cell>
          <cell r="C5175" t="str">
            <v>PÓRTICO METÁLICO COM VÃO DE 15,9 M, VENTO DE 35 M/S, ÁREA DE EXPOSIÇÃO DE ATÉ 23,85 M², TENSÃO ADMISSÍVEL SOLO &gt; 200 KN/M² - AREIA EXTRAÍDA E BRITA PRODUZIDA</v>
          </cell>
          <cell r="D5175" t="str">
            <v>UN</v>
          </cell>
          <cell r="E5175">
            <v>1</v>
          </cell>
          <cell r="F5175">
            <v>47540.43</v>
          </cell>
        </row>
        <row r="5176">
          <cell r="B5176">
            <v>5213718</v>
          </cell>
          <cell r="C5176" t="str">
            <v>PÓRTICO METÁLICO COM VÃO DE 15,9 M, VENTO DE 40 M/S, ÁREA DE EXPOSIÇÃO DE ATÉ 23,85 M², TENSÃO ADMISSÍVEL SOLO &gt; 200 KN/M² - AREIA E BRITA COMERCIAIS</v>
          </cell>
          <cell r="D5176" t="str">
            <v>UN</v>
          </cell>
          <cell r="E5176">
            <v>1</v>
          </cell>
          <cell r="F5176">
            <v>53507.06</v>
          </cell>
        </row>
        <row r="5177">
          <cell r="B5177">
            <v>5213741</v>
          </cell>
          <cell r="C5177" t="str">
            <v>PÓRTICO METÁLICO COM VÃO DE 15,9 M, VENTO DE 40 M/S, ÁREA DE EXPOSIÇÃO DE ATÉ 23,85 M², TENSÃO ADMISSÍVEL SOLO &gt; 200 KN/M² - AREIA EXTRAÍDA E BRITA PRODUZIDA</v>
          </cell>
          <cell r="D5177" t="str">
            <v>UN</v>
          </cell>
          <cell r="E5177">
            <v>1</v>
          </cell>
          <cell r="F5177">
            <v>52442.61</v>
          </cell>
        </row>
        <row r="5178">
          <cell r="B5178">
            <v>5213776</v>
          </cell>
          <cell r="C5178" t="str">
            <v>PÓRTICO METÁLICO COM VÃO DE 15,9 M, VENTO DE 45 M/S, ÁREA DE EXPOSIÇÃO DE ATÉ 23,85 M², TENSÃO ADMISSÍVEL SOLO &gt; 200 KN/M² - AREIA E BRITA COMERCIAIS</v>
          </cell>
          <cell r="D5178" t="str">
            <v>UN</v>
          </cell>
          <cell r="E5178">
            <v>1</v>
          </cell>
          <cell r="F5178">
            <v>57683.25</v>
          </cell>
        </row>
        <row r="5179">
          <cell r="B5179">
            <v>5213799</v>
          </cell>
          <cell r="C5179" t="str">
            <v>PÓRTICO METÁLICO COM VÃO DE 15,9 M, VENTO DE 45 M/S, ÁREA DE EXPOSIÇÃO DE ATÉ 23,85 M², TENSÃO ADMISSÍVEL SOLO &gt; 200 KN/M² - AREIA EXTRAÍDA E BRITA PRODUZIDA</v>
          </cell>
          <cell r="D5179" t="str">
            <v>UN</v>
          </cell>
          <cell r="E5179">
            <v>1</v>
          </cell>
          <cell r="F5179">
            <v>56618.8</v>
          </cell>
        </row>
        <row r="5180">
          <cell r="B5180">
            <v>5213650</v>
          </cell>
          <cell r="C5180" t="str">
            <v>PÓRTICO METÁLICO COM VÃO DE 17 M, VENTO DE 35 M/S, ÁREA DE EXPOSIÇÃO DE ATÉ 25,5 M², TENSÃO ADMISSÍVEL SOLO &gt; 200 KN/M² - AREIA E BRITA COMERCIAIS</v>
          </cell>
          <cell r="D5180" t="str">
            <v>UN</v>
          </cell>
          <cell r="E5180">
            <v>1</v>
          </cell>
          <cell r="F5180">
            <v>52402.31</v>
          </cell>
        </row>
        <row r="5181">
          <cell r="B5181">
            <v>5213592</v>
          </cell>
          <cell r="C5181" t="str">
            <v>PÓRTICO METÁLICO COM VÃO DE 17 M, VENTO DE 35 M/S, ÁREA DE EXPOSIÇÃO DE ATÉ 25,5 M², TENSÃO ADMISSÍVEL SOLO &gt; 200 KN/M² - AREIA EXTRAÍDA E BRITA PRODUZIDA</v>
          </cell>
          <cell r="D5181" t="str">
            <v>UN</v>
          </cell>
          <cell r="E5181">
            <v>1</v>
          </cell>
          <cell r="F5181">
            <v>51276.29</v>
          </cell>
        </row>
        <row r="5182">
          <cell r="B5182">
            <v>5213719</v>
          </cell>
          <cell r="C5182" t="str">
            <v>PÓRTICO METÁLICO COM VÃO DE 17 M, VENTO DE 40 M/S, ÁREA DE EXPOSIÇÃO DE ATÉ 25,5 M², TENSÃO ADMISSÍVEL SOLO &gt; 200 KN/M² - AREIA E BRITA COMERCIAIS</v>
          </cell>
          <cell r="D5182" t="str">
            <v>UN</v>
          </cell>
          <cell r="E5182">
            <v>1</v>
          </cell>
          <cell r="F5182">
            <v>57860.08</v>
          </cell>
        </row>
        <row r="5183">
          <cell r="B5183">
            <v>5213742</v>
          </cell>
          <cell r="C5183" t="str">
            <v>PÓRTICO METÁLICO COM VÃO DE 17 M, VENTO DE 40 M/S, ÁREA DE EXPOSIÇÃO DE ATÉ 25,5 M², TENSÃO ADMISSÍVEL SOLO &gt; 200 KN/M² - AREIA EXTRAÍDA E BRITA PRODUZIDA</v>
          </cell>
          <cell r="D5183" t="str">
            <v>UN</v>
          </cell>
          <cell r="E5183">
            <v>1</v>
          </cell>
          <cell r="F5183">
            <v>56607.46</v>
          </cell>
        </row>
        <row r="5184">
          <cell r="B5184">
            <v>5213777</v>
          </cell>
          <cell r="C5184" t="str">
            <v>PÓRTICO METÁLICO COM VÃO DE 17 M, VENTO DE 45 M/S, ÁREA DE EXPOSIÇÃO DE ATÉ 25,5 M², TENSÃO ADMISSÍVEL SOLO &gt; 200 KN/M² - AREIA E BRITA COMERCIAIS</v>
          </cell>
          <cell r="D5184" t="str">
            <v>UN</v>
          </cell>
          <cell r="E5184">
            <v>1</v>
          </cell>
          <cell r="F5184">
            <v>62322.43</v>
          </cell>
        </row>
        <row r="5185">
          <cell r="B5185">
            <v>5213800</v>
          </cell>
          <cell r="C5185" t="str">
            <v>PÓRTICO METÁLICO COM VÃO DE 17 M, VENTO DE 45 M/S, ÁREA DE EXPOSIÇÃO DE ATÉ 25,5 M², TENSÃO ADMISSÍVEL SOLO &gt; 200 KN/M² - AREIA EXTRAÍDA E BRITA PRODUZIDA</v>
          </cell>
          <cell r="D5185" t="str">
            <v>UN</v>
          </cell>
          <cell r="E5185">
            <v>1</v>
          </cell>
          <cell r="F5185">
            <v>61069.81</v>
          </cell>
        </row>
        <row r="5186">
          <cell r="B5186">
            <v>5213593</v>
          </cell>
          <cell r="C5186" t="str">
            <v>PÓRTICO METÁLICO COM VÃO DE 18,1 M, VENTO DE 35 M/S, ÁREA DE EXPOSIÇÃO DE ATÉ 27,15 M², TENSÃO ADMISSÍVEL SOLO &gt; 200 KN/M² - AREIA EXTRAÍDA E BRITA PRODUZIDA</v>
          </cell>
          <cell r="D5186" t="str">
            <v>UN</v>
          </cell>
          <cell r="E5186">
            <v>1</v>
          </cell>
          <cell r="F5186">
            <v>52338.1</v>
          </cell>
        </row>
        <row r="5187">
          <cell r="B5187">
            <v>5213651</v>
          </cell>
          <cell r="C5187" t="str">
            <v>PÓRTICO METÁLICO COM VÃO DE 18,1 M, VENTO DE 35 M/S, ÁREA DE EXPOSIÇÃO DE ATÉ 27,15 M², TENSÃO ADMISSÍVEL SOLO &gt;200 KN/M² - AREIA E BRITA COMERCIAIS</v>
          </cell>
          <cell r="D5187" t="str">
            <v>UN</v>
          </cell>
          <cell r="E5187">
            <v>1</v>
          </cell>
          <cell r="F5187">
            <v>53465.27</v>
          </cell>
        </row>
        <row r="5188">
          <cell r="B5188">
            <v>5213743</v>
          </cell>
          <cell r="C5188" t="str">
            <v>PÓRTICO METÁLICO COM VÃO DE 18,1 M, VENTO DE 40 M/S, ÁREA DE EXPOSIÇÃO DE ATÉ 27,15 M², TENSÃO ADMISSÍVEL SOLO &gt; 200 KN/M² - AREIA EXTRAÍDA E BRITA PRODUZIDA</v>
          </cell>
          <cell r="D5188" t="str">
            <v>UN</v>
          </cell>
          <cell r="E5188">
            <v>1</v>
          </cell>
          <cell r="F5188">
            <v>57280.27</v>
          </cell>
        </row>
        <row r="5189">
          <cell r="B5189">
            <v>5213720</v>
          </cell>
          <cell r="C5189" t="str">
            <v>PÓRTICO METÁLICO COM VÃO DE 18,1 M, VENTO DE 40 M/S, ÁREA DE EXPOSIÇÃO DE ATÉ 27,15 M², TENSÃO ADMISSÍVEL SOLO &gt;200 KN/M² - AREIA E BRITA COMERCIAIS</v>
          </cell>
          <cell r="D5189" t="str">
            <v>UN</v>
          </cell>
          <cell r="E5189">
            <v>1</v>
          </cell>
          <cell r="F5189">
            <v>58532.89</v>
          </cell>
        </row>
        <row r="5190">
          <cell r="B5190">
            <v>5213801</v>
          </cell>
          <cell r="C5190" t="str">
            <v>PÓRTICO METÁLICO COM VÃO DE 18,1 M, VENTO DE 45 M/S, ÁREA DE EXPOSIÇÃO DE ATÉ 27,15 M², TENSÃO ADMISSÍVEL SOLO &gt; 200 KN/M² - AREIA EXTRAÍDA E BRITA PRODUZIDA</v>
          </cell>
          <cell r="D5190" t="str">
            <v>UN</v>
          </cell>
          <cell r="E5190">
            <v>1</v>
          </cell>
          <cell r="F5190">
            <v>61818.34</v>
          </cell>
        </row>
        <row r="5191">
          <cell r="B5191">
            <v>5213778</v>
          </cell>
          <cell r="C5191" t="str">
            <v>PÓRTICO METÁLICO COM VÃO DE 18,1 M, VENTO DE 45 M/S, ÁREA DE EXPOSIÇÃO DE ATÉ 27,15 M², TENSÃO ADMISSÍVEL SOLO &gt;200 KN/M² - AREIA E BRITA COMERCIAIS</v>
          </cell>
          <cell r="D5191" t="str">
            <v>UN</v>
          </cell>
          <cell r="E5191">
            <v>1</v>
          </cell>
          <cell r="F5191">
            <v>63070.96</v>
          </cell>
        </row>
        <row r="5192">
          <cell r="B5192">
            <v>5213652</v>
          </cell>
          <cell r="C5192" t="str">
            <v>PÓRTICO METÁLICO COM VÃO DE 19,2 M, VENTO DE 35 M/S, ÁREA DE EXPOSIÇÃO DE ATÉ 28,8 M², TENSÃO ADMISSÍVEL SOLO &gt; 200 KN/M² - AREIA E BRITA COMERCIAIS</v>
          </cell>
          <cell r="D5192" t="str">
            <v>UN</v>
          </cell>
          <cell r="E5192">
            <v>1</v>
          </cell>
          <cell r="F5192">
            <v>54685.16</v>
          </cell>
        </row>
        <row r="5193">
          <cell r="B5193">
            <v>5213594</v>
          </cell>
          <cell r="C5193" t="str">
            <v>PÓRTICO METÁLICO COM VÃO DE 19,2 M, VENTO DE 35 M/S, ÁREA DE EXPOSIÇÃO DE ATÉ 28,8 M², TENSÃO ADMISSÍVEL SOLO &gt; 200 KN/M² - AREIA EXTRAÍDA E BRITA PRODUZIDA</v>
          </cell>
          <cell r="D5193" t="str">
            <v>UN</v>
          </cell>
          <cell r="E5193">
            <v>1</v>
          </cell>
          <cell r="F5193">
            <v>53557.98</v>
          </cell>
        </row>
        <row r="5194">
          <cell r="B5194">
            <v>5213721</v>
          </cell>
          <cell r="C5194" t="str">
            <v>PÓRTICO METÁLICO COM VÃO DE 19,2 M, VENTO DE 40 M/S, ÁREA DE EXPOSIÇÃO DE ATÉ 28,8 M², TENSÃO ADMISSÍVEL SOLO &gt; 200 KN/M² - AREIA E BRITA COMERCIAIS</v>
          </cell>
          <cell r="D5194" t="str">
            <v>UN</v>
          </cell>
          <cell r="E5194">
            <v>1</v>
          </cell>
          <cell r="F5194">
            <v>60353.03</v>
          </cell>
        </row>
        <row r="5195">
          <cell r="B5195">
            <v>5213744</v>
          </cell>
          <cell r="C5195" t="str">
            <v>PÓRTICO METÁLICO COM VÃO DE 19,2 M, VENTO DE 40 M/S, ÁREA DE EXPOSIÇÃO DE ATÉ 28,8 M², TENSÃO ADMISSÍVEL SOLO &gt; 200 KN/M² - AREIA EXTRAÍDA E BRITA PRODUZIDA</v>
          </cell>
          <cell r="D5195" t="str">
            <v>UN</v>
          </cell>
          <cell r="E5195">
            <v>1</v>
          </cell>
          <cell r="F5195">
            <v>59100.41</v>
          </cell>
        </row>
        <row r="5196">
          <cell r="B5196">
            <v>5213779</v>
          </cell>
          <cell r="C5196" t="str">
            <v>PÓRTICO METÁLICO COM VÃO DE 19,2 M, VENTO DE 45 M/S, ÁREA DE EXPOSIÇÃO DE ATÉ 28,8 M², TENSÃO ADMISSÍVEL SOLO &gt; 200 KN/M² - AREIA E BRITA COMERCIAIS</v>
          </cell>
          <cell r="D5196" t="str">
            <v>UN</v>
          </cell>
          <cell r="E5196">
            <v>1</v>
          </cell>
          <cell r="F5196">
            <v>65026.65</v>
          </cell>
        </row>
        <row r="5197">
          <cell r="B5197">
            <v>5213802</v>
          </cell>
          <cell r="C5197" t="str">
            <v>PÓRTICO METÁLICO COM VÃO DE 19,2 M, VENTO DE 45 M/S, ÁREA DE EXPOSIÇÃO DE ATÉ 28,8 M², TENSÃO ADMISSÍVEL SOLO &gt; 200 KN/M² - AREIA EXTRAÍDA E BRITA PRODUZIDA</v>
          </cell>
          <cell r="D5197" t="str">
            <v>UN</v>
          </cell>
          <cell r="E5197">
            <v>1</v>
          </cell>
          <cell r="F5197">
            <v>63774.03</v>
          </cell>
        </row>
        <row r="5198">
          <cell r="B5198">
            <v>5213653</v>
          </cell>
          <cell r="C5198" t="str">
            <v>PÓRTICO METÁLICO COM VÃO DE 20,3 M, VENTO DE 35 M/S, ÁREA DE EXPOSIÇÃO DE ATÉ 30,33 M², TENSÃO ADMISSÍVEL SOLO &gt; 200 KN/M² - AREIA E BRITA COMERCIAIS</v>
          </cell>
          <cell r="D5198" t="str">
            <v>UN</v>
          </cell>
          <cell r="E5198">
            <v>1</v>
          </cell>
          <cell r="F5198">
            <v>55360.94</v>
          </cell>
        </row>
        <row r="5199">
          <cell r="B5199">
            <v>5213595</v>
          </cell>
          <cell r="C5199" t="str">
            <v>PÓRTICO METÁLICO COM VÃO DE 20,3 M, VENTO DE 35 M/S, ÁREA DE EXPOSIÇÃO DE ATÉ 30,33 M², TENSÃO ADMISSÍVEL SOLO &gt; 200 KN/M² - AREIA EXTRAÍDA E BRITA PRODUZIDA</v>
          </cell>
          <cell r="D5199" t="str">
            <v>UN</v>
          </cell>
          <cell r="E5199">
            <v>1</v>
          </cell>
          <cell r="F5199">
            <v>54233.77</v>
          </cell>
        </row>
        <row r="5200">
          <cell r="B5200">
            <v>5213722</v>
          </cell>
          <cell r="C5200" t="str">
            <v>PÓRTICO METÁLICO COM VÃO DE 20,3 M, VENTO DE 40 M/S, ÁREA DE EXPOSIÇÃO DE ATÉ 30,33 M², TENSÃO ADMISSÍVEL SOLO &gt; 200 KN/M² - AREIA E BRITA COMERCIAIS</v>
          </cell>
          <cell r="D5200" t="str">
            <v>UN</v>
          </cell>
          <cell r="E5200">
            <v>1</v>
          </cell>
          <cell r="F5200">
            <v>61430.13</v>
          </cell>
        </row>
        <row r="5201">
          <cell r="B5201">
            <v>5213745</v>
          </cell>
          <cell r="C5201" t="str">
            <v>PÓRTICO METÁLICO COM VÃO DE 20,3 M, VENTO DE 40 M/S, ÁREA DE EXPOSIÇÃO DE ATÉ 30,33 M², TENSÃO ADMISSÍVEL SOLO &gt; 200 KN/M² - AREIA EXTRAÍDA E BRITA PRODUZIDA</v>
          </cell>
          <cell r="D5201" t="str">
            <v>UN</v>
          </cell>
          <cell r="E5201">
            <v>1</v>
          </cell>
          <cell r="F5201">
            <v>60136.93</v>
          </cell>
        </row>
        <row r="5202">
          <cell r="B5202">
            <v>5213780</v>
          </cell>
          <cell r="C5202" t="str">
            <v>PÓRTICO METÁLICO COM VÃO DE 20,3 M, VENTO DE 45 M/S, ÁREA DE EXPOSIÇÃO DE ATÉ 30,33 M², TENSÃO ADMISSÍVEL SOLO &gt; 200 KN/M² - AREIA E BRITA COMERCIAIS</v>
          </cell>
          <cell r="D5202" t="str">
            <v>UN</v>
          </cell>
          <cell r="E5202">
            <v>1</v>
          </cell>
          <cell r="F5202">
            <v>66178.84</v>
          </cell>
        </row>
        <row r="5203">
          <cell r="B5203">
            <v>5213803</v>
          </cell>
          <cell r="C5203" t="str">
            <v>PÓRTICO METÁLICO COM VÃO DE 20,3 M, VENTO DE 45 M/S, ÁREA DE EXPOSIÇÃO DE ATÉ 30,33 M², TENSÃO ADMISSÍVEL SOLO &gt; 200 KN/M² - AREIA EXTRAÍDA E BRITA PRODUZIDA</v>
          </cell>
          <cell r="D5203" t="str">
            <v>UN</v>
          </cell>
          <cell r="E5203">
            <v>1</v>
          </cell>
          <cell r="F5203">
            <v>64885.63</v>
          </cell>
        </row>
        <row r="5204">
          <cell r="B5204">
            <v>5213654</v>
          </cell>
          <cell r="C5204" t="str">
            <v>PÓRTICO METÁLICO COM VÃO DE 21,5 M, VENTO DE 35 M/S, ÁREA DE EXPOSIÇÃO DE ATÉ 31,5 M², TENSÃO ADMISSÍVEL SOLO &gt; 200 KN/M² - AREIA E BRITA COMERCIAIS</v>
          </cell>
          <cell r="D5204" t="str">
            <v>UN</v>
          </cell>
          <cell r="E5204">
            <v>1</v>
          </cell>
          <cell r="F5204">
            <v>57597.84</v>
          </cell>
        </row>
        <row r="5205">
          <cell r="B5205">
            <v>5213596</v>
          </cell>
          <cell r="C5205" t="str">
            <v>PÓRTICO METÁLICO COM VÃO DE 21,5 M, VENTO DE 35 M/S, ÁREA DE EXPOSIÇÃO DE ATÉ 31,5 M², TENSÃO ADMISSÍVEL SOLO &gt; 200 KN/M² - AREIA EXTRAÍDA E BRITA PRODUZIDA</v>
          </cell>
          <cell r="D5205" t="str">
            <v>UN</v>
          </cell>
          <cell r="E5205">
            <v>1</v>
          </cell>
          <cell r="F5205">
            <v>56470.66</v>
          </cell>
        </row>
        <row r="5206">
          <cell r="B5206">
            <v>5213723</v>
          </cell>
          <cell r="C5206" t="str">
            <v>PÓRTICO METÁLICO COM VÃO DE 21,5 M, VENTO DE 40 M/S, ÁREA DE EXPOSIÇÃO DE ATÉ 31,5 M², TENSÃO ADMISSÍVEL SOLO &gt; 200 KN/M² - AREIA E BRITA COMERCIAIS</v>
          </cell>
          <cell r="D5206" t="str">
            <v>UN</v>
          </cell>
          <cell r="E5206">
            <v>1</v>
          </cell>
          <cell r="F5206">
            <v>63915.57</v>
          </cell>
        </row>
        <row r="5207">
          <cell r="B5207">
            <v>5213746</v>
          </cell>
          <cell r="C5207" t="str">
            <v>PÓRTICO METÁLICO COM VÃO DE 21,5 M, VENTO DE 40 M/S, ÁREA DE EXPOSIÇÃO DE ATÉ 31,5 M², TENSÃO ADMISSÍVEL SOLO &gt; 200 KN/M² - AREIA EXTRAÍDA E BRITA PRODUZIDA</v>
          </cell>
          <cell r="D5207" t="str">
            <v>UN</v>
          </cell>
          <cell r="E5207">
            <v>1</v>
          </cell>
          <cell r="F5207">
            <v>62622.36</v>
          </cell>
        </row>
        <row r="5208">
          <cell r="B5208">
            <v>5213781</v>
          </cell>
          <cell r="C5208" t="str">
            <v>PÓRTICO METÁLICO COM VÃO DE 21,5 M, VENTO DE 45 M/S, ÁREA DE EXPOSIÇÃO DE ATÉ 31,5 M², TENSÃO ADMISSÍVEL SOLO &gt; 200 KN/M² - AREIA E BRITA COMERCIAIS</v>
          </cell>
          <cell r="D5208" t="str">
            <v>UN</v>
          </cell>
          <cell r="E5208">
            <v>1</v>
          </cell>
          <cell r="F5208">
            <v>68912.81</v>
          </cell>
        </row>
        <row r="5209">
          <cell r="B5209">
            <v>5213804</v>
          </cell>
          <cell r="C5209" t="str">
            <v>PÓRTICO METÁLICO COM VÃO DE 21,5 M, VENTO DE 45 M/S, ÁREA DE EXPOSIÇÃO DE ATÉ 31,5 M², TENSÃO ADMISSÍVEL SOLO &gt; 200 KN/M² - AREIA EXTRAÍDA E BRITA PRODUZIDA</v>
          </cell>
          <cell r="D5209" t="str">
            <v>UN</v>
          </cell>
          <cell r="E5209">
            <v>1</v>
          </cell>
          <cell r="F5209">
            <v>67619.61</v>
          </cell>
        </row>
        <row r="5210">
          <cell r="B5210">
            <v>5213655</v>
          </cell>
          <cell r="C5210" t="str">
            <v>PÓRTICO METÁLICO COM VÃO DE 22,6 M, VENTO DE 35 M/S, ÁREA DE EXPOSIÇÃO DE ATÉ 33,9 M², TENSÃO ADMISSÍVEL SOLO &gt; 200 KN/M² - AREIA E BRITA COMERCIAIS</v>
          </cell>
          <cell r="D5210" t="str">
            <v>UN</v>
          </cell>
          <cell r="E5210">
            <v>1</v>
          </cell>
          <cell r="F5210">
            <v>59090.48</v>
          </cell>
        </row>
        <row r="5211">
          <cell r="B5211">
            <v>5213597</v>
          </cell>
          <cell r="C5211" t="str">
            <v>PÓRTICO METÁLICO COM VÃO DE 22,6 M, VENTO DE 35 M/S, ÁREA DE EXPOSIÇÃO DE ATÉ 33,9 M², TENSÃO ADMISSÍVEL SOLO &gt; 200 KN/M² - AREIA EXTRAÍDA E BRITA PRODUZIDA</v>
          </cell>
          <cell r="D5211" t="str">
            <v>UN</v>
          </cell>
          <cell r="E5211">
            <v>1</v>
          </cell>
          <cell r="F5211">
            <v>57963.31</v>
          </cell>
        </row>
        <row r="5212">
          <cell r="B5212">
            <v>5213724</v>
          </cell>
          <cell r="C5212" t="str">
            <v>PÓRTICO METÁLICO COM VÃO DE 22,6 M, VENTO DE 40 M/S, ÁREA DE EXPOSIÇÃO DE ATÉ 33,9 M², TENSÃO ADMISSÍVEL SOLO &gt; 200 KN/M² - AREIA E BRITA COMERCIAIS</v>
          </cell>
          <cell r="D5212" t="str">
            <v>UN</v>
          </cell>
          <cell r="E5212">
            <v>1</v>
          </cell>
          <cell r="F5212">
            <v>65574.06</v>
          </cell>
        </row>
        <row r="5213">
          <cell r="B5213">
            <v>5213747</v>
          </cell>
          <cell r="C5213" t="str">
            <v>PÓRTICO METÁLICO COM VÃO DE 22,6 M, VENTO DE 40 M/S, ÁREA DE EXPOSIÇÃO DE ATÉ 33,9 M², TENSÃO ADMISSÍVEL SOLO &gt; 200 KN/M² - AREIA EXTRAÍDA E BRITA PRODUZIDA</v>
          </cell>
          <cell r="D5213" t="str">
            <v>UN</v>
          </cell>
          <cell r="E5213">
            <v>1</v>
          </cell>
          <cell r="F5213">
            <v>64280.86</v>
          </cell>
        </row>
        <row r="5214">
          <cell r="B5214">
            <v>5213782</v>
          </cell>
          <cell r="C5214" t="str">
            <v>PÓRTICO METÁLICO COM VÃO DE 22,6 M, VENTO DE 45 M/S, ÁREA DE EXPOSIÇÃO DE ATÉ 33,9 M², TENSÃO ADMISSÍVEL SOLO &gt; 200 KN/M² - AREIA E BRITA COMERCIAIS</v>
          </cell>
          <cell r="D5214" t="str">
            <v>UN</v>
          </cell>
          <cell r="E5214">
            <v>1</v>
          </cell>
          <cell r="F5214">
            <v>70737.16</v>
          </cell>
        </row>
        <row r="5215">
          <cell r="B5215">
            <v>5213805</v>
          </cell>
          <cell r="C5215" t="str">
            <v>PÓRTICO METÁLICO COM VÃO DE 22,6 M, VENTO DE 45 M/S, ÁREA DE EXPOSIÇÃO DE ATÉ 33,9 M², TENSÃO ADMISSÍVEL SOLO &gt; 200 KN/M² - AREIA EXTRAÍDA E BRITA PRODUZIDA</v>
          </cell>
          <cell r="D5215" t="str">
            <v>UN</v>
          </cell>
          <cell r="E5215">
            <v>1</v>
          </cell>
          <cell r="F5215">
            <v>69443.960000000006</v>
          </cell>
        </row>
        <row r="5216">
          <cell r="B5216">
            <v>5213656</v>
          </cell>
          <cell r="C5216" t="str">
            <v>PÓRTICO METÁLICO COM VÃO DE 23,7 M, VENTO DE 35 M/S, ÁREA DE EXPOSIÇÃO DE ATÉ 35,55 M², TENSÃO ADMISSÍVEL SOLO &gt; 200 KN/M² - AREIA E BRITA COMERCIAIS</v>
          </cell>
          <cell r="D5216" t="str">
            <v>UN</v>
          </cell>
          <cell r="E5216">
            <v>1</v>
          </cell>
          <cell r="F5216">
            <v>59201.03</v>
          </cell>
        </row>
        <row r="5217">
          <cell r="B5217">
            <v>5213598</v>
          </cell>
          <cell r="C5217" t="str">
            <v>PÓRTICO METÁLICO COM VÃO DE 23,7 M, VENTO DE 35 M/S, ÁREA DE EXPOSIÇÃO DE ATÉ 35,55 M², TENSÃO ADMISSÍVEL SOLO &gt; 200 KN/M² - AREIA EXTRAÍDA E BRITA PRODUZIDA</v>
          </cell>
          <cell r="D5217" t="str">
            <v>UN</v>
          </cell>
          <cell r="E5217">
            <v>1</v>
          </cell>
          <cell r="F5217">
            <v>58073.86</v>
          </cell>
        </row>
        <row r="5218">
          <cell r="B5218">
            <v>5213725</v>
          </cell>
          <cell r="C5218" t="str">
            <v>PÓRTICO METÁLICO COM VÃO DE 23,7 M, VENTO DE 40 M/S, ÁREA DE EXPOSIÇÃO DE ATÉ 35,55 M², TENSÃO ADMISSÍVEL SOLO &gt; 200 KN/M² - AREIA E BRITA COMERCIAIS</v>
          </cell>
          <cell r="D5218" t="str">
            <v>UN</v>
          </cell>
          <cell r="E5218">
            <v>1</v>
          </cell>
          <cell r="F5218">
            <v>65696.899999999994</v>
          </cell>
        </row>
        <row r="5219">
          <cell r="B5219">
            <v>5213748</v>
          </cell>
          <cell r="C5219" t="str">
            <v>PÓRTICO METÁLICO COM VÃO DE 23,7 M, VENTO DE 40 M/S, ÁREA DE EXPOSIÇÃO DE ATÉ 35,55 M², TENSÃO ADMISSÍVEL SOLO &gt; 200 KN/M² - AREIA EXTRAÍDA E BRITA PRODUZIDA</v>
          </cell>
          <cell r="D5219" t="str">
            <v>UN</v>
          </cell>
          <cell r="E5219">
            <v>1</v>
          </cell>
          <cell r="F5219">
            <v>64403.69</v>
          </cell>
        </row>
        <row r="5220">
          <cell r="B5220">
            <v>5213783</v>
          </cell>
          <cell r="C5220" t="str">
            <v>PÓRTICO METÁLICO COM VÃO DE 23,7 M, VENTO DE 45 M/S, ÁREA DE EXPOSIÇÃO DE ATÉ 35,55 M², TENSÃO ADMISSÍVEL SOLO &gt; 200 KN/M² - AREIA E BRITA COMERCIAIS</v>
          </cell>
          <cell r="D5220" t="str">
            <v>UN</v>
          </cell>
          <cell r="E5220">
            <v>1</v>
          </cell>
          <cell r="F5220">
            <v>70872.28</v>
          </cell>
        </row>
        <row r="5221">
          <cell r="B5221">
            <v>5213806</v>
          </cell>
          <cell r="C5221" t="str">
            <v>PÓRTICO METÁLICO COM VÃO DE 23,7 M, VENTO DE 45 M/S, ÁREA DE EXPOSIÇÃO DE ATÉ 35,55 M², TENSÃO ADMISSÍVEL SOLO &gt; 200 KN/M² - AREIA EXTRAÍDA E BRITA PRODUZIDA</v>
          </cell>
          <cell r="D5221" t="str">
            <v>UN</v>
          </cell>
          <cell r="E5221">
            <v>1</v>
          </cell>
          <cell r="F5221">
            <v>69579.070000000007</v>
          </cell>
        </row>
        <row r="5222">
          <cell r="B5222">
            <v>5213657</v>
          </cell>
          <cell r="C5222" t="str">
            <v>PÓRTICO METÁLICO COM VÃO DE 24,8 M, VENTO DE 35 M/S, ÁREA DE EXPOSIÇÃO DE ATÉ 37,2 M², TENSÃO ADMISSÍVEL SOLO &gt; 200 KN/M² - AREIA E BRITA COMERCIAIS</v>
          </cell>
          <cell r="D5222" t="str">
            <v>UN</v>
          </cell>
          <cell r="E5222">
            <v>1</v>
          </cell>
          <cell r="F5222">
            <v>65317.18</v>
          </cell>
        </row>
        <row r="5223">
          <cell r="B5223">
            <v>5213599</v>
          </cell>
          <cell r="C5223" t="str">
            <v>PÓRTICO METÁLICO COM VÃO DE 24,8 M, VENTO DE 35 M/S, ÁREA DE EXPOSIÇÃO DE ATÉ 37,2 M², TENSÃO ADMISSÍVEL SOLO &gt; 200 KN/M² - AREIA EXTRAÍDA E BRITA PRODUZIDA</v>
          </cell>
          <cell r="D5223" t="str">
            <v>UN</v>
          </cell>
          <cell r="E5223">
            <v>1</v>
          </cell>
          <cell r="F5223">
            <v>64149.42</v>
          </cell>
        </row>
        <row r="5224">
          <cell r="B5224">
            <v>5213726</v>
          </cell>
          <cell r="C5224" t="str">
            <v>PÓRTICO METÁLICO COM VÃO DE 24,8 M, VENTO DE 40 M/S, ÁREA DE EXPOSIÇÃO DE ATÉ 37,2 M², TENSÃO ADMISSÍVEL SOLO &gt; 200 KN/M² - AREIA E BRITA COMERCIAIS</v>
          </cell>
          <cell r="D5224" t="str">
            <v>UN</v>
          </cell>
          <cell r="E5224">
            <v>1</v>
          </cell>
          <cell r="F5224">
            <v>72464.149999999994</v>
          </cell>
        </row>
        <row r="5225">
          <cell r="B5225">
            <v>5213749</v>
          </cell>
          <cell r="C5225" t="str">
            <v>PÓRTICO METÁLICO COM VÃO DE 24,8 M, VENTO DE 40 M/S, ÁREA DE EXPOSIÇÃO DE ATÉ 37,2 M², TENSÃO ADMISSÍVEL SOLO &gt; 200 KN/M² - AREIA EXTRAÍDA E BRITA PRODUZIDA</v>
          </cell>
          <cell r="D5225" t="str">
            <v>UN</v>
          </cell>
          <cell r="E5225">
            <v>1</v>
          </cell>
          <cell r="F5225">
            <v>71128.52</v>
          </cell>
        </row>
        <row r="5226">
          <cell r="B5226">
            <v>5213784</v>
          </cell>
          <cell r="C5226" t="str">
            <v>PÓRTICO METÁLICO COM VÃO DE 24,8 M, VENTO DE 45 M/S, ÁREA DE EXPOSIÇÃO DE ATÉ 37,2 M², TENSÃO ADMISSÍVEL SOLO &gt; 200 KN/M² - AREIA E BRITA COMERCIAIS</v>
          </cell>
          <cell r="D5226" t="str">
            <v>UN</v>
          </cell>
          <cell r="E5226">
            <v>1</v>
          </cell>
          <cell r="F5226">
            <v>78282.86</v>
          </cell>
        </row>
        <row r="5227">
          <cell r="B5227">
            <v>5213807</v>
          </cell>
          <cell r="C5227" t="str">
            <v>PÓRTICO METÁLICO COM VÃO DE 24,8 M, VENTO DE 45 M/S, ÁREA DE EXPOSIÇÃO DE ATÉ 37,2 M², TENSÃO ADMISSÍVEL SOLO &gt; 200 KN/M² - AREIA EXTRAÍDA E BRITA PRODUZIDA</v>
          </cell>
          <cell r="D5227" t="str">
            <v>UN</v>
          </cell>
          <cell r="E5227">
            <v>1</v>
          </cell>
          <cell r="F5227">
            <v>76947.22</v>
          </cell>
        </row>
        <row r="5228">
          <cell r="B5228">
            <v>5213614</v>
          </cell>
          <cell r="C5228" t="str">
            <v>PÓRTICO METÁLICO COM VÃO DE 26 M, VENTO DE 35 M/S, ÁREA DE EXPOSIÇÃO DE ATÉ 39 M², TENSÃO ADMISSÍVEL SOLO &gt; 200 KN/M² - AREIA EXTRAÍDA E BRITA PRODUZIDA</v>
          </cell>
          <cell r="D5228" t="str">
            <v>UN</v>
          </cell>
          <cell r="E5228">
            <v>1</v>
          </cell>
          <cell r="F5228">
            <v>65454.73</v>
          </cell>
        </row>
        <row r="5229">
          <cell r="B5229">
            <v>5213658</v>
          </cell>
          <cell r="C5229" t="str">
            <v>PÓRTICO METÁLICO COM VÃO DE 26 M, VENTO DE 35 M/S, ÁREA DE EXPOSIÇÃO DE ATÉ 39 M², TENSÃO ADMISSÍVEL SOLO &gt;200 KN/M² - AREIA E BRITA COMERCIAIS</v>
          </cell>
          <cell r="D5229" t="str">
            <v>UN</v>
          </cell>
          <cell r="E5229">
            <v>1</v>
          </cell>
          <cell r="F5229">
            <v>66664.92</v>
          </cell>
        </row>
        <row r="5230">
          <cell r="B5230">
            <v>5213750</v>
          </cell>
          <cell r="C5230" t="str">
            <v>PÓRTICO METÁLICO COM VÃO DE 26 M, VENTO DE 40 M/S, ÁREA DE EXPOSIÇÃO DE ATÉ 39 M², TENSÃO ADMISSÍVEL SOLO &gt; 200 KN/M² - AREIA EXTRAÍDA E BRITA PRODUZIDA</v>
          </cell>
          <cell r="D5230" t="str">
            <v>UN</v>
          </cell>
          <cell r="E5230">
            <v>1</v>
          </cell>
          <cell r="F5230">
            <v>72397.710000000006</v>
          </cell>
        </row>
        <row r="5231">
          <cell r="B5231">
            <v>5213727</v>
          </cell>
          <cell r="C5231" t="str">
            <v>PÓRTICO METÁLICO COM VÃO DE 26 M, VENTO DE 40 M/S, ÁREA DE EXPOSIÇÃO DE ATÉ 39 M², TENSÃO ADMISSÍVEL SOLO &gt;200 KN/M² - AREIA E BRITA COMERCIAIS</v>
          </cell>
          <cell r="D5231" t="str">
            <v>UN</v>
          </cell>
          <cell r="E5231">
            <v>1</v>
          </cell>
          <cell r="F5231">
            <v>73753.64</v>
          </cell>
        </row>
        <row r="5232">
          <cell r="B5232">
            <v>5213808</v>
          </cell>
          <cell r="C5232" t="str">
            <v>PÓRTICO METÁLICO COM VÃO DE 26 M, VENTO DE 45 M/S, ÁREA DE EXPOSIÇÃO DE ATÉ 39 M², TENSÃO ADMISSÍVEL SOLO &gt; 200 KN/M² - AREIA EXTRAÍDA E BRITA PRODUZIDA</v>
          </cell>
          <cell r="D5232" t="str">
            <v>UN</v>
          </cell>
          <cell r="E5232">
            <v>1</v>
          </cell>
          <cell r="F5232">
            <v>78329.05</v>
          </cell>
        </row>
        <row r="5233">
          <cell r="B5233">
            <v>5213785</v>
          </cell>
          <cell r="C5233" t="str">
            <v>PÓRTICO METÁLICO COM VÃO DE 26 M, VENTO DE 45 M/S, ÁREA DE EXPOSIÇÃO DE ATÉ 39 M², TENSÃO ADMISSÍVEL SOLO &gt;200 KN/M² - AREIA E BRITA COMERCIAIS</v>
          </cell>
          <cell r="D5233" t="str">
            <v>UN</v>
          </cell>
          <cell r="E5233">
            <v>1</v>
          </cell>
          <cell r="F5233">
            <v>79684.98</v>
          </cell>
        </row>
        <row r="5234">
          <cell r="B5234">
            <v>5213659</v>
          </cell>
          <cell r="C5234" t="str">
            <v>PÓRTICO METÁLICO COM VÃO DE 27,1 M, VENTO DE 35 M/S, ÁREA DE EXPOSIÇÃO DE ATÉ 40,65 M², TENSÃO ADMISSÍVEL SOLO &gt; 200 KN/M² - AREIA E BRITA COMERCIAIS</v>
          </cell>
          <cell r="D5234" t="str">
            <v>UN</v>
          </cell>
          <cell r="E5234">
            <v>1</v>
          </cell>
          <cell r="F5234">
            <v>70962.679999999993</v>
          </cell>
        </row>
        <row r="5235">
          <cell r="B5235">
            <v>5213615</v>
          </cell>
          <cell r="C5235" t="str">
            <v>PÓRTICO METÁLICO COM VÃO DE 27,1 M, VENTO DE 35 M/S, ÁREA DE EXPOSIÇÃO DE ATÉ 40,65 M², TENSÃO ADMISSÍVEL SOLO &gt; 200 KN/M² - AREIA EXTRAÍDA E BRITA PRODUZIDA</v>
          </cell>
          <cell r="D5235" t="str">
            <v>UN</v>
          </cell>
          <cell r="E5235">
            <v>1</v>
          </cell>
          <cell r="F5235">
            <v>69752.490000000005</v>
          </cell>
        </row>
        <row r="5236">
          <cell r="B5236">
            <v>5213728</v>
          </cell>
          <cell r="C5236" t="str">
            <v>PÓRTICO METÁLICO COM VÃO DE 27,1 M, VENTO DE 40 M/S, ÁREA DE EXPOSIÇÃO DE ATÉ 40,65 M², TENSÃO ADMISSÍVEL SOLO &gt; 200 KN/M² - AREIA E BRITA COMERCIAIS</v>
          </cell>
          <cell r="D5236" t="str">
            <v>UN</v>
          </cell>
          <cell r="E5236">
            <v>1</v>
          </cell>
          <cell r="F5236">
            <v>78528.92</v>
          </cell>
        </row>
        <row r="5237">
          <cell r="B5237">
            <v>5213751</v>
          </cell>
          <cell r="C5237" t="str">
            <v>PÓRTICO METÁLICO COM VÃO DE 27,1 M, VENTO DE 40 M/S, ÁREA DE EXPOSIÇÃO DE ATÉ 40,65 M², TENSÃO ADMISSÍVEL SOLO &gt; 200 KN/M² - AREIA EXTRAÍDA E BRITA PRODUZIDA</v>
          </cell>
          <cell r="D5237" t="str">
            <v>UN</v>
          </cell>
          <cell r="E5237">
            <v>1</v>
          </cell>
          <cell r="F5237">
            <v>77172.990000000005</v>
          </cell>
        </row>
        <row r="5238">
          <cell r="B5238">
            <v>5213786</v>
          </cell>
          <cell r="C5238" t="str">
            <v>PÓRTICO METÁLICO COM VÃO DE 27,1 M, VENTO DE 45 M/S, ÁREA DE EXPOSIÇÃO DE ATÉ 40,65 M², TENSÃO ADMISSÍVEL SOLO &gt; 200 KN/M² - AREIA E BRITA COMERCIAIS</v>
          </cell>
          <cell r="D5238" t="str">
            <v>UN</v>
          </cell>
          <cell r="E5238">
            <v>1</v>
          </cell>
          <cell r="F5238">
            <v>84937.79</v>
          </cell>
        </row>
        <row r="5239">
          <cell r="B5239">
            <v>5213809</v>
          </cell>
          <cell r="C5239" t="str">
            <v>PÓRTICO METÁLICO COM VÃO DE 27,1 M, VENTO DE 45 M/S, ÁREA DE EXPOSIÇÃO DE ATÉ 40,65 M², TENSÃO ADMISSÍVEL SOLO &gt; 200 KN/M² - AREIA EXTRAÍDA E BRITA PRODUZIDA</v>
          </cell>
          <cell r="D5239" t="str">
            <v>UN</v>
          </cell>
          <cell r="E5239">
            <v>1</v>
          </cell>
          <cell r="F5239">
            <v>83581.86</v>
          </cell>
        </row>
        <row r="5240">
          <cell r="B5240">
            <v>5213363</v>
          </cell>
          <cell r="C5240" t="str">
            <v>RECUPERAÇÃO DE CHAPA PARA PLACA DE SINALIZAÇÃO</v>
          </cell>
          <cell r="D5240" t="str">
            <v>M²</v>
          </cell>
          <cell r="E5240">
            <v>3</v>
          </cell>
          <cell r="F5240">
            <v>46.17</v>
          </cell>
        </row>
        <row r="5241">
          <cell r="B5241">
            <v>5213666</v>
          </cell>
          <cell r="C5241" t="str">
            <v>REMOÇÃO DA ESTRUTURA DE PÓRTICO METÁLICO COM VÃO DE 9,2 M</v>
          </cell>
          <cell r="D5241" t="str">
            <v>UN</v>
          </cell>
          <cell r="E5241">
            <v>1</v>
          </cell>
          <cell r="F5241">
            <v>142.55000000000001</v>
          </cell>
        </row>
        <row r="5242">
          <cell r="B5242">
            <v>5213667</v>
          </cell>
          <cell r="C5242" t="str">
            <v>REMOÇÃO DA ESTRUTURA DE PÓRTICO METÁLICO COM VÃO DE 10,3 M</v>
          </cell>
          <cell r="D5242" t="str">
            <v>UN</v>
          </cell>
          <cell r="E5242">
            <v>1</v>
          </cell>
          <cell r="F5242">
            <v>228.09</v>
          </cell>
        </row>
        <row r="5243">
          <cell r="B5243">
            <v>5213668</v>
          </cell>
          <cell r="C5243" t="str">
            <v>REMOÇÃO DA ESTRUTURA DE PÓRTICO METÁLICO COM VÃO DE 11,4 M</v>
          </cell>
          <cell r="D5243" t="str">
            <v>UN</v>
          </cell>
          <cell r="E5243">
            <v>1</v>
          </cell>
          <cell r="F5243">
            <v>228.09</v>
          </cell>
        </row>
        <row r="5244">
          <cell r="B5244">
            <v>5213669</v>
          </cell>
          <cell r="C5244" t="str">
            <v>REMOÇÃO DA ESTRUTURA DE PÓRTICO METÁLICO COM VÃO DE 12,5 M</v>
          </cell>
          <cell r="D5244" t="str">
            <v>UN</v>
          </cell>
          <cell r="E5244">
            <v>1</v>
          </cell>
          <cell r="F5244">
            <v>228.09</v>
          </cell>
        </row>
        <row r="5245">
          <cell r="B5245">
            <v>5213670</v>
          </cell>
          <cell r="C5245" t="str">
            <v>REMOÇÃO DA ESTRUTURA DE PÓRTICO METÁLICO COM VÃO DE 13,6 M</v>
          </cell>
          <cell r="D5245" t="str">
            <v>UN</v>
          </cell>
          <cell r="E5245">
            <v>1</v>
          </cell>
          <cell r="F5245">
            <v>228.09</v>
          </cell>
        </row>
        <row r="5246">
          <cell r="B5246">
            <v>5213671</v>
          </cell>
          <cell r="C5246" t="str">
            <v>REMOÇÃO DA ESTRUTURA DE PÓRTICO METÁLICO COM VÃO DE 14,8 M</v>
          </cell>
          <cell r="D5246" t="str">
            <v>UN</v>
          </cell>
          <cell r="E5246">
            <v>1</v>
          </cell>
          <cell r="F5246">
            <v>228.09</v>
          </cell>
        </row>
        <row r="5247">
          <cell r="B5247">
            <v>5213672</v>
          </cell>
          <cell r="C5247" t="str">
            <v>REMOÇÃO DA ESTRUTURA DE PÓRTICO METÁLICO COM VÃO DE 15,9 M</v>
          </cell>
          <cell r="D5247" t="str">
            <v>UN</v>
          </cell>
          <cell r="E5247">
            <v>1</v>
          </cell>
          <cell r="F5247">
            <v>228.09</v>
          </cell>
        </row>
        <row r="5248">
          <cell r="B5248">
            <v>5213673</v>
          </cell>
          <cell r="C5248" t="str">
            <v>REMOÇÃO DA ESTRUTURA DE PÓRTICO METÁLICO COM VÃO DE 17,0 M</v>
          </cell>
          <cell r="D5248" t="str">
            <v>UN</v>
          </cell>
          <cell r="E5248">
            <v>1</v>
          </cell>
          <cell r="F5248">
            <v>228.09</v>
          </cell>
        </row>
        <row r="5249">
          <cell r="B5249">
            <v>5213674</v>
          </cell>
          <cell r="C5249" t="str">
            <v>REMOÇÃO DA ESTRUTURA DE PÓRTICO METÁLICO COM VÃO DE 18,1 M</v>
          </cell>
          <cell r="D5249" t="str">
            <v>UN</v>
          </cell>
          <cell r="E5249">
            <v>1</v>
          </cell>
          <cell r="F5249">
            <v>285.11</v>
          </cell>
        </row>
        <row r="5250">
          <cell r="B5250">
            <v>5213675</v>
          </cell>
          <cell r="C5250" t="str">
            <v>REMOÇÃO DA ESTRUTURA DE PÓRTICO METÁLICO COM VÃO DE 19,2 M</v>
          </cell>
          <cell r="D5250" t="str">
            <v>UN</v>
          </cell>
          <cell r="E5250">
            <v>1</v>
          </cell>
          <cell r="F5250">
            <v>285.11</v>
          </cell>
        </row>
        <row r="5251">
          <cell r="B5251">
            <v>5213676</v>
          </cell>
          <cell r="C5251" t="str">
            <v>REMOÇÃO DA ESTRUTURA DE PÓRTICO METÁLICO COM VÃO DE 20,3 M</v>
          </cell>
          <cell r="D5251" t="str">
            <v>UN</v>
          </cell>
          <cell r="E5251">
            <v>1</v>
          </cell>
          <cell r="F5251">
            <v>285.11</v>
          </cell>
        </row>
        <row r="5252">
          <cell r="B5252">
            <v>5213677</v>
          </cell>
          <cell r="C5252" t="str">
            <v>REMOÇÃO DA ESTRUTURA DE PÓRTICO METÁLICO COM VÃO DE 21,5 M</v>
          </cell>
          <cell r="D5252" t="str">
            <v>UN</v>
          </cell>
          <cell r="E5252">
            <v>1</v>
          </cell>
          <cell r="F5252">
            <v>285.11</v>
          </cell>
        </row>
        <row r="5253">
          <cell r="B5253">
            <v>5213678</v>
          </cell>
          <cell r="C5253" t="str">
            <v>REMOÇÃO DA ESTRUTURA DE PÓRTICO METÁLICO COM VÃO DE 22,6 M</v>
          </cell>
          <cell r="D5253" t="str">
            <v>UN</v>
          </cell>
          <cell r="E5253">
            <v>1</v>
          </cell>
          <cell r="F5253">
            <v>285.11</v>
          </cell>
        </row>
        <row r="5254">
          <cell r="B5254">
            <v>5213679</v>
          </cell>
          <cell r="C5254" t="str">
            <v>REMOÇÃO DA ESTRUTURA DE PÓRTICO METÁLICO COM VÃO DE 23,7 M</v>
          </cell>
          <cell r="D5254" t="str">
            <v>UN</v>
          </cell>
          <cell r="E5254">
            <v>1</v>
          </cell>
          <cell r="F5254">
            <v>285.11</v>
          </cell>
        </row>
        <row r="5255">
          <cell r="B5255">
            <v>5213680</v>
          </cell>
          <cell r="C5255" t="str">
            <v>REMOÇÃO DA ESTRUTURA DE PÓRTICO METÁLICO COM VÃO DE 24,8 M</v>
          </cell>
          <cell r="D5255" t="str">
            <v>UN</v>
          </cell>
          <cell r="E5255">
            <v>1</v>
          </cell>
          <cell r="F5255">
            <v>285.11</v>
          </cell>
        </row>
        <row r="5256">
          <cell r="B5256">
            <v>5213681</v>
          </cell>
          <cell r="C5256" t="str">
            <v>REMOÇÃO DA ESTRUTURA DE PÓRTICO METÁLICO COM VÃO DE 26,0 M</v>
          </cell>
          <cell r="D5256" t="str">
            <v>UN</v>
          </cell>
          <cell r="E5256">
            <v>1</v>
          </cell>
          <cell r="F5256">
            <v>285.11</v>
          </cell>
        </row>
        <row r="5257">
          <cell r="B5257">
            <v>5213682</v>
          </cell>
          <cell r="C5257" t="str">
            <v>REMOÇÃO DA ESTRUTURA DE PÓRTICO METÁLICO COM VÃO DE 27,1 M</v>
          </cell>
          <cell r="D5257" t="str">
            <v>UN</v>
          </cell>
          <cell r="E5257">
            <v>1</v>
          </cell>
          <cell r="F5257">
            <v>285.11</v>
          </cell>
        </row>
        <row r="5258">
          <cell r="B5258">
            <v>5213683</v>
          </cell>
          <cell r="C5258" t="str">
            <v>REMOÇÃO DA ESTRUTURA DE SEMIPÓRTICO DUPLO METÁLICO COM VÃO DE 2 X 2,7 M</v>
          </cell>
          <cell r="D5258" t="str">
            <v>UN</v>
          </cell>
          <cell r="E5258">
            <v>1</v>
          </cell>
          <cell r="F5258">
            <v>161.36000000000001</v>
          </cell>
        </row>
        <row r="5259">
          <cell r="B5259">
            <v>5213684</v>
          </cell>
          <cell r="C5259" t="str">
            <v>REMOÇÃO DA ESTRUTURA DE SEMIPÓRTICO DUPLO METÁLICO COM VÃO DE 2 X 3,8 M</v>
          </cell>
          <cell r="D5259" t="str">
            <v>UN</v>
          </cell>
          <cell r="E5259">
            <v>1</v>
          </cell>
          <cell r="F5259">
            <v>161.36000000000001</v>
          </cell>
        </row>
        <row r="5260">
          <cell r="B5260">
            <v>5213685</v>
          </cell>
          <cell r="C5260" t="str">
            <v>REMOÇÃO DA ESTRUTURA DE SEMIPÓRTICO DUPLO METÁLICO COM VÃO DE 2 X 4,9 M</v>
          </cell>
          <cell r="D5260" t="str">
            <v>UN</v>
          </cell>
          <cell r="E5260">
            <v>1</v>
          </cell>
          <cell r="F5260">
            <v>161.36000000000001</v>
          </cell>
        </row>
        <row r="5261">
          <cell r="B5261">
            <v>5213686</v>
          </cell>
          <cell r="C5261" t="str">
            <v>REMOÇÃO DA ESTRUTURA DE SEMIPÓRTICO DUPLO METÁLICO COM VÃO DE 2 X 6,0 M</v>
          </cell>
          <cell r="D5261" t="str">
            <v>UN</v>
          </cell>
          <cell r="E5261">
            <v>1</v>
          </cell>
          <cell r="F5261">
            <v>161.36000000000001</v>
          </cell>
        </row>
        <row r="5262">
          <cell r="B5262">
            <v>5213687</v>
          </cell>
          <cell r="C5262" t="str">
            <v>REMOÇÃO DA ESTRUTURA DE SEMIPÓRTICO DUPLO METÁLICO COM VÃO DE 2 X 7,2 M</v>
          </cell>
          <cell r="D5262" t="str">
            <v>UN</v>
          </cell>
          <cell r="E5262">
            <v>1</v>
          </cell>
          <cell r="F5262">
            <v>161.36000000000001</v>
          </cell>
        </row>
        <row r="5263">
          <cell r="B5263">
            <v>5213688</v>
          </cell>
          <cell r="C5263" t="str">
            <v>REMOÇÃO DA ESTRUTURA DE SEMIPÓRTICO DUPLO METÁLICO COM VÃO DE 2 X 8,3 M</v>
          </cell>
          <cell r="D5263" t="str">
            <v>UN</v>
          </cell>
          <cell r="E5263">
            <v>1</v>
          </cell>
          <cell r="F5263">
            <v>161.36000000000001</v>
          </cell>
        </row>
        <row r="5264">
          <cell r="B5264">
            <v>5213660</v>
          </cell>
          <cell r="C5264" t="str">
            <v>REMOÇÃO DA ESTRUTURA DE SEMIPÓRTICO METÁLICO COM VÃO DE 2,7 M</v>
          </cell>
          <cell r="D5264" t="str">
            <v>UN</v>
          </cell>
          <cell r="E5264">
            <v>1</v>
          </cell>
          <cell r="F5264">
            <v>134.47</v>
          </cell>
        </row>
        <row r="5265">
          <cell r="B5265">
            <v>5213661</v>
          </cell>
          <cell r="C5265" t="str">
            <v>REMOÇÃO DA ESTRUTURA DE SEMIPÓRTICO METÁLICO COM VÃO DE 3,8 M</v>
          </cell>
          <cell r="D5265" t="str">
            <v>UN</v>
          </cell>
          <cell r="E5265">
            <v>1</v>
          </cell>
          <cell r="F5265">
            <v>134.47</v>
          </cell>
        </row>
        <row r="5266">
          <cell r="B5266">
            <v>5213662</v>
          </cell>
          <cell r="C5266" t="str">
            <v>REMOÇÃO DA ESTRUTURA DE SEMIPÓRTICO METÁLICO COM VÃO DE 4,9 M</v>
          </cell>
          <cell r="D5266" t="str">
            <v>UN</v>
          </cell>
          <cell r="E5266">
            <v>1</v>
          </cell>
          <cell r="F5266">
            <v>134.47</v>
          </cell>
        </row>
        <row r="5267">
          <cell r="B5267">
            <v>5213663</v>
          </cell>
          <cell r="C5267" t="str">
            <v>REMOÇÃO DA ESTRUTURA DE SEMIPÓRTICO METÁLICO COM VÃO DE 6,0 M</v>
          </cell>
          <cell r="D5267" t="str">
            <v>UN</v>
          </cell>
          <cell r="E5267">
            <v>1</v>
          </cell>
          <cell r="F5267">
            <v>134.47</v>
          </cell>
        </row>
        <row r="5268">
          <cell r="B5268">
            <v>5213664</v>
          </cell>
          <cell r="C5268" t="str">
            <v>REMOÇÃO DA ESTRUTURA DE SEMIPÓRTICO METÁLICO COM VÃO DE 7,1 M</v>
          </cell>
          <cell r="D5268" t="str">
            <v>UN</v>
          </cell>
          <cell r="E5268">
            <v>1</v>
          </cell>
          <cell r="F5268">
            <v>134.47</v>
          </cell>
        </row>
        <row r="5269">
          <cell r="B5269">
            <v>5213665</v>
          </cell>
          <cell r="C5269" t="str">
            <v>REMOÇÃO DA ESTRUTURA DE SEMIPÓRTICO METÁLICO COM VÃO DE 8,3 M</v>
          </cell>
          <cell r="D5269" t="str">
            <v>UN</v>
          </cell>
          <cell r="E5269">
            <v>1</v>
          </cell>
          <cell r="F5269">
            <v>134.47</v>
          </cell>
        </row>
        <row r="5270">
          <cell r="B5270">
            <v>5213616</v>
          </cell>
          <cell r="C5270" t="str">
            <v>REMOÇÃO DA FUNDAÇÃO EM TUBULÃO DE PÓRTICO METÁLICO</v>
          </cell>
          <cell r="D5270" t="str">
            <v>M³</v>
          </cell>
          <cell r="E5270">
            <v>1</v>
          </cell>
          <cell r="F5270">
            <v>544.49</v>
          </cell>
        </row>
        <row r="5271">
          <cell r="B5271">
            <v>5213364</v>
          </cell>
          <cell r="C5271" t="str">
            <v>REMOÇÃO DE PLACA DE SINALIZAÇÃO</v>
          </cell>
          <cell r="D5271" t="str">
            <v>M²</v>
          </cell>
          <cell r="E5271">
            <v>10.56</v>
          </cell>
          <cell r="F5271">
            <v>13.65</v>
          </cell>
        </row>
        <row r="5272">
          <cell r="B5272">
            <v>5213832</v>
          </cell>
          <cell r="C5272" t="str">
            <v>REMOÇÃO DE SINALIZAÇÃO HORIZONTAL COM MAÇARICO</v>
          </cell>
          <cell r="D5272" t="str">
            <v>M²</v>
          </cell>
          <cell r="E5272">
            <v>15</v>
          </cell>
          <cell r="F5272">
            <v>3.68</v>
          </cell>
        </row>
        <row r="5273">
          <cell r="B5273">
            <v>5213830</v>
          </cell>
          <cell r="C5273" t="str">
            <v>REMOÇÃO DE SINALIZAÇÃO HORIZONTAL POR FRESAGEM</v>
          </cell>
          <cell r="D5273" t="str">
            <v>M²</v>
          </cell>
          <cell r="E5273">
            <v>99.6</v>
          </cell>
          <cell r="F5273">
            <v>3.18</v>
          </cell>
        </row>
        <row r="5274">
          <cell r="B5274">
            <v>5213831</v>
          </cell>
          <cell r="C5274" t="str">
            <v>REMOÇÃO DE SINALIZAÇÃO HORIZONTAL TIPO PINTURA ACRÍLICA POR JATEAMENTO ABRASIVO ÚMIDO COM VIDRO - UTILIZAÇÃO DE 3 VEZES</v>
          </cell>
          <cell r="D5274" t="str">
            <v>M²</v>
          </cell>
          <cell r="E5274">
            <v>11.62</v>
          </cell>
          <cell r="F5274">
            <v>47.51</v>
          </cell>
        </row>
        <row r="5275">
          <cell r="B5275">
            <v>5213849</v>
          </cell>
          <cell r="C5275" t="str">
            <v>SEMÁFORO MÓVEL COM 3 LENTES D = 200 MM</v>
          </cell>
          <cell r="D5275" t="str">
            <v>H</v>
          </cell>
          <cell r="E5275">
            <v>1</v>
          </cell>
          <cell r="F5275">
            <v>2.48</v>
          </cell>
        </row>
        <row r="5276">
          <cell r="B5276">
            <v>5213631</v>
          </cell>
          <cell r="C5276" t="str">
            <v>SEMIPÓRTICO DUPLO METÁLICO COM VÃO DE 2 X 2,7 M, VENTO DE 35 M/S, ÁREA DE EXPOSIÇÃO DE ATÉ 2 X 4,05 M², TENSÃO ADMISSÍVEL SOLO &gt; 200 KN/M² - AREIA E BRITA COMERCIAIS</v>
          </cell>
          <cell r="D5276" t="str">
            <v>UN</v>
          </cell>
          <cell r="E5276">
            <v>1</v>
          </cell>
          <cell r="F5276">
            <v>29515.05</v>
          </cell>
        </row>
        <row r="5277">
          <cell r="B5277">
            <v>5213637</v>
          </cell>
          <cell r="C5277" t="str">
            <v>SEMIPÓRTICO DUPLO METÁLICO COM VÃO DE 2 X 2,7 M, VENTO DE 35 M/S, ÁREA DE EXPOSIÇÃO DE ATÉ 2 X 4,05 M², TENSÃO ADMISSÍVEL SOLO &gt; 200 KN/M² - AREIA EXTRAÍDA E BRITA PRODUZIDA</v>
          </cell>
          <cell r="D5277" t="str">
            <v>UN</v>
          </cell>
          <cell r="E5277">
            <v>1</v>
          </cell>
          <cell r="F5277">
            <v>28993.89</v>
          </cell>
        </row>
        <row r="5278">
          <cell r="B5278">
            <v>5213752</v>
          </cell>
          <cell r="C5278" t="str">
            <v>SEMIPÓRTICO DUPLO METÁLICO COM VÃO DE 2 X 2,7 M, VENTO DE 40 M/S, ÁREA DE EXPOSIÇÃO DE ATÉ 2 X 4,05 M², TENSÃO ADMISSÍVEL SOLO &gt; 200 KN/M² - AREIA E BRITA COMERCIAIS</v>
          </cell>
          <cell r="D5278" t="str">
            <v>UN</v>
          </cell>
          <cell r="E5278">
            <v>1</v>
          </cell>
          <cell r="F5278">
            <v>32549.77</v>
          </cell>
        </row>
        <row r="5279">
          <cell r="B5279">
            <v>5213758</v>
          </cell>
          <cell r="C5279" t="str">
            <v>SEMIPÓRTICO DUPLO METÁLICO COM VÃO DE 2 X 2,7 M, VENTO DE 40 M/S, ÁREA DE EXPOSIÇÃO DE ATÉ 2 X 4,05 M², TENSÃO ADMISSÍVEL SOLO &gt; 200 KN/M² - AREIA EXTRAÍDA E BRITA PRODUZIDA</v>
          </cell>
          <cell r="D5279" t="str">
            <v>UN</v>
          </cell>
          <cell r="E5279">
            <v>1</v>
          </cell>
          <cell r="F5279">
            <v>31968.66</v>
          </cell>
        </row>
        <row r="5280">
          <cell r="B5280">
            <v>5213810</v>
          </cell>
          <cell r="C5280" t="str">
            <v>SEMIPÓRTICO DUPLO METÁLICO COM VÃO DE 2 X 2,7 M, VENTO DE 45 M/S, ÁREA DE EXPOSIÇÃO DE ATÉ 2 X 4,05 M², TENSÃO ADMISSÍVEL SOLO &gt; 200 KN/M² - AREIA E BRITA COMERCIAIS</v>
          </cell>
          <cell r="D5280" t="str">
            <v>UN</v>
          </cell>
          <cell r="E5280">
            <v>1</v>
          </cell>
          <cell r="F5280">
            <v>35188.6</v>
          </cell>
        </row>
        <row r="5281">
          <cell r="B5281">
            <v>5213816</v>
          </cell>
          <cell r="C5281" t="str">
            <v>SEMIPÓRTICO DUPLO METÁLICO COM VÃO DE 2 X 2,7 M, VENTO DE 45 M/S, ÁREA DE EXPOSIÇÃO DE ATÉ 2 X 4,05 M², TENSÃO ADMISSÍVEL SOLO &gt; 200 KN/M² - AREIA EXTRAÍDA E BRITA PRODUZIDA</v>
          </cell>
          <cell r="D5281" t="str">
            <v>UN</v>
          </cell>
          <cell r="E5281">
            <v>1</v>
          </cell>
          <cell r="F5281">
            <v>34607.49</v>
          </cell>
        </row>
        <row r="5282">
          <cell r="B5282">
            <v>5213632</v>
          </cell>
          <cell r="C5282" t="str">
            <v>SEMIPÓRTICO DUPLO METÁLICO COM VÃO DE 2 X 3,8 M, VENTO DE 35 M/S, ÁREA DE EXPOSIÇÃO DE ATÉ 2 X 5,7 M², TENSÃO ADMISSÍVEL SOLO &gt; 200 KN/M² - AREIA E BRITA COMERCIAIS</v>
          </cell>
          <cell r="D5282" t="str">
            <v>UN</v>
          </cell>
          <cell r="E5282">
            <v>1</v>
          </cell>
          <cell r="F5282">
            <v>32561.41</v>
          </cell>
        </row>
        <row r="5283">
          <cell r="B5283">
            <v>5213638</v>
          </cell>
          <cell r="C5283" t="str">
            <v>SEMIPÓRTICO DUPLO METÁLICO COM VÃO DE 2 X 3,8 M, VENTO DE 35 M/S, ÁREA DE EXPOSIÇÃO DE ATÉ 2 X 5,7 M², TENSÃO ADMISSÍVEL SOLO &gt; 200 KN/M² - AREIA EXTRAÍDA E BRITA PRODUZIDA</v>
          </cell>
          <cell r="D5283" t="str">
            <v>UN</v>
          </cell>
          <cell r="E5283">
            <v>1</v>
          </cell>
          <cell r="F5283">
            <v>32040.25</v>
          </cell>
        </row>
        <row r="5284">
          <cell r="B5284">
            <v>5213753</v>
          </cell>
          <cell r="C5284" t="str">
            <v>SEMIPÓRTICO DUPLO METÁLICO COM VÃO DE 2 X 3,8 M, VENTO DE 40 M/S, ÁREA DE EXPOSIÇÃO DE ATÉ 2 X 5,7 M², TENSÃO ADMISSÍVEL SOLO &gt; 200 KN/M² - AREIA E BRITA COMERCIAIS</v>
          </cell>
          <cell r="D5284" t="str">
            <v>UN</v>
          </cell>
          <cell r="E5284">
            <v>1</v>
          </cell>
          <cell r="F5284">
            <v>35934.620000000003</v>
          </cell>
        </row>
        <row r="5285">
          <cell r="B5285">
            <v>5213759</v>
          </cell>
          <cell r="C5285" t="str">
            <v>SEMIPÓRTICO DUPLO METÁLICO COM VÃO DE 2 X 3,8 M, VENTO DE 40 M/S, ÁREA DE EXPOSIÇÃO DE ATÉ 2 X 5,7 M², TENSÃO ADMISSÍVEL SOLO &gt; 200 KN/M² - AREIA EXTRAÍDA E BRITA PRODUZIDA</v>
          </cell>
          <cell r="D5285" t="str">
            <v>UN</v>
          </cell>
          <cell r="E5285">
            <v>1</v>
          </cell>
          <cell r="F5285">
            <v>35353.51</v>
          </cell>
        </row>
        <row r="5286">
          <cell r="B5286">
            <v>5213811</v>
          </cell>
          <cell r="C5286" t="str">
            <v>SEMIPÓRTICO DUPLO METÁLICO COM VÃO DE 2 X 3,8 M, VENTO DE 45 M/S, ÁREA DE EXPOSIÇÃO DE ATÉ 2 X 5,7 M², TENSÃO ADMISSÍVEL SOLO &gt; 200 KN/M² - AREIA E BRITA COMERCIAIS</v>
          </cell>
          <cell r="D5286" t="str">
            <v>UN</v>
          </cell>
          <cell r="E5286">
            <v>1</v>
          </cell>
          <cell r="F5286">
            <v>38911.93</v>
          </cell>
        </row>
        <row r="5287">
          <cell r="B5287">
            <v>5213817</v>
          </cell>
          <cell r="C5287" t="str">
            <v>SEMIPÓRTICO DUPLO METÁLICO COM VÃO DE 2 X 3,8 M, VENTO DE 45 M/S, ÁREA DE EXPOSIÇÃO DE ATÉ 2 X 5,7 M², TENSÃO ADMISSÍVEL SOLO &gt; 200 KN/M² - AREIA EXTRAÍDA E BRITA PRODUZIDA</v>
          </cell>
          <cell r="D5287" t="str">
            <v>UN</v>
          </cell>
          <cell r="E5287">
            <v>1</v>
          </cell>
          <cell r="F5287">
            <v>38330.82</v>
          </cell>
        </row>
        <row r="5288">
          <cell r="B5288">
            <v>5213633</v>
          </cell>
          <cell r="C5288" t="str">
            <v>SEMIPÓRTICO DUPLO METÁLICO COM VÃO DE 2 X 4,9 M, VENTO DE 35 M/S, ÁREA DE EXPOSIÇÃO DE ATÉ 2 X 7,35 M², TENSÃO ADMISSÍVEL SOLO &gt; 200 KN/M² - AREIA E BRITA COMERCIAIS</v>
          </cell>
          <cell r="D5288" t="str">
            <v>UN</v>
          </cell>
          <cell r="E5288">
            <v>1</v>
          </cell>
          <cell r="F5288">
            <v>33085.339999999997</v>
          </cell>
        </row>
        <row r="5289">
          <cell r="B5289">
            <v>5213639</v>
          </cell>
          <cell r="C5289" t="str">
            <v>SEMIPÓRTICO DUPLO METÁLICO COM VÃO DE 2 X 4,9 M, VENTO DE 35 M/S, ÁREA DE EXPOSIÇÃO DE ATÉ 2 X 7,35 M², TENSÃO ADMISSÍVEL SOLO &gt; 200 KN/M² - AREIA EXTRAÍDA E BRITA PRODUZIDA</v>
          </cell>
          <cell r="D5289" t="str">
            <v>UN</v>
          </cell>
          <cell r="E5289">
            <v>1</v>
          </cell>
          <cell r="F5289">
            <v>32501.46</v>
          </cell>
        </row>
        <row r="5290">
          <cell r="B5290">
            <v>5213754</v>
          </cell>
          <cell r="C5290" t="str">
            <v>SEMIPÓRTICO DUPLO METÁLICO COM VÃO DE 2 X 4,9 M, VENTO DE 40 M/S, ÁREA DE EXPOSIÇÃO DE ATÉ 2 X 7,35 M², TENSÃO ADMISSÍVEL SOLO &gt; 200 KN/M² - AREIA E BRITA COMERCIAIS</v>
          </cell>
          <cell r="D5290" t="str">
            <v>UN</v>
          </cell>
          <cell r="E5290">
            <v>1</v>
          </cell>
          <cell r="F5290">
            <v>36473.199999999997</v>
          </cell>
        </row>
        <row r="5291">
          <cell r="B5291">
            <v>5213760</v>
          </cell>
          <cell r="C5291" t="str">
            <v>SEMIPÓRTICO DUPLO METÁLICO COM VÃO DE 2 X 4,9 M, VENTO DE 40 M/S, ÁREA DE EXPOSIÇÃO DE ATÉ 2 X 7,35 M², TENSÃO ADMISSÍVEL SOLO &gt; 200 KN/M² - AREIA EXTRAÍDA E BRITA PRODUZIDA</v>
          </cell>
          <cell r="D5291" t="str">
            <v>UN</v>
          </cell>
          <cell r="E5291">
            <v>1</v>
          </cell>
          <cell r="F5291">
            <v>35826.6</v>
          </cell>
        </row>
        <row r="5292">
          <cell r="B5292">
            <v>5213812</v>
          </cell>
          <cell r="C5292" t="str">
            <v>SEMIPÓRTICO DUPLO METÁLICO COM VÃO DE 2 X 4,9 M, VENTO DE 45 M/S, ÁREA DE EXPOSIÇÃO DE ATÉ 2 X 7,35 M², TENSÃO ADMISSÍVEL SOLO &gt; 200 KN/M² - AREIA E BRITA COMERCIAIS</v>
          </cell>
          <cell r="D5292" t="str">
            <v>UN</v>
          </cell>
          <cell r="E5292">
            <v>1</v>
          </cell>
          <cell r="F5292">
            <v>39453.49</v>
          </cell>
        </row>
        <row r="5293">
          <cell r="B5293">
            <v>5213818</v>
          </cell>
          <cell r="C5293" t="str">
            <v>SEMIPÓRTICO DUPLO METÁLICO COM VÃO DE 2 X 4,9 M, VENTO DE 45 M/S, ÁREA DE EXPOSIÇÃO DE ATÉ 2 X 7,35 M², TENSÃO ADMISSÍVEL SOLO &gt; 200 KN/M² - AREIA EXTRAÍDA E BRITA PRODUZIDA</v>
          </cell>
          <cell r="D5293" t="str">
            <v>UN</v>
          </cell>
          <cell r="E5293">
            <v>1</v>
          </cell>
          <cell r="F5293">
            <v>38806.89</v>
          </cell>
        </row>
        <row r="5294">
          <cell r="B5294">
            <v>5213634</v>
          </cell>
          <cell r="C5294" t="str">
            <v>SEMIPÓRTICO DUPLO METÁLICO COM VÃO DE 2 X 6 M, VENTO DE 35 M/S, ÁREA DE EXPOSIÇÃO DE ATÉ 2 X 9 M², TENSÃO ADMISSÍVEL SOLO &gt; 200 KN/M² - AREIA E BRITA COMERCIAIS</v>
          </cell>
          <cell r="D5294" t="str">
            <v>UN</v>
          </cell>
          <cell r="E5294">
            <v>1</v>
          </cell>
          <cell r="F5294">
            <v>33602.07</v>
          </cell>
        </row>
        <row r="5295">
          <cell r="B5295">
            <v>5213640</v>
          </cell>
          <cell r="C5295" t="str">
            <v>SEMIPÓRTICO DUPLO METÁLICO COM VÃO DE 2 X 6 M, VENTO DE 35 M/S, ÁREA DE EXPOSIÇÃO DE ATÉ 2 X 9 M², TENSÃO ADMISSÍVEL SOLO &gt; 200 KN/M² - AREIA EXTRAÍDA E BRITA PRODUZIDA</v>
          </cell>
          <cell r="D5295" t="str">
            <v>UN</v>
          </cell>
          <cell r="E5295">
            <v>1</v>
          </cell>
          <cell r="F5295">
            <v>33018.19</v>
          </cell>
        </row>
        <row r="5296">
          <cell r="B5296">
            <v>5213755</v>
          </cell>
          <cell r="C5296" t="str">
            <v>SEMIPÓRTICO DUPLO METÁLICO COM VÃO DE 2 X 6 M, VENTO DE 40 M/S, ÁREA DE EXPOSIÇÃO DE ATÉ 2 X 9 M², TENSÃO ADMISSÍVEL SOLO &gt; 200 KN/M² - AREIA E BRITA COMERCIAIS</v>
          </cell>
          <cell r="D5296" t="str">
            <v>UN</v>
          </cell>
          <cell r="E5296">
            <v>1</v>
          </cell>
          <cell r="F5296">
            <v>36988.1</v>
          </cell>
        </row>
        <row r="5297">
          <cell r="B5297">
            <v>5213761</v>
          </cell>
          <cell r="C5297" t="str">
            <v>SEMIPÓRTICO DUPLO METÁLICO COM VÃO DE 2 X 6 M, VENTO DE 40 M/S, ÁREA DE EXPOSIÇÃO DE ATÉ 2 X 9 M², TENSÃO ADMISSÍVEL SOLO &gt; 200 KN/M² - AREIA EXTRAÍDA E BRITA PRODUZIDA</v>
          </cell>
          <cell r="D5297" t="str">
            <v>UN</v>
          </cell>
          <cell r="E5297">
            <v>1</v>
          </cell>
          <cell r="F5297">
            <v>36341.49</v>
          </cell>
        </row>
        <row r="5298">
          <cell r="B5298">
            <v>5213813</v>
          </cell>
          <cell r="C5298" t="str">
            <v>SEMIPÓRTICO DUPLO METÁLICO COM VÃO DE 2 X 6 M, VENTO DE 45 M/S, ÁREA DE EXPOSIÇÃO DE ATÉ 2 X 9 M², TENSÃO ADMISSÍVEL SOLO &gt; 200 KN/M² - AREIA E BRITA COMERCIAIS</v>
          </cell>
          <cell r="D5298" t="str">
            <v>UN</v>
          </cell>
          <cell r="E5298">
            <v>1</v>
          </cell>
          <cell r="F5298">
            <v>40016.03</v>
          </cell>
        </row>
        <row r="5299">
          <cell r="B5299">
            <v>5213819</v>
          </cell>
          <cell r="C5299" t="str">
            <v>SEMIPÓRTICO DUPLO METÁLICO COM VÃO DE 2 X 6 M, VENTO DE 45 M/S, ÁREA DE EXPOSIÇÃO DE ATÉ 2 X 9 M², TENSÃO ADMISSÍVEL SOLO &gt; 200 KN/M² - AREIA EXTRAÍDA E BRITA PRODUZIDA</v>
          </cell>
          <cell r="D5299" t="str">
            <v>UN</v>
          </cell>
          <cell r="E5299">
            <v>1</v>
          </cell>
          <cell r="F5299">
            <v>39369.43</v>
          </cell>
        </row>
        <row r="5300">
          <cell r="B5300">
            <v>5213635</v>
          </cell>
          <cell r="C5300" t="str">
            <v>SEMIPÓRTICO DUPLO METÁLICO COM VÃO DE 2 X 7,2 M, VENTO DE 35 M/S, ÁREA DE EXPOSIÇÃO DE ATÉ 2 X 10,8 M², TENSÃO ADMISSÍVEL SOLO &gt; 200 KN/M² - AREIA E BRITA COMERCIAIS</v>
          </cell>
          <cell r="D5300" t="str">
            <v>UN</v>
          </cell>
          <cell r="E5300">
            <v>1</v>
          </cell>
          <cell r="F5300">
            <v>39677.07</v>
          </cell>
        </row>
        <row r="5301">
          <cell r="B5301">
            <v>5213641</v>
          </cell>
          <cell r="C5301" t="str">
            <v>SEMIPÓRTICO DUPLO METÁLICO COM VÃO DE 2 X 7,2 M, VENTO DE 35 M/S, ÁREA DE EXPOSIÇÃO DE ATÉ 2 X 10,8 M², TENSÃO ADMISSÍVEL SOLO &gt; 200 KN/M² - AREIA EXTRAÍDA E BRITA PRODUZIDA</v>
          </cell>
          <cell r="D5301" t="str">
            <v>UN</v>
          </cell>
          <cell r="E5301">
            <v>1</v>
          </cell>
          <cell r="F5301">
            <v>39071.980000000003</v>
          </cell>
        </row>
        <row r="5302">
          <cell r="B5302">
            <v>5213756</v>
          </cell>
          <cell r="C5302" t="str">
            <v>SEMIPÓRTICO DUPLO METÁLICO COM VÃO DE 2 X 7,2 M, VENTO DE 40 M/S, ÁREA DE EXPOSIÇÃO DE ATÉ 2 X 10,8 M², TENSÃO ADMISSÍVEL SOLO &gt; 200 KN/M² - AREIA E BRITA COMERCIAIS</v>
          </cell>
          <cell r="D5302" t="str">
            <v>UN</v>
          </cell>
          <cell r="E5302">
            <v>1</v>
          </cell>
          <cell r="F5302">
            <v>44359.88</v>
          </cell>
        </row>
        <row r="5303">
          <cell r="B5303">
            <v>5213762</v>
          </cell>
          <cell r="C5303" t="str">
            <v>SEMIPÓRTICO DUPLO METÁLICO COM VÃO DE 2 X 7,2 M, VENTO DE 40 M/S, ÁREA DE EXPOSIÇÃO DE ATÉ 2 X 10,8 M², TENSÃO ADMISSÍVEL SOLO &gt; 200 KN/M² - AREIA EXTRAÍDA E BRITA PRODUZIDA</v>
          </cell>
          <cell r="D5303" t="str">
            <v>UN</v>
          </cell>
          <cell r="E5303">
            <v>1</v>
          </cell>
          <cell r="F5303">
            <v>43587.83</v>
          </cell>
        </row>
        <row r="5304">
          <cell r="B5304">
            <v>5213814</v>
          </cell>
          <cell r="C5304" t="str">
            <v>SEMIPÓRTICO DUPLO METÁLICO COM VÃO DE 2 X 7,2 M, VENTO DE 45 M/S, ÁREA DE EXPOSIÇÃO DE ATÉ 2 X 10,8 M², TENSÃO ADMISSÍVEL SOLO &gt; 200 KN/M² - AREIA E BRITA COMERCIAIS</v>
          </cell>
          <cell r="D5304" t="str">
            <v>UN</v>
          </cell>
          <cell r="E5304">
            <v>1</v>
          </cell>
          <cell r="F5304">
            <v>48044.26</v>
          </cell>
        </row>
        <row r="5305">
          <cell r="B5305">
            <v>5213820</v>
          </cell>
          <cell r="C5305" t="str">
            <v>SEMIPÓRTICO DUPLO METÁLICO COM VÃO DE 2 X 7,2 M, VENTO DE 45 M/S, ÁREA DE EXPOSIÇÃO DE ATÉ 2 X 10,8 M², TENSÃO ADMISSÍVEL SOLO &gt; 200 KN/M² - AREIA EXTRAÍDA E BRITA PRODUZIDA</v>
          </cell>
          <cell r="D5305" t="str">
            <v>UN</v>
          </cell>
          <cell r="E5305">
            <v>1</v>
          </cell>
          <cell r="F5305">
            <v>47272.21</v>
          </cell>
        </row>
        <row r="5306">
          <cell r="B5306">
            <v>5213636</v>
          </cell>
          <cell r="C5306" t="str">
            <v>SEMIPÓRTICO DUPLO METÁLICO COM VÃO DE 2 X 8,3 M, VENTO DE 35 M/S, ÁREA DE EXPOSIÇÃO DE ATÉ 2 X 12,45 M², TENSÃO ADMISSÍVEL SOLO &gt; 200 KN/M² - AREIA E BRITA COMERCIAIS</v>
          </cell>
          <cell r="D5306" t="str">
            <v>UN</v>
          </cell>
          <cell r="E5306">
            <v>1</v>
          </cell>
          <cell r="F5306">
            <v>45092.71</v>
          </cell>
        </row>
        <row r="5307">
          <cell r="B5307">
            <v>5213642</v>
          </cell>
          <cell r="C5307" t="str">
            <v>SEMIPÓRTICO DUPLO METÁLICO COM VÃO DE 2 X 8,3 M, VENTO DE 35 M/S, ÁREA DE EXPOSIÇÃO DE ATÉ 2 X 12,45 M², TENSÃO ADMISSÍVEL SOLO &gt; 200 KN/M² - AREIA EXTRAÍDA E BRITA PRODUZIDA</v>
          </cell>
          <cell r="D5307" t="str">
            <v>UN</v>
          </cell>
          <cell r="E5307">
            <v>1</v>
          </cell>
          <cell r="F5307">
            <v>44404.6</v>
          </cell>
        </row>
        <row r="5308">
          <cell r="B5308">
            <v>5213757</v>
          </cell>
          <cell r="C5308" t="str">
            <v>SEMIPÓRTICO DUPLO METÁLICO COM VÃO DE 2 X 8,3 M, VENTO DE 40 M/S, ÁREA DE EXPOSIÇÃO DE ATÉ 2 X 12,45 M², TENSÃO ADMISSÍVEL SOLO &gt; 200 KN/M² - AREIA E BRITA COMERCIAIS</v>
          </cell>
          <cell r="D5308" t="str">
            <v>UN</v>
          </cell>
          <cell r="E5308">
            <v>1</v>
          </cell>
          <cell r="F5308">
            <v>49599.14</v>
          </cell>
        </row>
        <row r="5309">
          <cell r="B5309">
            <v>5213763</v>
          </cell>
          <cell r="C5309" t="str">
            <v>SEMIPÓRTICO DUPLO METÁLICO COM VÃO DE 2 X 8,3 M, VENTO DE 40 M/S, ÁREA DE EXPOSIÇÃO DE ATÉ 2 X 12,45 M², TENSÃO ADMISSÍVEL SOLO &gt; 200 KN/M² - AREIA EXTRAÍDA E BRITA PRODUZIDA</v>
          </cell>
          <cell r="D5309" t="str">
            <v>UN</v>
          </cell>
          <cell r="E5309">
            <v>1</v>
          </cell>
          <cell r="F5309">
            <v>48911.03</v>
          </cell>
        </row>
        <row r="5310">
          <cell r="B5310">
            <v>5213815</v>
          </cell>
          <cell r="C5310" t="str">
            <v>SEMIPÓRTICO DUPLO METÁLICO COM VÃO DE 2 X 8,3 M, VENTO DE 45 M/S, ÁREA DE EXPOSIÇÃO DE ATÉ 2 X 12,45 M², TENSÃO ADMISSÍVEL SOLO &gt; 200 KN/M² - AREIA E BRITA COMERCIAIS</v>
          </cell>
          <cell r="D5310" t="str">
            <v>UN</v>
          </cell>
          <cell r="E5310">
            <v>1</v>
          </cell>
          <cell r="F5310">
            <v>53811.9</v>
          </cell>
        </row>
        <row r="5311">
          <cell r="B5311">
            <v>5213821</v>
          </cell>
          <cell r="C5311" t="str">
            <v>SEMIPÓRTICO DUPLO METÁLICO COM VÃO DE 2 X 8,3 M, VENTO DE 45 M/S, ÁREA DE EXPOSIÇÃO DE ATÉ 2 X 12,45 M², TENSÃO ADMISSÍVEL SOLO &gt; 200 KN/M² - AREIA EXTRAÍDA E BRITA PRODUZIDA</v>
          </cell>
          <cell r="D5311" t="str">
            <v>UN</v>
          </cell>
          <cell r="E5311">
            <v>1</v>
          </cell>
          <cell r="F5311">
            <v>53123.79</v>
          </cell>
        </row>
        <row r="5312">
          <cell r="B5312">
            <v>5213625</v>
          </cell>
          <cell r="C5312" t="str">
            <v>SEMIPÓRTICO METÁLICO COM VÃO DE 2,7 M, VENTO DE 35 M/S, ÁREA DE EXPOSIÇÃO DE ATÉ 4,05 M², TENSÃO ADMISSÍVEL SOLO &gt; 200 KN/M² - AREIA E BRITA COMERCIAIS</v>
          </cell>
          <cell r="D5312" t="str">
            <v>UN</v>
          </cell>
          <cell r="E5312">
            <v>1</v>
          </cell>
          <cell r="F5312">
            <v>20817.150000000001</v>
          </cell>
        </row>
        <row r="5313">
          <cell r="B5313">
            <v>5213579</v>
          </cell>
          <cell r="C5313" t="str">
            <v>SEMIPÓRTICO METÁLICO COM VÃO DE 2,7 M, VENTO DE 35 M/S, ÁREA DE EXPOSIÇÃO DE ATÉ 4,05 M², TENSÃO ADMISSÍVEL SOLO &gt; 200 KN/M² - AREIA EXTRAÍDA E BRITA PRODUZIDA</v>
          </cell>
          <cell r="D5313" t="str">
            <v>UN</v>
          </cell>
          <cell r="E5313">
            <v>1</v>
          </cell>
          <cell r="F5313">
            <v>20379.009999999998</v>
          </cell>
        </row>
        <row r="5314">
          <cell r="B5314">
            <v>5213706</v>
          </cell>
          <cell r="C5314" t="str">
            <v>SEMIPÓRTICO METÁLICO COM VÃO DE 2,7 M, VENTO DE 40 M/S, ÁREA DE EXPOSIÇÃO DE ATÉ 4,05 M², TENSÃO ADMISSÍVEL SOLO &gt; 200 KN/M² - AREIA E BRITA COMERCIAIS</v>
          </cell>
          <cell r="D5314" t="str">
            <v>UN</v>
          </cell>
          <cell r="E5314">
            <v>1</v>
          </cell>
          <cell r="F5314">
            <v>20984.16</v>
          </cell>
        </row>
        <row r="5315">
          <cell r="B5315">
            <v>5213729</v>
          </cell>
          <cell r="C5315" t="str">
            <v>SEMIPÓRTICO METÁLICO COM VÃO DE 2,7 M, VENTO DE 40 M/S, ÁREA DE EXPOSIÇÃO DE ATÉ 4,05 M², TENSÃO ADMISSÍVEL SOLO &gt; 200 KN/M² - AREIA EXTRAÍDA E BRITA PRODUZIDA</v>
          </cell>
          <cell r="D5315" t="str">
            <v>UN</v>
          </cell>
          <cell r="E5315">
            <v>1</v>
          </cell>
          <cell r="F5315">
            <v>20524.810000000001</v>
          </cell>
        </row>
        <row r="5316">
          <cell r="B5316">
            <v>5213764</v>
          </cell>
          <cell r="C5316" t="str">
            <v>SEMIPÓRTICO METÁLICO COM VÃO DE 2,7 M, VENTO DE 45 M/S, ÁREA DE EXPOSIÇÃO DE ATÉ 4,05 M², TENSÃO ADMISSÍVEL SOLO &gt; 200 KN/M² - AREIA E BRITA COMERCIAIS</v>
          </cell>
          <cell r="D5316" t="str">
            <v>UN</v>
          </cell>
          <cell r="E5316">
            <v>1</v>
          </cell>
          <cell r="F5316">
            <v>22727.41</v>
          </cell>
        </row>
        <row r="5317">
          <cell r="B5317">
            <v>5213787</v>
          </cell>
          <cell r="C5317" t="str">
            <v>SEMIPÓRTICO METÁLICO COM VÃO DE 2,7 M, VENTO DE 45 M/S, ÁREA DE EXPOSIÇÃO DE ATÉ 4,05 M², TENSÃO ADMISSÍVEL SOLO &gt; 200 KN/M² - AREIA EXTRAÍDA E BRITA PRODUZIDA</v>
          </cell>
          <cell r="D5317" t="str">
            <v>UN</v>
          </cell>
          <cell r="E5317">
            <v>1</v>
          </cell>
          <cell r="F5317">
            <v>22104.94</v>
          </cell>
        </row>
        <row r="5318">
          <cell r="B5318">
            <v>5213626</v>
          </cell>
          <cell r="C5318" t="str">
            <v>SEMIPÓRTICO METÁLICO COM VÃO DE 3,8 M, VENTO DE 35 M/S, ÁREA DE EXPOSIÇÃO DE ATÉ 5,7 M², TENSÃO ADMISSÍVEL SOLO &gt; 200 KN/M² - AREIA E BRITA COMERCIAIS</v>
          </cell>
          <cell r="D5318" t="str">
            <v>UN</v>
          </cell>
          <cell r="E5318">
            <v>1</v>
          </cell>
          <cell r="F5318">
            <v>21255.67</v>
          </cell>
        </row>
        <row r="5319">
          <cell r="B5319">
            <v>5213580</v>
          </cell>
          <cell r="C5319" t="str">
            <v>SEMIPÓRTICO METÁLICO COM VÃO DE 3,8 M, VENTO DE 35 M/S, ÁREA DE EXPOSIÇÃO DE ATÉ 5,7 M², TENSÃO ADMISSÍVEL SOLO &gt; 200 KN/M² - AREIA EXTRAÍDA E BRITA PRODUZIDA</v>
          </cell>
          <cell r="D5319" t="str">
            <v>UN</v>
          </cell>
          <cell r="E5319">
            <v>1</v>
          </cell>
          <cell r="F5319">
            <v>20817.53</v>
          </cell>
        </row>
        <row r="5320">
          <cell r="B5320">
            <v>5213707</v>
          </cell>
          <cell r="C5320" t="str">
            <v>SEMIPÓRTICO METÁLICO COM VÃO DE 3,8 M, VENTO DE 40 M/S, ÁREA DE EXPOSIÇÃO DE ATÉ 5,7 M², TENSÃO ADMISSÍVEL SOLO &gt; 200 KN/M² - AREIA E BRITA COMERCIAIS</v>
          </cell>
          <cell r="D5320" t="str">
            <v>UN</v>
          </cell>
          <cell r="E5320">
            <v>1</v>
          </cell>
          <cell r="F5320">
            <v>23227.11</v>
          </cell>
        </row>
        <row r="5321">
          <cell r="B5321">
            <v>5213730</v>
          </cell>
          <cell r="C5321" t="str">
            <v>SEMIPÓRTICO METÁLICO COM VÃO DE 3,8 M, VENTO DE 40 M/S, ÁREA DE EXPOSIÇÃO DE ATÉ 5,7 M², TENSÃO ADMISSÍVEL SOLO &gt; 200 KN/M² - AREIA EXTRAÍDA E BRITA PRODUZIDA</v>
          </cell>
          <cell r="D5321" t="str">
            <v>UN</v>
          </cell>
          <cell r="E5321">
            <v>1</v>
          </cell>
          <cell r="F5321">
            <v>22767.759999999998</v>
          </cell>
        </row>
        <row r="5322">
          <cell r="B5322">
            <v>5213765</v>
          </cell>
          <cell r="C5322" t="str">
            <v>SEMIPÓRTICO METÁLICO COM VÃO DE 3,8 M, VENTO DE 45 M/S, ÁREA DE EXPOSIÇÃO DE ATÉ 5,7 M², TENSÃO ADMISSÍVEL SOLO &gt; 200 KN/M² - AREIA E BRITA COMERCIAIS</v>
          </cell>
          <cell r="D5322" t="str">
            <v>UN</v>
          </cell>
          <cell r="E5322">
            <v>1</v>
          </cell>
          <cell r="F5322">
            <v>25194.66</v>
          </cell>
        </row>
        <row r="5323">
          <cell r="B5323">
            <v>5213788</v>
          </cell>
          <cell r="C5323" t="str">
            <v>SEMIPÓRTICO METÁLICO COM VÃO DE 3,8 M, VENTO DE 45 M/S, ÁREA DE EXPOSIÇÃO DE ATÉ 5,7 M², TENSÃO ADMISSÍVEL SOLO &gt; 200 KN/M² - AREIA EXTRAÍDA E BRITA PRODUZIDA</v>
          </cell>
          <cell r="D5323" t="str">
            <v>UN</v>
          </cell>
          <cell r="E5323">
            <v>1</v>
          </cell>
          <cell r="F5323">
            <v>24572.19</v>
          </cell>
        </row>
        <row r="5324">
          <cell r="B5324">
            <v>5213581</v>
          </cell>
          <cell r="C5324" t="str">
            <v>SEMIPÓRTICO METÁLICO COM VÃO DE 4,9 M, VENTO DE 35 M/S, ÁREA DE EXPOSIÇÃO DE ATÉ 7,35 M², TENSÃO ADMISSÍVEL SOLO &gt; 200 KN/M² - AREIA EXTRAÍDA E BRITA PRODUZIDA</v>
          </cell>
          <cell r="D5324" t="str">
            <v>UN</v>
          </cell>
          <cell r="E5324">
            <v>1</v>
          </cell>
          <cell r="F5324">
            <v>22110.43</v>
          </cell>
        </row>
        <row r="5325">
          <cell r="B5325">
            <v>5213627</v>
          </cell>
          <cell r="C5325" t="str">
            <v>SEMIPÓRTICO METÁLICO COM VÃO DE 4,9 M, VENTO DE 35 M/S, ÁREA DE EXPOSIÇÃO DE ATÉ 7,35 M², TENSÃO ADMISSÍVEL SOLO &gt;200 KN/M² - AREIA E BRITA COMERCIAIS</v>
          </cell>
          <cell r="D5325" t="str">
            <v>UN</v>
          </cell>
          <cell r="E5325">
            <v>1</v>
          </cell>
          <cell r="F5325">
            <v>22569.78</v>
          </cell>
        </row>
        <row r="5326">
          <cell r="B5326">
            <v>5213731</v>
          </cell>
          <cell r="C5326" t="str">
            <v>SEMIPÓRTICO METÁLICO COM VÃO DE 4,9 M, VENTO DE 40 M/S, ÁREA DE EXPOSIÇÃO DE ATÉ 7,35 M², TENSÃO ADMISSÍVEL SOLO &gt; 200 KN/M² - AREIA EXTRAÍDA E BRITA PRODUZIDA</v>
          </cell>
          <cell r="D5326" t="str">
            <v>UN</v>
          </cell>
          <cell r="E5326">
            <v>1</v>
          </cell>
          <cell r="F5326">
            <v>23150.25</v>
          </cell>
        </row>
        <row r="5327">
          <cell r="B5327">
            <v>5213708</v>
          </cell>
          <cell r="C5327" t="str">
            <v>SEMIPÓRTICO METÁLICO COM VÃO DE 4,9 M, VENTO DE 40 M/S, ÁREA DE EXPOSIÇÃO DE ATÉ 7,35 M², TENSÃO ADMISSÍVEL SOLO &gt;200 KN/M² - AREIA E BRITA COMERCIAIS</v>
          </cell>
          <cell r="D5327" t="str">
            <v>UN</v>
          </cell>
          <cell r="E5327">
            <v>1</v>
          </cell>
          <cell r="F5327">
            <v>23629.9</v>
          </cell>
        </row>
        <row r="5328">
          <cell r="B5328">
            <v>5213789</v>
          </cell>
          <cell r="C5328" t="str">
            <v>SEMIPÓRTICO METÁLICO COM VÃO DE 4,9 M, VENTO DE 45 M/S, ÁREA DE EXPOSIÇÃO DE ATÉ 7,35 M², TENSÃO ADMISSÍVEL SOLO &gt; 200 KN/M² - AREIA EXTRAÍDA E BRITA PRODUZIDA</v>
          </cell>
          <cell r="D5328" t="str">
            <v>UN</v>
          </cell>
          <cell r="E5328">
            <v>1</v>
          </cell>
          <cell r="F5328">
            <v>24978.65</v>
          </cell>
        </row>
        <row r="5329">
          <cell r="B5329">
            <v>5213766</v>
          </cell>
          <cell r="C5329" t="str">
            <v>SEMIPÓRTICO METÁLICO COM VÃO DE 4,9 M, VENTO DE 45 M/S, ÁREA DE EXPOSIÇÃO DE ATÉ 7,35 M², TENSÃO ADMISSÍVEL SOLO &gt;200 KN/M² - AREIA E BRITA COMERCIAIS</v>
          </cell>
          <cell r="D5329" t="str">
            <v>UN</v>
          </cell>
          <cell r="E5329">
            <v>1</v>
          </cell>
          <cell r="F5329">
            <v>25788.42</v>
          </cell>
        </row>
        <row r="5330">
          <cell r="B5330">
            <v>5213628</v>
          </cell>
          <cell r="C5330" t="str">
            <v>SEMIPÓRTICO METÁLICO COM VÃO DE 6 M, VENTO DE 35 M/S, ÁREA DE EXPOSIÇÃO DE ATÉ 9 M², TENSÃO ADMISSÍVEL SOLO &gt; 200 KN/M² - AREIA E BRITA COMERCIAIS</v>
          </cell>
          <cell r="D5330" t="str">
            <v>UN</v>
          </cell>
          <cell r="E5330">
            <v>1</v>
          </cell>
          <cell r="F5330">
            <v>24145.84</v>
          </cell>
        </row>
        <row r="5331">
          <cell r="B5331">
            <v>5213582</v>
          </cell>
          <cell r="C5331" t="str">
            <v>SEMIPÓRTICO METÁLICO COM VÃO DE 6 M, VENTO DE 35 M/S, ÁREA DE EXPOSIÇÃO DE ATÉ 9 M², TENSÃO ADMISSÍVEL SOLO &gt; 200 KN/M² - AREIA EXTRAÍDA E BRITA PRODUZIDA</v>
          </cell>
          <cell r="D5331" t="str">
            <v>UN</v>
          </cell>
          <cell r="E5331">
            <v>1</v>
          </cell>
          <cell r="F5331">
            <v>23686.48</v>
          </cell>
        </row>
        <row r="5332">
          <cell r="B5332">
            <v>5213709</v>
          </cell>
          <cell r="C5332" t="str">
            <v>SEMIPÓRTICO METÁLICO COM VÃO DE 6 M, VENTO DE 40 M/S, ÁREA DE EXPOSIÇÃO DE ATÉ 9 M², TENSÃO ADMISSÍVEL SOLO &gt; 200 KN/M² - AREIA E BRITA COMERCIAIS</v>
          </cell>
          <cell r="D5332" t="str">
            <v>UN</v>
          </cell>
          <cell r="E5332">
            <v>1</v>
          </cell>
          <cell r="F5332">
            <v>24269.39</v>
          </cell>
        </row>
        <row r="5333">
          <cell r="B5333">
            <v>5213732</v>
          </cell>
          <cell r="C5333" t="str">
            <v>SEMIPÓRTICO METÁLICO COM VÃO DE 6 M, VENTO DE 40 M/S, ÁREA DE EXPOSIÇÃO DE ATÉ 9 M², TENSÃO ADMISSÍVEL SOLO &gt; 200 KN/M² - AREIA EXTRAÍDA E BRITA PRODUZIDA</v>
          </cell>
          <cell r="D5333" t="str">
            <v>UN</v>
          </cell>
          <cell r="E5333">
            <v>1</v>
          </cell>
          <cell r="F5333">
            <v>23789.74</v>
          </cell>
        </row>
        <row r="5334">
          <cell r="B5334">
            <v>5213767</v>
          </cell>
          <cell r="C5334" t="str">
            <v>SEMIPÓRTICO METÁLICO COM VÃO DE 6 M, VENTO DE 45 M/S, ÁREA DE EXPOSIÇÃO DE ATÉ 9 M², TENSÃO ADMISSÍVEL SOLO &gt; 200 KN/M² - AREIA E BRITA COMERCIAIS</v>
          </cell>
          <cell r="D5334" t="str">
            <v>UN</v>
          </cell>
          <cell r="E5334">
            <v>1</v>
          </cell>
          <cell r="F5334">
            <v>26531.54</v>
          </cell>
        </row>
        <row r="5335">
          <cell r="B5335">
            <v>5213790</v>
          </cell>
          <cell r="C5335" t="str">
            <v>SEMIPÓRTICO METÁLICO COM VÃO DE 6 M, VENTO DE 45 M/S, ÁREA DE EXPOSIÇÃO DE ATÉ 9 M², TENSÃO ADMISSÍVEL SOLO &gt; 200 KN/M² - AREIA EXTRAÍDA E BRITA PRODUZIDA</v>
          </cell>
          <cell r="D5335" t="str">
            <v>UN</v>
          </cell>
          <cell r="E5335">
            <v>1</v>
          </cell>
          <cell r="F5335">
            <v>25721.77</v>
          </cell>
        </row>
        <row r="5336">
          <cell r="B5336">
            <v>5213583</v>
          </cell>
          <cell r="C5336" t="str">
            <v>SEMIPÓRTICO METÁLICO COM VÃO DE 7,2 M, VENTO DE 35 M/S, ÁREA DE EXPOSIÇÃO DE ATÉ 10,65 M², TENSÃO ADMISSÍVEL SOLO &gt; 200 KN/M² - AREIA EXTRAÍDA E BRITA PRODUZIDA</v>
          </cell>
          <cell r="D5336" t="str">
            <v>UN</v>
          </cell>
          <cell r="E5336">
            <v>1</v>
          </cell>
          <cell r="F5336">
            <v>26765.45</v>
          </cell>
        </row>
        <row r="5337">
          <cell r="B5337">
            <v>5213629</v>
          </cell>
          <cell r="C5337" t="str">
            <v>SEMIPÓRTICO METÁLICO COM VÃO DE 7,2 M, VENTO DE 35 M/S, ÁREA DE EXPOSIÇÃO DE ATÉ 10,8 M², TENSÃO ADMISSÍVEL SOLO &gt; 200 KN/M² - AREIA E BRITA COMERCIAIS</v>
          </cell>
          <cell r="D5337" t="str">
            <v>UN</v>
          </cell>
          <cell r="E5337">
            <v>1</v>
          </cell>
          <cell r="F5337">
            <v>27245.1</v>
          </cell>
        </row>
        <row r="5338">
          <cell r="B5338">
            <v>5213733</v>
          </cell>
          <cell r="C5338" t="str">
            <v>SEMIPÓRTICO METÁLICO COM VÃO DE 7,2 M, VENTO DE 40 M/S, ÁREA DE EXPOSIÇÃO DE ATÉ 10,65 M², TENSÃO ADMISSÍVEL SOLO &gt; 200 KN/M² - AREIA EXTRAÍDA E BRITA PRODUZIDA</v>
          </cell>
          <cell r="D5338" t="str">
            <v>UN</v>
          </cell>
          <cell r="E5338">
            <v>1</v>
          </cell>
          <cell r="F5338">
            <v>27095.27</v>
          </cell>
        </row>
        <row r="5339">
          <cell r="B5339">
            <v>5213710</v>
          </cell>
          <cell r="C5339" t="str">
            <v>SEMIPÓRTICO METÁLICO COM VÃO DE 7,2 M, VENTO DE 40 M/S, ÁREA DE EXPOSIÇÃO DE ATÉ 10,8 M², TENSÃO ADMISSÍVEL SOLO &gt; 200 KN/M² - AREIA E BRITA COMERCIAIS</v>
          </cell>
          <cell r="D5339" t="str">
            <v>UN</v>
          </cell>
          <cell r="E5339">
            <v>1</v>
          </cell>
          <cell r="F5339">
            <v>27637.64</v>
          </cell>
        </row>
        <row r="5340">
          <cell r="B5340">
            <v>5213791</v>
          </cell>
          <cell r="C5340" t="str">
            <v>SEMIPÓRTICO METÁLICO COM VÃO DE 7,2 M, VENTO DE 45 M/S, ÁREA DE EXPOSIÇÃO DE ATÉ 10,65 M², TENSÃO ADMISSÍVEL SOLO &gt; 200 KN/M² - AREIA EXTRAÍDA E BRITA PRODUZIDA</v>
          </cell>
          <cell r="D5340" t="str">
            <v>UN</v>
          </cell>
          <cell r="E5340">
            <v>1</v>
          </cell>
          <cell r="F5340">
            <v>29302.12</v>
          </cell>
        </row>
        <row r="5341">
          <cell r="B5341">
            <v>5213768</v>
          </cell>
          <cell r="C5341" t="str">
            <v>SEMIPÓRTICO METÁLICO COM VÃO DE 7,2 M, VENTO DE 45 M/S, ÁREA DE EXPOSIÇÃO DE ATÉ 10,8 M², TENSÃO ADMISSÍVEL SOLO &gt; 200 KN/M² - AREIA E BRITA COMERCIAIS</v>
          </cell>
          <cell r="D5341" t="str">
            <v>UN</v>
          </cell>
          <cell r="E5341">
            <v>1</v>
          </cell>
          <cell r="F5341">
            <v>30011.5</v>
          </cell>
        </row>
        <row r="5342">
          <cell r="B5342">
            <v>5213630</v>
          </cell>
          <cell r="C5342" t="str">
            <v>SEMIPÓRTICO METÁLICO COM VÃO DE 8,3 M, VENTO DE 35 M/S, ÁREA DE EXPOSIÇÃO DE ATÉ 12,45 M², TENSÃO ADMISSÍVEL SOLO &gt; 200 KN/M² - AREIA E BRITA COMERCIAIS</v>
          </cell>
          <cell r="D5342" t="str">
            <v>UN</v>
          </cell>
          <cell r="E5342">
            <v>1</v>
          </cell>
          <cell r="F5342">
            <v>31098.95</v>
          </cell>
        </row>
        <row r="5343">
          <cell r="B5343">
            <v>5213584</v>
          </cell>
          <cell r="C5343" t="str">
            <v>SEMIPÓRTICO METÁLICO COM VÃO DE 8,3 M, VENTO DE 35 M/S, ÁREA DE EXPOSIÇÃO DE ATÉ 12,45 M², TENSÃO ADMISSÍVEL SOLO &gt; 200 KN/M² - AREIA EXTRAÍDA E BRITA PRODUZIDA</v>
          </cell>
          <cell r="D5343" t="str">
            <v>UN</v>
          </cell>
          <cell r="E5343">
            <v>1</v>
          </cell>
          <cell r="F5343">
            <v>30535.360000000001</v>
          </cell>
        </row>
        <row r="5344">
          <cell r="B5344">
            <v>5213711</v>
          </cell>
          <cell r="C5344" t="str">
            <v>SEMIPÓRTICO METÁLICO COM VÃO DE 8,3 M, VENTO DE 40 M/S, ÁREA DE EXPOSIÇÃO DE ATÉ 12,45 M², TENSÃO ADMISSÍVEL SOLO &gt; 200 KN/M² - AREIA E BRITA COMERCIAIS</v>
          </cell>
          <cell r="D5344" t="str">
            <v>UN</v>
          </cell>
          <cell r="E5344">
            <v>1</v>
          </cell>
          <cell r="F5344">
            <v>31556.51</v>
          </cell>
        </row>
        <row r="5345">
          <cell r="B5345">
            <v>5213734</v>
          </cell>
          <cell r="C5345" t="str">
            <v>SEMIPÓRTICO METÁLICO COM VÃO DE 8,3 M, VENTO DE 40 M/S, ÁREA DE EXPOSIÇÃO DE ATÉ 12,45 M², TENSÃO ADMISSÍVEL SOLO &gt; 200 KN/M² - AREIA EXTRAÍDA E BRITA PRODUZIDA</v>
          </cell>
          <cell r="D5345" t="str">
            <v>UN</v>
          </cell>
          <cell r="E5345">
            <v>1</v>
          </cell>
          <cell r="F5345">
            <v>30930.2</v>
          </cell>
        </row>
        <row r="5346">
          <cell r="B5346">
            <v>5213769</v>
          </cell>
          <cell r="C5346" t="str">
            <v>SEMIPÓRTICO METÁLICO COM VÃO DE 8,3 M, VENTO DE 45 M/S, ÁREA DE EXPOSIÇÃO DE ATÉ 12,45 M², TENSÃO ADMISSÍVEL SOLO &gt; 200 KN/M² - AREIA E BRITA COMERCIAIS</v>
          </cell>
          <cell r="D5346" t="str">
            <v>UN</v>
          </cell>
          <cell r="E5346">
            <v>1</v>
          </cell>
          <cell r="F5346">
            <v>34418.959999999999</v>
          </cell>
        </row>
        <row r="5347">
          <cell r="B5347">
            <v>5213792</v>
          </cell>
          <cell r="C5347" t="str">
            <v>SEMIPÓRTICO METÁLICO COM VÃO DE 8,3 M, VENTO DE 45 M/S, ÁREA DE EXPOSIÇÃO DE ATÉ 12,45 M², TENSÃO ADMISSÍVEL SOLO &gt; 200 KN/M² - AREIA EXTRAÍDA E BRITA PRODUZIDA</v>
          </cell>
          <cell r="D5347" t="str">
            <v>UN</v>
          </cell>
          <cell r="E5347">
            <v>1</v>
          </cell>
          <cell r="F5347">
            <v>33462.53</v>
          </cell>
        </row>
        <row r="5348">
          <cell r="B5348">
            <v>5213844</v>
          </cell>
          <cell r="C5348" t="str">
            <v>SINALIZADOR DIRECIONAL MÓVEL, LED, COM BANCO FOTOVOLTAICO DE ENERGIA E MONTADO EM CHASSI COM ENGATE</v>
          </cell>
          <cell r="D5348" t="str">
            <v>H</v>
          </cell>
          <cell r="E5348">
            <v>1</v>
          </cell>
          <cell r="F5348">
            <v>3.65</v>
          </cell>
        </row>
        <row r="5349">
          <cell r="B5349">
            <v>5213360</v>
          </cell>
          <cell r="C5349" t="str">
            <v>TACHA REFLETIVA EM PLÁSTICO INJETADO - BIDIRECIONAL TIPO I - COM UM PINO - FORNECIMENTO E COLOCAÇÃO</v>
          </cell>
          <cell r="D5349" t="str">
            <v>UN</v>
          </cell>
          <cell r="E5349">
            <v>36</v>
          </cell>
          <cell r="F5349">
            <v>15.94</v>
          </cell>
        </row>
        <row r="5350">
          <cell r="B5350">
            <v>5213395</v>
          </cell>
          <cell r="C5350" t="str">
            <v>TACHA REFLETIVA METÁLICA - BIDIRECIONAL TIPO II - COM DOIS PINOS - FORNECIMENTO E COLOCAÇÃO</v>
          </cell>
          <cell r="D5350" t="str">
            <v>UN</v>
          </cell>
          <cell r="E5350">
            <v>29.58</v>
          </cell>
          <cell r="F5350">
            <v>26.35</v>
          </cell>
        </row>
        <row r="5351">
          <cell r="B5351">
            <v>5213393</v>
          </cell>
          <cell r="C5351" t="str">
            <v>TACHA REFLETIVA METÁLICA - MONODIRECIONAL TIPO II - COM DOIS PINOS - FORNECIMENTO E COLOCAÇÃO</v>
          </cell>
          <cell r="D5351" t="str">
            <v>UN</v>
          </cell>
          <cell r="E5351">
            <v>29.58</v>
          </cell>
          <cell r="F5351">
            <v>24.35</v>
          </cell>
        </row>
        <row r="5352">
          <cell r="B5352">
            <v>5213394</v>
          </cell>
          <cell r="C5352" t="str">
            <v>TACHA REFLETIVA METÁLICA - BIDIRECIONAL TIPO II - COM UM PINO - FORNECIMENTO E COLOCAÇÃO</v>
          </cell>
          <cell r="D5352" t="str">
            <v>UN</v>
          </cell>
          <cell r="E5352">
            <v>36</v>
          </cell>
          <cell r="F5352">
            <v>24.54</v>
          </cell>
        </row>
        <row r="5353">
          <cell r="B5353">
            <v>5213392</v>
          </cell>
          <cell r="C5353" t="str">
            <v>TACHA REFLETIVA METÁLICA - MONODIRECIONAL TIPO II - COM UM PINO - FORNECIMENTO E COLOCAÇÃO</v>
          </cell>
          <cell r="D5353" t="str">
            <v>UN</v>
          </cell>
          <cell r="E5353">
            <v>36</v>
          </cell>
          <cell r="F5353">
            <v>22.54</v>
          </cell>
        </row>
        <row r="5354">
          <cell r="B5354">
            <v>5213359</v>
          </cell>
          <cell r="C5354" t="str">
            <v>TACHA REFLETIVA EM PLÁSTICO INJETADO - MONODIRECIONAL TIPO I - COM UM PINO - FORNECIMENTO E COLOCAÇÃO</v>
          </cell>
          <cell r="D5354" t="str">
            <v>UN</v>
          </cell>
          <cell r="E5354">
            <v>36</v>
          </cell>
          <cell r="F5354">
            <v>14.64</v>
          </cell>
        </row>
        <row r="5355">
          <cell r="B5355">
            <v>5213362</v>
          </cell>
          <cell r="C5355" t="str">
            <v>TACHÃO REFLETIVO EM PLÁSTICO INJETADO - BIDIRECIONAL - FORNECIMENTO E COLOCAÇÃO</v>
          </cell>
          <cell r="D5355" t="str">
            <v>UN</v>
          </cell>
          <cell r="E5355">
            <v>19.79</v>
          </cell>
          <cell r="F5355">
            <v>63.7</v>
          </cell>
        </row>
        <row r="5356">
          <cell r="B5356">
            <v>5213361</v>
          </cell>
          <cell r="C5356" t="str">
            <v>TACHÃO REFLETIVO EM PLÁSTICO INJETADO - MONODIRECIONAL - FORNECIMENTO E COLOCAÇÃO</v>
          </cell>
          <cell r="D5356" t="str">
            <v>UN</v>
          </cell>
          <cell r="E5356">
            <v>19.79</v>
          </cell>
          <cell r="F5356">
            <v>62.8</v>
          </cell>
        </row>
        <row r="5357">
          <cell r="B5357">
            <v>5214000</v>
          </cell>
          <cell r="C5357" t="str">
            <v>TERMOPLÁSTICO PRÉ-FORMADO PARA SINALIZAÇÃO HORIZONTAL COM ESPESSURA DE 2 MM - FORNECIMENTO E IMPLANTAÇÃO</v>
          </cell>
          <cell r="D5357" t="str">
            <v>M²</v>
          </cell>
          <cell r="E5357">
            <v>12</v>
          </cell>
          <cell r="F5357">
            <v>139.02000000000001</v>
          </cell>
        </row>
        <row r="5358">
          <cell r="B5358">
            <v>5212556</v>
          </cell>
          <cell r="C5358" t="str">
            <v>PLACA PARA SINALIZAÇÃO DE OBRAS MONTADA EM CAVALETE METÁLICO - 1,00 X 1,00 M</v>
          </cell>
          <cell r="D5358" t="str">
            <v>UN</v>
          </cell>
          <cell r="E5358">
            <v>1</v>
          </cell>
          <cell r="F5358">
            <v>43.62</v>
          </cell>
        </row>
        <row r="5359">
          <cell r="B5359">
            <v>5212557</v>
          </cell>
          <cell r="C5359" t="str">
            <v>PLACA DE REGULAMENTAÇÃO PARA SINALIZAÇÃO DE OBRAS MONTADA EM SUPORTE METÁLICO MÓVEL - D = 1,00 M</v>
          </cell>
          <cell r="D5359" t="str">
            <v>UN</v>
          </cell>
          <cell r="E5359">
            <v>1</v>
          </cell>
          <cell r="F5359">
            <v>53.9</v>
          </cell>
        </row>
        <row r="5360">
          <cell r="B5360">
            <v>5212558</v>
          </cell>
          <cell r="C5360" t="str">
            <v>PLACA DE REGULAMENTAÇÃO PARA SINALIZAÇÃO DE OBRAS MONTADA EM SUPORTE METÁLICO MÓVEL, R1 LADO 0,414 M</v>
          </cell>
          <cell r="D5360" t="str">
            <v>UN</v>
          </cell>
          <cell r="E5360">
            <v>1</v>
          </cell>
          <cell r="F5360">
            <v>55.09</v>
          </cell>
        </row>
        <row r="5361">
          <cell r="B5361">
            <v>5212559</v>
          </cell>
          <cell r="C5361" t="str">
            <v>PLACA DE REGULAMENTAÇÃO PARA SINALIZAÇÃO DE OBRAS MONTADA EM SUPORTE METÁLICO MÓVEL, R2 LADO 1,00 M</v>
          </cell>
          <cell r="D5361" t="str">
            <v>UN</v>
          </cell>
          <cell r="E5361">
            <v>1</v>
          </cell>
          <cell r="F5361">
            <v>43.92</v>
          </cell>
        </row>
        <row r="5362">
          <cell r="B5362">
            <v>5212560</v>
          </cell>
          <cell r="C5362" t="str">
            <v>PLACA DE ADVERTÊNCIA PARA SINALIZAÇÃO DE OBRAS MONTADA EM SUPORTE METÁLICO MÓVEL, LADO 1,00 M</v>
          </cell>
          <cell r="D5362" t="str">
            <v>UN</v>
          </cell>
          <cell r="E5362">
            <v>1</v>
          </cell>
          <cell r="F5362">
            <v>59.97</v>
          </cell>
        </row>
        <row r="5363">
          <cell r="B5363">
            <v>5219544</v>
          </cell>
          <cell r="C5363" t="str">
            <v>CONFECÇÃO DE CAVALETE EM PERFIL METÁLICO PARA PLACA DE SINALIZAÇÃO - 1,00 M X 1,00 M</v>
          </cell>
          <cell r="D5363" t="str">
            <v>UN</v>
          </cell>
          <cell r="E5363">
            <v>2.82694</v>
          </cell>
          <cell r="F5363">
            <v>128.63</v>
          </cell>
        </row>
        <row r="5364">
          <cell r="B5364">
            <v>5219546</v>
          </cell>
          <cell r="C5364" t="str">
            <v>CONFECÇÃO DE SUPORTE METÁLICO MÓVEL PARA PLACA DE SINALIZAÇÃO</v>
          </cell>
          <cell r="D5364" t="str">
            <v>UN</v>
          </cell>
          <cell r="E5364">
            <v>2.0168599999999999</v>
          </cell>
          <cell r="F5364">
            <v>196.55</v>
          </cell>
        </row>
        <row r="5365">
          <cell r="B5365">
            <v>5213350</v>
          </cell>
          <cell r="C5365" t="str">
            <v>FORNECIMENTO E IMPLANTAÇÃO DE SUPORTE POLIMÉRICO ECOLÓGICO MACIÇO COLAPSÍVEL QUADRADO DE 10 CM PARA PLACA DE SINALIZAÇÃO</v>
          </cell>
          <cell r="D5365" t="str">
            <v>UN</v>
          </cell>
          <cell r="E5365">
            <v>6</v>
          </cell>
          <cell r="F5365">
            <v>1063.3599999999999</v>
          </cell>
        </row>
        <row r="5366">
          <cell r="B5366">
            <v>5219605</v>
          </cell>
          <cell r="C5366" t="str">
            <v>TACHA REFLETIVA EM PLÁSTICO INJETADO - BIDIRECIONAL TIPO I - FORNECIMENTO E COLOCAÇÃO</v>
          </cell>
          <cell r="D5366" t="str">
            <v>UN</v>
          </cell>
          <cell r="E5366">
            <v>40.93</v>
          </cell>
          <cell r="F5366">
            <v>13.98</v>
          </cell>
        </row>
        <row r="5367">
          <cell r="B5367">
            <v>5219606</v>
          </cell>
          <cell r="C5367" t="str">
            <v>TACHA REFLETIVA EM PLÁSTICO INJETADO - BIDIRECIONAL TIPO II - COM UM PINO - FORNECIMENTO E COLOCAÇÃO</v>
          </cell>
          <cell r="D5367" t="str">
            <v>UN</v>
          </cell>
          <cell r="E5367">
            <v>36</v>
          </cell>
          <cell r="F5367">
            <v>23.27</v>
          </cell>
        </row>
        <row r="5368">
          <cell r="B5368">
            <v>5219607</v>
          </cell>
          <cell r="C5368" t="str">
            <v>TACHA REFLETIVA EM PLÁSTICO INJETADO - BIDIRECIONAL TIPO II - FORNECIMENTO E COLOCAÇÃO</v>
          </cell>
          <cell r="D5368" t="str">
            <v>UN</v>
          </cell>
          <cell r="E5368">
            <v>40.93</v>
          </cell>
          <cell r="F5368">
            <v>20.65</v>
          </cell>
        </row>
        <row r="5369">
          <cell r="B5369">
            <v>5219608</v>
          </cell>
          <cell r="C5369" t="str">
            <v>TACHA REFLETIVA EM PLÁSTICO INJETADO - BIDIRECIONAL TIPO III - COM UM PINO - FORNECIMENTO E COLOCAÇÃO</v>
          </cell>
          <cell r="D5369" t="str">
            <v>UN</v>
          </cell>
          <cell r="E5369">
            <v>36</v>
          </cell>
          <cell r="F5369">
            <v>24.17</v>
          </cell>
        </row>
        <row r="5370">
          <cell r="B5370">
            <v>5219609</v>
          </cell>
          <cell r="C5370" t="str">
            <v>TACHA REFLETIVA EM PLÁSTICO INJETADO - BIDIRECIONAL TIPO III - FORNECIMENTO E COLOCAÇÃO</v>
          </cell>
          <cell r="D5370" t="str">
            <v>UN</v>
          </cell>
          <cell r="E5370">
            <v>40.93</v>
          </cell>
          <cell r="F5370">
            <v>20.3</v>
          </cell>
        </row>
        <row r="5371">
          <cell r="B5371">
            <v>5219610</v>
          </cell>
          <cell r="C5371" t="str">
            <v>TACHA REFLETIVA EM PLÁSTICO INJETADO - BIDIRECIONAL TIPO IV - COM UM PINO - FORNECIMENTO E COLOCAÇÃO</v>
          </cell>
          <cell r="D5371" t="str">
            <v>UN</v>
          </cell>
          <cell r="E5371">
            <v>36</v>
          </cell>
          <cell r="F5371">
            <v>27.44</v>
          </cell>
        </row>
        <row r="5372">
          <cell r="B5372">
            <v>5219611</v>
          </cell>
          <cell r="C5372" t="str">
            <v>TACHA REFLETIVA EM PLÁSTICO INJETADO - BIDIRECIONAL TIPO IV - FORNECIMENTO E COLOCAÇÃO</v>
          </cell>
          <cell r="D5372" t="str">
            <v>UN</v>
          </cell>
          <cell r="E5372">
            <v>40.93</v>
          </cell>
          <cell r="F5372">
            <v>21.05</v>
          </cell>
        </row>
        <row r="5373">
          <cell r="B5373">
            <v>5219612</v>
          </cell>
          <cell r="C5373" t="str">
            <v>TACHA REFLETIVA EM PLÁSTICO INJETADO - MONODIRECIONAL TIPO I - FORNECIMENTO E COLOCAÇÃO</v>
          </cell>
          <cell r="D5373" t="str">
            <v>UN</v>
          </cell>
          <cell r="E5373">
            <v>40.93</v>
          </cell>
          <cell r="F5373">
            <v>12.8</v>
          </cell>
        </row>
        <row r="5374">
          <cell r="B5374">
            <v>5219613</v>
          </cell>
          <cell r="C5374" t="str">
            <v>TACHA REFLETIVA EM PLÁSTICO INJETADO - MONODIRECIONAL TIPO II - COM UM PINO - FORNECIMENTO E COLOCAÇÃO</v>
          </cell>
          <cell r="D5374" t="str">
            <v>UN</v>
          </cell>
          <cell r="E5374">
            <v>36</v>
          </cell>
          <cell r="F5374">
            <v>20.36</v>
          </cell>
        </row>
        <row r="5375">
          <cell r="B5375">
            <v>5219614</v>
          </cell>
          <cell r="C5375" t="str">
            <v>TACHA REFLETIVA EM PLÁSTICO INJETADO - MONODIRECIONAL TIPO II - FORNECIMENTO E COLOCAÇÃO</v>
          </cell>
          <cell r="D5375" t="str">
            <v>UN</v>
          </cell>
          <cell r="E5375">
            <v>40.93</v>
          </cell>
          <cell r="F5375">
            <v>18</v>
          </cell>
        </row>
        <row r="5376">
          <cell r="B5376">
            <v>5219615</v>
          </cell>
          <cell r="C5376" t="str">
            <v>TACHA REFLETIVA EM PLÁSTICO INJETADO - MONODIRECIONAL TIPO III - COM UM PINO - FORNECIMENTO E COLOCAÇÃO</v>
          </cell>
          <cell r="D5376" t="str">
            <v>UN</v>
          </cell>
          <cell r="E5376">
            <v>36</v>
          </cell>
          <cell r="F5376">
            <v>21.49</v>
          </cell>
        </row>
        <row r="5377">
          <cell r="B5377">
            <v>5219616</v>
          </cell>
          <cell r="C5377" t="str">
            <v>TACHA REFLETIVA EM PLÁSTICO INJETADO - MONODIRECIONAL TIPO III - FORNECIMENTO E COLOCAÇÃO</v>
          </cell>
          <cell r="D5377" t="str">
            <v>UN</v>
          </cell>
          <cell r="E5377">
            <v>40.93</v>
          </cell>
          <cell r="F5377">
            <v>18.3</v>
          </cell>
        </row>
        <row r="5378">
          <cell r="B5378">
            <v>5219617</v>
          </cell>
          <cell r="C5378" t="str">
            <v>TACHA REFLETIVA EM PLÁSTICO INJETADO - MONODIRECIONAL TIPO IV - COM UM PINO - FORNECIMENTO E COLOCAÇÃO</v>
          </cell>
          <cell r="D5378" t="str">
            <v>UN</v>
          </cell>
          <cell r="E5378">
            <v>36</v>
          </cell>
          <cell r="F5378">
            <v>27.03</v>
          </cell>
        </row>
        <row r="5379">
          <cell r="B5379">
            <v>5219618</v>
          </cell>
          <cell r="C5379" t="str">
            <v>TACHA REFLETIVA EM PLÁSTICO INJETADO - MONODIRECIONAL TIPO IV - FORNECIMENTO E COLOCAÇÃO</v>
          </cell>
          <cell r="D5379" t="str">
            <v>UN</v>
          </cell>
          <cell r="E5379">
            <v>40.93</v>
          </cell>
          <cell r="F5379">
            <v>19.05</v>
          </cell>
        </row>
        <row r="5380">
          <cell r="B5380">
            <v>5219619</v>
          </cell>
          <cell r="C5380" t="str">
            <v>TACHA REFLETIVA EM RESINA SINTÉTICA - BIDIRECIONAL TIPO I - COM UM PINO - FORNECIMENTO E COLOCAÇÃO</v>
          </cell>
          <cell r="D5380" t="str">
            <v>UN</v>
          </cell>
          <cell r="E5380">
            <v>36</v>
          </cell>
          <cell r="F5380">
            <v>29.54</v>
          </cell>
        </row>
        <row r="5381">
          <cell r="B5381">
            <v>5219620</v>
          </cell>
          <cell r="C5381" t="str">
            <v>TACHA REFLETIVA EM RESINA SINTÉTICA - BIDIRECIONAL TIPO I - FORNECIMENTO E COLOCAÇÃO</v>
          </cell>
          <cell r="D5381" t="str">
            <v>UN</v>
          </cell>
          <cell r="E5381">
            <v>40.93</v>
          </cell>
          <cell r="F5381">
            <v>27.81</v>
          </cell>
        </row>
        <row r="5382">
          <cell r="B5382">
            <v>5219621</v>
          </cell>
          <cell r="C5382" t="str">
            <v>TACHA REFLETIVA EM RESINA SINTÉTICA - BIDIRECIONAL TIPO II - COM UM PINO - FORNECIMENTO E COLOCAÇÃO</v>
          </cell>
          <cell r="D5382" t="str">
            <v>UN</v>
          </cell>
          <cell r="E5382">
            <v>36</v>
          </cell>
          <cell r="F5382">
            <v>34.54</v>
          </cell>
        </row>
        <row r="5383">
          <cell r="B5383">
            <v>5219622</v>
          </cell>
          <cell r="C5383" t="str">
            <v>TACHA REFLETIVA EM RESINA SINTÉTICA - BIDIRECIONAL TIPO II - FORNECIMENTO E COLOCAÇÃO</v>
          </cell>
          <cell r="D5383" t="str">
            <v>UN</v>
          </cell>
          <cell r="E5383">
            <v>40.93</v>
          </cell>
          <cell r="F5383">
            <v>32.81</v>
          </cell>
        </row>
        <row r="5384">
          <cell r="B5384">
            <v>5219623</v>
          </cell>
          <cell r="C5384" t="str">
            <v>TACHA REFLETIVA EM RESINA SINTÉTICA - BIDIRECIONAL TIPO III - COM UM PINO - FORNECIMENTO E COLOCAÇÃO</v>
          </cell>
          <cell r="D5384" t="str">
            <v>UN</v>
          </cell>
          <cell r="E5384">
            <v>36</v>
          </cell>
          <cell r="F5384">
            <v>30.16</v>
          </cell>
        </row>
        <row r="5385">
          <cell r="B5385">
            <v>5219624</v>
          </cell>
          <cell r="C5385" t="str">
            <v>TACHA REFLETIVA EM RESINA SINTÉTICA - BIDIRECIONAL TIPO III - FORNECIMENTO E COLOCAÇÃO</v>
          </cell>
          <cell r="D5385" t="str">
            <v>UN</v>
          </cell>
          <cell r="E5385">
            <v>40.93</v>
          </cell>
          <cell r="F5385">
            <v>28.06</v>
          </cell>
        </row>
        <row r="5386">
          <cell r="B5386">
            <v>5219625</v>
          </cell>
          <cell r="C5386" t="str">
            <v>TACHA REFLETIVA EM RESINA SINTÉTICA - BIDIRECIONAL TIPO IV - COM UM PINO - FORNECIMENTO E COLOCAÇÃO</v>
          </cell>
          <cell r="D5386" t="str">
            <v>UN</v>
          </cell>
          <cell r="E5386">
            <v>36</v>
          </cell>
          <cell r="F5386">
            <v>26.24</v>
          </cell>
        </row>
        <row r="5387">
          <cell r="B5387">
            <v>5219626</v>
          </cell>
          <cell r="C5387" t="str">
            <v>TACHA REFLETIVA EM RESINA SINTÉTICA - BIDIRECIONAL TIPO IV - FORNECIMENTO E COLOCAÇÃO</v>
          </cell>
          <cell r="D5387" t="str">
            <v>UN</v>
          </cell>
          <cell r="E5387">
            <v>40.93</v>
          </cell>
          <cell r="F5387">
            <v>34.93</v>
          </cell>
        </row>
        <row r="5388">
          <cell r="B5388">
            <v>5219627</v>
          </cell>
          <cell r="C5388" t="str">
            <v>TACHA REFLETIVA EM RESINA SINTÉTICA - MONODIRECIONAL TIPO I - COM UM PINO - FORNECIMENTO E COLOCAÇÃO</v>
          </cell>
          <cell r="D5388" t="str">
            <v>UN</v>
          </cell>
          <cell r="E5388">
            <v>36</v>
          </cell>
          <cell r="F5388">
            <v>29.54</v>
          </cell>
        </row>
        <row r="5389">
          <cell r="B5389">
            <v>5219628</v>
          </cell>
          <cell r="C5389" t="str">
            <v>TACHA REFLETIVA EM RESINA SINTÉTICA - MONODIRECIONAL TIPO I - FORNECIMENTO E COLOCAÇÃO</v>
          </cell>
          <cell r="D5389" t="str">
            <v>UN</v>
          </cell>
          <cell r="E5389">
            <v>40.93</v>
          </cell>
          <cell r="F5389">
            <v>27.81</v>
          </cell>
        </row>
        <row r="5390">
          <cell r="B5390">
            <v>5219629</v>
          </cell>
          <cell r="C5390" t="str">
            <v>TACHA REFLETIVA EM RESINA SINTÉTICA - MONODIRECIONAL TIPO II - COM UM PINO - FORNECIMENTO E COLOCAÇÃO</v>
          </cell>
          <cell r="D5390" t="str">
            <v>UN</v>
          </cell>
          <cell r="E5390">
            <v>36</v>
          </cell>
          <cell r="F5390">
            <v>34.54</v>
          </cell>
        </row>
        <row r="5391">
          <cell r="B5391">
            <v>5219630</v>
          </cell>
          <cell r="C5391" t="str">
            <v>TACHA REFLETIVA EM RESINA SINTÉTICA - MONODIRECIONAL TIPO II - FORNECIMENTO E COLOCAÇÃO</v>
          </cell>
          <cell r="D5391" t="str">
            <v>UN</v>
          </cell>
          <cell r="E5391">
            <v>40.93</v>
          </cell>
          <cell r="F5391">
            <v>32.81</v>
          </cell>
        </row>
        <row r="5392">
          <cell r="B5392">
            <v>5219631</v>
          </cell>
          <cell r="C5392" t="str">
            <v>TACHA REFLETIVA EM RESINA SINTÉTICA - MONODIRECIONAL TIPO III - COM UM PINO - FORNECIMENTO E COLOCAÇÃO</v>
          </cell>
          <cell r="D5392" t="str">
            <v>UN</v>
          </cell>
          <cell r="E5392">
            <v>36</v>
          </cell>
          <cell r="F5392">
            <v>29.18</v>
          </cell>
        </row>
        <row r="5393">
          <cell r="B5393">
            <v>5219632</v>
          </cell>
          <cell r="C5393" t="str">
            <v>TACHA REFLETIVA EM RESINA SINTÉTICA - MONODIRECIONAL TIPO III - FORNECIMENTO E COLOCAÇÃO</v>
          </cell>
          <cell r="D5393" t="str">
            <v>UN</v>
          </cell>
          <cell r="E5393">
            <v>40.93</v>
          </cell>
          <cell r="F5393">
            <v>27.06</v>
          </cell>
        </row>
        <row r="5394">
          <cell r="B5394">
            <v>5219633</v>
          </cell>
          <cell r="C5394" t="str">
            <v>TACHA REFLETIVA EM RESINA SINTÉTICA - MONODIRECIONAL TIPO IV - COM UM PINO - FORNECIMENTO E COLOCAÇÃO</v>
          </cell>
          <cell r="D5394" t="str">
            <v>UN</v>
          </cell>
          <cell r="E5394">
            <v>36</v>
          </cell>
          <cell r="F5394">
            <v>26.03</v>
          </cell>
        </row>
        <row r="5395">
          <cell r="B5395">
            <v>5219634</v>
          </cell>
          <cell r="C5395" t="str">
            <v>TACHA REFLETIVA EM RESINA SINTÉTICA - MONODIRECIONAL TIPO IV - FORNECIMENTO E COLOCAÇÃO</v>
          </cell>
          <cell r="D5395" t="str">
            <v>UN</v>
          </cell>
          <cell r="E5395">
            <v>40.93</v>
          </cell>
          <cell r="F5395">
            <v>33.93</v>
          </cell>
        </row>
        <row r="5396">
          <cell r="B5396">
            <v>5219635</v>
          </cell>
          <cell r="C5396" t="str">
            <v>TACHA REFLETIVA METÁLICA - BIDIRECIONAL TIPO III - COM DOIS PINOS - FORNECIMENTO E COLOCAÇÃO</v>
          </cell>
          <cell r="D5396" t="str">
            <v>UN</v>
          </cell>
          <cell r="E5396">
            <v>29.58</v>
          </cell>
          <cell r="F5396">
            <v>24.6</v>
          </cell>
        </row>
        <row r="5397">
          <cell r="B5397">
            <v>5219636</v>
          </cell>
          <cell r="C5397" t="str">
            <v>TACHA REFLETIVA METÁLICA - BIDIRECIONAL TIPO III - COM UM PINO - FORNECIMENTO E COLOCAÇÃO</v>
          </cell>
          <cell r="D5397" t="str">
            <v>UN</v>
          </cell>
          <cell r="E5397">
            <v>36</v>
          </cell>
          <cell r="F5397">
            <v>22.79</v>
          </cell>
        </row>
        <row r="5398">
          <cell r="B5398">
            <v>5219637</v>
          </cell>
          <cell r="C5398" t="str">
            <v>TACHA REFLETIVA METÁLICA - BIDIRECIONAL TIPO IV - COM DOIS PINOS - FORNECIMENTO E COLOCAÇÃO</v>
          </cell>
          <cell r="D5398" t="str">
            <v>UN</v>
          </cell>
          <cell r="E5398">
            <v>29.58</v>
          </cell>
          <cell r="F5398">
            <v>24.85</v>
          </cell>
        </row>
        <row r="5399">
          <cell r="B5399">
            <v>5219638</v>
          </cell>
          <cell r="C5399" t="str">
            <v>TACHA REFLETIVA METÁLICA - BIDIRECIONAL TIPO IV - COM UM PINO - FORNECIMENTO E COLOCAÇÃO</v>
          </cell>
          <cell r="D5399" t="str">
            <v>UN</v>
          </cell>
          <cell r="E5399">
            <v>36</v>
          </cell>
          <cell r="F5399">
            <v>49.14</v>
          </cell>
        </row>
        <row r="5400">
          <cell r="B5400">
            <v>5219639</v>
          </cell>
          <cell r="C5400" t="str">
            <v>TACHA REFLETIVA METÁLICA - MONODIRECIONAL TIPO III - COM DOIS PINOS - FORNECIMENTO E COLOCAÇÃO</v>
          </cell>
          <cell r="D5400" t="str">
            <v>UN</v>
          </cell>
          <cell r="E5400">
            <v>29.58</v>
          </cell>
          <cell r="F5400">
            <v>23.1</v>
          </cell>
        </row>
        <row r="5401">
          <cell r="B5401">
            <v>5219640</v>
          </cell>
          <cell r="C5401" t="str">
            <v>TACHA REFLETIVA METÁLICA - MONODIRECIONAL TIPO III - COM UM PINO - FORNECIMENTO E COLOCAÇÃO</v>
          </cell>
          <cell r="D5401" t="str">
            <v>UN</v>
          </cell>
          <cell r="E5401">
            <v>36</v>
          </cell>
          <cell r="F5401">
            <v>21.29</v>
          </cell>
        </row>
        <row r="5402">
          <cell r="B5402">
            <v>5219641</v>
          </cell>
          <cell r="C5402" t="str">
            <v>TACHA REFLETIVA METÁLICA - MONODIRECIONAL TIPO IV - COM DOIS PINOS - FORNECIMENTO E COLOCAÇÃO</v>
          </cell>
          <cell r="D5402" t="str">
            <v>UN</v>
          </cell>
          <cell r="E5402">
            <v>29.58</v>
          </cell>
          <cell r="F5402">
            <v>24.35</v>
          </cell>
        </row>
        <row r="5403">
          <cell r="B5403">
            <v>5219642</v>
          </cell>
          <cell r="C5403" t="str">
            <v>TACHA REFLETIVA METÁLICA - MONODIRECIONAL TIPO IV - COM UM PINO - FORNECIMENTO E COLOCAÇÃO</v>
          </cell>
          <cell r="D5403" t="str">
            <v>UN</v>
          </cell>
          <cell r="E5403">
            <v>36</v>
          </cell>
          <cell r="F5403">
            <v>47.94</v>
          </cell>
        </row>
        <row r="5404">
          <cell r="B5404">
            <v>5219643</v>
          </cell>
          <cell r="C5404" t="str">
            <v>TACHÃO REFLETIVO EM RESINA SINTÉTICA - BIDIRECIONAL - FORNECIMENTO E COLOCAÇÃO</v>
          </cell>
          <cell r="D5404" t="str">
            <v>UN</v>
          </cell>
          <cell r="E5404">
            <v>19.79</v>
          </cell>
          <cell r="F5404">
            <v>52.92</v>
          </cell>
        </row>
        <row r="5405">
          <cell r="B5405">
            <v>5219644</v>
          </cell>
          <cell r="C5405" t="str">
            <v>TACHÃO REFLETIVO EM RESINA SINTÉTICA - MONODIRECIONAL - FORNECIMENTO E COLOCAÇÃO</v>
          </cell>
          <cell r="D5405" t="str">
            <v>UN</v>
          </cell>
          <cell r="E5405">
            <v>19.79</v>
          </cell>
          <cell r="F5405">
            <v>51.52</v>
          </cell>
        </row>
        <row r="5406">
          <cell r="B5406">
            <v>5300992</v>
          </cell>
          <cell r="C5406" t="str">
            <v>PINTURA COM EPÓXI ÓXIDO DE FERRO EM CHAPA METÁLICA COM PISTOLA A AR COMPRIMIDO, UMA DEMÃO, ESPESSURA ATÉ 35 µM</v>
          </cell>
          <cell r="D5406" t="str">
            <v>M²</v>
          </cell>
          <cell r="E5406">
            <v>45.97</v>
          </cell>
          <cell r="F5406">
            <v>8.7200000000000006</v>
          </cell>
        </row>
        <row r="5407">
          <cell r="B5407">
            <v>5300993</v>
          </cell>
          <cell r="C5407" t="str">
            <v>PINTURA COM FUNDO FOSFOTIZANTE, UMA DEMÃO, EM CHAPA DE ALUMÍNIO COM PISTOLA A AR COMPRIMIDO</v>
          </cell>
          <cell r="D5407" t="str">
            <v>M²</v>
          </cell>
          <cell r="E5407">
            <v>45.97</v>
          </cell>
          <cell r="F5407">
            <v>7.36</v>
          </cell>
        </row>
        <row r="5408">
          <cell r="B5408">
            <v>5300994</v>
          </cell>
          <cell r="C5408" t="str">
            <v>PINTURA COM ESMALTE POLIURETANO DE DOIS COMPONENTES EM CHAPA METÁLICA COM PISTOLA A AR COMPRIMIDO, UMA DEMÃO, ESPESSURA ATÉ 35 µM</v>
          </cell>
          <cell r="D5408" t="str">
            <v>M²</v>
          </cell>
          <cell r="E5408">
            <v>45.97</v>
          </cell>
          <cell r="F5408">
            <v>7.54</v>
          </cell>
        </row>
        <row r="5409">
          <cell r="B5409">
            <v>5300995</v>
          </cell>
          <cell r="C5409" t="str">
            <v>CONFECÇÃO DE CORPO DE BOIA FLUTUANTE CILÍNDRICO D = 1,10M</v>
          </cell>
          <cell r="D5409" t="str">
            <v>UN</v>
          </cell>
          <cell r="E5409">
            <v>1</v>
          </cell>
          <cell r="F5409">
            <v>1785.47</v>
          </cell>
        </row>
        <row r="5410">
          <cell r="B5410">
            <v>5300996</v>
          </cell>
          <cell r="C5410" t="str">
            <v>CONFECÇÃO DE CORPO DE BOIA FLUTUANTE CILÍNDRICO D = 1,10M - COM LASTRO</v>
          </cell>
          <cell r="D5410" t="str">
            <v>UN</v>
          </cell>
          <cell r="E5410">
            <v>1</v>
          </cell>
          <cell r="F5410">
            <v>2312.9699999999998</v>
          </cell>
        </row>
        <row r="5411">
          <cell r="B5411">
            <v>5300997</v>
          </cell>
          <cell r="C5411" t="str">
            <v>CONFECÇÃO DE CORPO DE BOIA FLUTUANTE CILÍNDRICO D = 1,43M - COM LASTRO</v>
          </cell>
          <cell r="D5411" t="str">
            <v>UN</v>
          </cell>
          <cell r="E5411">
            <v>1</v>
          </cell>
          <cell r="F5411">
            <v>3787.09</v>
          </cell>
        </row>
        <row r="5412">
          <cell r="B5412">
            <v>5300998</v>
          </cell>
          <cell r="C5412" t="str">
            <v>CONFECÇÃO DE CORPO DE BOIA FLUTUANTE CILÍNDRICO D = 1,42M - BOIA DE AMARRAÇÃO</v>
          </cell>
          <cell r="D5412" t="str">
            <v>UN</v>
          </cell>
          <cell r="E5412">
            <v>1</v>
          </cell>
          <cell r="F5412">
            <v>4517.76</v>
          </cell>
        </row>
        <row r="5413">
          <cell r="B5413">
            <v>5300999</v>
          </cell>
          <cell r="C5413" t="str">
            <v>CONFECÇÃO DE MANGRULHO H = 0,90M</v>
          </cell>
          <cell r="D5413" t="str">
            <v>UN</v>
          </cell>
          <cell r="E5413">
            <v>0.76763000000000003</v>
          </cell>
          <cell r="F5413">
            <v>617.21</v>
          </cell>
        </row>
        <row r="5414">
          <cell r="B5414">
            <v>5301000</v>
          </cell>
          <cell r="C5414" t="str">
            <v>CONFECÇÃO DE MANGRULHO H = 1,50M</v>
          </cell>
          <cell r="D5414" t="str">
            <v>UN</v>
          </cell>
          <cell r="E5414">
            <v>0.68432000000000004</v>
          </cell>
          <cell r="F5414">
            <v>946.09</v>
          </cell>
        </row>
        <row r="5415">
          <cell r="B5415">
            <v>5301001</v>
          </cell>
          <cell r="C5415" t="str">
            <v>CONFECÇÃO DE MARCA DE TOPE DE BOMBORDO</v>
          </cell>
          <cell r="D5415" t="str">
            <v>UN</v>
          </cell>
          <cell r="E5415">
            <v>0.93011999999999995</v>
          </cell>
          <cell r="F5415">
            <v>483.41</v>
          </cell>
        </row>
        <row r="5416">
          <cell r="B5416">
            <v>5301002</v>
          </cell>
          <cell r="C5416" t="str">
            <v>CONFECÇÃO DE MARCA DE TOPE DE BORESTE</v>
          </cell>
          <cell r="D5416" t="str">
            <v>UN</v>
          </cell>
          <cell r="E5416">
            <v>1.0156000000000001</v>
          </cell>
          <cell r="F5416">
            <v>311.39999999999998</v>
          </cell>
        </row>
        <row r="5417">
          <cell r="B5417">
            <v>5301003</v>
          </cell>
          <cell r="C5417" t="str">
            <v>CONFECÇÃO DE MARCA DE TOPE ESPECIAL</v>
          </cell>
          <cell r="D5417" t="str">
            <v>UN</v>
          </cell>
          <cell r="E5417">
            <v>1.1031599999999999</v>
          </cell>
          <cell r="F5417">
            <v>308.39999999999998</v>
          </cell>
        </row>
        <row r="5418">
          <cell r="B5418">
            <v>5301004</v>
          </cell>
          <cell r="C5418" t="str">
            <v>POITA DE CONCRETO COM 1500 KG PARA BOIA DE SINALIZAÇÃO NÁUTICA</v>
          </cell>
          <cell r="D5418" t="str">
            <v>UN</v>
          </cell>
          <cell r="E5418">
            <v>1</v>
          </cell>
          <cell r="F5418">
            <v>311.57</v>
          </cell>
        </row>
        <row r="5419">
          <cell r="B5419">
            <v>5301005</v>
          </cell>
          <cell r="C5419" t="str">
            <v>REFORMA DE CORPO DE BOIA FLUTUANTE CILÍNDRICO D = 1,10M</v>
          </cell>
          <cell r="D5419" t="str">
            <v>UN</v>
          </cell>
          <cell r="E5419">
            <v>1</v>
          </cell>
          <cell r="F5419">
            <v>231.92</v>
          </cell>
        </row>
        <row r="5420">
          <cell r="B5420">
            <v>5301006</v>
          </cell>
          <cell r="C5420" t="str">
            <v>REFORMA DE CORPO DE BOIA FLUTUANTE CILÍNDRICO D = 1,10M - COM LASTRO</v>
          </cell>
          <cell r="D5420" t="str">
            <v>UN</v>
          </cell>
          <cell r="E5420">
            <v>1</v>
          </cell>
          <cell r="F5420">
            <v>284.27999999999997</v>
          </cell>
        </row>
        <row r="5421">
          <cell r="B5421">
            <v>5301007</v>
          </cell>
          <cell r="C5421" t="str">
            <v>REFORMA DE CORPO DE BOIA FLUTUANTE CILÍNDRICO D = 1,43M - COM LASTRO</v>
          </cell>
          <cell r="D5421" t="str">
            <v>UN</v>
          </cell>
          <cell r="E5421">
            <v>1</v>
          </cell>
          <cell r="F5421">
            <v>478.41</v>
          </cell>
        </row>
        <row r="5422">
          <cell r="B5422">
            <v>5301008</v>
          </cell>
          <cell r="C5422" t="str">
            <v>REFORMA DE CORPO DE BOIA FLUTUANTE CILÍNDRICO D = 1,42M - BOIA DE AMARRAÇÃO</v>
          </cell>
          <cell r="D5422" t="str">
            <v>UN</v>
          </cell>
          <cell r="E5422">
            <v>1</v>
          </cell>
          <cell r="F5422">
            <v>507.87</v>
          </cell>
        </row>
        <row r="5423">
          <cell r="B5423">
            <v>5301009</v>
          </cell>
          <cell r="C5423" t="str">
            <v>REFORMA DE MANGRULHO H = 0,90M</v>
          </cell>
          <cell r="D5423" t="str">
            <v>UN</v>
          </cell>
          <cell r="E5423">
            <v>0.95065</v>
          </cell>
          <cell r="F5423">
            <v>151.33000000000001</v>
          </cell>
        </row>
        <row r="5424">
          <cell r="B5424">
            <v>5301010</v>
          </cell>
          <cell r="C5424" t="str">
            <v>REFORMA DE MANGRULHO H = 1,50M</v>
          </cell>
          <cell r="D5424" t="str">
            <v>UN</v>
          </cell>
          <cell r="E5424">
            <v>0.80466000000000004</v>
          </cell>
          <cell r="F5424">
            <v>226.68</v>
          </cell>
        </row>
        <row r="5425">
          <cell r="B5425">
            <v>5301011</v>
          </cell>
          <cell r="C5425" t="str">
            <v>REFORMA DE MARCA DE TOPE DE BOMBORDO</v>
          </cell>
          <cell r="D5425" t="str">
            <v>UN</v>
          </cell>
          <cell r="E5425">
            <v>0.85946999999999996</v>
          </cell>
          <cell r="F5425">
            <v>193.96</v>
          </cell>
        </row>
        <row r="5426">
          <cell r="B5426">
            <v>5301012</v>
          </cell>
          <cell r="C5426" t="str">
            <v>REFORMA DE MARCA DE TOPE DE BORESTE</v>
          </cell>
          <cell r="D5426" t="str">
            <v>UN</v>
          </cell>
          <cell r="E5426">
            <v>0.91854999999999998</v>
          </cell>
          <cell r="F5426">
            <v>138.11000000000001</v>
          </cell>
        </row>
        <row r="5427">
          <cell r="B5427">
            <v>5301013</v>
          </cell>
          <cell r="C5427" t="str">
            <v>REFORMA DE MARCA DE TOPE ESPECIAL</v>
          </cell>
          <cell r="D5427" t="str">
            <v>UN</v>
          </cell>
          <cell r="E5427">
            <v>0.95898000000000005</v>
          </cell>
          <cell r="F5427">
            <v>119.99</v>
          </cell>
        </row>
        <row r="5428">
          <cell r="B5428">
            <v>5301014</v>
          </cell>
          <cell r="C5428" t="str">
            <v>COMBOIO BALIZADOR EM DESLOCAMENTO</v>
          </cell>
          <cell r="D5428" t="str">
            <v>KM</v>
          </cell>
          <cell r="E5428">
            <v>8.62561</v>
          </cell>
          <cell r="F5428">
            <v>87.15</v>
          </cell>
        </row>
        <row r="5429">
          <cell r="B5429">
            <v>5301015</v>
          </cell>
          <cell r="C5429" t="str">
            <v>LANÇAMENTO DE BOIA DE SINALIZAÇÃO NÁUTICA COM SISTEMA DE FUNDEIO - EQUIPAMENTOS E MÃO DE OBRA</v>
          </cell>
          <cell r="D5429" t="str">
            <v>UN</v>
          </cell>
          <cell r="E5429">
            <v>1.18571</v>
          </cell>
          <cell r="F5429">
            <v>635.71</v>
          </cell>
        </row>
        <row r="5430">
          <cell r="B5430">
            <v>5301016</v>
          </cell>
          <cell r="C5430" t="str">
            <v>SUBSTITUIÇÃO DE BOIA DE SINALIZAÇÃO NÁUTICA COM SISTEMA DE FUNDEIO - EQUIPAMENTOS E MÃO DE OBRA</v>
          </cell>
          <cell r="D5430" t="str">
            <v>UN</v>
          </cell>
          <cell r="E5430">
            <v>0.74328000000000005</v>
          </cell>
          <cell r="F5430">
            <v>1038.26</v>
          </cell>
        </row>
        <row r="5431">
          <cell r="B5431">
            <v>5301017</v>
          </cell>
          <cell r="C5431" t="str">
            <v>SUBSTITUIÇÃO DE BOIA DE SINALIZAÇÃO NÁUTICA SEM SISTEMA DE FUNDEIO - EQUIPAMENTOS E MÃO DE OBRA</v>
          </cell>
          <cell r="D5431" t="str">
            <v>UN</v>
          </cell>
          <cell r="E5431">
            <v>0.98614000000000002</v>
          </cell>
          <cell r="F5431">
            <v>771.7</v>
          </cell>
        </row>
        <row r="5432">
          <cell r="B5432">
            <v>5301018</v>
          </cell>
          <cell r="C5432" t="str">
            <v>FORNECIMENTO E INSTALAÇÃO DE CORRENTE 1/2" PARA SISTEMA DE FUNDEIO DE BOIA DE SINALIZAÇÃO NÁUTICA</v>
          </cell>
          <cell r="D5432" t="str">
            <v>M</v>
          </cell>
          <cell r="E5432">
            <v>124.14</v>
          </cell>
          <cell r="F5432">
            <v>71.92</v>
          </cell>
        </row>
        <row r="5433">
          <cell r="B5433">
            <v>5301019</v>
          </cell>
          <cell r="C5433" t="str">
            <v>FORNECIMENTO E INSTALAÇÃO DE CORRENTE 3/4" PARA SISTEMA DE FUNDEIO DE BOIA DE SINALIZAÇÃO NÁUTICA</v>
          </cell>
          <cell r="D5433" t="str">
            <v>M</v>
          </cell>
          <cell r="E5433">
            <v>124.14</v>
          </cell>
          <cell r="F5433">
            <v>160.96</v>
          </cell>
        </row>
        <row r="5434">
          <cell r="B5434">
            <v>5301020</v>
          </cell>
          <cell r="C5434" t="str">
            <v>FORNECIMENTO E INSTALAÇÃO DE CORRENTE 1" PARA SISTEMA DE FUNDEIO DE BOIA DE SINALIZAÇÃO NÁUTICA</v>
          </cell>
          <cell r="D5434" t="str">
            <v>M</v>
          </cell>
          <cell r="E5434">
            <v>124.14</v>
          </cell>
          <cell r="F5434">
            <v>287.67</v>
          </cell>
        </row>
        <row r="5435">
          <cell r="B5435">
            <v>5301021</v>
          </cell>
          <cell r="C5435" t="str">
            <v>FORNECIMENTO E INSTALAÇÃO DE CONJUNTO DE ACESSÓRIOS PARA SISTEMA DE FUNDEIO DE BOIA DE SINALIZAÇÃO NÁUTICA COM 7 MANILHAS</v>
          </cell>
          <cell r="D5435" t="str">
            <v>UN</v>
          </cell>
          <cell r="E5435">
            <v>10</v>
          </cell>
          <cell r="F5435">
            <v>463.83</v>
          </cell>
        </row>
        <row r="5436">
          <cell r="B5436">
            <v>5301022</v>
          </cell>
          <cell r="C5436" t="str">
            <v>FORNECIMENTO E INSTALAÇÃO DE CONJUNTO DE ACESSÓRIOS PARA SISTEMA DE FUNDEIO DE BOIA DE AMARRAÇÃO NÁUTICA COM 4 MANILHAS</v>
          </cell>
          <cell r="D5436" t="str">
            <v>UN</v>
          </cell>
          <cell r="E5436">
            <v>16.36</v>
          </cell>
          <cell r="F5436">
            <v>672.71</v>
          </cell>
        </row>
        <row r="5437">
          <cell r="B5437">
            <v>5301023</v>
          </cell>
          <cell r="C5437" t="str">
            <v>FORNECIMENTO E INSTALAÇÃO DE SUPORTE E LANTERNA DE SINALIZAÇÃO NÁUTICA COM ALCANCE LUMINOSO DE 2 MN EM BOIA</v>
          </cell>
          <cell r="D5437" t="str">
            <v>UN</v>
          </cell>
          <cell r="E5437">
            <v>6.9230799999999997</v>
          </cell>
          <cell r="F5437">
            <v>4859.2</v>
          </cell>
        </row>
        <row r="5438">
          <cell r="B5438">
            <v>5301024</v>
          </cell>
          <cell r="C5438" t="str">
            <v>FORNECIMENTO E INSTALAÇÃO DE SUPORTE E LANTERNA DE SINALIZAÇÃO NÁUTICA COM ALCANCE LUMINOSO DE 3 MN EM BOIA</v>
          </cell>
          <cell r="D5438" t="str">
            <v>UN</v>
          </cell>
          <cell r="E5438">
            <v>6.9230799999999997</v>
          </cell>
          <cell r="F5438">
            <v>5048.4399999999996</v>
          </cell>
        </row>
        <row r="5439">
          <cell r="B5439">
            <v>5301025</v>
          </cell>
          <cell r="C5439" t="str">
            <v>FORNECIMENTO E INSTALAÇÃO DE SUPORTE E LANTERNA DE SINALIZAÇÃO NÁUTICA COM ALCANCE LUMINOSO DE 4 MN EM BOIA</v>
          </cell>
          <cell r="D5439" t="str">
            <v>UN</v>
          </cell>
          <cell r="E5439">
            <v>6.9230799999999997</v>
          </cell>
          <cell r="F5439">
            <v>8474.89</v>
          </cell>
        </row>
        <row r="5440">
          <cell r="B5440">
            <v>5301026</v>
          </cell>
          <cell r="C5440" t="str">
            <v>FORNECIMENTO E INSTALAÇÃO DE SUPORTE E LANTERNA DE SINALIZAÇÃO NÁUTICA COM ALCANCE LUMINOSO DE 5 MN EM BOIA</v>
          </cell>
          <cell r="D5440" t="str">
            <v>UN</v>
          </cell>
          <cell r="E5440">
            <v>6.9230799999999997</v>
          </cell>
          <cell r="F5440">
            <v>8810.01</v>
          </cell>
        </row>
        <row r="5441">
          <cell r="B5441">
            <v>5301027</v>
          </cell>
          <cell r="C5441" t="str">
            <v>FORNECIMENTO E INSTALAÇÃO DE SUPORTE E LANTERNA DE SINALIZAÇÃO NÁUTICA COM ALCANCE LUMINOSO DE 8 MN EM BOIA</v>
          </cell>
          <cell r="D5441" t="str">
            <v>UN</v>
          </cell>
          <cell r="E5441">
            <v>6.9230799999999997</v>
          </cell>
          <cell r="F5441">
            <v>10073.209999999999</v>
          </cell>
        </row>
        <row r="5442">
          <cell r="B5442">
            <v>5301028</v>
          </cell>
          <cell r="C5442" t="str">
            <v>FORNECIMENTO E SUBSTITUIÇÃO DE LANTERNA DE SINALIZAÇÃO NÁUTICA COM ALCANCE LUMINOSO DE 2 MN EM BOIA</v>
          </cell>
          <cell r="D5442" t="str">
            <v>UN</v>
          </cell>
          <cell r="E5442">
            <v>6</v>
          </cell>
          <cell r="F5442">
            <v>4815.72</v>
          </cell>
        </row>
        <row r="5443">
          <cell r="B5443">
            <v>5301029</v>
          </cell>
          <cell r="C5443" t="str">
            <v>FORNECIMENTO E SUBSTITUIÇÃO DE LANTERNA DE SINALIZAÇÃO NÁUTICA COM ALCANCE LUMINOSO DE 3 MN EM BOIA</v>
          </cell>
          <cell r="D5443" t="str">
            <v>UN</v>
          </cell>
          <cell r="E5443">
            <v>6</v>
          </cell>
          <cell r="F5443">
            <v>5004.95</v>
          </cell>
        </row>
        <row r="5444">
          <cell r="B5444">
            <v>5301030</v>
          </cell>
          <cell r="C5444" t="str">
            <v>FORNECIMENTO E SUBSTITUIÇÃO DE LANTERNA DE SINALIZAÇÃO NÁUTICA COM ALCANCE LUMINOSO DE 4 MN EM BOIA</v>
          </cell>
          <cell r="D5444" t="str">
            <v>UN</v>
          </cell>
          <cell r="E5444">
            <v>6</v>
          </cell>
          <cell r="F5444">
            <v>8431.41</v>
          </cell>
        </row>
        <row r="5445">
          <cell r="B5445">
            <v>5301031</v>
          </cell>
          <cell r="C5445" t="str">
            <v>FORNECIMENTO E SUBSTITUIÇÃO DE LANTERNA DE SINALIZAÇÃO NÁUTICA COM ALCANCE LUMINOSO DE 5 MN EM BOIA</v>
          </cell>
          <cell r="D5445" t="str">
            <v>UN</v>
          </cell>
          <cell r="E5445">
            <v>6</v>
          </cell>
          <cell r="F5445">
            <v>8766.5300000000007</v>
          </cell>
        </row>
        <row r="5446">
          <cell r="B5446">
            <v>5301032</v>
          </cell>
          <cell r="C5446" t="str">
            <v>FORNECIMENTO E SUBSTITUIÇÃO DE LANTERNA DE SINALIZAÇÃO NÁUTICA COM ALCANCE LUMINOSO DE 8 MN EM BOIA</v>
          </cell>
          <cell r="D5446" t="str">
            <v>UN</v>
          </cell>
          <cell r="E5446">
            <v>6</v>
          </cell>
          <cell r="F5446">
            <v>10029.73</v>
          </cell>
        </row>
        <row r="5447">
          <cell r="B5447">
            <v>5301033</v>
          </cell>
          <cell r="C5447" t="str">
            <v>IMPLANTAÇÃO DE PLACA DE SINALIZAÇÃO NÁUTICA EM MARGEM - EQUIPAMENTOS E MÃO DE OBRA</v>
          </cell>
          <cell r="D5447" t="str">
            <v>UN</v>
          </cell>
          <cell r="E5447">
            <v>3</v>
          </cell>
          <cell r="F5447">
            <v>52.05</v>
          </cell>
        </row>
        <row r="5448">
          <cell r="B5448">
            <v>5301034</v>
          </cell>
          <cell r="C5448" t="str">
            <v>IMPLANTAÇÃO DE PLACA DE SINALIZAÇÃO NÁUTICA EM MARGEM - EQUIPAMENTOS E MÃO DE OBRA - COM EMBARCAÇÃO</v>
          </cell>
          <cell r="D5448" t="str">
            <v>UN</v>
          </cell>
          <cell r="E5448">
            <v>1.57595</v>
          </cell>
          <cell r="F5448">
            <v>353.15</v>
          </cell>
        </row>
        <row r="5449">
          <cell r="B5449">
            <v>5301035</v>
          </cell>
          <cell r="C5449" t="str">
            <v>SUBSTITUIÇÃO DE PLACA DE SINALIZAÇÃO NÁUTICA EM MARGEM - EQUIPAMENTOS E MÃO DE OBRA</v>
          </cell>
          <cell r="D5449" t="str">
            <v>UN</v>
          </cell>
          <cell r="E5449">
            <v>1.5</v>
          </cell>
          <cell r="F5449">
            <v>77.760000000000005</v>
          </cell>
        </row>
        <row r="5450">
          <cell r="B5450">
            <v>5301036</v>
          </cell>
          <cell r="C5450" t="str">
            <v>SUBSTITUIÇÃO DE PLACA DE SINALIZAÇÃO NÁUTICA EM MARGEM - EQUIPAMENTOS E MÃO DE OBRA - COM EMBARCAÇÃO</v>
          </cell>
          <cell r="D5450" t="str">
            <v>UN</v>
          </cell>
          <cell r="E5450">
            <v>0.78796999999999995</v>
          </cell>
          <cell r="F5450">
            <v>706.3</v>
          </cell>
        </row>
        <row r="5451">
          <cell r="B5451">
            <v>5301037</v>
          </cell>
          <cell r="C5451" t="str">
            <v>FORNECIMENTO E IMPLANTAÇÃO DE SUPORTE SIMPLES METÁLICO GALVANIZADO PARA PLACA DE SINALIZAÇÃO NÁUTICA EM MARGEM - ALTURA TOTAL DE 4 M - COM EMBARCAÇÃO</v>
          </cell>
          <cell r="D5451" t="str">
            <v>UN</v>
          </cell>
          <cell r="E5451">
            <v>1.6294500000000001</v>
          </cell>
          <cell r="F5451">
            <v>719.48</v>
          </cell>
        </row>
        <row r="5452">
          <cell r="B5452">
            <v>5301038</v>
          </cell>
          <cell r="C5452" t="str">
            <v>FORNECIMENTO E IMPLANTAÇÃO DE SUPORTE SIMPLES METÁLICO GALVANIZADO PARA PLACA DE SINALIZAÇÃO NÁUTICA EM MARGEM - ALTURA TOTAL DE 5 M - COM EMBARCAÇÃO</v>
          </cell>
          <cell r="D5452" t="str">
            <v>UN</v>
          </cell>
          <cell r="E5452">
            <v>0.90810000000000002</v>
          </cell>
          <cell r="F5452">
            <v>1421.03</v>
          </cell>
        </row>
        <row r="5453">
          <cell r="B5453">
            <v>5301039</v>
          </cell>
          <cell r="C5453" t="str">
            <v>FORNECIMENTO E IMPLANTAÇÃO DE SUPORTE SIMPLES METÁLICO GALVANIZADO PARA PLACA DE SINALIZAÇÃO NÁUTICA EM MARGEM - ALTURA TOTAL DE 5,5 M - COM EMBARCAÇÃO</v>
          </cell>
          <cell r="D5453" t="str">
            <v>UN</v>
          </cell>
          <cell r="E5453">
            <v>0.85414000000000001</v>
          </cell>
          <cell r="F5453">
            <v>1547.75</v>
          </cell>
        </row>
        <row r="5454">
          <cell r="B5454">
            <v>5301040</v>
          </cell>
          <cell r="C5454" t="str">
            <v>FORNECIMENTO E IMPLANTAÇÃO DE SUPORTE DUPLO METÁLICO GALVANIZADO PARA PLACA DE SINALIZAÇÃO NÁUTICA EM MARGEM - ALTURA TOTAL DE 4 M - COM EMBARCAÇÃO</v>
          </cell>
          <cell r="D5454" t="str">
            <v>UN</v>
          </cell>
          <cell r="E5454">
            <v>1.1022099999999999</v>
          </cell>
          <cell r="F5454">
            <v>1325.23</v>
          </cell>
        </row>
        <row r="5455">
          <cell r="B5455">
            <v>5301041</v>
          </cell>
          <cell r="C5455" t="str">
            <v>FORNECIMENTO E IMPLANTAÇÃO DE SUPORTE DUPLO METÁLICO GALVANIZADO PARA PLACA DE SINALIZAÇÃO NÁUTICA EM MARGEM - ALTURA TOTAL DE 5 M - COM EMBARCAÇÃO</v>
          </cell>
          <cell r="D5455" t="str">
            <v>UN</v>
          </cell>
          <cell r="E5455">
            <v>0.54357999999999995</v>
          </cell>
          <cell r="F5455">
            <v>2873.8</v>
          </cell>
        </row>
        <row r="5456">
          <cell r="B5456">
            <v>5301042</v>
          </cell>
          <cell r="C5456" t="str">
            <v>FORNECIMENTO E IMPLANTAÇÃO DE SUPORTE DUPLO METÁLICO GALVANIZADO PARA PLACA DE SINALIZAÇÃO NÁUTICA EM MARGEM - ALTURA TOTAL DE 5,5 M - COM EMBARCAÇÃO</v>
          </cell>
          <cell r="D5456" t="str">
            <v>UN</v>
          </cell>
          <cell r="E5456">
            <v>0.50815999999999995</v>
          </cell>
          <cell r="F5456">
            <v>3148.49</v>
          </cell>
        </row>
        <row r="5457">
          <cell r="B5457">
            <v>5301043</v>
          </cell>
          <cell r="C5457" t="str">
            <v>FORNECIMENTO E IMPLANTAÇÃO DE SUPORTE SIMPLES EM MADEIRA COM TRAVESSA PARA PLACA DE SINALIZAÇÃO NÁUTICA EM MARGEM - ALTURA TOTAL DE 4 M - COM EMBARCAÇÃO</v>
          </cell>
          <cell r="D5457" t="str">
            <v>UN</v>
          </cell>
          <cell r="E5457">
            <v>1.6294500000000001</v>
          </cell>
          <cell r="F5457">
            <v>448.92</v>
          </cell>
        </row>
        <row r="5458">
          <cell r="B5458">
            <v>5301044</v>
          </cell>
          <cell r="C5458" t="str">
            <v>FORNECIMENTO E IMPLANTAÇÃO DE SUPORTE SIMPLES EM MADEIRA COM TRAVESSA PARA PLACA DE SINALIZAÇÃO NÁUTICA EM MARGEM - ALTURA TOTAL DE 5 M - COM EMBARCAÇÃO</v>
          </cell>
          <cell r="D5458" t="str">
            <v>UN</v>
          </cell>
          <cell r="E5458">
            <v>0.90810000000000002</v>
          </cell>
          <cell r="F5458">
            <v>673.11</v>
          </cell>
        </row>
        <row r="5459">
          <cell r="B5459">
            <v>5301045</v>
          </cell>
          <cell r="C5459" t="str">
            <v>FORNECIMENTO E IMPLANTAÇÃO DE SUPORTE SIMPLES EM MADEIRA COM TRAVESSA PARA PLACA DE SINALIZAÇÃO NÁUTICA EM MARGEM - ALTURA TOTAL DE 5,5 M - COM EMBARCAÇÃO</v>
          </cell>
          <cell r="D5459" t="str">
            <v>UN</v>
          </cell>
          <cell r="E5459">
            <v>0.85414000000000001</v>
          </cell>
          <cell r="F5459">
            <v>727.35</v>
          </cell>
        </row>
        <row r="5460">
          <cell r="B5460">
            <v>5301046</v>
          </cell>
          <cell r="C5460" t="str">
            <v>FORNECIMENTO E IMPLANTAÇÃO DE SUPORTE DUPLO EM MADEIRA COM TRAVESSA PARA PLACA DE SINALIZAÇÃO NÁUTICA EM MARGEM - ALTURA TOTAL DE 4,0 M - COM EMBARCAÇÃO</v>
          </cell>
          <cell r="D5460" t="str">
            <v>UN</v>
          </cell>
          <cell r="E5460">
            <v>1.1022099999999999</v>
          </cell>
          <cell r="F5460">
            <v>814.01</v>
          </cell>
        </row>
        <row r="5461">
          <cell r="B5461">
            <v>5301047</v>
          </cell>
          <cell r="C5461" t="str">
            <v>FORNECIMENTO E IMPLANTAÇÃO DE SUPORTE DUPLO EM MADEIRA COM TRAVESSA PARA PLACA DE SINALIZAÇÃO NÁUTICA EM MARGEM - ALTURA TOTAL DE 5,0 M - COM EMBARCAÇÃO</v>
          </cell>
          <cell r="D5461" t="str">
            <v>UN</v>
          </cell>
          <cell r="E5461">
            <v>0.54357999999999995</v>
          </cell>
          <cell r="F5461">
            <v>1393.22</v>
          </cell>
        </row>
        <row r="5462">
          <cell r="B5462">
            <v>5301048</v>
          </cell>
          <cell r="C5462" t="str">
            <v>FORNECIMENTO E IMPLANTAÇÃO DE SUPORTE DUPLO EM MADEIRA COM TRAVESSA PARA PLACA DE SINALIZAÇÃO NÁUTICA EM MARGEM - ALTURA TOTAL DE 5,5 M - COM EMBARCAÇÃO</v>
          </cell>
          <cell r="D5462" t="str">
            <v>UN</v>
          </cell>
          <cell r="E5462">
            <v>0.50815999999999995</v>
          </cell>
          <cell r="F5462">
            <v>1520.8</v>
          </cell>
        </row>
        <row r="5463">
          <cell r="B5463">
            <v>5301049</v>
          </cell>
          <cell r="C5463" t="str">
            <v>FORNECIMENTO E IMPLANTAÇÃO DE SUPORTE SIMPLES POLIMÉRICO ECOLÓGICO MACIÇO QUADRADO DE 8 CM PARA PLACA DE SINALIZAÇÃO NÁUTICA EM MARGEM - ALTURA TOTAL DE 4 M - COM EMBARCAÇÃO</v>
          </cell>
          <cell r="D5463" t="str">
            <v>UN</v>
          </cell>
          <cell r="E5463">
            <v>2.13734</v>
          </cell>
          <cell r="F5463">
            <v>982.49</v>
          </cell>
        </row>
        <row r="5464">
          <cell r="B5464">
            <v>5301050</v>
          </cell>
          <cell r="C5464" t="str">
            <v>FORNECIMENTO E IMPLANTAÇÃO DE SUPORTE SIMPLES POLIMÉRICO ECOLÓGICO MACIÇO QUADRADO DE 8 CM PARA PLACA DE SINALIZAÇÃO NÁUTICA EM MARGEM - ALTURA TOTAL DE 5 M - COM EMBARCAÇÃO</v>
          </cell>
          <cell r="D5464" t="str">
            <v>UN</v>
          </cell>
          <cell r="E5464">
            <v>2.13734</v>
          </cell>
          <cell r="F5464">
            <v>1173.33</v>
          </cell>
        </row>
        <row r="5465">
          <cell r="B5465">
            <v>5301051</v>
          </cell>
          <cell r="C5465" t="str">
            <v>FORNECIMENTO E IMPLANTAÇÃO DE SUPORTE SIMPLES POLIMÉRICO ECOLÓGICO MACIÇO QUADRADO DE 10 CM PARA PLACA DE SINALIZAÇÃO NÁUTICA EM MARGEM - ALTURA TOTAL DE 5,5 M - COM EMBARCAÇÃO</v>
          </cell>
          <cell r="D5465" t="str">
            <v>UN</v>
          </cell>
          <cell r="E5465">
            <v>2.13734</v>
          </cell>
          <cell r="F5465">
            <v>1876.87</v>
          </cell>
        </row>
        <row r="5466">
          <cell r="B5466">
            <v>5301052</v>
          </cell>
          <cell r="C5466" t="str">
            <v>FORNECIMENTO E IMPLANTAÇÃO DE SUPORTE DUPLO POLIMÉRICO ECOLÓGICO MACIÇO QUADRADO DE 8 CM PARA PLACA DE SINALIZAÇÃO NÁUTICA EM MARGEM - ALTURA TOTAL DE 4,0 M - COM EMBARCAÇÃO</v>
          </cell>
          <cell r="D5466" t="str">
            <v>UN</v>
          </cell>
          <cell r="E5466">
            <v>1.57595</v>
          </cell>
          <cell r="F5466">
            <v>1888.86</v>
          </cell>
        </row>
        <row r="5467">
          <cell r="B5467">
            <v>5301053</v>
          </cell>
          <cell r="C5467" t="str">
            <v>FORNECIMENTO E IMPLANTAÇÃO DE SUPORTE DUPLO POLIMÉRICO ECOLÓGICO MACIÇO QUADRADO DE 8 CM PARA PLACA DE SINALIZAÇÃO NÁUTICA EM MARGEM - ALTURA TOTAL DE 5,0 M - COM EMBARCAÇÃO</v>
          </cell>
          <cell r="D5467" t="str">
            <v>UN</v>
          </cell>
          <cell r="E5467">
            <v>1.57595</v>
          </cell>
          <cell r="F5467">
            <v>2417.4299999999998</v>
          </cell>
        </row>
        <row r="5468">
          <cell r="B5468">
            <v>5301054</v>
          </cell>
          <cell r="C5468" t="str">
            <v>FORNECIMENTO E IMPLANTAÇÃO DE SUPORTE DUPLO POLIMÉRICO ECOLÓGICO MACIÇO QUADRADO DE 10 CM PARA PLACA DE SINALIZAÇÃO NÁUTICA EM MARGEM - ALTURA TOTAL DE 5,5 M - COM EMBARCAÇÃO</v>
          </cell>
          <cell r="D5468" t="str">
            <v>UN</v>
          </cell>
          <cell r="E5468">
            <v>1.57595</v>
          </cell>
          <cell r="F5468">
            <v>3861.87</v>
          </cell>
        </row>
        <row r="5469">
          <cell r="B5469">
            <v>5301055</v>
          </cell>
          <cell r="C5469" t="str">
            <v>FORNECIMENTO E IMPLANTAÇÃO DE SUPORTE SIMPLES METÁLICO GALVANIZADO PARA PLACA DE SINALIZAÇÃO NÁUTICA EM MARGEM - ALTURA TOTAL DE 4,0 M</v>
          </cell>
          <cell r="D5469" t="str">
            <v>UN</v>
          </cell>
          <cell r="E5469">
            <v>3.2</v>
          </cell>
          <cell r="F5469">
            <v>403.72</v>
          </cell>
        </row>
        <row r="5470">
          <cell r="B5470">
            <v>5301056</v>
          </cell>
          <cell r="C5470" t="str">
            <v>FORNECIMENTO E IMPLANTAÇÃO DE SUPORTE SIMPLES METÁLICO GALVANIZADO PARA PLACA DE SINALIZAÇÃO NÁUTICA EM MARGEM - ALTURA TOTAL DE 5,0 M</v>
          </cell>
          <cell r="D5470" t="str">
            <v>UN</v>
          </cell>
          <cell r="E5470">
            <v>1.25</v>
          </cell>
          <cell r="F5470">
            <v>970.75</v>
          </cell>
        </row>
        <row r="5471">
          <cell r="B5471">
            <v>5301057</v>
          </cell>
          <cell r="C5471" t="str">
            <v>FORNECIMENTO E IMPLANTAÇÃO DE SUPORTE SIMPLES METÁLICO GALVANIZADO PARA PLACA DE SINALIZAÇÃO NÁUTICA EM MARGEM - ALTURA TOTAL DE 5,5 M</v>
          </cell>
          <cell r="D5471" t="str">
            <v>UN</v>
          </cell>
          <cell r="E5471">
            <v>1.1499999999999999</v>
          </cell>
          <cell r="F5471">
            <v>1075.08</v>
          </cell>
        </row>
        <row r="5472">
          <cell r="B5472">
            <v>5301058</v>
          </cell>
          <cell r="C5472" t="str">
            <v>FORNECIMENTO E IMPLANTAÇÃO DE SUPORTE DUPLO METÁLICO GALVANIZADO PARA PLACA DE SINALIZAÇÃO NÁUTICA EM MARGEM - ALTURA TOTAL DE 4,0 M</v>
          </cell>
          <cell r="D5472" t="str">
            <v>UN</v>
          </cell>
          <cell r="E5472">
            <v>1.65</v>
          </cell>
          <cell r="F5472">
            <v>928.07</v>
          </cell>
        </row>
        <row r="5473">
          <cell r="B5473">
            <v>5301059</v>
          </cell>
          <cell r="C5473" t="str">
            <v>FORNECIMENTO E IMPLANTAÇÃO DE SUPORTE DUPLO METÁLICO GALVANIZADO PARA PLACA DE SINALIZAÇÃO NÁUTICA EM MARGEM - ALTURA TOTAL DE 5,0 M</v>
          </cell>
          <cell r="D5473" t="str">
            <v>UN</v>
          </cell>
          <cell r="E5473">
            <v>0.65</v>
          </cell>
          <cell r="F5473">
            <v>2219.48</v>
          </cell>
        </row>
        <row r="5474">
          <cell r="B5474">
            <v>5301060</v>
          </cell>
          <cell r="C5474" t="str">
            <v>FORNECIMENTO E IMPLANTAÇÃO DE SUPORTE DUPLO METÁLICO GALVANIZADO PARA PLACA DE SINALIZAÇÃO NÁUTICA EM MARGEM - ALTURA TOTAL DE 5,5 M</v>
          </cell>
          <cell r="D5474" t="str">
            <v>UN</v>
          </cell>
          <cell r="E5474">
            <v>0.6</v>
          </cell>
          <cell r="F5474">
            <v>2457.6799999999998</v>
          </cell>
        </row>
        <row r="5475">
          <cell r="B5475">
            <v>5301061</v>
          </cell>
          <cell r="C5475" t="str">
            <v>FORNECIMENTO E IMPLANTAÇÃO DE SUPORTE SIMPLES EM MADEIRA COM TRAVESSA PARA PLACA DE SINALIZAÇÃO NÁUTICA EM MARGEM - ALTURA TOTAL DE 4 M</v>
          </cell>
          <cell r="D5475" t="str">
            <v>UN</v>
          </cell>
          <cell r="E5475">
            <v>3.2</v>
          </cell>
          <cell r="F5475">
            <v>135.43</v>
          </cell>
        </row>
        <row r="5476">
          <cell r="B5476">
            <v>5301062</v>
          </cell>
          <cell r="C5476" t="str">
            <v>FORNECIMENTO E IMPLANTAÇÃO DE SUPORTE SIMPLES EM MADEIRA COM TRAVESSA PARA PLACA DE SINALIZAÇÃO NÁUTICA EM MARGEM - ALTURA TOTAL DE 5 M</v>
          </cell>
          <cell r="D5476" t="str">
            <v>UN</v>
          </cell>
          <cell r="E5476">
            <v>1.25</v>
          </cell>
          <cell r="F5476">
            <v>229.51</v>
          </cell>
        </row>
        <row r="5477">
          <cell r="B5477">
            <v>5301063</v>
          </cell>
          <cell r="C5477" t="str">
            <v>FORNECIMENTO E IMPLANTAÇÃO DE SUPORTE SIMPLES EM MADEIRA COM TRAVESSA PARA PLACA DE SINALIZAÇÃO NÁUTICA EM MARGEM - ALTURA TOTAL DE 5,5 M</v>
          </cell>
          <cell r="D5477" t="str">
            <v>UN</v>
          </cell>
          <cell r="E5477">
            <v>1.1499999999999999</v>
          </cell>
          <cell r="F5477">
            <v>261.95999999999998</v>
          </cell>
        </row>
        <row r="5478">
          <cell r="B5478">
            <v>5301064</v>
          </cell>
          <cell r="C5478" t="str">
            <v>FORNECIMENTO E IMPLANTAÇÃO DE SUPORTE DUPLO EM MADEIRA COM TRAVESSA PARA PLACA DE SINALIZAÇÃO NÁUTICA EM MARGEM - ALTURA TOTAL DE 4,0 M</v>
          </cell>
          <cell r="D5478" t="str">
            <v>UN</v>
          </cell>
          <cell r="E5478">
            <v>1.65</v>
          </cell>
          <cell r="F5478">
            <v>421.24</v>
          </cell>
        </row>
        <row r="5479">
          <cell r="B5479">
            <v>5301065</v>
          </cell>
          <cell r="C5479" t="str">
            <v>FORNECIMENTO E IMPLANTAÇÃO DE SUPORTE DUPLO EM MADEIRA COM TRAVESSA PARA PLACA DE SINALIZAÇÃO NÁUTICA EM MARGEM - ALTURA TOTAL DE 5,0 M</v>
          </cell>
          <cell r="D5479" t="str">
            <v>UN</v>
          </cell>
          <cell r="E5479">
            <v>0.65</v>
          </cell>
          <cell r="F5479">
            <v>751.77</v>
          </cell>
        </row>
        <row r="5480">
          <cell r="B5480">
            <v>5301066</v>
          </cell>
          <cell r="C5480" t="str">
            <v>FORNECIMENTO E IMPLANTAÇÃO DE SUPORTE DUPLO EM MADEIRA COM TRAVESSA PARA PLACA DE SINALIZAÇÃO NÁUTICA EM MARGEM - ALTURA TOTAL DE 5,5 M</v>
          </cell>
          <cell r="D5480" t="str">
            <v>UN</v>
          </cell>
          <cell r="E5480">
            <v>0.6</v>
          </cell>
          <cell r="F5480">
            <v>843.96</v>
          </cell>
        </row>
        <row r="5481">
          <cell r="B5481">
            <v>5301067</v>
          </cell>
          <cell r="C5481" t="str">
            <v>FORNECIMENTO E IMPLANTAÇÃO DE SUPORTE SIMPLES POLIMÉRICO ECOLÓGICO MACIÇO QUADRADO DE 8 CM PARA PLACA DE SINALIZAÇÃO NÁUTICA EM MARGEM - ALTURA TOTAL DE 4 M</v>
          </cell>
          <cell r="D5481" t="str">
            <v>UN</v>
          </cell>
          <cell r="E5481">
            <v>6</v>
          </cell>
          <cell r="F5481">
            <v>710.55</v>
          </cell>
        </row>
        <row r="5482">
          <cell r="B5482">
            <v>5301068</v>
          </cell>
          <cell r="C5482" t="str">
            <v>FORNECIMENTO E IMPLANTAÇÃO DE SUPORTE SIMPLES POLIMÉRICO ECOLÓGICO MACIÇO QUADRADO DE 8 CM PARA PLACA DE SINALIZAÇÃO NÁUTICA EM MARGEM - ALTURA TOTAL DE 5 M</v>
          </cell>
          <cell r="D5482" t="str">
            <v>UN</v>
          </cell>
          <cell r="E5482">
            <v>6</v>
          </cell>
          <cell r="F5482">
            <v>901.27</v>
          </cell>
        </row>
        <row r="5483">
          <cell r="B5483">
            <v>5301069</v>
          </cell>
          <cell r="C5483" t="str">
            <v>FORNECIMENTO E IMPLANTAÇÃO DE SUPORTE SIMPLES POLIMÉRICO ECOLÓGICO MACIÇO QUADRADO DE 10 CM PARA PLACA DE SINALIZAÇÃO NÁUTICA EM MARGEM - ALTURA TOTAL DE 5,5 M</v>
          </cell>
          <cell r="D5483" t="str">
            <v>UN</v>
          </cell>
          <cell r="E5483">
            <v>6</v>
          </cell>
          <cell r="F5483">
            <v>1604.34</v>
          </cell>
        </row>
        <row r="5484">
          <cell r="B5484">
            <v>5301070</v>
          </cell>
          <cell r="C5484" t="str">
            <v>FORNECIMENTO E IMPLANTAÇÃO DE SUPORTE DUPLO POLIMÉRICO ECOLÓGICO MACIÇO QUADRADO DE 8 CM PARA PLACA DE SINALIZAÇÃO NÁUTICA EM MARGEM - ALTURA TOTAL DE 4,0 M</v>
          </cell>
          <cell r="D5484" t="str">
            <v>UN</v>
          </cell>
          <cell r="E5484">
            <v>3</v>
          </cell>
          <cell r="F5484">
            <v>1573.5</v>
          </cell>
        </row>
        <row r="5485">
          <cell r="B5485">
            <v>5301071</v>
          </cell>
          <cell r="C5485" t="str">
            <v>FORNECIMENTO E IMPLANTAÇÃO DE SUPORTE DUPLO POLIMÉRICO ECOLÓGICO MACIÇO QUADRADO DE 8 CM PARA PLACA DE SINALIZAÇÃO NÁUTICA EM MARGEM - ALTURA TOTAL DE 5,0 M</v>
          </cell>
          <cell r="D5485" t="str">
            <v>UN</v>
          </cell>
          <cell r="E5485">
            <v>3</v>
          </cell>
          <cell r="F5485">
            <v>2101.8200000000002</v>
          </cell>
        </row>
        <row r="5486">
          <cell r="B5486">
            <v>5301072</v>
          </cell>
          <cell r="C5486" t="str">
            <v>FORNECIMENTO E IMPLANTAÇÃO DE SUPORTE DUPLO POLIMÉRICO ECOLÓGICO MACIÇO QUADRADO DE 10 CM PARA PLACA DE SINALIZAÇÃO NÁUTICA EM MARGEM - ALTURA TOTAL DE 5,5 M</v>
          </cell>
          <cell r="D5486" t="str">
            <v>UN</v>
          </cell>
          <cell r="E5486">
            <v>3</v>
          </cell>
          <cell r="F5486">
            <v>3538.01</v>
          </cell>
        </row>
        <row r="5487">
          <cell r="B5487">
            <v>5301073</v>
          </cell>
          <cell r="C5487" t="str">
            <v>IMPLANTAÇÃO DE PLACA DE SINALIZAÇÃO NÁUTICA EM OBRA DE ARTE ESPECIAL - EQUIPAMENTOS E MÃO DE OBRA</v>
          </cell>
          <cell r="D5487" t="str">
            <v>UN</v>
          </cell>
          <cell r="E5487">
            <v>0.89407999999999999</v>
          </cell>
          <cell r="F5487">
            <v>301.49</v>
          </cell>
        </row>
        <row r="5488">
          <cell r="B5488">
            <v>5301074</v>
          </cell>
          <cell r="C5488" t="str">
            <v>IMPLANTAÇÃO DE PLACA DE SINALIZAÇÃO NÁUTICA EM OBRA DE ARTE ESPECIAL - EQUIPAMENTOS E MÃO DE OBRA - COM EMBARCAÇÃO</v>
          </cell>
          <cell r="D5488" t="str">
            <v>UN</v>
          </cell>
          <cell r="E5488">
            <v>0.58109999999999995</v>
          </cell>
          <cell r="F5488">
            <v>962.6</v>
          </cell>
        </row>
        <row r="5489">
          <cell r="B5489">
            <v>5301075</v>
          </cell>
          <cell r="C5489" t="str">
            <v>SUBSTITUIÇÃO DE PLACA DE SINALIZAÇÃO NÁUTICA EM OBRA DE ARTE ESPECIAL - EQUIPAMENTOS E MÃO DE OBRA</v>
          </cell>
          <cell r="D5489" t="str">
            <v>UN</v>
          </cell>
          <cell r="E5489">
            <v>0.73257000000000005</v>
          </cell>
          <cell r="F5489">
            <v>345.04</v>
          </cell>
        </row>
        <row r="5490">
          <cell r="B5490">
            <v>5301076</v>
          </cell>
          <cell r="C5490" t="str">
            <v>SUBSTITUIÇÃO DE PLACA DE SINALIZAÇÃO NÁUTICA EM OBRA DE ARTE ESPECIAL - EQUIPAMENTOS E MÃO DE OBRA - COM EMBARCAÇÃO</v>
          </cell>
          <cell r="D5490" t="str">
            <v>UN</v>
          </cell>
          <cell r="E5490">
            <v>0.50919999999999999</v>
          </cell>
          <cell r="F5490">
            <v>1054.3399999999999</v>
          </cell>
        </row>
        <row r="5491">
          <cell r="B5491">
            <v>5301077</v>
          </cell>
          <cell r="C5491" t="str">
            <v>FORNECIMENTO E INSTALAÇÃO DE LANTERNA DE SINALIZAÇÃO NÁUTICA COM ALCANCE LUMINOSO DE 2 MN EM OBRA DE ARTE ESPECIAL - COM EMBARCAÇÃO</v>
          </cell>
          <cell r="D5491" t="str">
            <v>UN</v>
          </cell>
          <cell r="E5491">
            <v>0.80479000000000001</v>
          </cell>
          <cell r="F5491">
            <v>5548.71</v>
          </cell>
        </row>
        <row r="5492">
          <cell r="B5492">
            <v>5301078</v>
          </cell>
          <cell r="C5492" t="str">
            <v>FORNECIMENTO E INSTALAÇÃO DE LANTERNA DE SINALIZAÇÃO NÁUTICA COM ALCANCE LUMINOSO DE 3 MN EM OBRA DE ARTE ESPECIAL - COM EMBARCAÇÃO</v>
          </cell>
          <cell r="D5492" t="str">
            <v>UN</v>
          </cell>
          <cell r="E5492">
            <v>0.80479000000000001</v>
          </cell>
          <cell r="F5492">
            <v>5737.94</v>
          </cell>
        </row>
        <row r="5493">
          <cell r="B5493">
            <v>5301079</v>
          </cell>
          <cell r="C5493" t="str">
            <v>FORNECIMENTO E INSTALAÇÃO DE LANTERNA DE SINALIZAÇÃO NÁUTICA COM ALCANCE LUMINOSO DE 4 MN EM OBRA DE ARTE ESPECIAL - COM EMBARCAÇÃO</v>
          </cell>
          <cell r="D5493" t="str">
            <v>UN</v>
          </cell>
          <cell r="E5493">
            <v>0.80479000000000001</v>
          </cell>
          <cell r="F5493">
            <v>9164.39</v>
          </cell>
        </row>
        <row r="5494">
          <cell r="B5494">
            <v>5301080</v>
          </cell>
          <cell r="C5494" t="str">
            <v>FORNECIMENTO E INSTALAÇÃO DE LANTERNA DE SINALIZAÇÃO NÁUTICA COM ALCANCE LUMINOSO DE 5 MN EM OBRA DE ARTE ESPECIAL - COM EMBARCAÇÃO</v>
          </cell>
          <cell r="D5494" t="str">
            <v>UN</v>
          </cell>
          <cell r="E5494">
            <v>0.80479000000000001</v>
          </cell>
          <cell r="F5494">
            <v>9499.52</v>
          </cell>
        </row>
        <row r="5495">
          <cell r="B5495">
            <v>5301081</v>
          </cell>
          <cell r="C5495" t="str">
            <v>FORNECIMENTO E INSTALAÇÃO DE LANTERNA DE SINALIZAÇÃO NÁUTICA COM ALCANCE LUMINOSO DE 8 MN EM OBRA DE ARTE ESPECIAL - COM EMBARCAÇÃO</v>
          </cell>
          <cell r="D5495" t="str">
            <v>UN</v>
          </cell>
          <cell r="E5495">
            <v>0.80479000000000001</v>
          </cell>
          <cell r="F5495">
            <v>10762.72</v>
          </cell>
        </row>
        <row r="5496">
          <cell r="B5496">
            <v>5301082</v>
          </cell>
          <cell r="C5496" t="str">
            <v>FORNECIMENTO E SUBSTITUIÇÃO DE LANTERNA DE SINALIZAÇÃO NÁUTICA COM ALCANCE LUMINOSO DE 2 MN EM OBRA DE ARTE ESPECIAL - COM EMBARCAÇÃO</v>
          </cell>
          <cell r="D5496" t="str">
            <v>UN</v>
          </cell>
          <cell r="E5496">
            <v>0.93962000000000001</v>
          </cell>
          <cell r="F5496">
            <v>5464.53</v>
          </cell>
        </row>
        <row r="5497">
          <cell r="B5497">
            <v>5301083</v>
          </cell>
          <cell r="C5497" t="str">
            <v>FORNECIMENTO E SUBSTITUIÇÃO DE LANTERNA DE SINALIZAÇÃO NÁUTICA COM ALCANCE LUMINOSO DE 3 MN EM OBRA DE ARTE ESPECIAL - COM EMBARCAÇÃO</v>
          </cell>
          <cell r="D5497" t="str">
            <v>UN</v>
          </cell>
          <cell r="E5497">
            <v>0.93962000000000001</v>
          </cell>
          <cell r="F5497">
            <v>5653.76</v>
          </cell>
        </row>
        <row r="5498">
          <cell r="B5498">
            <v>5301084</v>
          </cell>
          <cell r="C5498" t="str">
            <v>FORNECIMENTO E SUBSTITUIÇÃO DE LANTERNA DE SINALIZAÇÃO NÁUTICA COM ALCANCE LUMINOSO DE 4 MN EM OBRA DE ARTE ESPECIAL - COM EMBARCAÇÃO</v>
          </cell>
          <cell r="D5498" t="str">
            <v>UN</v>
          </cell>
          <cell r="E5498">
            <v>0.93962000000000001</v>
          </cell>
          <cell r="F5498">
            <v>9080.2099999999991</v>
          </cell>
        </row>
        <row r="5499">
          <cell r="B5499">
            <v>5301085</v>
          </cell>
          <cell r="C5499" t="str">
            <v>FORNECIMENTO E SUBSTITUIÇÃO DE LANTERNA DE SINALIZAÇÃO NÁUTICA COM ALCANCE LUMINOSO DE 5 MN EM OBRA DE ARTE ESPECIAL - COM EMBARCAÇÃO</v>
          </cell>
          <cell r="D5499" t="str">
            <v>UN</v>
          </cell>
          <cell r="E5499">
            <v>0.93962000000000001</v>
          </cell>
          <cell r="F5499">
            <v>9415.34</v>
          </cell>
        </row>
        <row r="5500">
          <cell r="B5500">
            <v>5301086</v>
          </cell>
          <cell r="C5500" t="str">
            <v>FORNECIMENTO E SUBSTITUIÇÃO DE LANTERNA DE SINALIZAÇÃO NÁUTICA COM ALCANCE LUMINOSO DE 8 MN EM OBRA DE ARTE ESPECIAL - COM EMBARCAÇÃO</v>
          </cell>
          <cell r="D5500" t="str">
            <v>UN</v>
          </cell>
          <cell r="E5500">
            <v>0.93962000000000001</v>
          </cell>
          <cell r="F5500">
            <v>10678.54</v>
          </cell>
        </row>
        <row r="5501">
          <cell r="B5501">
            <v>5301087</v>
          </cell>
          <cell r="C5501" t="str">
            <v>POITA DE CONCRETO COM 500 KG PARA BOIA DE SINALIZAÇÃO NÁUTICA</v>
          </cell>
          <cell r="D5501" t="str">
            <v>UN</v>
          </cell>
          <cell r="E5501">
            <v>1</v>
          </cell>
          <cell r="F5501">
            <v>131.37</v>
          </cell>
        </row>
        <row r="5502">
          <cell r="B5502">
            <v>5301088</v>
          </cell>
          <cell r="C5502" t="str">
            <v>POITA DE CONCRETO COM 1000 KG PARA BOIA DE SINALIZAÇÃO NÁUTICA</v>
          </cell>
          <cell r="D5502" t="str">
            <v>UN</v>
          </cell>
          <cell r="E5502">
            <v>1</v>
          </cell>
          <cell r="F5502">
            <v>220.42</v>
          </cell>
        </row>
        <row r="5503">
          <cell r="B5503">
            <v>5405977</v>
          </cell>
          <cell r="C5503" t="str">
            <v>ATERRO COMPACTADO EM SOLO REFORÇADO COM FITA METÁLICA GALVANIZADA - TAXA 1,65 KG/M³ - MATERIAL DE JAZIDA</v>
          </cell>
          <cell r="D5503" t="str">
            <v>M³</v>
          </cell>
          <cell r="E5503">
            <v>120.14</v>
          </cell>
          <cell r="F5503">
            <v>26.01</v>
          </cell>
        </row>
        <row r="5504">
          <cell r="B5504">
            <v>5405978</v>
          </cell>
          <cell r="C5504" t="str">
            <v>ATERRO COMPACTADO EM SOLO REFORÇADO COM FITA METÁLICA GALVANIZADA - TAXA 3,31 KG/M³ - MATERIAL DE JAZIDA</v>
          </cell>
          <cell r="D5504" t="str">
            <v>M³</v>
          </cell>
          <cell r="E5504">
            <v>120.14</v>
          </cell>
          <cell r="F5504">
            <v>44.03</v>
          </cell>
        </row>
        <row r="5505">
          <cell r="B5505">
            <v>5405982</v>
          </cell>
          <cell r="C5505" t="str">
            <v>ATERRO COMPACTADO EM SOLO REFORÇADO COM FITA METÁLICA GALVANIZADA - TAXA 4,13 KG/M³ - MATERIAL DE JAZIDA</v>
          </cell>
          <cell r="D5505" t="str">
            <v>M³</v>
          </cell>
          <cell r="E5505">
            <v>120.14</v>
          </cell>
          <cell r="F5505">
            <v>52.93</v>
          </cell>
        </row>
        <row r="5506">
          <cell r="B5506">
            <v>5405983</v>
          </cell>
          <cell r="C5506" t="str">
            <v>ATERRO COMPACTADO EM SOLO REFORÇADO COM FITA METÁLICA GALVANIZADA - TAXA 4,96 KG/M³ - MATERIAL DE JAZIDA</v>
          </cell>
          <cell r="D5506" t="str">
            <v>M³</v>
          </cell>
          <cell r="E5506">
            <v>120.14</v>
          </cell>
          <cell r="F5506">
            <v>61.93</v>
          </cell>
        </row>
        <row r="5507">
          <cell r="B5507">
            <v>5405984</v>
          </cell>
          <cell r="C5507" t="str">
            <v>ATERRO COMPACTADO EM SOLO REFORÇADO COM FITA METÁLICA GALVANIZADA - TAXA 6,61 KG/M³ - MATERIAL DE JAZIDA</v>
          </cell>
          <cell r="D5507" t="str">
            <v>M³</v>
          </cell>
          <cell r="E5507">
            <v>120.14</v>
          </cell>
          <cell r="F5507">
            <v>79.84</v>
          </cell>
        </row>
        <row r="5508">
          <cell r="B5508">
            <v>5405985</v>
          </cell>
          <cell r="C5508" t="str">
            <v>ATERRO COMPACTADO EM SOLO REFORÇADO COM FITA METÁLICA GALVANIZADA - TAXA 8,27 KG/M³ - MATERIAL DE JAZIDA</v>
          </cell>
          <cell r="D5508" t="str">
            <v>M³</v>
          </cell>
          <cell r="E5508">
            <v>120.14</v>
          </cell>
          <cell r="F5508">
            <v>97.85</v>
          </cell>
        </row>
        <row r="5509">
          <cell r="B5509">
            <v>5406043</v>
          </cell>
          <cell r="C5509" t="str">
            <v>ATERRO COMPACTADO EM SOLO REFORÇADO COM FITA METÁLICA GALVANIZADA - TAXA 9,92 KG/M³ - MATERIAL DE JAZIDA</v>
          </cell>
          <cell r="D5509" t="str">
            <v>M³</v>
          </cell>
          <cell r="E5509">
            <v>120.14</v>
          </cell>
          <cell r="F5509">
            <v>115.76</v>
          </cell>
        </row>
        <row r="5510">
          <cell r="B5510">
            <v>5406044</v>
          </cell>
          <cell r="C5510" t="str">
            <v>ATERRO COMPACTADO EM SOLO REFORÇADO COM FITA METÁLICA GALVANIZADA - TAXA 12,40 KG/M³ - MATERIAL DE JAZIDA</v>
          </cell>
          <cell r="D5510" t="str">
            <v>M³</v>
          </cell>
          <cell r="E5510">
            <v>120.14</v>
          </cell>
          <cell r="F5510">
            <v>142.66999999999999</v>
          </cell>
        </row>
        <row r="5511">
          <cell r="B5511">
            <v>5406045</v>
          </cell>
          <cell r="C5511" t="str">
            <v>ATERRO COMPACTADO EM SOLO REFORÇADO COM FITA METÁLICA GALVANIZADA - TAXA 13,23 KG/M³ - MATERIAL DE JAZIDA</v>
          </cell>
          <cell r="D5511" t="str">
            <v>M³</v>
          </cell>
          <cell r="E5511">
            <v>120.14</v>
          </cell>
          <cell r="F5511">
            <v>151.66999999999999</v>
          </cell>
        </row>
        <row r="5512">
          <cell r="B5512">
            <v>5406046</v>
          </cell>
          <cell r="C5512" t="str">
            <v>ATERRO COMPACTADO EM SOLO REFORÇADO COM FITA METÁLICA GALVANIZADA - TAXA 14,88 KG/M³ - MATERIAL DE JAZIDA</v>
          </cell>
          <cell r="D5512" t="str">
            <v>M³</v>
          </cell>
          <cell r="E5512">
            <v>120.14</v>
          </cell>
          <cell r="F5512">
            <v>169.58</v>
          </cell>
        </row>
        <row r="5513">
          <cell r="B5513">
            <v>5406047</v>
          </cell>
          <cell r="C5513" t="str">
            <v>ATERRO COMPACTADO EM SOLO REFORÇADO COM FITA METÁLICA GALVANIZADA - TAXA 19,84 KG/M³ - MATERIAL DE JAZIDA</v>
          </cell>
          <cell r="D5513" t="str">
            <v>M³</v>
          </cell>
          <cell r="E5513">
            <v>120.14</v>
          </cell>
          <cell r="F5513">
            <v>223.4</v>
          </cell>
        </row>
        <row r="5514">
          <cell r="B5514">
            <v>5405970</v>
          </cell>
          <cell r="C5514" t="str">
            <v>FABRICAÇÃO DE ESCAMA DE CONCRETO ARMADO PARA SOLO REFORÇADO COM FITA METÁLICA - 2 A 5 CHUMBADORES - AREIA E BRITA COMERCIAIS</v>
          </cell>
          <cell r="D5514" t="str">
            <v>M³</v>
          </cell>
          <cell r="E5514">
            <v>4.9800000000000004</v>
          </cell>
          <cell r="F5514">
            <v>935.16</v>
          </cell>
        </row>
        <row r="5515">
          <cell r="B5515">
            <v>5405972</v>
          </cell>
          <cell r="C5515" t="str">
            <v>FABRICAÇÃO DE ESCAMA DE CONCRETO ARMADO PARA SOLO REFORÇADO COM FITA METÁLICA - 2 A 5 CHUMBADORES - AREIA EXTRAÍDA E BRITA PRODUZIDA</v>
          </cell>
          <cell r="D5515" t="str">
            <v>M³</v>
          </cell>
          <cell r="E5515">
            <v>4.9800000000000004</v>
          </cell>
          <cell r="F5515">
            <v>881.51</v>
          </cell>
        </row>
        <row r="5516">
          <cell r="B5516">
            <v>5405971</v>
          </cell>
          <cell r="C5516" t="str">
            <v>FABRICAÇÃO DE ESCAMA DE CONCRETO ARMADO PARA SOLO REFORÇADO COM FITA METÁLICA - 6 A 8 CHUMBADORES - AREIA E BRITA COMERCIAIS</v>
          </cell>
          <cell r="D5516" t="str">
            <v>M³</v>
          </cell>
          <cell r="E5516">
            <v>4.9800000000000004</v>
          </cell>
          <cell r="F5516">
            <v>1070.4100000000001</v>
          </cell>
        </row>
        <row r="5517">
          <cell r="B5517">
            <v>5405973</v>
          </cell>
          <cell r="C5517" t="str">
            <v>FABRICAÇÃO DE ESCAMA DE CONCRETO ARMADO PARA SOLO REFORÇADO COM FITA METÁLICA - 6 A 8 CHUMBADORES - AREIA EXTRAÍDA E BRITA PRODUZIDA</v>
          </cell>
          <cell r="D5517" t="str">
            <v>M³</v>
          </cell>
          <cell r="E5517">
            <v>4.9800000000000004</v>
          </cell>
          <cell r="F5517">
            <v>978.19</v>
          </cell>
        </row>
        <row r="5518">
          <cell r="B5518">
            <v>5405986</v>
          </cell>
          <cell r="C5518" t="str">
            <v>MOLDES METÁLICOS PARA SOLO REFORÇADO COM FITA METÁLICA - FORMATO CRUCIFORME DE 1,50 X 1,50 M - UTILIZAÇÃO DE 100 VEZES</v>
          </cell>
          <cell r="D5518" t="str">
            <v>M³</v>
          </cell>
          <cell r="E5518">
            <v>1</v>
          </cell>
          <cell r="F5518">
            <v>55.12</v>
          </cell>
        </row>
        <row r="5519">
          <cell r="B5519">
            <v>5405976</v>
          </cell>
          <cell r="C5519" t="str">
            <v>MONTAGEM DAS ESCAMAS DE CONCRETO ARMADO EM SOLO REFORÇADO COM FITA METÁLICA</v>
          </cell>
          <cell r="D5519" t="str">
            <v>M²</v>
          </cell>
          <cell r="E5519">
            <v>3.75</v>
          </cell>
          <cell r="F5519">
            <v>123</v>
          </cell>
        </row>
        <row r="5520">
          <cell r="B5520">
            <v>5406023</v>
          </cell>
          <cell r="C5520" t="str">
            <v>MURO DE ESCAMA DE CONCRETO ARMADO EM SOLO REFORÇADO COM FITA METÁLICA COM ALTURA ATÉ 4 M - TIPO 1 - AREIA E BRITA COMERCIAIS</v>
          </cell>
          <cell r="D5520" t="str">
            <v>M²</v>
          </cell>
          <cell r="E5520">
            <v>1</v>
          </cell>
          <cell r="F5520">
            <v>345.7</v>
          </cell>
        </row>
        <row r="5521">
          <cell r="B5521">
            <v>5406033</v>
          </cell>
          <cell r="C5521" t="str">
            <v>MURO DE ESCAMA DE CONCRETO ARMADO EM SOLO REFORÇADO COM FITA METÁLICA COM ALTURA ATÉ 4 M - TIPO 1 - AREIA EXTRAÍDA E BRITA PRODUZIDA</v>
          </cell>
          <cell r="D5521" t="str">
            <v>M²</v>
          </cell>
          <cell r="E5521">
            <v>1</v>
          </cell>
          <cell r="F5521">
            <v>338.19</v>
          </cell>
        </row>
        <row r="5522">
          <cell r="B5522">
            <v>5406024</v>
          </cell>
          <cell r="C5522" t="str">
            <v>MURO DE ESCAMA DE CONCRETO ARMADO EM SOLO REFORÇADO COM FITA METÁLICA COM ALTURA ATÉ 4 M - TIPO 2 - AREIA E BRITA COMERCIAIS</v>
          </cell>
          <cell r="D5522" t="str">
            <v>M²</v>
          </cell>
          <cell r="E5522">
            <v>1</v>
          </cell>
          <cell r="F5522">
            <v>364.64</v>
          </cell>
        </row>
        <row r="5523">
          <cell r="B5523">
            <v>5406034</v>
          </cell>
          <cell r="C5523" t="str">
            <v>MURO DE ESCAMA DE CONCRETO ARMADO EM SOLO REFORÇADO COM FITA METÁLICA COM ALTURA ATÉ 4 M - TIPO 2 - AREIA EXTRAÍDA E BRITA PRODUZIDA</v>
          </cell>
          <cell r="D5523" t="str">
            <v>M²</v>
          </cell>
          <cell r="E5523">
            <v>1</v>
          </cell>
          <cell r="F5523">
            <v>351.73</v>
          </cell>
        </row>
        <row r="5524">
          <cell r="B5524">
            <v>5406025</v>
          </cell>
          <cell r="C5524" t="str">
            <v>MURO DE ESCAMA DE CONCRETO ARMADO EM SOLO REFORÇADO COM FITA METÁLICA COM ALTURA DE 4,0 A 6 M - TIPO 1 - AREIA E BRITA COMERCIAIS</v>
          </cell>
          <cell r="D5524" t="str">
            <v>M²</v>
          </cell>
          <cell r="E5524">
            <v>1</v>
          </cell>
          <cell r="F5524">
            <v>322.54000000000002</v>
          </cell>
        </row>
        <row r="5525">
          <cell r="B5525">
            <v>5406035</v>
          </cell>
          <cell r="C5525" t="str">
            <v>MURO DE ESCAMA DE CONCRETO ARMADO EM SOLO REFORÇADO COM FITA METÁLICA COM ALTURA DE 4,0 A 6 M - TIPO 1 - AREIA EXTRAÍDA E BRITA PRODUZIDA</v>
          </cell>
          <cell r="D5525" t="str">
            <v>M²</v>
          </cell>
          <cell r="E5525">
            <v>1</v>
          </cell>
          <cell r="F5525">
            <v>315.02999999999997</v>
          </cell>
        </row>
        <row r="5526">
          <cell r="B5526">
            <v>5406026</v>
          </cell>
          <cell r="C5526" t="str">
            <v>MURO DE ESCAMA DE CONCRETO ARMADO EM SOLO REFORÇADO COM FITA METÁLICA COM ALTURA DE 4,0 A 6 M - TIPO 2 - AREIA E BRITA COMERCIAIS</v>
          </cell>
          <cell r="D5526" t="str">
            <v>M²</v>
          </cell>
          <cell r="E5526">
            <v>1</v>
          </cell>
          <cell r="F5526">
            <v>341.48</v>
          </cell>
        </row>
        <row r="5527">
          <cell r="B5527">
            <v>5406036</v>
          </cell>
          <cell r="C5527" t="str">
            <v>MURO DE ESCAMA DE CONCRETO ARMADO EM SOLO REFORÇADO COM FITA METÁLICA COM ALTURA DE 4,0 A 6 M - TIPO 2 - AREIA EXTRAÍDA E BRITA PRODUZIDA</v>
          </cell>
          <cell r="D5527" t="str">
            <v>M²</v>
          </cell>
          <cell r="E5527">
            <v>1</v>
          </cell>
          <cell r="F5527">
            <v>328.57</v>
          </cell>
        </row>
        <row r="5528">
          <cell r="B5528">
            <v>5406027</v>
          </cell>
          <cell r="C5528" t="str">
            <v>MURO DE ESCAMA DE CONCRETO ARMADO EM SOLO REFORÇADO COM FITA METÁLICA COM ALTURA DE 6,0 A 8 M - TIPO 1 - AREIA E BRITA COMERCIAIS</v>
          </cell>
          <cell r="D5528" t="str">
            <v>M²</v>
          </cell>
          <cell r="E5528">
            <v>1</v>
          </cell>
          <cell r="F5528">
            <v>318.13</v>
          </cell>
        </row>
        <row r="5529">
          <cell r="B5529">
            <v>5406037</v>
          </cell>
          <cell r="C5529" t="str">
            <v>MURO DE ESCAMA DE CONCRETO ARMADO EM SOLO REFORÇADO COM FITA METÁLICA COM ALTURA DE 6,0 A 8 M - TIPO 1 - AREIA EXTRAÍDA E BRITA PRODUZIDA</v>
          </cell>
          <cell r="D5529" t="str">
            <v>M²</v>
          </cell>
          <cell r="E5529">
            <v>1</v>
          </cell>
          <cell r="F5529">
            <v>310.62</v>
          </cell>
        </row>
        <row r="5530">
          <cell r="B5530">
            <v>5406028</v>
          </cell>
          <cell r="C5530" t="str">
            <v>MURO DE ESCAMA DE CONCRETO ARMADO EM SOLO REFORÇADO COM FITA METÁLICA COM ALTURA DE 6,0 A 8 M - TIPO 2 - AREIA E BRITA COMERCIAIS</v>
          </cell>
          <cell r="D5530" t="str">
            <v>M²</v>
          </cell>
          <cell r="E5530">
            <v>1</v>
          </cell>
          <cell r="F5530">
            <v>337.07</v>
          </cell>
        </row>
        <row r="5531">
          <cell r="B5531">
            <v>5406038</v>
          </cell>
          <cell r="C5531" t="str">
            <v>MURO DE ESCAMA DE CONCRETO ARMADO EM SOLO REFORÇADO COM FITA METÁLICA COM ALTURA DE 6,0 A 8 M - TIPO 2 - AREIA EXTRAÍDA E BRITA PRODUZIDA</v>
          </cell>
          <cell r="D5531" t="str">
            <v>M²</v>
          </cell>
          <cell r="E5531">
            <v>1</v>
          </cell>
          <cell r="F5531">
            <v>324.16000000000003</v>
          </cell>
        </row>
        <row r="5532">
          <cell r="B5532">
            <v>5406029</v>
          </cell>
          <cell r="C5532" t="str">
            <v>MURO DE ESCAMA DE CONCRETO ARMADO EM SOLO REFORÇADO COM FITA METÁLICA COM ALTURA DE 8,0 A 10 M - TIPO 1 - AREIA E BRITA COMERCIAIS</v>
          </cell>
          <cell r="D5532" t="str">
            <v>M²</v>
          </cell>
          <cell r="E5532">
            <v>1</v>
          </cell>
          <cell r="F5532">
            <v>315.68</v>
          </cell>
        </row>
        <row r="5533">
          <cell r="B5533">
            <v>5406039</v>
          </cell>
          <cell r="C5533" t="str">
            <v>MURO DE ESCAMA DE CONCRETO ARMADO EM SOLO REFORÇADO COM FITA METÁLICA COM ALTURA DE 8,0 A 10 M - TIPO 1 - AREIA EXTRAÍDA E BRITA PRODUZIDA</v>
          </cell>
          <cell r="D5533" t="str">
            <v>M²</v>
          </cell>
          <cell r="E5533">
            <v>1</v>
          </cell>
          <cell r="F5533">
            <v>308.17</v>
          </cell>
        </row>
        <row r="5534">
          <cell r="B5534">
            <v>5406030</v>
          </cell>
          <cell r="C5534" t="str">
            <v>MURO DE ESCAMA DE CONCRETO ARMADO EM SOLO REFORÇADO COM FITA METÁLICA COM ALTURA DE 8,0 A 10 M - TIPO 2 - AREIA E BRITA COMERCIAIS</v>
          </cell>
          <cell r="D5534" t="str">
            <v>M²</v>
          </cell>
          <cell r="E5534">
            <v>1</v>
          </cell>
          <cell r="F5534">
            <v>334.62</v>
          </cell>
        </row>
        <row r="5535">
          <cell r="B5535">
            <v>5406040</v>
          </cell>
          <cell r="C5535" t="str">
            <v>MURO DE ESCAMA DE CONCRETO ARMADO EM SOLO REFORÇADO COM FITA METÁLICA COM ALTURA DE 8,0 A 10 M - TIPO 2 - AREIA EXTRAÍDA E BRITA PRODUZIDA</v>
          </cell>
          <cell r="D5535" t="str">
            <v>M²</v>
          </cell>
          <cell r="E5535">
            <v>1</v>
          </cell>
          <cell r="F5535">
            <v>321.70999999999998</v>
          </cell>
        </row>
        <row r="5536">
          <cell r="B5536">
            <v>5406031</v>
          </cell>
          <cell r="C5536" t="str">
            <v>MURO DE ESCAMA DE CONCRETO ARMADO EM SOLO REFORÇADO COM FITA METÁLICA COM ALTURA DE 10,0 A 12 M - TIPO 1 - AREIA E BRITA COMERCIAIS</v>
          </cell>
          <cell r="D5536" t="str">
            <v>M²</v>
          </cell>
          <cell r="E5536">
            <v>1</v>
          </cell>
          <cell r="F5536">
            <v>314.12</v>
          </cell>
        </row>
        <row r="5537">
          <cell r="B5537">
            <v>5406041</v>
          </cell>
          <cell r="C5537" t="str">
            <v>MURO DE ESCAMA DE CONCRETO ARMADO EM SOLO REFORÇADO COM FITA METÁLICA COM ALTURA DE 10,0 A 12 M - TIPO 1 - AREIA EXTRAÍDA E BRITA PRODUZIDA</v>
          </cell>
          <cell r="D5537" t="str">
            <v>M²</v>
          </cell>
          <cell r="E5537">
            <v>1</v>
          </cell>
          <cell r="F5537">
            <v>306.61</v>
          </cell>
        </row>
        <row r="5538">
          <cell r="B5538">
            <v>5406032</v>
          </cell>
          <cell r="C5538" t="str">
            <v>MURO DE ESCAMA DE CONCRETO ARMADO EM SOLO REFORÇADO COM FITA METÁLICA COM ALTURA DE 10,0 A 12 M - TIPO 2 - AREIA E BRITA COMERCIAIS</v>
          </cell>
          <cell r="D5538" t="str">
            <v>M²</v>
          </cell>
          <cell r="E5538">
            <v>1</v>
          </cell>
          <cell r="F5538">
            <v>333.06</v>
          </cell>
        </row>
        <row r="5539">
          <cell r="B5539">
            <v>5406042</v>
          </cell>
          <cell r="C5539" t="str">
            <v>MURO DE ESCAMA DE CONCRETO ARMADO EM SOLO REFORÇADO COM FITA METÁLICA COM ALTURA DE 10,0 A 12 M - TIPO 2 - AREIA EXTRAÍDA E BRITA PRODUZIDA</v>
          </cell>
          <cell r="D5539" t="str">
            <v>M²</v>
          </cell>
          <cell r="E5539">
            <v>1</v>
          </cell>
          <cell r="F5539">
            <v>320.14999999999998</v>
          </cell>
        </row>
        <row r="5540">
          <cell r="B5540">
            <v>5405987</v>
          </cell>
          <cell r="C5540" t="str">
            <v>TRAVADOR DE MADEIRA PARA ESCAMA DE CONCRETO ARMADO - UTILIZAÇÃO DE 10 VEZES</v>
          </cell>
          <cell r="D5540" t="str">
            <v>UN</v>
          </cell>
          <cell r="E5540">
            <v>4</v>
          </cell>
          <cell r="F5540">
            <v>6.75</v>
          </cell>
        </row>
        <row r="5541">
          <cell r="B5541">
            <v>5405979</v>
          </cell>
          <cell r="C5541" t="str">
            <v>TRAVAMENTO E NIVELAMENTO DE ESCAMA DE CONCRETO ARMADO EM SOLO REFORÇADO COM FITA METÁLICA</v>
          </cell>
          <cell r="D5541" t="str">
            <v>M²</v>
          </cell>
          <cell r="E5541">
            <v>10</v>
          </cell>
          <cell r="F5541">
            <v>12.07</v>
          </cell>
        </row>
        <row r="5542">
          <cell r="B5542">
            <v>5502806</v>
          </cell>
          <cell r="C5542" t="str">
            <v>CAMADA DRENANTE COM CONFORMAÇÃO DE TRATOR DE ESTEIRA - AREIA COMERCIAL</v>
          </cell>
          <cell r="D5542" t="str">
            <v>M³</v>
          </cell>
          <cell r="E5542">
            <v>141.44999999999999</v>
          </cell>
          <cell r="F5542">
            <v>83.19</v>
          </cell>
        </row>
        <row r="5543">
          <cell r="B5543">
            <v>5502807</v>
          </cell>
          <cell r="C5543" t="str">
            <v>CAMADA DRENANTE COM CONFORMAÇÃO DE TRATOR DE ESTEIRA - AREIA EXTRAÍDA</v>
          </cell>
          <cell r="D5543" t="str">
            <v>M³</v>
          </cell>
          <cell r="E5543">
            <v>141.44999999999999</v>
          </cell>
          <cell r="F5543">
            <v>8.81</v>
          </cell>
        </row>
        <row r="5544">
          <cell r="B5544">
            <v>5503041</v>
          </cell>
          <cell r="C5544" t="str">
            <v>COMPACTAÇÃO DE ATERROS A 100% DO PROCTOR INTERMEDIÁRIO</v>
          </cell>
          <cell r="D5544" t="str">
            <v>M³</v>
          </cell>
          <cell r="E5544">
            <v>76.89</v>
          </cell>
          <cell r="F5544">
            <v>5.33</v>
          </cell>
        </row>
        <row r="5545">
          <cell r="B5545">
            <v>5502978</v>
          </cell>
          <cell r="C5545" t="str">
            <v>COMPACTAÇÃO DE ATERROS A 100% DO PROCTOR NORMAL</v>
          </cell>
          <cell r="D5545" t="str">
            <v>M³</v>
          </cell>
          <cell r="E5545">
            <v>168.2</v>
          </cell>
          <cell r="F5545">
            <v>3.13</v>
          </cell>
        </row>
        <row r="5546">
          <cell r="B5546">
            <v>5502822</v>
          </cell>
          <cell r="C5546" t="str">
            <v>COMPACTAÇÃO DE CAMADA FINAL DE ATERRO DE ROCHA</v>
          </cell>
          <cell r="D5546" t="str">
            <v>M³</v>
          </cell>
          <cell r="E5546">
            <v>146.35</v>
          </cell>
          <cell r="F5546">
            <v>27.69</v>
          </cell>
        </row>
        <row r="5547">
          <cell r="B5547">
            <v>5502979</v>
          </cell>
          <cell r="C5547" t="str">
            <v>CONSTRUÇÃO DE CORPO DE ATERRO COM MATERIAL DE 3ª CATEGORIA ORIUNDO DE CORTE</v>
          </cell>
          <cell r="D5547" t="str">
            <v>M³</v>
          </cell>
          <cell r="E5547">
            <v>50.11</v>
          </cell>
          <cell r="F5547">
            <v>8.99</v>
          </cell>
        </row>
        <row r="5548">
          <cell r="B5548">
            <v>5501700</v>
          </cell>
          <cell r="C5548" t="str">
            <v>DESMATAMENTO, DESTOCAMENTO, LIMPEZA DE ÁREA E ESTOCAGEM DO MATERIAL DE LIMPEZA COM ÁRVORES DE DIÂMETRO ATÉ 0,15 M</v>
          </cell>
          <cell r="D5548" t="str">
            <v>M²</v>
          </cell>
          <cell r="E5548">
            <v>1532.91</v>
          </cell>
          <cell r="F5548">
            <v>0.28000000000000003</v>
          </cell>
        </row>
        <row r="5549">
          <cell r="B5549">
            <v>5501701</v>
          </cell>
          <cell r="C5549" t="str">
            <v>DESTOCAMENTO DE ÁRVORES COM DIÂMETRO DE 0,15 A 0,30 M</v>
          </cell>
          <cell r="D5549" t="str">
            <v>UN</v>
          </cell>
          <cell r="E5549">
            <v>20.75</v>
          </cell>
          <cell r="F5549">
            <v>20.92</v>
          </cell>
        </row>
        <row r="5550">
          <cell r="B5550">
            <v>5501702</v>
          </cell>
          <cell r="C5550" t="str">
            <v>DESTOCAMENTO DE ÁRVORES COM DIÂMETRO MAIOR QUE 0,30 M</v>
          </cell>
          <cell r="D5550" t="str">
            <v>UN</v>
          </cell>
          <cell r="E5550">
            <v>8.3000000000000007</v>
          </cell>
          <cell r="F5550">
            <v>52.29</v>
          </cell>
        </row>
        <row r="5551">
          <cell r="B5551">
            <v>5502968</v>
          </cell>
          <cell r="C5551" t="str">
            <v>ESCAVAÇÃO DE VALA EM MATERIAL DE 3ª CATEGORIA - RESISTÊNCIA A COMPRESSÃO ATÉ 50 MPA - COM ESCAVADEIRA E ROMPEDOR HIDRÁULICO 1.700 KG</v>
          </cell>
          <cell r="D5551" t="str">
            <v>M³</v>
          </cell>
          <cell r="E5551">
            <v>30.16</v>
          </cell>
          <cell r="F5551">
            <v>13.59</v>
          </cell>
        </row>
        <row r="5552">
          <cell r="B5552">
            <v>5502969</v>
          </cell>
          <cell r="C5552" t="str">
            <v>ESCAVAÇÃO DE VALA EM MATERIAL DE 3ª CATEGORIA - RESISTÊNCIA A COMPRESSÃO DE 50 A 70 MPA - COM ESCAVADEIRA E ROMPEDOR HIDRÁULICO 1.700 KG</v>
          </cell>
          <cell r="D5552" t="str">
            <v>M³</v>
          </cell>
          <cell r="E5552">
            <v>24.01</v>
          </cell>
          <cell r="F5552">
            <v>17.16</v>
          </cell>
        </row>
        <row r="5553">
          <cell r="B5553">
            <v>5502970</v>
          </cell>
          <cell r="C5553" t="str">
            <v>ESCAVAÇÃO DE VALA EM MATERIAL DE 3ª CATEGORIA - RESISTÊNCIA A COMPRESSÃO DE 70 A 90 MPA - COM ESCAVADEIRA E ROMPEDOR HIDRÁULICO 1.700 KG</v>
          </cell>
          <cell r="D5553" t="str">
            <v>M³</v>
          </cell>
          <cell r="E5553">
            <v>13.2</v>
          </cell>
          <cell r="F5553">
            <v>31.49</v>
          </cell>
        </row>
        <row r="5554">
          <cell r="B5554">
            <v>5502971</v>
          </cell>
          <cell r="C5554" t="str">
            <v>ESCAVAÇÃO DE VALA EM MATERIAL DE 3ª CATEGORIA - RESISTÊNCIA A COMPRESSÃO DE 90 A 110 MPA - COM ESCAVADEIRA E ROMPEDOR HIDRÁULICO 1.700 KG</v>
          </cell>
          <cell r="D5554" t="str">
            <v>M³</v>
          </cell>
          <cell r="E5554">
            <v>7.1612900000000002</v>
          </cell>
          <cell r="F5554">
            <v>58.79</v>
          </cell>
        </row>
        <row r="5555">
          <cell r="B5555">
            <v>5502972</v>
          </cell>
          <cell r="C5555" t="str">
            <v>ESCAVAÇÃO DE VALA EM MATERIAL DE 3ª CATEGORIA - RESISTÊNCIA A COMPRESSÃO ACIMA DE 110 MPA - COM ESCAVADEIRA E ROMPEDOR HIDRÁULICO 1.700 KG</v>
          </cell>
          <cell r="D5555" t="str">
            <v>M³</v>
          </cell>
          <cell r="E5555">
            <v>3.5181</v>
          </cell>
          <cell r="F5555">
            <v>121.5</v>
          </cell>
        </row>
        <row r="5556">
          <cell r="B5556">
            <v>5502963</v>
          </cell>
          <cell r="C5556" t="str">
            <v>ESCAVAÇÃO EM MATERIAL DE 3ª CATEGORIA - RESISTÊNCIA A COMPRESSÃO ATÉ 50 MPA - COM ESCAVADEIRA E ROMPEDOR HIDRÁULICO 1.700 KG</v>
          </cell>
          <cell r="D5556" t="str">
            <v>M³</v>
          </cell>
          <cell r="E5556">
            <v>50.33</v>
          </cell>
          <cell r="F5556">
            <v>8.1300000000000008</v>
          </cell>
        </row>
        <row r="5557">
          <cell r="B5557">
            <v>5502964</v>
          </cell>
          <cell r="C5557" t="str">
            <v>ESCAVAÇÃO EM MATERIAL DE 3ª CATEGORIA - RESISTÊNCIA A COMPRESSÃO DE 50 A 70 MPA - COM ESCAVADEIRA E ROMPEDOR HIDRÁULICO 1.700 KG</v>
          </cell>
          <cell r="D5557" t="str">
            <v>M³</v>
          </cell>
          <cell r="E5557">
            <v>40.46</v>
          </cell>
          <cell r="F5557">
            <v>10.199999999999999</v>
          </cell>
        </row>
        <row r="5558">
          <cell r="B5558">
            <v>5502965</v>
          </cell>
          <cell r="C5558" t="str">
            <v>ESCAVAÇÃO EM MATERIAL DE 3ª CATEGORIA - RESISTÊNCIA A COMPRESSÃO DE 70 A 90 MPA - COM ESCAVADEIRA E ROMPEDOR HIDRÁULICO 1.700 KG</v>
          </cell>
          <cell r="D5558" t="str">
            <v>M³</v>
          </cell>
          <cell r="E5558">
            <v>22.63</v>
          </cell>
          <cell r="F5558">
            <v>18.399999999999999</v>
          </cell>
        </row>
        <row r="5559">
          <cell r="B5559">
            <v>5502966</v>
          </cell>
          <cell r="C5559" t="str">
            <v>ESCAVAÇÃO EM MATERIAL DE 3ª CATEGORIA - RESISTÊNCIA A COMPRESSÃO DE 90 A 110 MPA - COM ESCAVADEIRA E ROMPEDOR HIDRÁULICO 1.700 KG</v>
          </cell>
          <cell r="D5559" t="str">
            <v>M³</v>
          </cell>
          <cell r="E5559">
            <v>12.44</v>
          </cell>
          <cell r="F5559">
            <v>33.81</v>
          </cell>
        </row>
        <row r="5560">
          <cell r="B5560">
            <v>5502967</v>
          </cell>
          <cell r="C5560" t="str">
            <v>ESCAVAÇÃO EM MATERIAL DE 3ª CATEGORIA - RESISTÊNCIA A COMPRESSÃO ACIMA DE 110 MPA - COM ESCAVADEIRA E ROMPEDOR HIDRÁULICO 1.700 KG</v>
          </cell>
          <cell r="D5560" t="str">
            <v>M³</v>
          </cell>
          <cell r="E5560">
            <v>6.3572699999999998</v>
          </cell>
          <cell r="F5560">
            <v>67.23</v>
          </cell>
        </row>
        <row r="5561">
          <cell r="B5561">
            <v>5502993</v>
          </cell>
          <cell r="C5561" t="str">
            <v>ESCAVAÇÃO EM MATERIAL DE 3ª CATEGORIA</v>
          </cell>
          <cell r="D5561" t="str">
            <v>M³</v>
          </cell>
          <cell r="E5561">
            <v>64.84</v>
          </cell>
          <cell r="F5561">
            <v>18.22</v>
          </cell>
        </row>
        <row r="5562">
          <cell r="B5562">
            <v>5501706</v>
          </cell>
          <cell r="C5562" t="str">
            <v>ESCAVAÇÃO MECÂNICA COM RETROESCAVADEIRA EM MATERIAL DE 1ª CATEGORIA</v>
          </cell>
          <cell r="D5562" t="str">
            <v>M³</v>
          </cell>
          <cell r="E5562">
            <v>26</v>
          </cell>
          <cell r="F5562">
            <v>4.22</v>
          </cell>
        </row>
        <row r="5563">
          <cell r="B5563">
            <v>5501875</v>
          </cell>
          <cell r="C5563" t="str">
            <v>ESCAVAÇÃO, CARGA E TRANSPORTE DE MATERIAL DE 1ª CATEGORIA - DMT DE 50 A 200 M - CAMINHO DE SERVIÇO EM LEITO NATURAL - COM CARREGADEIRA E CAMINHÃO BASCULANTE DE 14 M³</v>
          </cell>
          <cell r="D5563" t="str">
            <v>M³</v>
          </cell>
          <cell r="E5563">
            <v>243.82</v>
          </cell>
          <cell r="F5563">
            <v>5.0599999999999996</v>
          </cell>
        </row>
        <row r="5564">
          <cell r="B5564">
            <v>5502109</v>
          </cell>
          <cell r="C5564" t="str">
            <v>ESCAVAÇÃO, CARGA E TRANSPORTE DE MATERIAL DE 1ª CATEGORIA - DMT DE 50 A 200 M - CAMINHO DE SERVIÇO EM LEITO NATURAL - COM ESCAVADEIRA E CAMINHÃO BASCULANTE DE 14 M³</v>
          </cell>
          <cell r="D5564" t="str">
            <v>M³</v>
          </cell>
          <cell r="E5564">
            <v>230.19</v>
          </cell>
          <cell r="F5564">
            <v>3.33</v>
          </cell>
        </row>
        <row r="5565">
          <cell r="B5565">
            <v>5501901</v>
          </cell>
          <cell r="C5565" t="str">
            <v>ESCAVAÇÃO, CARGA E TRANSPORTE DE MATERIAL DE 1ª CATEGORIA - DMT DE 50 A 200 M - CAMINHO DE SERVIÇO EM REVESTIMENTO PRIMÁRIO - COM CARREGADEIRA E CAMINHÃO BASCULANTE DE 14 M³</v>
          </cell>
          <cell r="D5565" t="str">
            <v>M³</v>
          </cell>
          <cell r="E5565">
            <v>243.82</v>
          </cell>
          <cell r="F5565">
            <v>4.7</v>
          </cell>
        </row>
        <row r="5566">
          <cell r="B5566">
            <v>5502135</v>
          </cell>
          <cell r="C5566" t="str">
            <v>ESCAVAÇÃO, CARGA E TRANSPORTE DE MATERIAL DE 1ª CATEGORIA - DMT DE 50 A 200 M - CAMINHO DE SERVIÇO EM REVESTIMENTO PRIMÁRIO - COM ESCAVADEIRA E CAMINHÃO BASCULANTE DE 14 M³</v>
          </cell>
          <cell r="D5566" t="str">
            <v>M³</v>
          </cell>
          <cell r="E5566">
            <v>230.19</v>
          </cell>
          <cell r="F5566">
            <v>2.95</v>
          </cell>
        </row>
        <row r="5567">
          <cell r="B5567">
            <v>5501927</v>
          </cell>
          <cell r="C5567" t="str">
            <v>ESCAVAÇÃO, CARGA E TRANSPORTE DE MATERIAL DE 1ª CATEGORIA - DMT DE 50 A 200 M - CAMINHO DE SERVIÇO PAVIMENTADO - COM CARREGADEIRA E CAMINHÃO BASCULANTE DE 14 M³</v>
          </cell>
          <cell r="D5567" t="str">
            <v>M³</v>
          </cell>
          <cell r="E5567">
            <v>243.82</v>
          </cell>
          <cell r="F5567">
            <v>4.6500000000000004</v>
          </cell>
        </row>
        <row r="5568">
          <cell r="B5568">
            <v>5502161</v>
          </cell>
          <cell r="C5568" t="str">
            <v>ESCAVAÇÃO, CARGA E TRANSPORTE DE MATERIAL DE 1ª CATEGORIA - DMT DE 50 A 200 M - CAMINHO DE SERVIÇO PAVIMENTADO - COM ESCAVADEIRA E CAMINHÃO BASCULANTE DE 14 M³</v>
          </cell>
          <cell r="D5568" t="str">
            <v>M³</v>
          </cell>
          <cell r="E5568">
            <v>230.19</v>
          </cell>
          <cell r="F5568">
            <v>2.9</v>
          </cell>
        </row>
        <row r="5569">
          <cell r="B5569">
            <v>5501876</v>
          </cell>
          <cell r="C5569" t="str">
            <v>ESCAVAÇÃO, CARGA E TRANSPORTE DE MATERIAL DE 1ª CATEGORIA - DMT DE 200 A 400 M - CAMINHO DE SERVIÇO EM LEITO NATURAL - COM CARREGADEIRA E CAMINHÃO BASCULANTE DE 14 M³</v>
          </cell>
          <cell r="D5569" t="str">
            <v>M³</v>
          </cell>
          <cell r="E5569">
            <v>243.82</v>
          </cell>
          <cell r="F5569">
            <v>5.28</v>
          </cell>
        </row>
        <row r="5570">
          <cell r="B5570">
            <v>5502110</v>
          </cell>
          <cell r="C5570" t="str">
            <v>ESCAVAÇÃO, CARGA E TRANSPORTE DE MATERIAL DE 1ª CATEGORIA - DMT DE 200 A 400 M - CAMINHO DE SERVIÇO EM LEITO NATURAL - COM ESCAVADEIRA E CAMINHÃO BASCULANTE DE 14 M³</v>
          </cell>
          <cell r="D5570" t="str">
            <v>M³</v>
          </cell>
          <cell r="E5570">
            <v>230.19</v>
          </cell>
          <cell r="F5570">
            <v>3.55</v>
          </cell>
        </row>
        <row r="5571">
          <cell r="B5571">
            <v>5501902</v>
          </cell>
          <cell r="C5571" t="str">
            <v>ESCAVAÇÃO, CARGA E TRANSPORTE DE MATERIAL DE 1ª CATEGORIA - DMT DE 200 A 400 M - CAMINHO DE SERVIÇO EM REVESTIMENTO PRIMÁRIO - COM CARREGADEIRA E CAMINHÃO BASCULANTE DE 14 M³</v>
          </cell>
          <cell r="D5571" t="str">
            <v>M³</v>
          </cell>
          <cell r="E5571">
            <v>243.82</v>
          </cell>
          <cell r="F5571">
            <v>5.0599999999999996</v>
          </cell>
        </row>
        <row r="5572">
          <cell r="B5572">
            <v>5502136</v>
          </cell>
          <cell r="C5572" t="str">
            <v>ESCAVAÇÃO, CARGA E TRANSPORTE DE MATERIAL DE 1ª CATEGORIA - DMT DE 200 A 400 M - CAMINHO DE SERVIÇO EM REVESTIMENTO PRIMÁRIO - COM ESCAVADEIRA E CAMINHÃO BASCULANTE DE 14 M³</v>
          </cell>
          <cell r="D5572" t="str">
            <v>M³</v>
          </cell>
          <cell r="E5572">
            <v>230.19</v>
          </cell>
          <cell r="F5572">
            <v>3.33</v>
          </cell>
        </row>
        <row r="5573">
          <cell r="B5573">
            <v>5501928</v>
          </cell>
          <cell r="C5573" t="str">
            <v>ESCAVAÇÃO, CARGA E TRANSPORTE DE MATERIAL DE 1ª CATEGORIA - DMT DE 200 A 400 M - CAMINHO DE SERVIÇO PAVIMENTADO - COM CARREGADEIRA E CAMINHÃO BASCULANTE DE 14 M³</v>
          </cell>
          <cell r="D5573" t="str">
            <v>M³</v>
          </cell>
          <cell r="E5573">
            <v>243.82</v>
          </cell>
          <cell r="F5573">
            <v>4.7699999999999996</v>
          </cell>
        </row>
        <row r="5574">
          <cell r="B5574">
            <v>5502162</v>
          </cell>
          <cell r="C5574" t="str">
            <v>ESCAVAÇÃO, CARGA E TRANSPORTE DE MATERIAL DE 1ª CATEGORIA - DMT DE 200 A 400 M - CAMINHO DE SERVIÇO PAVIMENTADO - COM ESCAVADEIRA E CAMINHÃO BASCULANTE DE 14 M³</v>
          </cell>
          <cell r="D5574" t="str">
            <v>M³</v>
          </cell>
          <cell r="E5574">
            <v>230.19</v>
          </cell>
          <cell r="F5574">
            <v>3.03</v>
          </cell>
        </row>
        <row r="5575">
          <cell r="B5575">
            <v>5501877</v>
          </cell>
          <cell r="C5575" t="str">
            <v>ESCAVAÇÃO, CARGA E TRANSPORTE DE MATERIAL DE 1ª CATEGORIA - DMT DE 400 A 600 M - CAMINHO DE SERVIÇO EM LEITO NATURAL - COM CARREGADEIRA E CAMINHÃO BASCULANTE DE 14 M³</v>
          </cell>
          <cell r="D5575" t="str">
            <v>M³</v>
          </cell>
          <cell r="E5575">
            <v>243.82</v>
          </cell>
          <cell r="F5575">
            <v>5.69</v>
          </cell>
        </row>
        <row r="5576">
          <cell r="B5576">
            <v>5502111</v>
          </cell>
          <cell r="C5576" t="str">
            <v>ESCAVAÇÃO, CARGA E TRANSPORTE DE MATERIAL DE 1ª CATEGORIA - DMT DE 400 A 600 M - CAMINHO DE SERVIÇO EM LEITO NATURAL - COM ESCAVADEIRA E CAMINHÃO BASCULANTE DE 14 M³</v>
          </cell>
          <cell r="D5576" t="str">
            <v>M³</v>
          </cell>
          <cell r="E5576">
            <v>230.19</v>
          </cell>
          <cell r="F5576">
            <v>3.76</v>
          </cell>
        </row>
        <row r="5577">
          <cell r="B5577">
            <v>5501903</v>
          </cell>
          <cell r="C5577" t="str">
            <v>ESCAVAÇÃO, CARGA E TRANSPORTE DE MATERIAL DE 1ª CATEGORIA - DMT DE 400 A 600 M - CAMINHO DE SERVIÇO EM REVESTIMENTO PRIMÁRIO - COM CARREGADEIRA E CAMINHÃO BASCULANTE DE 14 M³</v>
          </cell>
          <cell r="D5577" t="str">
            <v>M³</v>
          </cell>
          <cell r="E5577">
            <v>243.82</v>
          </cell>
          <cell r="F5577">
            <v>5.19</v>
          </cell>
        </row>
        <row r="5578">
          <cell r="B5578">
            <v>5502137</v>
          </cell>
          <cell r="C5578" t="str">
            <v>ESCAVAÇÃO, CARGA E TRANSPORTE DE MATERIAL DE 1ª CATEGORIA - DMT DE 400 A 600 M - CAMINHO DE SERVIÇO EM REVESTIMENTO PRIMÁRIO - COM ESCAVADEIRA E CAMINHÃO BASCULANTE DE 14 M³</v>
          </cell>
          <cell r="D5578" t="str">
            <v>M³</v>
          </cell>
          <cell r="E5578">
            <v>230.19</v>
          </cell>
          <cell r="F5578">
            <v>3.45</v>
          </cell>
        </row>
        <row r="5579">
          <cell r="B5579">
            <v>5501929</v>
          </cell>
          <cell r="C5579" t="str">
            <v>ESCAVAÇÃO, CARGA E TRANSPORTE DE MATERIAL DE 1ª CATEGORIA - DMT DE 400 A 600 M - CAMINHO DE SERVIÇO PAVIMENTADO - COM CARREGADEIRA E CAMINHÃO BASCULANTE DE 14 M³</v>
          </cell>
          <cell r="D5579" t="str">
            <v>M³</v>
          </cell>
          <cell r="E5579">
            <v>243.82</v>
          </cell>
          <cell r="F5579">
            <v>5.09</v>
          </cell>
        </row>
        <row r="5580">
          <cell r="B5580">
            <v>5502163</v>
          </cell>
          <cell r="C5580" t="str">
            <v>ESCAVAÇÃO, CARGA E TRANSPORTE DE MATERIAL DE 1ª CATEGORIA - DMT DE 400 A 600 M - CAMINHO DE SERVIÇO PAVIMENTADO - COM ESCAVADEIRA E CAMINHÃO BASCULANTE DE 14 M³</v>
          </cell>
          <cell r="D5580" t="str">
            <v>M³</v>
          </cell>
          <cell r="E5580">
            <v>230.19</v>
          </cell>
          <cell r="F5580">
            <v>3.35</v>
          </cell>
        </row>
        <row r="5581">
          <cell r="B5581">
            <v>5501878</v>
          </cell>
          <cell r="C5581" t="str">
            <v>ESCAVAÇÃO, CARGA E TRANSPORTE DE MATERIAL DE 1ª CATEGORIA - DMT DE 600 A 800 M - CAMINHO DE SERVIÇO EM LEITO NATURAL - COM CARREGADEIRA E CAMINHÃO BASCULANTE DE 14 M³</v>
          </cell>
          <cell r="D5581" t="str">
            <v>M³</v>
          </cell>
          <cell r="E5581">
            <v>243.82</v>
          </cell>
          <cell r="F5581">
            <v>5.86</v>
          </cell>
        </row>
        <row r="5582">
          <cell r="B5582">
            <v>5502112</v>
          </cell>
          <cell r="C5582" t="str">
            <v>ESCAVAÇÃO, CARGA E TRANSPORTE DE MATERIAL DE 1ª CATEGORIA - DMT DE 600 A 800 M - CAMINHO DE SERVIÇO EM LEITO NATURAL - COM ESCAVADEIRA E CAMINHÃO BASCULANTE DE 14 M³</v>
          </cell>
          <cell r="D5582" t="str">
            <v>M³</v>
          </cell>
          <cell r="E5582">
            <v>230.19</v>
          </cell>
          <cell r="F5582">
            <v>4.1399999999999997</v>
          </cell>
        </row>
        <row r="5583">
          <cell r="B5583">
            <v>5501904</v>
          </cell>
          <cell r="C5583" t="str">
            <v>ESCAVAÇÃO, CARGA E TRANSPORTE DE MATERIAL DE 1ª CATEGORIA - DMT DE 600 A 800 M - CAMINHO DE SERVIÇO EM REVESTIMENTO PRIMÁRIO - COM CARREGADEIRA E CAMINHÃO BASCULANTE DE 14 M³</v>
          </cell>
          <cell r="D5583" t="str">
            <v>M³</v>
          </cell>
          <cell r="E5583">
            <v>243.82</v>
          </cell>
          <cell r="F5583">
            <v>5.28</v>
          </cell>
        </row>
        <row r="5584">
          <cell r="B5584">
            <v>5502138</v>
          </cell>
          <cell r="C5584" t="str">
            <v>ESCAVAÇÃO, CARGA E TRANSPORTE DE MATERIAL DE 1ª CATEGORIA - DMT DE 600 A 800 M - CAMINHO DE SERVIÇO EM REVESTIMENTO PRIMÁRIO - COM ESCAVADEIRA E CAMINHÃO BASCULANTE DE 14 M³</v>
          </cell>
          <cell r="D5584" t="str">
            <v>M³</v>
          </cell>
          <cell r="E5584">
            <v>230.19</v>
          </cell>
          <cell r="F5584">
            <v>3.58</v>
          </cell>
        </row>
        <row r="5585">
          <cell r="B5585">
            <v>5501930</v>
          </cell>
          <cell r="C5585" t="str">
            <v>ESCAVAÇÃO, CARGA E TRANSPORTE DE MATERIAL DE 1ª CATEGORIA - DMT DE 600 A 800 M - CAMINHO DE SERVIÇO PAVIMENTADO - COM CARREGADEIRA E CAMINHÃO BASCULANTE DE 14 M³</v>
          </cell>
          <cell r="D5585" t="str">
            <v>M³</v>
          </cell>
          <cell r="E5585">
            <v>243.82</v>
          </cell>
          <cell r="F5585">
            <v>5.17</v>
          </cell>
        </row>
        <row r="5586">
          <cell r="B5586">
            <v>5502164</v>
          </cell>
          <cell r="C5586" t="str">
            <v>ESCAVAÇÃO, CARGA E TRANSPORTE DE MATERIAL DE 1ª CATEGORIA - DMT DE 600 A 800 M - CAMINHO DE SERVIÇO PAVIMENTADO - COM ESCAVADEIRA E CAMINHÃO BASCULANTE DE 14 M³</v>
          </cell>
          <cell r="D5586" t="str">
            <v>M³</v>
          </cell>
          <cell r="E5586">
            <v>230.19</v>
          </cell>
          <cell r="F5586">
            <v>3.45</v>
          </cell>
        </row>
        <row r="5587">
          <cell r="B5587">
            <v>5502113</v>
          </cell>
          <cell r="C5587" t="str">
            <v>ESCAVAÇÃO, CARGA E TRANSPORTE DE MATERIAL DE 1ª CATEGORIA - DMT DE 800 A 1.000 M - CAMINHO DE SERVIÇO EM LEITO NATURAL - COM ESCAVADEIRA E CAMINHÃO BASCULANTE DE 14 M³</v>
          </cell>
          <cell r="D5587" t="str">
            <v>M³</v>
          </cell>
          <cell r="E5587">
            <v>230.19</v>
          </cell>
          <cell r="F5587">
            <v>4.3</v>
          </cell>
        </row>
        <row r="5588">
          <cell r="B5588">
            <v>5501879</v>
          </cell>
          <cell r="C5588" t="str">
            <v>ESCAVAÇÃO, CARGA E TRANSPORTE DE MATERIAL DE 1ª CATEGORIA - DMT DE 800 A 1.000 M - CAMINHO DE SERVIÇO EM LEITO NATURAL - COM CARREGADEIRA E CAMINHÃO BASCULANTE DE 14 M³</v>
          </cell>
          <cell r="D5588" t="str">
            <v>M³</v>
          </cell>
          <cell r="E5588">
            <v>243.82</v>
          </cell>
          <cell r="F5588">
            <v>6.03</v>
          </cell>
        </row>
        <row r="5589">
          <cell r="B5589">
            <v>5501905</v>
          </cell>
          <cell r="C5589" t="str">
            <v>ESCAVAÇÃO, CARGA E TRANSPORTE DE MATERIAL DE 1ª CATEGORIA - DMT DE 800 A 1.000 M - CAMINHO DE SERVIÇO EM REVESTIMENTO PRIMÁRIO - COM CARREGADEIRA E CAMINHÃO BASCULANTE DE 14 M³</v>
          </cell>
          <cell r="D5589" t="str">
            <v>M³</v>
          </cell>
          <cell r="E5589">
            <v>243.82</v>
          </cell>
          <cell r="F5589">
            <v>5.4</v>
          </cell>
        </row>
        <row r="5590">
          <cell r="B5590">
            <v>5502139</v>
          </cell>
          <cell r="C5590" t="str">
            <v>ESCAVAÇÃO, CARGA E TRANSPORTE DE MATERIAL DE 1ª CATEGORIA - DMT DE 800 A 1.000 M - CAMINHO DE SERVIÇO EM REVESTIMENTO PRIMÁRIO - COM ESCAVADEIRA E CAMINHÃO BASCULANTE DE 14 M³</v>
          </cell>
          <cell r="D5590" t="str">
            <v>M³</v>
          </cell>
          <cell r="E5590">
            <v>230.19</v>
          </cell>
          <cell r="F5590">
            <v>3.68</v>
          </cell>
        </row>
        <row r="5591">
          <cell r="B5591">
            <v>5501931</v>
          </cell>
          <cell r="C5591" t="str">
            <v>ESCAVAÇÃO, CARGA E TRANSPORTE DE MATERIAL DE 1ª CATEGORIA - DMT DE 800 A 1.000 M - CAMINHO DE SERVIÇO PAVIMENTADO - COM CARREGADEIRA E CAMINHÃO BASCULANTE DE 14 M³</v>
          </cell>
          <cell r="D5591" t="str">
            <v>M³</v>
          </cell>
          <cell r="E5591">
            <v>243.82</v>
          </cell>
          <cell r="F5591">
            <v>5.27</v>
          </cell>
        </row>
        <row r="5592">
          <cell r="B5592">
            <v>5502165</v>
          </cell>
          <cell r="C5592" t="str">
            <v>ESCAVAÇÃO, CARGA E TRANSPORTE DE MATERIAL DE 1ª CATEGORIA - DMT DE 800 A 1.000 M - CAMINHO DE SERVIÇO PAVIMENTADO - COM ESCAVADEIRA E CAMINHÃO BASCULANTE DE 14 M³</v>
          </cell>
          <cell r="D5592" t="str">
            <v>M³</v>
          </cell>
          <cell r="E5592">
            <v>230.19</v>
          </cell>
          <cell r="F5592">
            <v>3.53</v>
          </cell>
        </row>
        <row r="5593">
          <cell r="B5593">
            <v>5501880</v>
          </cell>
          <cell r="C5593" t="str">
            <v>ESCAVAÇÃO, CARGA E TRANSPORTE DE MATERIAL DE 1ª CATEGORIA - DMT DE 1.000 A 1.200 M - CAMINHO DE SERVIÇO EM LEITO NATURAL - COM CARREGADEIRA E CAMINHÃO BASCULANTE DE 14 M³</v>
          </cell>
          <cell r="D5593" t="str">
            <v>M³</v>
          </cell>
          <cell r="E5593">
            <v>243.82</v>
          </cell>
          <cell r="F5593">
            <v>6.38</v>
          </cell>
        </row>
        <row r="5594">
          <cell r="B5594">
            <v>5502114</v>
          </cell>
          <cell r="C5594" t="str">
            <v>ESCAVAÇÃO, CARGA E TRANSPORTE DE MATERIAL DE 1ª CATEGORIA - DMT DE 1.000 A 1.200 M - CAMINHO DE SERVIÇO EM LEITO NATURAL - COM ESCAVADEIRA E CAMINHÃO BASCULANTE DE 14 M³</v>
          </cell>
          <cell r="D5594" t="str">
            <v>M³</v>
          </cell>
          <cell r="E5594">
            <v>230.19</v>
          </cell>
          <cell r="F5594">
            <v>4.45</v>
          </cell>
        </row>
        <row r="5595">
          <cell r="B5595">
            <v>5501906</v>
          </cell>
          <cell r="C5595" t="str">
            <v>ESCAVAÇÃO, CARGA E TRANSPORTE DE MATERIAL DE 1ª CATEGORIA - DMT DE 1.000 A 1.200 M - CAMINHO DE SERVIÇO EM REVESTIMENTO PRIMÁRIO - COM CARREGADEIRA E CAMINHÃO BASCULANTE DE 14 M³</v>
          </cell>
          <cell r="D5595" t="str">
            <v>M³</v>
          </cell>
          <cell r="E5595">
            <v>243.82</v>
          </cell>
          <cell r="F5595">
            <v>5.69</v>
          </cell>
        </row>
        <row r="5596">
          <cell r="B5596">
            <v>5502140</v>
          </cell>
          <cell r="C5596" t="str">
            <v>ESCAVAÇÃO, CARGA E TRANSPORTE DE MATERIAL DE 1ª CATEGORIA - DMT DE 1.000 A 1.200 M - CAMINHO DE SERVIÇO EM REVESTIMENTO PRIMÁRIO - COM ESCAVADEIRA E CAMINHÃO BASCULANTE DE 14 M³</v>
          </cell>
          <cell r="D5596" t="str">
            <v>M³</v>
          </cell>
          <cell r="E5596">
            <v>230.19</v>
          </cell>
          <cell r="F5596">
            <v>3.76</v>
          </cell>
        </row>
        <row r="5597">
          <cell r="B5597">
            <v>5501932</v>
          </cell>
          <cell r="C5597" t="str">
            <v>ESCAVAÇÃO, CARGA E TRANSPORTE DE MATERIAL DE 1ª CATEGORIA - DMT DE 1.000 A 1.200 M - CAMINHO DE SERVIÇO PAVIMENTADO - COM CARREGADEIRA E CAMINHÃO BASCULANTE DE 14 M³</v>
          </cell>
          <cell r="D5597" t="str">
            <v>M³</v>
          </cell>
          <cell r="E5597">
            <v>243.82</v>
          </cell>
          <cell r="F5597">
            <v>5.34</v>
          </cell>
        </row>
        <row r="5598">
          <cell r="B5598">
            <v>5502166</v>
          </cell>
          <cell r="C5598" t="str">
            <v>ESCAVAÇÃO, CARGA E TRANSPORTE DE MATERIAL DE 1ª CATEGORIA - DMT DE 1.000 A 1.200 M - CAMINHO DE SERVIÇO PAVIMENTADO - COM ESCAVADEIRA E CAMINHÃO BASCULANTE DE 14 M³</v>
          </cell>
          <cell r="D5598" t="str">
            <v>M³</v>
          </cell>
          <cell r="E5598">
            <v>230.19</v>
          </cell>
          <cell r="F5598">
            <v>3.62</v>
          </cell>
        </row>
        <row r="5599">
          <cell r="B5599">
            <v>5501881</v>
          </cell>
          <cell r="C5599" t="str">
            <v>ESCAVAÇÃO, CARGA E TRANSPORTE DE MATERIAL DE 1ª CATEGORIA - DMT DE 1.200 A 1.400 M - CAMINHO DE SERVIÇO EM LEITO NATURAL - COM CARREGADEIRA E CAMINHÃO BASCULANTE DE 14 M³</v>
          </cell>
          <cell r="D5599" t="str">
            <v>M³</v>
          </cell>
          <cell r="E5599">
            <v>243.82</v>
          </cell>
          <cell r="F5599">
            <v>6.52</v>
          </cell>
        </row>
        <row r="5600">
          <cell r="B5600">
            <v>5502115</v>
          </cell>
          <cell r="C5600" t="str">
            <v>ESCAVAÇÃO, CARGA E TRANSPORTE DE MATERIAL DE 1ª CATEGORIA - DMT DE 1.200 A 1.400 M - CAMINHO DE SERVIÇO EM LEITO NATURAL - COM ESCAVADEIRA E CAMINHÃO BASCULANTE DE 14 M³</v>
          </cell>
          <cell r="D5600" t="str">
            <v>M³</v>
          </cell>
          <cell r="E5600">
            <v>230.19</v>
          </cell>
          <cell r="F5600">
            <v>4.82</v>
          </cell>
        </row>
        <row r="5601">
          <cell r="B5601">
            <v>5501907</v>
          </cell>
          <cell r="C5601" t="str">
            <v>ESCAVAÇÃO, CARGA E TRANSPORTE DE MATERIAL DE 1ª CATEGORIA - DMT DE 1.200 A 1.400 M - CAMINHO DE SERVIÇO EM REVESTIMENTO PRIMÁRIO - COM CARREGADEIRA E CAMINHÃO BASCULANTE DE 14 M³</v>
          </cell>
          <cell r="D5601" t="str">
            <v>M³</v>
          </cell>
          <cell r="E5601">
            <v>243.82</v>
          </cell>
          <cell r="F5601">
            <v>5.79</v>
          </cell>
        </row>
        <row r="5602">
          <cell r="B5602">
            <v>5502141</v>
          </cell>
          <cell r="C5602" t="str">
            <v>ESCAVAÇÃO, CARGA E TRANSPORTE DE MATERIAL DE 1ª CATEGORIA - DMT DE 1.200 A 1.400 M - CAMINHO DE SERVIÇO EM REVESTIMENTO PRIMÁRIO - COM ESCAVADEIRA E CAMINHÃO BASCULANTE DE 14 M³</v>
          </cell>
          <cell r="D5602" t="str">
            <v>M³</v>
          </cell>
          <cell r="E5602">
            <v>230.19</v>
          </cell>
          <cell r="F5602">
            <v>4.07</v>
          </cell>
        </row>
        <row r="5603">
          <cell r="B5603">
            <v>5501933</v>
          </cell>
          <cell r="C5603" t="str">
            <v>ESCAVAÇÃO, CARGA E TRANSPORTE DE MATERIAL DE 1ª CATEGORIA - DMT DE 1.200 A 1.400 M - CAMINHO DE SERVIÇO PAVIMENTADO - COM CARREGADEIRA E CAMINHÃO BASCULANTE DE 14 M³</v>
          </cell>
          <cell r="D5603" t="str">
            <v>M³</v>
          </cell>
          <cell r="E5603">
            <v>243.82</v>
          </cell>
          <cell r="F5603">
            <v>5.42</v>
          </cell>
        </row>
        <row r="5604">
          <cell r="B5604">
            <v>5502167</v>
          </cell>
          <cell r="C5604" t="str">
            <v>ESCAVAÇÃO, CARGA E TRANSPORTE DE MATERIAL DE 1ª CATEGORIA - DMT DE 1.200 A 1.400 M - CAMINHO DE SERVIÇO PAVIMENTADO - COM ESCAVADEIRA E CAMINHÃO BASCULANTE DE 14 M³</v>
          </cell>
          <cell r="D5604" t="str">
            <v>M³</v>
          </cell>
          <cell r="E5604">
            <v>230.19</v>
          </cell>
          <cell r="F5604">
            <v>3.7</v>
          </cell>
        </row>
        <row r="5605">
          <cell r="B5605">
            <v>5501882</v>
          </cell>
          <cell r="C5605" t="str">
            <v>ESCAVAÇÃO, CARGA E TRANSPORTE DE MATERIAL DE 1ª CATEGORIA - DMT DE 1.400 A 1.600 M - CAMINHO DE SERVIÇO EM LEITO NATURAL - COM CARREGADEIRA E CAMINHÃO BASCULANTE DE 14 M³</v>
          </cell>
          <cell r="D5605" t="str">
            <v>M³</v>
          </cell>
          <cell r="E5605">
            <v>243.82</v>
          </cell>
          <cell r="F5605">
            <v>6.66</v>
          </cell>
        </row>
        <row r="5606">
          <cell r="B5606">
            <v>5502116</v>
          </cell>
          <cell r="C5606" t="str">
            <v>ESCAVAÇÃO, CARGA E TRANSPORTE DE MATERIAL DE 1ª CATEGORIA - DMT DE 1.400 A 1.600 M - CAMINHO DE SERVIÇO EM LEITO NATURAL - COM ESCAVADEIRA E CAMINHÃO BASCULANTE DE 14 M³</v>
          </cell>
          <cell r="D5606" t="str">
            <v>M³</v>
          </cell>
          <cell r="E5606">
            <v>230.19</v>
          </cell>
          <cell r="F5606">
            <v>4.95</v>
          </cell>
        </row>
        <row r="5607">
          <cell r="B5607">
            <v>5501908</v>
          </cell>
          <cell r="C5607" t="str">
            <v>ESCAVAÇÃO, CARGA E TRANSPORTE DE MATERIAL DE 1ª CATEGORIA - DMT DE 1.400 A 1.600 M - CAMINHO DE SERVIÇO EM REVESTIMENTO PRIMÁRIO - COM CARREGADEIRA E CAMINHÃO BASCULANTE DE 14 M³</v>
          </cell>
          <cell r="D5607" t="str">
            <v>M³</v>
          </cell>
          <cell r="E5607">
            <v>243.82</v>
          </cell>
          <cell r="F5607">
            <v>5.88</v>
          </cell>
        </row>
        <row r="5608">
          <cell r="B5608">
            <v>5502142</v>
          </cell>
          <cell r="C5608" t="str">
            <v>ESCAVAÇÃO, CARGA E TRANSPORTE DE MATERIAL DE 1ª CATEGORIA - DMT DE 1.400 A 1.600 M - CAMINHO DE SERVIÇO EM REVESTIMENTO PRIMÁRIO - COM ESCAVADEIRA E CAMINHÃO BASCULANTE DE 14 M³</v>
          </cell>
          <cell r="D5608" t="str">
            <v>M³</v>
          </cell>
          <cell r="E5608">
            <v>230.19</v>
          </cell>
          <cell r="F5608">
            <v>4.17</v>
          </cell>
        </row>
        <row r="5609">
          <cell r="B5609">
            <v>5501934</v>
          </cell>
          <cell r="C5609" t="str">
            <v>ESCAVAÇÃO, CARGA E TRANSPORTE DE MATERIAL DE 1ª CATEGORIA - DMT DE 1.400 A 1.600 M - CAMINHO DE SERVIÇO PAVIMENTADO - COM CARREGADEIRA E CAMINHÃO BASCULANTE DE 14 M³</v>
          </cell>
          <cell r="D5609" t="str">
            <v>M³</v>
          </cell>
          <cell r="E5609">
            <v>243.82</v>
          </cell>
          <cell r="F5609">
            <v>5.69</v>
          </cell>
        </row>
        <row r="5610">
          <cell r="B5610">
            <v>5502168</v>
          </cell>
          <cell r="C5610" t="str">
            <v>ESCAVAÇÃO, CARGA E TRANSPORTE DE MATERIAL DE 1ª CATEGORIA - DMT DE 1.400 A 1.600 M - CAMINHO DE SERVIÇO PAVIMENTADO - COM ESCAVADEIRA E CAMINHÃO BASCULANTE DE 14 M³</v>
          </cell>
          <cell r="D5610" t="str">
            <v>M³</v>
          </cell>
          <cell r="E5610">
            <v>230.19</v>
          </cell>
          <cell r="F5610">
            <v>3.76</v>
          </cell>
        </row>
        <row r="5611">
          <cell r="B5611">
            <v>5501883</v>
          </cell>
          <cell r="C5611" t="str">
            <v>ESCAVAÇÃO, CARGA E TRANSPORTE DE MATERIAL DE 1ª CATEGORIA - DMT DE 1.600 A 1.800 M - CAMINHO DE SERVIÇO EM LEITO NATURAL - COM CARREGADEIRA E CAMINHÃO BASCULANTE DE 14 M³</v>
          </cell>
          <cell r="D5611" t="str">
            <v>M³</v>
          </cell>
          <cell r="E5611">
            <v>243.82</v>
          </cell>
          <cell r="F5611">
            <v>6.81</v>
          </cell>
        </row>
        <row r="5612">
          <cell r="B5612">
            <v>5502117</v>
          </cell>
          <cell r="C5612" t="str">
            <v>ESCAVAÇÃO, CARGA E TRANSPORTE DE MATERIAL DE 1ª CATEGORIA - DMT DE 1.600 A 1.800 M - CAMINHO DE SERVIÇO EM LEITO NATURAL - COM ESCAVADEIRA E CAMINHÃO BASCULANTE DE 14 M³</v>
          </cell>
          <cell r="D5612" t="str">
            <v>M³</v>
          </cell>
          <cell r="E5612">
            <v>230.19</v>
          </cell>
          <cell r="F5612">
            <v>5.0999999999999996</v>
          </cell>
        </row>
        <row r="5613">
          <cell r="B5613">
            <v>5501909</v>
          </cell>
          <cell r="C5613" t="str">
            <v>ESCAVAÇÃO, CARGA E TRANSPORTE DE MATERIAL DE 1ª CATEGORIA - DMT DE 1.600 A 1.800 M - CAMINHO DE SERVIÇO EM REVESTIMENTO PRIMÁRIO - COM CARREGADEIRA E CAMINHÃO BASCULANTE DE 14 M³</v>
          </cell>
          <cell r="D5613" t="str">
            <v>M³</v>
          </cell>
          <cell r="E5613">
            <v>243.82</v>
          </cell>
          <cell r="F5613">
            <v>5.98</v>
          </cell>
        </row>
        <row r="5614">
          <cell r="B5614">
            <v>5502143</v>
          </cell>
          <cell r="C5614" t="str">
            <v>ESCAVAÇÃO, CARGA E TRANSPORTE DE MATERIAL DE 1ª CATEGORIA - DMT DE 1.600 A 1.800 M - CAMINHO DE SERVIÇO EM REVESTIMENTO PRIMÁRIO - COM ESCAVADEIRA E CAMINHÃO BASCULANTE DE 14 M³</v>
          </cell>
          <cell r="D5614" t="str">
            <v>M³</v>
          </cell>
          <cell r="E5614">
            <v>230.19</v>
          </cell>
          <cell r="F5614">
            <v>4.2699999999999996</v>
          </cell>
        </row>
        <row r="5615">
          <cell r="B5615">
            <v>5501935</v>
          </cell>
          <cell r="C5615" t="str">
            <v>ESCAVAÇÃO, CARGA E TRANSPORTE DE MATERIAL DE 1ª CATEGORIA - DMT DE 1.600 A 1.800 M - CAMINHO DE SERVIÇO PAVIMENTADO - COM CARREGADEIRA E CAMINHÃO BASCULANTE DE 14 M³</v>
          </cell>
          <cell r="D5615" t="str">
            <v>M³</v>
          </cell>
          <cell r="E5615">
            <v>243.82</v>
          </cell>
          <cell r="F5615">
            <v>5.79</v>
          </cell>
        </row>
        <row r="5616">
          <cell r="B5616">
            <v>5502169</v>
          </cell>
          <cell r="C5616" t="str">
            <v>ESCAVAÇÃO, CARGA E TRANSPORTE DE MATERIAL DE 1ª CATEGORIA - DMT DE 1.600 A 1.800 M - CAMINHO DE SERVIÇO PAVIMENTADO - COM ESCAVADEIRA E CAMINHÃO BASCULANTE DE 14 M³</v>
          </cell>
          <cell r="D5616" t="str">
            <v>M³</v>
          </cell>
          <cell r="E5616">
            <v>230.19</v>
          </cell>
          <cell r="F5616">
            <v>4.07</v>
          </cell>
        </row>
        <row r="5617">
          <cell r="B5617">
            <v>5501884</v>
          </cell>
          <cell r="C5617" t="str">
            <v>ESCAVAÇÃO, CARGA E TRANSPORTE DE MATERIAL DE 1ª CATEGORIA - DMT DE 1.800 A 2.000 M - CAMINHO DE SERVIÇO EM LEITO NATURAL - COM CARREGADEIRA E CAMINHÃO BASCULANTE DE 14 M³</v>
          </cell>
          <cell r="D5617" t="str">
            <v>M³</v>
          </cell>
          <cell r="E5617">
            <v>243.82</v>
          </cell>
          <cell r="F5617">
            <v>7.16</v>
          </cell>
        </row>
        <row r="5618">
          <cell r="B5618">
            <v>5502118</v>
          </cell>
          <cell r="C5618" t="str">
            <v>ESCAVAÇÃO, CARGA E TRANSPORTE DE MATERIAL DE 1ª CATEGORIA - DMT DE 1.800 A 2.000 M - CAMINHO DE SERVIÇO EM LEITO NATURAL - COM ESCAVADEIRA E CAMINHÃO BASCULANTE DE 14 M³</v>
          </cell>
          <cell r="D5618" t="str">
            <v>M³</v>
          </cell>
          <cell r="E5618">
            <v>230.19</v>
          </cell>
          <cell r="F5618">
            <v>5.25</v>
          </cell>
        </row>
        <row r="5619">
          <cell r="B5619">
            <v>5501910</v>
          </cell>
          <cell r="C5619" t="str">
            <v>ESCAVAÇÃO, CARGA E TRANSPORTE DE MATERIAL DE 1ª CATEGORIA - DMT DE 1.800 A 2.000 M - CAMINHO DE SERVIÇO EM REVESTIMENTO PRIMÁRIO - COM CARREGADEIRA E CAMINHÃO BASCULANTE DE 14 M³</v>
          </cell>
          <cell r="D5619" t="str">
            <v>M³</v>
          </cell>
          <cell r="E5619">
            <v>243.82</v>
          </cell>
          <cell r="F5619">
            <v>6.08</v>
          </cell>
        </row>
        <row r="5620">
          <cell r="B5620">
            <v>5502144</v>
          </cell>
          <cell r="C5620" t="str">
            <v>ESCAVAÇÃO, CARGA E TRANSPORTE DE MATERIAL DE 1ª CATEGORIA - DMT DE 1.800 A 2.000 M - CAMINHO DE SERVIÇO EM REVESTIMENTO PRIMÁRIO - COM ESCAVADEIRA E CAMINHÃO BASCULANTE DE 14 M³</v>
          </cell>
          <cell r="D5620" t="str">
            <v>M³</v>
          </cell>
          <cell r="E5620">
            <v>230.19</v>
          </cell>
          <cell r="F5620">
            <v>4.3499999999999996</v>
          </cell>
        </row>
        <row r="5621">
          <cell r="B5621">
            <v>5501936</v>
          </cell>
          <cell r="C5621" t="str">
            <v>ESCAVAÇÃO, CARGA E TRANSPORTE DE MATERIAL DE 1ª CATEGORIA - DMT DE 1.800 A 2.000 M - CAMINHO DE SERVIÇO PAVIMENTADO - COM CARREGADEIRA E CAMINHÃO BASCULANTE DE 14 M³</v>
          </cell>
          <cell r="D5621" t="str">
            <v>M³</v>
          </cell>
          <cell r="E5621">
            <v>243.82</v>
          </cell>
          <cell r="F5621">
            <v>5.86</v>
          </cell>
        </row>
        <row r="5622">
          <cell r="B5622">
            <v>5502170</v>
          </cell>
          <cell r="C5622" t="str">
            <v>ESCAVAÇÃO, CARGA E TRANSPORTE DE MATERIAL DE 1ª CATEGORIA - DMT DE 1.800 A 2.000 M - CAMINHO DE SERVIÇO PAVIMENTADO - COM ESCAVADEIRA E CAMINHÃO BASCULANTE DE 14 M³</v>
          </cell>
          <cell r="D5622" t="str">
            <v>M³</v>
          </cell>
          <cell r="E5622">
            <v>230.19</v>
          </cell>
          <cell r="F5622">
            <v>4.1399999999999997</v>
          </cell>
        </row>
        <row r="5623">
          <cell r="B5623">
            <v>5501885</v>
          </cell>
          <cell r="C5623" t="str">
            <v>ESCAVAÇÃO, CARGA E TRANSPORTE DE MATERIAL DE 1ª CATEGORIA - DMT DE 2.000 A 2.500 M - CAMINHO DE SERVIÇO EM LEITO NATURAL - COM CARREGADEIRA E CAMINHÃO BASCULANTE DE 14 M³</v>
          </cell>
          <cell r="D5623" t="str">
            <v>M³</v>
          </cell>
          <cell r="E5623">
            <v>243.82</v>
          </cell>
          <cell r="F5623">
            <v>7.43</v>
          </cell>
        </row>
        <row r="5624">
          <cell r="B5624">
            <v>5502119</v>
          </cell>
          <cell r="C5624" t="str">
            <v>ESCAVAÇÃO, CARGA E TRANSPORTE DE MATERIAL DE 1ª CATEGORIA - DMT DE 2.000 A 2.500 M - CAMINHO DE SERVIÇO EM LEITO NATURAL - COM ESCAVADEIRA E CAMINHÃO BASCULANTE DE 14 M³</v>
          </cell>
          <cell r="D5624" t="str">
            <v>M³</v>
          </cell>
          <cell r="E5624">
            <v>230.19</v>
          </cell>
          <cell r="F5624">
            <v>5.73</v>
          </cell>
        </row>
        <row r="5625">
          <cell r="B5625">
            <v>5501911</v>
          </cell>
          <cell r="C5625" t="str">
            <v>ESCAVAÇÃO, CARGA E TRANSPORTE DE MATERIAL DE 1ª CATEGORIA - DMT DE 2.000 A 2.500 M - CAMINHO DE SERVIÇO EM REVESTIMENTO PRIMÁRIO - COM CARREGADEIRA E CAMINHÃO BASCULANTE DE 14 M³</v>
          </cell>
          <cell r="D5625" t="str">
            <v>M³</v>
          </cell>
          <cell r="E5625">
            <v>243.82</v>
          </cell>
          <cell r="F5625">
            <v>6.44</v>
          </cell>
        </row>
        <row r="5626">
          <cell r="B5626">
            <v>5502145</v>
          </cell>
          <cell r="C5626" t="str">
            <v>ESCAVAÇÃO, CARGA E TRANSPORTE DE MATERIAL DE 1ª CATEGORIA - DMT DE 2.000 A 2.500 M - CAMINHO DE SERVIÇO EM REVESTIMENTO PRIMÁRIO - COM ESCAVADEIRA E CAMINHÃO BASCULANTE DE 14 M³</v>
          </cell>
          <cell r="D5626" t="str">
            <v>M³</v>
          </cell>
          <cell r="E5626">
            <v>230.19</v>
          </cell>
          <cell r="F5626">
            <v>4.5199999999999996</v>
          </cell>
        </row>
        <row r="5627">
          <cell r="B5627">
            <v>5501937</v>
          </cell>
          <cell r="C5627" t="str">
            <v>ESCAVAÇÃO, CARGA E TRANSPORTE DE MATERIAL DE 1ª CATEGORIA - DMT DE 2.000 A 2.500 M - CAMINHO DE SERVIÇO PAVIMENTADO - COM CARREGADEIRA E CAMINHÃO BASCULANTE DE 14 M³</v>
          </cell>
          <cell r="D5627" t="str">
            <v>M³</v>
          </cell>
          <cell r="E5627">
            <v>243.82</v>
          </cell>
          <cell r="F5627">
            <v>5.98</v>
          </cell>
        </row>
        <row r="5628">
          <cell r="B5628">
            <v>5502171</v>
          </cell>
          <cell r="C5628" t="str">
            <v>ESCAVAÇÃO, CARGA E TRANSPORTE DE MATERIAL DE 1ª CATEGORIA - DMT DE 2.000 A 2.500 M - CAMINHO DE SERVIÇO PAVIMENTADO - COM ESCAVADEIRA E CAMINHÃO BASCULANTE DE 14 M³</v>
          </cell>
          <cell r="D5628" t="str">
            <v>M³</v>
          </cell>
          <cell r="E5628">
            <v>230.19</v>
          </cell>
          <cell r="F5628">
            <v>4.2699999999999996</v>
          </cell>
        </row>
        <row r="5629">
          <cell r="B5629">
            <v>5501886</v>
          </cell>
          <cell r="C5629" t="str">
            <v>ESCAVAÇÃO, CARGA E TRANSPORTE DE MATERIAL DE 1ª CATEGORIA - DMT DE 2.500 A 3.000 M - CAMINHO DE SERVIÇO EM LEITO NATURAL - COM CARREGADEIRA E CAMINHÃO BASCULANTE DE 14 M³</v>
          </cell>
          <cell r="D5629" t="str">
            <v>M³</v>
          </cell>
          <cell r="E5629">
            <v>243.82</v>
          </cell>
          <cell r="F5629">
            <v>8.0299999999999994</v>
          </cell>
        </row>
        <row r="5630">
          <cell r="B5630">
            <v>5502120</v>
          </cell>
          <cell r="C5630" t="str">
            <v>ESCAVAÇÃO, CARGA E TRANSPORTE DE MATERIAL DE 1ª CATEGORIA - DMT DE 2.500 A 3.000 M - CAMINHO DE SERVIÇO EM LEITO NATURAL - COM ESCAVADEIRA E CAMINHÃO BASCULANTE DE 14 M³</v>
          </cell>
          <cell r="D5630" t="str">
            <v>M³</v>
          </cell>
          <cell r="E5630">
            <v>230.19</v>
          </cell>
          <cell r="F5630">
            <v>6.34</v>
          </cell>
        </row>
        <row r="5631">
          <cell r="B5631">
            <v>5501912</v>
          </cell>
          <cell r="C5631" t="str">
            <v>ESCAVAÇÃO, CARGA E TRANSPORTE DE MATERIAL DE 1ª CATEGORIA - DMT DE 2.500 A 3.000 M - CAMINHO DE SERVIÇO EM REVESTIMENTO PRIMÁRIO - COM CARREGADEIRA E CAMINHÃO BASCULANTE DE 14 M³</v>
          </cell>
          <cell r="D5631" t="str">
            <v>M³</v>
          </cell>
          <cell r="E5631">
            <v>243.82</v>
          </cell>
          <cell r="F5631">
            <v>6.69</v>
          </cell>
        </row>
        <row r="5632">
          <cell r="B5632">
            <v>5502146</v>
          </cell>
          <cell r="C5632" t="str">
            <v>ESCAVAÇÃO, CARGA E TRANSPORTE DE MATERIAL DE 1ª CATEGORIA - DMT DE 2.500 A 3.000 M - CAMINHO DE SERVIÇO EM REVESTIMENTO PRIMÁRIO - COM ESCAVADEIRA E CAMINHÃO BASCULANTE DE 14 M³</v>
          </cell>
          <cell r="D5632" t="str">
            <v>M³</v>
          </cell>
          <cell r="E5632">
            <v>230.19</v>
          </cell>
          <cell r="F5632">
            <v>5.01</v>
          </cell>
        </row>
        <row r="5633">
          <cell r="B5633">
            <v>5501938</v>
          </cell>
          <cell r="C5633" t="str">
            <v>ESCAVAÇÃO, CARGA E TRANSPORTE DE MATERIAL DE 1ª CATEGORIA - DMT DE 2.500 A 3.000 M - CAMINHO DE SERVIÇO PAVIMENTADO - COM CARREGADEIRA E CAMINHÃO BASCULANTE DE 14 M³</v>
          </cell>
          <cell r="D5633" t="str">
            <v>M³</v>
          </cell>
          <cell r="E5633">
            <v>243.82</v>
          </cell>
          <cell r="F5633">
            <v>6.41</v>
          </cell>
        </row>
        <row r="5634">
          <cell r="B5634">
            <v>5502172</v>
          </cell>
          <cell r="C5634" t="str">
            <v>ESCAVAÇÃO, CARGA E TRANSPORTE DE MATERIAL DE 1ª CATEGORIA - DMT DE 2.500 A 3.000 M - CAMINHO DE SERVIÇO PAVIMENTADO - COM ESCAVADEIRA E CAMINHÃO BASCULANTE DE 14 M³</v>
          </cell>
          <cell r="D5634" t="str">
            <v>M³</v>
          </cell>
          <cell r="E5634">
            <v>230.19</v>
          </cell>
          <cell r="F5634">
            <v>4.5</v>
          </cell>
        </row>
        <row r="5635">
          <cell r="B5635">
            <v>5502825</v>
          </cell>
          <cell r="C5635" t="str">
            <v>ESCAVAÇÃO, CARGA E TRANSPORTE DE MATERIAL DE 1ª CATEGORIA NA DISTÂNCIA DE 3.000 M - CAMINHO DE SERVIÇO EM LEITO NATURAL - COM CARREGADEIRA E CAMINHÃO BASCULANTE DE 14 M³</v>
          </cell>
          <cell r="D5635" t="str">
            <v>M³</v>
          </cell>
          <cell r="E5635">
            <v>243.82</v>
          </cell>
          <cell r="F5635">
            <v>8.48</v>
          </cell>
        </row>
        <row r="5636">
          <cell r="B5636">
            <v>5502834</v>
          </cell>
          <cell r="C5636" t="str">
            <v>ESCAVAÇÃO, CARGA E TRANSPORTE DE MATERIAL DE 1ª CATEGORIA NA DISTÂNCIA DE 3.000 M - CAMINHO DE SERVIÇO EM LEITO NATURAL - COM ESCAVADEIRA E CAMINHÃO BASCULANTE DE 14 M³</v>
          </cell>
          <cell r="D5636" t="str">
            <v>M³</v>
          </cell>
          <cell r="E5636">
            <v>230.19</v>
          </cell>
          <cell r="F5636">
            <v>6.58</v>
          </cell>
        </row>
        <row r="5637">
          <cell r="B5637">
            <v>5502826</v>
          </cell>
          <cell r="C5637" t="str">
            <v>ESCAVAÇÃO, CARGA E TRANSPORTE DE MATERIAL DE 1ª CATEGORIA NA DISTÂNCIA DE 3.000 M - CAMINHO DE SERVIÇO EM REVESTIMENTO PRIMÁRIO - COM CARREGADEIRA E CAMINHÃO BASCULANTE DE 14 M³</v>
          </cell>
          <cell r="D5637" t="str">
            <v>M³</v>
          </cell>
          <cell r="E5637">
            <v>243.82</v>
          </cell>
          <cell r="F5637">
            <v>6.84</v>
          </cell>
        </row>
        <row r="5638">
          <cell r="B5638">
            <v>5502835</v>
          </cell>
          <cell r="C5638" t="str">
            <v>ESCAVAÇÃO, CARGA E TRANSPORTE DE MATERIAL DE 1ª CATEGORIA NA DISTÂNCIA DE 3.000 M - CAMINHO DE SERVIÇO EM REVESTIMENTO PRIMÁRIO - COM ESCAVADEIRA E CAMINHÃO BASCULANTE DE 14 M³</v>
          </cell>
          <cell r="D5638" t="str">
            <v>M³</v>
          </cell>
          <cell r="E5638">
            <v>230.19</v>
          </cell>
          <cell r="F5638">
            <v>5.16</v>
          </cell>
        </row>
        <row r="5639">
          <cell r="B5639">
            <v>5502827</v>
          </cell>
          <cell r="C5639" t="str">
            <v>ESCAVAÇÃO, CARGA E TRANSPORTE DE MATERIAL DE 1ª CATEGORIA NA DISTÂNCIA DE 3.000 M - CAMINHO DE SERVIÇO PAVIMENTADO - COM CARREGADEIRA E CAMINHÃO BASCULANTE DE 14 M³</v>
          </cell>
          <cell r="D5639" t="str">
            <v>M³</v>
          </cell>
          <cell r="E5639">
            <v>243.82</v>
          </cell>
          <cell r="F5639">
            <v>6.52</v>
          </cell>
        </row>
        <row r="5640">
          <cell r="B5640">
            <v>5502836</v>
          </cell>
          <cell r="C5640" t="str">
            <v>ESCAVAÇÃO, CARGA E TRANSPORTE DE MATERIAL DE 1ª CATEGORIA NA DISTÂNCIA DE 3.000 M - CAMINHO DE SERVIÇO PAVIMENTADO - COM ESCAVADEIRA E CAMINHÃO BASCULANTE DE 14 M³</v>
          </cell>
          <cell r="D5640" t="str">
            <v>M³</v>
          </cell>
          <cell r="E5640">
            <v>230.19</v>
          </cell>
          <cell r="F5640">
            <v>4.82</v>
          </cell>
        </row>
        <row r="5641">
          <cell r="B5641">
            <v>5502351</v>
          </cell>
          <cell r="C5641" t="str">
            <v>ESCAVAÇÃO, CARGA E TRANSPORTE DE MATERIAL DE 2ª CATEGORIA - DMT DE 50 A 200 M - CAMINHO DE SERVIÇO EM LEITO NATURAL - COM CARREGADEIRA E CAMINHÃO BASCULANTE DE 14 M³</v>
          </cell>
          <cell r="D5641" t="str">
            <v>M³</v>
          </cell>
          <cell r="E5641">
            <v>177.32</v>
          </cell>
          <cell r="F5641">
            <v>8.11</v>
          </cell>
        </row>
        <row r="5642">
          <cell r="B5642">
            <v>5502585</v>
          </cell>
          <cell r="C5642" t="str">
            <v>ESCAVAÇÃO, CARGA E TRANSPORTE DE MATERIAL DE 2ª CATEGORIA - DMT DE 50 A 200 M - CAMINHO DE SERVIÇO EM LEITO NATURAL - COM ESCAVADEIRA E CAMINHÃO BASCULANTE DE 14 M³</v>
          </cell>
          <cell r="D5642" t="str">
            <v>M³</v>
          </cell>
          <cell r="E5642">
            <v>131.61000000000001</v>
          </cell>
          <cell r="F5642">
            <v>4.7</v>
          </cell>
        </row>
        <row r="5643">
          <cell r="B5643">
            <v>5502377</v>
          </cell>
          <cell r="C5643" t="str">
            <v>ESCAVAÇÃO, CARGA E TRANSPORTE DE MATERIAL DE 2ª CATEGORIA - DMT DE 50 A 200 M - CAMINHO DE SERVIÇO EM REVESTIMENTO PRIMÁRIO - COM CARREGADEIRA E CAMINHÃO BASCULANTE DE 14 M³</v>
          </cell>
          <cell r="D5643" t="str">
            <v>M³</v>
          </cell>
          <cell r="E5643">
            <v>177.32</v>
          </cell>
          <cell r="F5643">
            <v>7.96</v>
          </cell>
        </row>
        <row r="5644">
          <cell r="B5644">
            <v>5502611</v>
          </cell>
          <cell r="C5644" t="str">
            <v>ESCAVAÇÃO, CARGA E TRANSPORTE DE MATERIAL DE 2ª CATEGORIA - DMT DE 50 A 200 M - CAMINHO DE SERVIÇO EM REVESTIMENTO PRIMÁRIO - COM ESCAVADEIRA E CAMINHÃO BASCULANTE DE 14 M³</v>
          </cell>
          <cell r="D5644" t="str">
            <v>M³</v>
          </cell>
          <cell r="E5644">
            <v>131.61000000000001</v>
          </cell>
          <cell r="F5644">
            <v>4.54</v>
          </cell>
        </row>
        <row r="5645">
          <cell r="B5645">
            <v>5502403</v>
          </cell>
          <cell r="C5645" t="str">
            <v>ESCAVAÇÃO, CARGA E TRANSPORTE DE MATERIAL DE 2ª CATEGORIA - DMT DE 50 A 200 M - CAMINHO DE SERVIÇO PAVIMENTADO - COM CARREGADEIRA E CAMINHÃO BASCULANTE DE 14 M³</v>
          </cell>
          <cell r="D5645" t="str">
            <v>M³</v>
          </cell>
          <cell r="E5645">
            <v>177.32</v>
          </cell>
          <cell r="F5645">
            <v>7.9</v>
          </cell>
        </row>
        <row r="5646">
          <cell r="B5646">
            <v>5502637</v>
          </cell>
          <cell r="C5646" t="str">
            <v>ESCAVAÇÃO, CARGA E TRANSPORTE DE MATERIAL DE 2ª CATEGORIA - DMT DE 50 A 200 M - CAMINHO DE SERVIÇO PAVIMENTADO - COM ESCAVADEIRA E CAMINHÃO BASCULANTE DE 14 M³</v>
          </cell>
          <cell r="D5646" t="str">
            <v>M³</v>
          </cell>
          <cell r="E5646">
            <v>131.61000000000001</v>
          </cell>
          <cell r="F5646">
            <v>4.49</v>
          </cell>
        </row>
        <row r="5647">
          <cell r="B5647">
            <v>5502352</v>
          </cell>
          <cell r="C5647" t="str">
            <v>ESCAVAÇÃO, CARGA E TRANSPORTE DE MATERIAL DE 2ª CATEGORIA - DMT DE 200 A 400 M - CAMINHO DE SERVIÇO EM LEITO NATURAL - COM CARREGADEIRA E CAMINHÃO BASCULANTE DE 14 M³</v>
          </cell>
          <cell r="D5647" t="str">
            <v>M³</v>
          </cell>
          <cell r="E5647">
            <v>177.32</v>
          </cell>
          <cell r="F5647">
            <v>8.66</v>
          </cell>
        </row>
        <row r="5648">
          <cell r="B5648">
            <v>5502586</v>
          </cell>
          <cell r="C5648" t="str">
            <v>ESCAVAÇÃO, CARGA E TRANSPORTE DE MATERIAL DE 2ª CATEGORIA - DMT DE 200 A 400 M - CAMINHO DE SERVIÇO EM LEITO NATURAL - COM ESCAVADEIRA E CAMINHÃO BASCULANTE DE 14 M³</v>
          </cell>
          <cell r="D5648" t="str">
            <v>M³</v>
          </cell>
          <cell r="E5648">
            <v>131.61000000000001</v>
          </cell>
          <cell r="F5648">
            <v>4.96</v>
          </cell>
        </row>
        <row r="5649">
          <cell r="B5649">
            <v>5502378</v>
          </cell>
          <cell r="C5649" t="str">
            <v>ESCAVAÇÃO, CARGA E TRANSPORTE DE MATERIAL DE 2ª CATEGORIA - DMT DE 200 A 400 M - CAMINHO DE SERVIÇO EM REVESTIMENTO PRIMÁRIO - COM CARREGADEIRA E CAMINHÃO BASCULANTE DE 14 M³</v>
          </cell>
          <cell r="D5649" t="str">
            <v>M³</v>
          </cell>
          <cell r="E5649">
            <v>177.32</v>
          </cell>
          <cell r="F5649">
            <v>8.11</v>
          </cell>
        </row>
        <row r="5650">
          <cell r="B5650">
            <v>5502612</v>
          </cell>
          <cell r="C5650" t="str">
            <v>ESCAVAÇÃO, CARGA E TRANSPORTE DE MATERIAL DE 2ª CATEGORIA - DMT DE 200 A 400 M - CAMINHO DE SERVIÇO EM REVESTIMENTO PRIMÁRIO - COM ESCAVADEIRA E CAMINHÃO BASCULANTE DE 14 M³</v>
          </cell>
          <cell r="D5650" t="str">
            <v>M³</v>
          </cell>
          <cell r="E5650">
            <v>131.61000000000001</v>
          </cell>
          <cell r="F5650">
            <v>4.7</v>
          </cell>
        </row>
        <row r="5651">
          <cell r="B5651">
            <v>5502404</v>
          </cell>
          <cell r="C5651" t="str">
            <v>ESCAVAÇÃO, CARGA E TRANSPORTE DE MATERIAL DE 2ª CATEGORIA - DMT DE 200 A 400 M - CAMINHO DE SERVIÇO PAVIMENTADO - COM CARREGADEIRA E CAMINHÃO BASCULANTE DE 14 M³</v>
          </cell>
          <cell r="D5651" t="str">
            <v>M³</v>
          </cell>
          <cell r="E5651">
            <v>177.32</v>
          </cell>
          <cell r="F5651">
            <v>8.0399999999999991</v>
          </cell>
        </row>
        <row r="5652">
          <cell r="B5652">
            <v>5502638</v>
          </cell>
          <cell r="C5652" t="str">
            <v>ESCAVAÇÃO, CARGA E TRANSPORTE DE MATERIAL DE 2ª CATEGORIA - DMT DE 200 A 400 M - CAMINHO DE SERVIÇO PAVIMENTADO - COM ESCAVADEIRA E CAMINHÃO BASCULANTE DE 14 M³</v>
          </cell>
          <cell r="D5652" t="str">
            <v>M³</v>
          </cell>
          <cell r="E5652">
            <v>131.61000000000001</v>
          </cell>
          <cell r="F5652">
            <v>4.62</v>
          </cell>
        </row>
        <row r="5653">
          <cell r="B5653">
            <v>5502353</v>
          </cell>
          <cell r="C5653" t="str">
            <v>ESCAVAÇÃO, CARGA E TRANSPORTE DE MATERIAL DE 2ª CATEGORIA - DMT DE 400 A 600 M - CAMINHO DE SERVIÇO EM LEITO NATURAL - COM CARREGADEIRA E CAMINHÃO BASCULANTE DE 14 M³</v>
          </cell>
          <cell r="D5653" t="str">
            <v>M³</v>
          </cell>
          <cell r="E5653">
            <v>177.32</v>
          </cell>
          <cell r="F5653">
            <v>8.86</v>
          </cell>
        </row>
        <row r="5654">
          <cell r="B5654">
            <v>5502587</v>
          </cell>
          <cell r="C5654" t="str">
            <v>ESCAVAÇÃO, CARGA E TRANSPORTE DE MATERIAL DE 2ª CATEGORIA - DMT DE 400 A 600 M - CAMINHO DE SERVIÇO EM LEITO NATURAL - COM ESCAVADEIRA E CAMINHÃO BASCULANTE DE 14 M³</v>
          </cell>
          <cell r="D5654" t="str">
            <v>M³</v>
          </cell>
          <cell r="E5654">
            <v>131.61000000000001</v>
          </cell>
          <cell r="F5654">
            <v>5.17</v>
          </cell>
        </row>
        <row r="5655">
          <cell r="B5655">
            <v>5502379</v>
          </cell>
          <cell r="C5655" t="str">
            <v>ESCAVAÇÃO, CARGA E TRANSPORTE DE MATERIAL DE 2ª CATEGORIA - DMT DE 400 A 600 M - CAMINHO DE SERVIÇO EM REVESTIMENTO PRIMÁRIO - COM CARREGADEIRA E CAMINHÃO BASCULANTE DE 14 M³</v>
          </cell>
          <cell r="D5655" t="str">
            <v>M³</v>
          </cell>
          <cell r="E5655">
            <v>177.32</v>
          </cell>
          <cell r="F5655">
            <v>8.27</v>
          </cell>
        </row>
        <row r="5656">
          <cell r="B5656">
            <v>5502613</v>
          </cell>
          <cell r="C5656" t="str">
            <v>ESCAVAÇÃO, CARGA E TRANSPORTE DE MATERIAL DE 2ª CATEGORIA - DMT DE 400 A 600 M - CAMINHO DE SERVIÇO EM REVESTIMENTO PRIMÁRIO - COM ESCAVADEIRA E CAMINHÃO BASCULANTE DE 14 M³</v>
          </cell>
          <cell r="D5656" t="str">
            <v>M³</v>
          </cell>
          <cell r="E5656">
            <v>131.61000000000001</v>
          </cell>
          <cell r="F5656">
            <v>4.8600000000000003</v>
          </cell>
        </row>
        <row r="5657">
          <cell r="B5657">
            <v>5502405</v>
          </cell>
          <cell r="C5657" t="str">
            <v>ESCAVAÇÃO, CARGA E TRANSPORTE DE MATERIAL DE 2ª CATEGORIA - DMT DE 400 A 600 M - CAMINHO DE SERVIÇO PAVIMENTADO - COM CARREGADEIRA E CAMINHÃO BASCULANTE DE 14 M³</v>
          </cell>
          <cell r="D5657" t="str">
            <v>M³</v>
          </cell>
          <cell r="E5657">
            <v>177.32</v>
          </cell>
          <cell r="F5657">
            <v>8.15</v>
          </cell>
        </row>
        <row r="5658">
          <cell r="B5658">
            <v>5502639</v>
          </cell>
          <cell r="C5658" t="str">
            <v>ESCAVAÇÃO, CARGA E TRANSPORTE DE MATERIAL DE 2ª CATEGORIA - DMT DE 400 A 600 M - CAMINHO DE SERVIÇO PAVIMENTADO - COM ESCAVADEIRA E CAMINHÃO BASCULANTE DE 14 M³</v>
          </cell>
          <cell r="D5658" t="str">
            <v>M³</v>
          </cell>
          <cell r="E5658">
            <v>131.61000000000001</v>
          </cell>
          <cell r="F5658">
            <v>4.75</v>
          </cell>
        </row>
        <row r="5659">
          <cell r="B5659">
            <v>5502354</v>
          </cell>
          <cell r="C5659" t="str">
            <v>ESCAVAÇÃO, CARGA E TRANSPORTE DE MATERIAL DE 2ª CATEGORIA - DMT DE 600 A 800 M - CAMINHO DE SERVIÇO EM LEITO NATURAL - COM CARREGADEIRA E CAMINHÃO BASCULANTE DE 14 M³</v>
          </cell>
          <cell r="D5659" t="str">
            <v>M³</v>
          </cell>
          <cell r="E5659">
            <v>177.32</v>
          </cell>
          <cell r="F5659">
            <v>9.07</v>
          </cell>
        </row>
        <row r="5660">
          <cell r="B5660">
            <v>5502588</v>
          </cell>
          <cell r="C5660" t="str">
            <v>ESCAVAÇÃO, CARGA E TRANSPORTE DE MATERIAL DE 2ª CATEGORIA - DMT DE 600 A 800 M - CAMINHO DE SERVIÇO EM LEITO NATURAL - COM ESCAVADEIRA E CAMINHÃO BASCULANTE DE 14 M³</v>
          </cell>
          <cell r="D5660" t="str">
            <v>M³</v>
          </cell>
          <cell r="E5660">
            <v>131.61000000000001</v>
          </cell>
          <cell r="F5660">
            <v>5.75</v>
          </cell>
        </row>
        <row r="5661">
          <cell r="B5661">
            <v>5502380</v>
          </cell>
          <cell r="C5661" t="str">
            <v>ESCAVAÇÃO, CARGA E TRANSPORTE DE MATERIAL DE 2ª CATEGORIA - DMT DE 600 A 800 M - CAMINHO DE SERVIÇO EM REVESTIMENTO PRIMÁRIO - COM CARREGADEIRA E CAMINHÃO BASCULANTE DE 14 M³</v>
          </cell>
          <cell r="D5661" t="str">
            <v>M³</v>
          </cell>
          <cell r="E5661">
            <v>177.32</v>
          </cell>
          <cell r="F5661">
            <v>8.68</v>
          </cell>
        </row>
        <row r="5662">
          <cell r="B5662">
            <v>5502614</v>
          </cell>
          <cell r="C5662" t="str">
            <v>ESCAVAÇÃO, CARGA E TRANSPORTE DE MATERIAL DE 2ª CATEGORIA - DMT DE 600 A 800 M - CAMINHO DE SERVIÇO EM REVESTIMENTO PRIMÁRIO - COM ESCAVADEIRA E CAMINHÃO BASCULANTE DE 14 M³</v>
          </cell>
          <cell r="D5662" t="str">
            <v>M³</v>
          </cell>
          <cell r="E5662">
            <v>131.61000000000001</v>
          </cell>
          <cell r="F5662">
            <v>4.96</v>
          </cell>
        </row>
        <row r="5663">
          <cell r="B5663">
            <v>5502406</v>
          </cell>
          <cell r="C5663" t="str">
            <v>ESCAVAÇÃO, CARGA E TRANSPORTE DE MATERIAL DE 2ª CATEGORIA - DMT DE 600 A 800 M - CAMINHO DE SERVIÇO PAVIMENTADO - COM CARREGADEIRA E CAMINHÃO BASCULANTE DE 14 M³</v>
          </cell>
          <cell r="D5663" t="str">
            <v>M³</v>
          </cell>
          <cell r="E5663">
            <v>177.32</v>
          </cell>
          <cell r="F5663">
            <v>8.25</v>
          </cell>
        </row>
        <row r="5664">
          <cell r="B5664">
            <v>5502640</v>
          </cell>
          <cell r="C5664" t="str">
            <v>ESCAVAÇÃO, CARGA E TRANSPORTE DE MATERIAL DE 2ª CATEGORIA - DMT DE 600 A 800 M - CAMINHO DE SERVIÇO PAVIMENTADO - COM ESCAVADEIRA E CAMINHÃO BASCULANTE DE 14 M³</v>
          </cell>
          <cell r="D5664" t="str">
            <v>M³</v>
          </cell>
          <cell r="E5664">
            <v>131.61000000000001</v>
          </cell>
          <cell r="F5664">
            <v>4.8600000000000003</v>
          </cell>
        </row>
        <row r="5665">
          <cell r="B5665">
            <v>5502589</v>
          </cell>
          <cell r="C5665" t="str">
            <v>ESCAVAÇÃO, CARGA E TRANSPORTE DE MATERIAL DE 2ª CATEGORIA - DMT DE 800 A 1.000 M - CAMINHO DE SERVIÇO EM LEITO NATURAL - COM ESCAVADEIRA E CAMINHÃO BASCULANTE DE 14 M³</v>
          </cell>
          <cell r="D5665" t="str">
            <v>M³</v>
          </cell>
          <cell r="E5665">
            <v>131.61000000000001</v>
          </cell>
          <cell r="F5665">
            <v>5.93</v>
          </cell>
        </row>
        <row r="5666">
          <cell r="B5666">
            <v>5502355</v>
          </cell>
          <cell r="C5666" t="str">
            <v>ESCAVAÇÃO, CARGA E TRANSPORTE DE MATERIAL DE 2ª CATEGORIA - DMT DE 800 A 1.000 M - CAMINHO DE SERVIÇO EM LEITO NATURAL - COM CARREGADEIRA E CAMINHÃO BASCULANTE DE 14 M³</v>
          </cell>
          <cell r="D5666" t="str">
            <v>M³</v>
          </cell>
          <cell r="E5666">
            <v>177.32</v>
          </cell>
          <cell r="F5666">
            <v>9.23</v>
          </cell>
        </row>
        <row r="5667">
          <cell r="B5667">
            <v>5502381</v>
          </cell>
          <cell r="C5667" t="str">
            <v>ESCAVAÇÃO, CARGA E TRANSPORTE DE MATERIAL DE 2ª CATEGORIA - DMT DE 800 A 1.000 M - CAMINHO DE SERVIÇO EM REVESTIMENTO PRIMÁRIO - COM CARREGADEIRA E CAMINHÃO BASCULANTE DE 14 M³</v>
          </cell>
          <cell r="D5667" t="str">
            <v>M³</v>
          </cell>
          <cell r="E5667">
            <v>177.32</v>
          </cell>
          <cell r="F5667">
            <v>8.7899999999999991</v>
          </cell>
        </row>
        <row r="5668">
          <cell r="B5668">
            <v>5502615</v>
          </cell>
          <cell r="C5668" t="str">
            <v>ESCAVAÇÃO, CARGA E TRANSPORTE DE MATERIAL DE 2ª CATEGORIA - DMT DE 800 A 1.000 M - CAMINHO DE SERVIÇO EM REVESTIMENTO PRIMÁRIO - COM ESCAVADEIRA E CAMINHÃO BASCULANTE DE 14 M³</v>
          </cell>
          <cell r="D5668" t="str">
            <v>M³</v>
          </cell>
          <cell r="E5668">
            <v>131.61000000000001</v>
          </cell>
          <cell r="F5668">
            <v>5.09</v>
          </cell>
        </row>
        <row r="5669">
          <cell r="B5669">
            <v>5502407</v>
          </cell>
          <cell r="C5669" t="str">
            <v>ESCAVAÇÃO, CARGA E TRANSPORTE DE MATERIAL DE 2ª CATEGORIA - DMT DE 800 A 1.000 M - CAMINHO DE SERVIÇO PAVIMENTADO - COM CARREGADEIRA E CAMINHÃO BASCULANTE DE 14 M³</v>
          </cell>
          <cell r="D5669" t="str">
            <v>M³</v>
          </cell>
          <cell r="E5669">
            <v>177.32</v>
          </cell>
          <cell r="F5669">
            <v>8.6300000000000008</v>
          </cell>
        </row>
        <row r="5670">
          <cell r="B5670">
            <v>5502641</v>
          </cell>
          <cell r="C5670" t="str">
            <v>ESCAVAÇÃO, CARGA E TRANSPORTE DE MATERIAL DE 2ª CATEGORIA - DMT DE 800 A 1.000 M - CAMINHO DE SERVIÇO PAVIMENTADO - COM ESCAVADEIRA E CAMINHÃO BASCULANTE DE 14 M³</v>
          </cell>
          <cell r="D5670" t="str">
            <v>M³</v>
          </cell>
          <cell r="E5670">
            <v>131.61000000000001</v>
          </cell>
          <cell r="F5670">
            <v>4.93</v>
          </cell>
        </row>
        <row r="5671">
          <cell r="B5671">
            <v>5502356</v>
          </cell>
          <cell r="C5671" t="str">
            <v>ESCAVAÇÃO, CARGA E TRANSPORTE DE MATERIAL DE 2ª CATEGORIA - DMT DE 1.000 A 1.200 M - CAMINHO DE SERVIÇO EM LEITO NATURAL - COM CARREGADEIRA E CAMINHÃO BASCULANTE DE 14 M³</v>
          </cell>
          <cell r="D5671" t="str">
            <v>M³</v>
          </cell>
          <cell r="E5671">
            <v>177.32</v>
          </cell>
          <cell r="F5671">
            <v>9.68</v>
          </cell>
        </row>
        <row r="5672">
          <cell r="B5672">
            <v>5502590</v>
          </cell>
          <cell r="C5672" t="str">
            <v>ESCAVAÇÃO, CARGA E TRANSPORTE DE MATERIAL DE 2ª CATEGORIA - DMT DE 1.000 A 1.200 M - CAMINHO DE SERVIÇO EM LEITO NATURAL - COM ESCAVADEIRA E CAMINHÃO BASCULANTE DE 14 M³</v>
          </cell>
          <cell r="D5672" t="str">
            <v>M³</v>
          </cell>
          <cell r="E5672">
            <v>131.61000000000001</v>
          </cell>
          <cell r="F5672">
            <v>6.06</v>
          </cell>
        </row>
        <row r="5673">
          <cell r="B5673">
            <v>5502382</v>
          </cell>
          <cell r="C5673" t="str">
            <v>ESCAVAÇÃO, CARGA E TRANSPORTE DE MATERIAL DE 2ª CATEGORIA - DMT DE 1.000 A 1.200 M - CAMINHO DE SERVIÇO EM REVESTIMENTO PRIMÁRIO - COM CARREGADEIRA E CAMINHÃO BASCULANTE DE 14 M³</v>
          </cell>
          <cell r="D5673" t="str">
            <v>M³</v>
          </cell>
          <cell r="E5673">
            <v>177.32</v>
          </cell>
          <cell r="F5673">
            <v>8.89</v>
          </cell>
        </row>
        <row r="5674">
          <cell r="B5674">
            <v>5502616</v>
          </cell>
          <cell r="C5674" t="str">
            <v>ESCAVAÇÃO, CARGA E TRANSPORTE DE MATERIAL DE 2ª CATEGORIA - DMT DE 1.000 A 1.200 M - CAMINHO DE SERVIÇO EM REVESTIMENTO PRIMÁRIO - COM ESCAVADEIRA E CAMINHÃO BASCULANTE DE 14 M³</v>
          </cell>
          <cell r="D5674" t="str">
            <v>M³</v>
          </cell>
          <cell r="E5674">
            <v>131.61000000000001</v>
          </cell>
          <cell r="F5674">
            <v>5.2</v>
          </cell>
        </row>
        <row r="5675">
          <cell r="B5675">
            <v>5502408</v>
          </cell>
          <cell r="C5675" t="str">
            <v>ESCAVAÇÃO, CARGA E TRANSPORTE DE MATERIAL DE 2ª CATEGORIA - DMT DE 1.000 A 1.200 M - CAMINHO DE SERVIÇO PAVIMENTADO - COM CARREGADEIRA E CAMINHÃO BASCULANTE DE 14 M³</v>
          </cell>
          <cell r="D5675" t="str">
            <v>M³</v>
          </cell>
          <cell r="E5675">
            <v>177.32</v>
          </cell>
          <cell r="F5675">
            <v>8.73</v>
          </cell>
        </row>
        <row r="5676">
          <cell r="B5676">
            <v>5502642</v>
          </cell>
          <cell r="C5676" t="str">
            <v>ESCAVAÇÃO, CARGA E TRANSPORTE DE MATERIAL DE 2ª CATEGORIA - DMT DE 1.000 A 1.200 M - CAMINHO DE SERVIÇO PAVIMENTADO - COM ESCAVADEIRA E CAMINHÃO BASCULANTE DE 14 M³</v>
          </cell>
          <cell r="D5676" t="str">
            <v>M³</v>
          </cell>
          <cell r="E5676">
            <v>131.61000000000001</v>
          </cell>
          <cell r="F5676">
            <v>5.01</v>
          </cell>
        </row>
        <row r="5677">
          <cell r="B5677">
            <v>5502357</v>
          </cell>
          <cell r="C5677" t="str">
            <v>ESCAVAÇÃO, CARGA E TRANSPORTE DE MATERIAL DE 2ª CATEGORIA - DMT DE 1.200 A 1.400 M - CAMINHO DE SERVIÇO EM LEITO NATURAL - COM CARREGADEIRA E CAMINHÃO BASCULANTE DE 14 M³</v>
          </cell>
          <cell r="D5677" t="str">
            <v>M³</v>
          </cell>
          <cell r="E5677">
            <v>177.32</v>
          </cell>
          <cell r="F5677">
            <v>9.84</v>
          </cell>
        </row>
        <row r="5678">
          <cell r="B5678">
            <v>5502591</v>
          </cell>
          <cell r="C5678" t="str">
            <v>ESCAVAÇÃO, CARGA E TRANSPORTE DE MATERIAL DE 2ª CATEGORIA - DMT DE 1.200 A 1.400 M - CAMINHO DE SERVIÇO EM LEITO NATURAL - COM ESCAVADEIRA E CAMINHÃO BASCULANTE DE 14 M³</v>
          </cell>
          <cell r="D5678" t="str">
            <v>M³</v>
          </cell>
          <cell r="E5678">
            <v>131.61000000000001</v>
          </cell>
          <cell r="F5678">
            <v>6.24</v>
          </cell>
        </row>
        <row r="5679">
          <cell r="B5679">
            <v>5502383</v>
          </cell>
          <cell r="C5679" t="str">
            <v>ESCAVAÇÃO, CARGA E TRANSPORTE DE MATERIAL DE 2ª CATEGORIA - DMT DE 1.200 A 1.400 M - CAMINHO DE SERVIÇO EM REVESTIMENTO PRIMÁRIO - COM CARREGADEIRA E CAMINHÃO BASCULANTE DE 14 M³</v>
          </cell>
          <cell r="D5679" t="str">
            <v>M³</v>
          </cell>
          <cell r="E5679">
            <v>177.32</v>
          </cell>
          <cell r="F5679">
            <v>8.99</v>
          </cell>
        </row>
        <row r="5680">
          <cell r="B5680">
            <v>5502617</v>
          </cell>
          <cell r="C5680" t="str">
            <v>ESCAVAÇÃO, CARGA E TRANSPORTE DE MATERIAL DE 2ª CATEGORIA - DMT DE 1.200 A 1.400 M - CAMINHO DE SERVIÇO EM REVESTIMENTO PRIMÁRIO - COM ESCAVADEIRA E CAMINHÃO BASCULANTE DE 14 M³</v>
          </cell>
          <cell r="D5680" t="str">
            <v>M³</v>
          </cell>
          <cell r="E5680">
            <v>131.61000000000001</v>
          </cell>
          <cell r="F5680">
            <v>5.27</v>
          </cell>
        </row>
        <row r="5681">
          <cell r="B5681">
            <v>5502409</v>
          </cell>
          <cell r="C5681" t="str">
            <v>ESCAVAÇÃO, CARGA E TRANSPORTE DE MATERIAL DE 2ª CATEGORIA - DMT DE 1.200 A 1.400 M - CAMINHO DE SERVIÇO PAVIMENTADO - COM CARREGADEIRA E CAMINHÃO BASCULANTE DE 14 M³</v>
          </cell>
          <cell r="D5681" t="str">
            <v>M³</v>
          </cell>
          <cell r="E5681">
            <v>177.32</v>
          </cell>
          <cell r="F5681">
            <v>8.81</v>
          </cell>
        </row>
        <row r="5682">
          <cell r="B5682">
            <v>5502643</v>
          </cell>
          <cell r="C5682" t="str">
            <v>ESCAVAÇÃO, CARGA E TRANSPORTE DE MATERIAL DE 2ª CATEGORIA - DMT DE 1.200 A 1.400 M - CAMINHO DE SERVIÇO PAVIMENTADO - COM ESCAVADEIRA E CAMINHÃO BASCULANTE DE 14 M³</v>
          </cell>
          <cell r="D5682" t="str">
            <v>M³</v>
          </cell>
          <cell r="E5682">
            <v>131.61000000000001</v>
          </cell>
          <cell r="F5682">
            <v>5.12</v>
          </cell>
        </row>
        <row r="5683">
          <cell r="B5683">
            <v>5502358</v>
          </cell>
          <cell r="C5683" t="str">
            <v>ESCAVAÇÃO, CARGA E TRANSPORTE DE MATERIAL DE 2ª CATEGORIA - DMT DE 1.400 A 1.600 M - CAMINHO DE SERVIÇO EM LEITO NATURAL - COM CARREGADEIRA E CAMINHÃO BASCULANTE DE 14 M³</v>
          </cell>
          <cell r="D5683" t="str">
            <v>M³</v>
          </cell>
          <cell r="E5683">
            <v>177.32</v>
          </cell>
          <cell r="F5683">
            <v>10</v>
          </cell>
        </row>
        <row r="5684">
          <cell r="B5684">
            <v>5502592</v>
          </cell>
          <cell r="C5684" t="str">
            <v>ESCAVAÇÃO, CARGA E TRANSPORTE DE MATERIAL DE 2ª CATEGORIA - DMT DE 1.400 A 1.600 M - CAMINHO DE SERVIÇO EM LEITO NATURAL - COM ESCAVADEIRA E CAMINHÃO BASCULANTE DE 14 M³</v>
          </cell>
          <cell r="D5684" t="str">
            <v>M³</v>
          </cell>
          <cell r="E5684">
            <v>131.61000000000001</v>
          </cell>
          <cell r="F5684">
            <v>6.38</v>
          </cell>
        </row>
        <row r="5685">
          <cell r="B5685">
            <v>5502384</v>
          </cell>
          <cell r="C5685" t="str">
            <v>ESCAVAÇÃO, CARGA E TRANSPORTE DE MATERIAL DE 2ª CATEGORIA - DMT DE 1.400 A 1.600 M - CAMINHO DE SERVIÇO EM REVESTIMENTO PRIMÁRIO - COM CARREGADEIRA E CAMINHÃO BASCULANTE DE 14 M³</v>
          </cell>
          <cell r="D5685" t="str">
            <v>M³</v>
          </cell>
          <cell r="E5685">
            <v>177.32</v>
          </cell>
          <cell r="F5685">
            <v>9.1</v>
          </cell>
        </row>
        <row r="5686">
          <cell r="B5686">
            <v>5502618</v>
          </cell>
          <cell r="C5686" t="str">
            <v>ESCAVAÇÃO, CARGA E TRANSPORTE DE MATERIAL DE 2ª CATEGORIA - DMT DE 1.400 A 1.600 M - CAMINHO DE SERVIÇO EM REVESTIMENTO PRIMÁRIO - COM ESCAVADEIRA E CAMINHÃO BASCULANTE DE 14 M³</v>
          </cell>
          <cell r="D5686" t="str">
            <v>M³</v>
          </cell>
          <cell r="E5686">
            <v>131.61000000000001</v>
          </cell>
          <cell r="F5686">
            <v>5.79</v>
          </cell>
        </row>
        <row r="5687">
          <cell r="B5687">
            <v>5502410</v>
          </cell>
          <cell r="C5687" t="str">
            <v>ESCAVAÇÃO, CARGA E TRANSPORTE DE MATERIAL DE 2ª CATEGORIA - DMT DE 1.400 A 1.600 M - CAMINHO DE SERVIÇO PAVIMENTADO - COM CARREGADEIRA E CAMINHÃO BASCULANTE DE 14 M³</v>
          </cell>
          <cell r="D5687" t="str">
            <v>M³</v>
          </cell>
          <cell r="E5687">
            <v>177.32</v>
          </cell>
          <cell r="F5687">
            <v>8.89</v>
          </cell>
        </row>
        <row r="5688">
          <cell r="B5688">
            <v>5502644</v>
          </cell>
          <cell r="C5688" t="str">
            <v>ESCAVAÇÃO, CARGA E TRANSPORTE DE MATERIAL DE 2ª CATEGORIA - DMT DE 1.400 A 1.600 M - CAMINHO DE SERVIÇO PAVIMENTADO - COM ESCAVADEIRA E CAMINHÃO BASCULANTE DE 14 M³</v>
          </cell>
          <cell r="D5688" t="str">
            <v>M³</v>
          </cell>
          <cell r="E5688">
            <v>131.61000000000001</v>
          </cell>
          <cell r="F5688">
            <v>5.2</v>
          </cell>
        </row>
        <row r="5689">
          <cell r="B5689">
            <v>5502359</v>
          </cell>
          <cell r="C5689" t="str">
            <v>ESCAVAÇÃO, CARGA E TRANSPORTE DE MATERIAL DE 2ª CATEGORIA - DMT DE 1.600 A 1.800 M - CAMINHO DE SERVIÇO EM LEITO NATURAL - COM CARREGADEIRA E CAMINHÃO BASCULANTE DE 14 M³</v>
          </cell>
          <cell r="D5689" t="str">
            <v>M³</v>
          </cell>
          <cell r="E5689">
            <v>177.32</v>
          </cell>
          <cell r="F5689">
            <v>10.16</v>
          </cell>
        </row>
        <row r="5690">
          <cell r="B5690">
            <v>5502593</v>
          </cell>
          <cell r="C5690" t="str">
            <v>ESCAVAÇÃO, CARGA E TRANSPORTE DE MATERIAL DE 2ª CATEGORIA - DMT DE 1.600 A 1.800 M - CAMINHO DE SERVIÇO EM LEITO NATURAL - COM ESCAVADEIRA E CAMINHÃO BASCULANTE DE 14 M³</v>
          </cell>
          <cell r="D5690" t="str">
            <v>M³</v>
          </cell>
          <cell r="E5690">
            <v>131.61000000000001</v>
          </cell>
          <cell r="F5690">
            <v>6.55</v>
          </cell>
        </row>
        <row r="5691">
          <cell r="B5691">
            <v>5502385</v>
          </cell>
          <cell r="C5691" t="str">
            <v>ESCAVAÇÃO, CARGA E TRANSPORTE DE MATERIAL DE 2ª CATEGORIA - DMT DE 1.600 A 1.800 M - CAMINHO DE SERVIÇO EM REVESTIMENTO PRIMÁRIO - COM CARREGADEIRA E CAMINHÃO BASCULANTE DE 14 M³</v>
          </cell>
          <cell r="D5691" t="str">
            <v>M³</v>
          </cell>
          <cell r="E5691">
            <v>177.32</v>
          </cell>
          <cell r="F5691">
            <v>9.1999999999999993</v>
          </cell>
        </row>
        <row r="5692">
          <cell r="B5692">
            <v>5502619</v>
          </cell>
          <cell r="C5692" t="str">
            <v>ESCAVAÇÃO, CARGA E TRANSPORTE DE MATERIAL DE 2ª CATEGORIA - DMT DE 1.600 A 1.800 M - CAMINHO DE SERVIÇO EM REVESTIMENTO PRIMÁRIO - COM ESCAVADEIRA E CAMINHÃO BASCULANTE DE 14 M³</v>
          </cell>
          <cell r="D5692" t="str">
            <v>M³</v>
          </cell>
          <cell r="E5692">
            <v>131.61000000000001</v>
          </cell>
          <cell r="F5692">
            <v>5.89</v>
          </cell>
        </row>
        <row r="5693">
          <cell r="B5693">
            <v>5502411</v>
          </cell>
          <cell r="C5693" t="str">
            <v>ESCAVAÇÃO, CARGA E TRANSPORTE DE MATERIAL DE 2ª CATEGORIA - DMT DE 1.600 A 1.800 M - CAMINHO DE SERVIÇO PAVIMENTADO - COM CARREGADEIRA E CAMINHÃO BASCULANTE DE 14 M³</v>
          </cell>
          <cell r="D5693" t="str">
            <v>M³</v>
          </cell>
          <cell r="E5693">
            <v>177.32</v>
          </cell>
          <cell r="F5693">
            <v>8.9700000000000006</v>
          </cell>
        </row>
        <row r="5694">
          <cell r="B5694">
            <v>5502645</v>
          </cell>
          <cell r="C5694" t="str">
            <v>ESCAVAÇÃO, CARGA E TRANSPORTE DE MATERIAL DE 2ª CATEGORIA - DMT DE 1.600 A 1.800 M - CAMINHO DE SERVIÇO PAVIMENTADO - COM ESCAVADEIRA E CAMINHÃO BASCULANTE DE 14 M³</v>
          </cell>
          <cell r="D5694" t="str">
            <v>M³</v>
          </cell>
          <cell r="E5694">
            <v>131.61000000000001</v>
          </cell>
          <cell r="F5694">
            <v>5.27</v>
          </cell>
        </row>
        <row r="5695">
          <cell r="B5695">
            <v>5502360</v>
          </cell>
          <cell r="C5695" t="str">
            <v>ESCAVAÇÃO, CARGA E TRANSPORTE DE MATERIAL DE 2ª CATEGORIA - DMT DE 1.800 A 2.000 M - CAMINHO DE SERVIÇO EM LEITO NATURAL - COM CARREGADEIRA E CAMINHÃO BASCULANTE DE 14 M³</v>
          </cell>
          <cell r="D5695" t="str">
            <v>M³</v>
          </cell>
          <cell r="E5695">
            <v>177.32</v>
          </cell>
          <cell r="F5695">
            <v>10.59</v>
          </cell>
        </row>
        <row r="5696">
          <cell r="B5696">
            <v>5502594</v>
          </cell>
          <cell r="C5696" t="str">
            <v>ESCAVAÇÃO, CARGA E TRANSPORTE DE MATERIAL DE 2ª CATEGORIA - DMT DE 1.800 A 2.000 M - CAMINHO DE SERVIÇO EM LEITO NATURAL - COM ESCAVADEIRA E CAMINHÃO BASCULANTE DE 14 M³</v>
          </cell>
          <cell r="D5696" t="str">
            <v>M³</v>
          </cell>
          <cell r="E5696">
            <v>131.61000000000001</v>
          </cell>
          <cell r="F5696">
            <v>7.11</v>
          </cell>
        </row>
        <row r="5697">
          <cell r="B5697">
            <v>5502386</v>
          </cell>
          <cell r="C5697" t="str">
            <v>ESCAVAÇÃO, CARGA E TRANSPORTE DE MATERIAL DE 2ª CATEGORIA - DMT DE 1.800 A 2.000 M - CAMINHO DE SERVIÇO EM REVESTIMENTO PRIMÁRIO - COM CARREGADEIRA E CAMINHÃO BASCULANTE DE 14 M³</v>
          </cell>
          <cell r="D5697" t="str">
            <v>M³</v>
          </cell>
          <cell r="E5697">
            <v>177.32</v>
          </cell>
          <cell r="F5697">
            <v>9.58</v>
          </cell>
        </row>
        <row r="5698">
          <cell r="B5698">
            <v>5502620</v>
          </cell>
          <cell r="C5698" t="str">
            <v>ESCAVAÇÃO, CARGA E TRANSPORTE DE MATERIAL DE 2ª CATEGORIA - DMT DE 1.800 A 2.000 M - CAMINHO DE SERVIÇO EM REVESTIMENTO PRIMÁRIO - COM ESCAVADEIRA E CAMINHÃO BASCULANTE DE 14 M³</v>
          </cell>
          <cell r="D5698" t="str">
            <v>M³</v>
          </cell>
          <cell r="E5698">
            <v>131.61000000000001</v>
          </cell>
          <cell r="F5698">
            <v>5.96</v>
          </cell>
        </row>
        <row r="5699">
          <cell r="B5699">
            <v>5502412</v>
          </cell>
          <cell r="C5699" t="str">
            <v>ESCAVAÇÃO, CARGA E TRANSPORTE DE MATERIAL DE 2ª CATEGORIA - DMT DE 1.800 A 2.000 M - CAMINHO DE SERVIÇO PAVIMENTADO - COM CARREGADEIRA E CAMINHÃO BASCULANTE DE 14 M³</v>
          </cell>
          <cell r="D5699" t="str">
            <v>M³</v>
          </cell>
          <cell r="E5699">
            <v>177.32</v>
          </cell>
          <cell r="F5699">
            <v>9.0399999999999991</v>
          </cell>
        </row>
        <row r="5700">
          <cell r="B5700">
            <v>5502646</v>
          </cell>
          <cell r="C5700" t="str">
            <v>ESCAVAÇÃO, CARGA E TRANSPORTE DE MATERIAL DE 2ª CATEGORIA - DMT DE 1.800 A 2.000 M - CAMINHO DE SERVIÇO PAVIMENTADO - COM ESCAVADEIRA E CAMINHÃO BASCULANTE DE 14 M³</v>
          </cell>
          <cell r="D5700" t="str">
            <v>M³</v>
          </cell>
          <cell r="E5700">
            <v>131.61000000000001</v>
          </cell>
          <cell r="F5700">
            <v>5.75</v>
          </cell>
        </row>
        <row r="5701">
          <cell r="B5701">
            <v>5502361</v>
          </cell>
          <cell r="C5701" t="str">
            <v>ESCAVAÇÃO, CARGA E TRANSPORTE DE MATERIAL DE 2ª CATEGORIA - DMT DE 2.000 A 2.500 M - CAMINHO DE SERVIÇO EM LEITO NATURAL - COM CARREGADEIRA E CAMINHÃO BASCULANTE DE 14 M³</v>
          </cell>
          <cell r="D5701" t="str">
            <v>M³</v>
          </cell>
          <cell r="E5701">
            <v>177.32</v>
          </cell>
          <cell r="F5701">
            <v>10.86</v>
          </cell>
        </row>
        <row r="5702">
          <cell r="B5702">
            <v>5502595</v>
          </cell>
          <cell r="C5702" t="str">
            <v>ESCAVAÇÃO, CARGA E TRANSPORTE DE MATERIAL DE 2ª CATEGORIA - DMT DE 2.000 A 2.500 M - CAMINHO DE SERVIÇO EM LEITO NATURAL - COM ESCAVADEIRA E CAMINHÃO BASCULANTE DE 14 M³</v>
          </cell>
          <cell r="D5702" t="str">
            <v>M³</v>
          </cell>
          <cell r="E5702">
            <v>131.61000000000001</v>
          </cell>
          <cell r="F5702">
            <v>7.37</v>
          </cell>
        </row>
        <row r="5703">
          <cell r="B5703">
            <v>5502387</v>
          </cell>
          <cell r="C5703" t="str">
            <v>ESCAVAÇÃO, CARGA E TRANSPORTE DE MATERIAL DE 2ª CATEGORIA - DMT DE 2.000 A 2.500 M - CAMINHO DE SERVIÇO EM REVESTIMENTO PRIMÁRIO - COM CARREGADEIRA E CAMINHÃO BASCULANTE DE 14 M³</v>
          </cell>
          <cell r="D5703" t="str">
            <v>M³</v>
          </cell>
          <cell r="E5703">
            <v>177.32</v>
          </cell>
          <cell r="F5703">
            <v>9.77</v>
          </cell>
        </row>
        <row r="5704">
          <cell r="B5704">
            <v>5502621</v>
          </cell>
          <cell r="C5704" t="str">
            <v>ESCAVAÇÃO, CARGA E TRANSPORTE DE MATERIAL DE 2ª CATEGORIA - DMT DE 2.000 A 2.500 M - CAMINHO DE SERVIÇO EM REVESTIMENTO PRIMÁRIO - COM ESCAVADEIRA E CAMINHÃO BASCULANTE DE 14 M³</v>
          </cell>
          <cell r="D5704" t="str">
            <v>M³</v>
          </cell>
          <cell r="E5704">
            <v>131.61000000000001</v>
          </cell>
          <cell r="F5704">
            <v>6.17</v>
          </cell>
        </row>
        <row r="5705">
          <cell r="B5705">
            <v>5502413</v>
          </cell>
          <cell r="C5705" t="str">
            <v>ESCAVAÇÃO, CARGA E TRANSPORTE DE MATERIAL DE 2ª CATEGORIA - DMT DE 2.000 A 2.500 M - CAMINHO DE SERVIÇO PAVIMENTADO - COM CARREGADEIRA E CAMINHÃO BASCULANTE DE 14 M³</v>
          </cell>
          <cell r="D5705" t="str">
            <v>M³</v>
          </cell>
          <cell r="E5705">
            <v>177.32</v>
          </cell>
          <cell r="F5705">
            <v>9.1999999999999993</v>
          </cell>
        </row>
        <row r="5706">
          <cell r="B5706">
            <v>5502647</v>
          </cell>
          <cell r="C5706" t="str">
            <v>ESCAVAÇÃO, CARGA E TRANSPORTE DE MATERIAL DE 2ª CATEGORIA - DMT DE 2.000 A 2.500 M - CAMINHO DE SERVIÇO PAVIMENTADO - COM ESCAVADEIRA E CAMINHÃO BASCULANTE DE 14 M³</v>
          </cell>
          <cell r="D5706" t="str">
            <v>M³</v>
          </cell>
          <cell r="E5706">
            <v>131.61000000000001</v>
          </cell>
          <cell r="F5706">
            <v>5.89</v>
          </cell>
        </row>
        <row r="5707">
          <cell r="B5707">
            <v>5502362</v>
          </cell>
          <cell r="C5707" t="str">
            <v>ESCAVAÇÃO, CARGA E TRANSPORTE DE MATERIAL DE 2ª CATEGORIA - DMT DE 2.500 A 3.000 M - CAMINHO DE SERVIÇO EM LEITO NATURAL - COM CARREGADEIRA E CAMINHÃO BASCULANTE DE 14 M³</v>
          </cell>
          <cell r="D5707" t="str">
            <v>M³</v>
          </cell>
          <cell r="E5707">
            <v>177.32</v>
          </cell>
          <cell r="F5707">
            <v>11.63</v>
          </cell>
        </row>
        <row r="5708">
          <cell r="B5708">
            <v>5502596</v>
          </cell>
          <cell r="C5708" t="str">
            <v>ESCAVAÇÃO, CARGA E TRANSPORTE DE MATERIAL DE 2ª CATEGORIA - DMT DE 2.500 A 3.000 M - CAMINHO DE SERVIÇO EM LEITO NATURAL - COM ESCAVADEIRA E CAMINHÃO BASCULANTE DE 14 M³</v>
          </cell>
          <cell r="D5708" t="str">
            <v>M³</v>
          </cell>
          <cell r="E5708">
            <v>131.61000000000001</v>
          </cell>
          <cell r="F5708">
            <v>7.81</v>
          </cell>
        </row>
        <row r="5709">
          <cell r="B5709">
            <v>5502388</v>
          </cell>
          <cell r="C5709" t="str">
            <v>ESCAVAÇÃO, CARGA E TRANSPORTE DE MATERIAL DE 2ª CATEGORIA - DMT DE 2.500 A 3.000 M - CAMINHO DE SERVIÇO EM REVESTIMENTO PRIMÁRIO - COM CARREGADEIRA E CAMINHÃO BASCULANTE DE 14 M³</v>
          </cell>
          <cell r="D5709" t="str">
            <v>M³</v>
          </cell>
          <cell r="E5709">
            <v>177.32</v>
          </cell>
          <cell r="F5709">
            <v>10.029999999999999</v>
          </cell>
        </row>
        <row r="5710">
          <cell r="B5710">
            <v>5502622</v>
          </cell>
          <cell r="C5710" t="str">
            <v>ESCAVAÇÃO, CARGA E TRANSPORTE DE MATERIAL DE 2ª CATEGORIA - DMT DE 2.500 A 3.000 M - CAMINHO DE SERVIÇO EM REVESTIMENTO PRIMÁRIO - COM ESCAVADEIRA E CAMINHÃO BASCULANTE DE 14 M³</v>
          </cell>
          <cell r="D5710" t="str">
            <v>M³</v>
          </cell>
          <cell r="E5710">
            <v>131.61000000000001</v>
          </cell>
          <cell r="F5710">
            <v>6.45</v>
          </cell>
        </row>
        <row r="5711">
          <cell r="B5711">
            <v>5502414</v>
          </cell>
          <cell r="C5711" t="str">
            <v>ESCAVAÇÃO, CARGA E TRANSPORTE DE MATERIAL DE 2ª CATEGORIA - DMT DE 2.500 A 3.000 M - CAMINHO DE SERVIÇO PAVIMENTADO - COM CARREGADEIRA E CAMINHÃO BASCULANTE DE 14 M³</v>
          </cell>
          <cell r="D5711" t="str">
            <v>M³</v>
          </cell>
          <cell r="E5711">
            <v>177.32</v>
          </cell>
          <cell r="F5711">
            <v>9.74</v>
          </cell>
        </row>
        <row r="5712">
          <cell r="B5712">
            <v>5502648</v>
          </cell>
          <cell r="C5712" t="str">
            <v>ESCAVAÇÃO, CARGA E TRANSPORTE DE MATERIAL DE 2ª CATEGORIA - DMT DE 2.500 A 3.000 M - CAMINHO DE SERVIÇO PAVIMENTADO - COM ESCAVADEIRA E CAMINHÃO BASCULANTE DE 14 M³</v>
          </cell>
          <cell r="D5712" t="str">
            <v>M³</v>
          </cell>
          <cell r="E5712">
            <v>131.61000000000001</v>
          </cell>
          <cell r="F5712">
            <v>6.13</v>
          </cell>
        </row>
        <row r="5713">
          <cell r="B5713">
            <v>5502880</v>
          </cell>
          <cell r="C5713" t="str">
            <v>ESCAVAÇÃO, CARGA E TRANSPORTE DE MATERIAL DE 2ª CATEGORIA NA DISTÂNCIA DE 3.000 M - CAMINHO DE SERVIÇO EM LEITO NATURAL - COM ESCAVADEIRA E CAMINHÃO BASCULANTE DE 14 M³</v>
          </cell>
          <cell r="D5713" t="str">
            <v>M³</v>
          </cell>
          <cell r="E5713">
            <v>131.61000000000001</v>
          </cell>
          <cell r="F5713">
            <v>8.43</v>
          </cell>
        </row>
        <row r="5714">
          <cell r="B5714">
            <v>5502857</v>
          </cell>
          <cell r="C5714" t="str">
            <v>ESCAVAÇÃO, CARGA E TRANSPORTE DE MATERIAL DE 2ª CATEGORIA NA DISTÂNCIA DE 3.000 M - CAMINHO DE SERVIÇO EM LEITO NATURAL COM CARREGADEIRA E CAMINHÃO BASCULANTE DE 14 M³</v>
          </cell>
          <cell r="D5714" t="str">
            <v>M³</v>
          </cell>
          <cell r="E5714">
            <v>177.32</v>
          </cell>
          <cell r="F5714">
            <v>11.85</v>
          </cell>
        </row>
        <row r="5715">
          <cell r="B5715">
            <v>5502881</v>
          </cell>
          <cell r="C5715" t="str">
            <v>ESCAVAÇÃO, CARGA E TRANSPORTE DE MATERIAL DE 2ª CATEGORIA NA DISTÂNCIA DE 3.000 M - CAMINHO DE SERVIÇO EM REVESTIMENTO PRIMÁRIO - COM ESCAVADEIRA E CAMINHÃO BASCULANTE DE 14 M³</v>
          </cell>
          <cell r="D5715" t="str">
            <v>M³</v>
          </cell>
          <cell r="E5715">
            <v>131.61000000000001</v>
          </cell>
          <cell r="F5715">
            <v>6.59</v>
          </cell>
        </row>
        <row r="5716">
          <cell r="B5716">
            <v>5502859</v>
          </cell>
          <cell r="C5716" t="str">
            <v>ESCAVAÇÃO, CARGA E TRANSPORTE DE MATERIAL DE 2ª CATEGORIA NA DISTÂNCIA DE 3.000 M - CAMINHO DE SERVIÇO PAVIMENTADO - COM CARREGADEIRA E CAMINHÃO BASCULANTE DE 14 M³</v>
          </cell>
          <cell r="D5716" t="str">
            <v>M³</v>
          </cell>
          <cell r="E5716">
            <v>177.32</v>
          </cell>
          <cell r="F5716">
            <v>9.84</v>
          </cell>
        </row>
        <row r="5717">
          <cell r="B5717">
            <v>5502882</v>
          </cell>
          <cell r="C5717" t="str">
            <v>ESCAVAÇÃO, CARGA E TRANSPORTE DE MATERIAL DE 2ª CATEGORIA NA DISTÂNCIA DE 3.000 M - CAMINHO DE SERVIÇO PAVIMENTADO - COM ESCAVADEIRA E CAMINHÃO BASCULANTE DE 14 M³</v>
          </cell>
          <cell r="D5717" t="str">
            <v>M³</v>
          </cell>
          <cell r="E5717">
            <v>131.61000000000001</v>
          </cell>
          <cell r="F5717">
            <v>6.24</v>
          </cell>
        </row>
        <row r="5718">
          <cell r="B5718">
            <v>5502858</v>
          </cell>
          <cell r="C5718" t="str">
            <v>ESCAVAÇÃO, CARGA E TRANSPORTE DE MATERIAL DE 2ª CATEGORIA NA DISTÂNCIA DE 3.000 M -CAMINHO DE SERVIÇO COM REVESTIMENTO PRIMÁRIO COM CARREGADEIRA E CAMINHÃO BASCULANTE DE 14 M³</v>
          </cell>
          <cell r="D5718" t="str">
            <v>M³</v>
          </cell>
          <cell r="E5718">
            <v>177.32</v>
          </cell>
          <cell r="F5718">
            <v>10.48</v>
          </cell>
        </row>
        <row r="5719">
          <cell r="B5719">
            <v>5502663</v>
          </cell>
          <cell r="C5719" t="str">
            <v>ESCAVAÇÃO E TRANSPORTE DE MATERIAL DE 3ª CATEGORIA - DMT DE 0 A 50 M</v>
          </cell>
          <cell r="D5719" t="str">
            <v>M³</v>
          </cell>
          <cell r="E5719">
            <v>64.84</v>
          </cell>
          <cell r="F5719">
            <v>22.53</v>
          </cell>
        </row>
        <row r="5720">
          <cell r="B5720">
            <v>5502742</v>
          </cell>
          <cell r="C5720" t="str">
            <v>ESCAVAÇÃO, CARGA E TRANSPORTE DE MATERIAL DE 3ª CATEGORIA - DMT DE 50 A 200 M - CAMINHO DE SERVIÇO EM LEITO NATURAL COM CAMINHÃO BASCULANTE DE 12 M³</v>
          </cell>
          <cell r="D5720" t="str">
            <v>M³</v>
          </cell>
          <cell r="E5720">
            <v>64.84</v>
          </cell>
          <cell r="F5720">
            <v>27.68</v>
          </cell>
        </row>
        <row r="5721">
          <cell r="B5721">
            <v>5502768</v>
          </cell>
          <cell r="C5721" t="str">
            <v>ESCAVAÇÃO, CARGA E TRANSPORTE DE MATERIAL DE 3ª CATEGORIA - DMT DE 50 A 200 M - CAMINHO DE SERVIÇO EM REVESTIMENTO PRIMÁRIO - COM CAMINHÃO BASCULANTE DE 12 M³</v>
          </cell>
          <cell r="D5721" t="str">
            <v>M³</v>
          </cell>
          <cell r="E5721">
            <v>64.84</v>
          </cell>
          <cell r="F5721">
            <v>27.42</v>
          </cell>
        </row>
        <row r="5722">
          <cell r="B5722">
            <v>5502794</v>
          </cell>
          <cell r="C5722" t="str">
            <v>ESCAVAÇÃO, CARGA E TRANSPORTE DE MATERIAL DE 3ª CATEGORIA - DMT DE 50 A 200 M - CAMINHO DE SERVIÇO PAVIMENTADO - COM CAMINHÃO BASCULANTE DE 12 M³</v>
          </cell>
          <cell r="D5722" t="str">
            <v>M³</v>
          </cell>
          <cell r="E5722">
            <v>64.84</v>
          </cell>
          <cell r="F5722">
            <v>27.31</v>
          </cell>
        </row>
        <row r="5723">
          <cell r="B5723">
            <v>5502743</v>
          </cell>
          <cell r="C5723" t="str">
            <v>ESCAVAÇÃO, CARGA E TRANSPORTE DE MATERIAL DE 3ª CATEGORIA - DMT DE 200 A 400 M - CAMINHO DE SERVIÇO EM LEITO NATURAL COM CAMINHÃO BASCULANTE DE 12 M³</v>
          </cell>
          <cell r="D5723" t="str">
            <v>M³</v>
          </cell>
          <cell r="E5723">
            <v>64.84</v>
          </cell>
          <cell r="F5723">
            <v>28.96</v>
          </cell>
        </row>
        <row r="5724">
          <cell r="B5724">
            <v>5502769</v>
          </cell>
          <cell r="C5724" t="str">
            <v>ESCAVAÇÃO, CARGA E TRANSPORTE DE MATERIAL DE 3ª CATEGORIA - DMT DE 200 A 400 M - CAMINHO DE SERVIÇO EM REVESTIMENTO PRIMÁRIO - COM CAMINHÃO BASCULANTE DE 12 M³</v>
          </cell>
          <cell r="D5724" t="str">
            <v>M³</v>
          </cell>
          <cell r="E5724">
            <v>64.84</v>
          </cell>
          <cell r="F5724">
            <v>27.68</v>
          </cell>
        </row>
        <row r="5725">
          <cell r="B5725">
            <v>5502795</v>
          </cell>
          <cell r="C5725" t="str">
            <v>ESCAVAÇÃO, CARGA E TRANSPORTE DE MATERIAL DE 3ª CATEGORIA - DMT DE 200 A 400 M - CAMINHO DE SERVIÇO PAVIMENTADO - COM CAMINHÃO BASCULANTE DE 12 M³</v>
          </cell>
          <cell r="D5725" t="str">
            <v>M³</v>
          </cell>
          <cell r="E5725">
            <v>64.84</v>
          </cell>
          <cell r="F5725">
            <v>27.57</v>
          </cell>
        </row>
        <row r="5726">
          <cell r="B5726">
            <v>5502744</v>
          </cell>
          <cell r="C5726" t="str">
            <v>ESCAVAÇÃO, CARGA E TRANSPORTE DE MATERIAL DE 3ª CATEGORIA - DMT DE 400 A 600 M - CAMINHO DE SERVIÇO EM LEITO NATURAL COM CAMINHÃO BASCULANTE DE 12 M³</v>
          </cell>
          <cell r="D5726" t="str">
            <v>M³</v>
          </cell>
          <cell r="E5726">
            <v>64.84</v>
          </cell>
          <cell r="F5726">
            <v>29.34</v>
          </cell>
        </row>
        <row r="5727">
          <cell r="B5727">
            <v>5502770</v>
          </cell>
          <cell r="C5727" t="str">
            <v>ESCAVAÇÃO, CARGA E TRANSPORTE DE MATERIAL DE 3ª CATEGORIA - DMT DE 400 A 600 M - CAMINHO DE SERVIÇO EM REVESTIMENTO PRIMÁRIO - COM CAMINHÃO BASCULANTE DE 12 M³</v>
          </cell>
          <cell r="D5727" t="str">
            <v>M³</v>
          </cell>
          <cell r="E5727">
            <v>64.84</v>
          </cell>
          <cell r="F5727">
            <v>27.93</v>
          </cell>
        </row>
        <row r="5728">
          <cell r="B5728">
            <v>5502796</v>
          </cell>
          <cell r="C5728" t="str">
            <v>ESCAVAÇÃO, CARGA E TRANSPORTE DE MATERIAL DE 3ª CATEGORIA - DMT DE 400 A 600 M - CAMINHO DE SERVIÇO PAVIMENTADO - COM CAMINHÃO BASCULANTE DE 12 M³</v>
          </cell>
          <cell r="D5728" t="str">
            <v>M³</v>
          </cell>
          <cell r="E5728">
            <v>64.84</v>
          </cell>
          <cell r="F5728">
            <v>27.75</v>
          </cell>
        </row>
        <row r="5729">
          <cell r="B5729">
            <v>5502745</v>
          </cell>
          <cell r="C5729" t="str">
            <v>ESCAVAÇÃO, CARGA E TRANSPORTE DE MATERIAL DE 3ª CATEGORIA - DMT DE 600 A 800 M - CAMINHO DE SERVIÇO EM LEITO NATURAL COM CAMINHÃO BASCULANTE DE 12 M³</v>
          </cell>
          <cell r="D5729" t="str">
            <v>M³</v>
          </cell>
          <cell r="E5729">
            <v>64.84</v>
          </cell>
          <cell r="F5729">
            <v>29.67</v>
          </cell>
        </row>
        <row r="5730">
          <cell r="B5730">
            <v>5502771</v>
          </cell>
          <cell r="C5730" t="str">
            <v>ESCAVAÇÃO, CARGA E TRANSPORTE DE MATERIAL DE 3ª CATEGORIA - DMT DE 600 A 800 M - CAMINHO DE SERVIÇO EM REVESTIMENTO PRIMÁRIO - COM CAMINHÃO BASCULANTE DE 12 M³</v>
          </cell>
          <cell r="D5730" t="str">
            <v>M³</v>
          </cell>
          <cell r="E5730">
            <v>64.84</v>
          </cell>
          <cell r="F5730">
            <v>29.01</v>
          </cell>
        </row>
        <row r="5731">
          <cell r="B5731">
            <v>5502797</v>
          </cell>
          <cell r="C5731" t="str">
            <v>ESCAVAÇÃO, CARGA E TRANSPORTE DE MATERIAL DE 3ª CATEGORIA - DMT DE 600 A 800 M - CAMINHO DE SERVIÇO PAVIMENTADO - COM CAMINHÃO BASCULANTE DE 12 M³</v>
          </cell>
          <cell r="D5731" t="str">
            <v>M³</v>
          </cell>
          <cell r="E5731">
            <v>64.84</v>
          </cell>
          <cell r="F5731">
            <v>27.9</v>
          </cell>
        </row>
        <row r="5732">
          <cell r="B5732">
            <v>5502746</v>
          </cell>
          <cell r="C5732" t="str">
            <v>ESCAVAÇÃO, CARGA E TRANSPORTE DE MATERIAL DE 3ª CATEGORIA - DMT DE 800 A 1.000 M - CAMINHO DE SERVIÇO EM LEITO NATURAL COM CAMINHÃO BASCULANTE DE 12 M³</v>
          </cell>
          <cell r="D5732" t="str">
            <v>M³</v>
          </cell>
          <cell r="E5732">
            <v>64.84</v>
          </cell>
          <cell r="F5732">
            <v>29.95</v>
          </cell>
        </row>
        <row r="5733">
          <cell r="B5733">
            <v>5502772</v>
          </cell>
          <cell r="C5733" t="str">
            <v>ESCAVAÇÃO, CARGA E TRANSPORTE DE MATERIAL DE 3ª CATEGORIA - DMT DE 800 A 1.000 M - CAMINHO DE SERVIÇO EM REVESTIMENTO PRIMÁRIO - COM CAMINHÃO BASCULANTE DE 12 M³</v>
          </cell>
          <cell r="D5733" t="str">
            <v>M³</v>
          </cell>
          <cell r="E5733">
            <v>64.84</v>
          </cell>
          <cell r="F5733">
            <v>29.18</v>
          </cell>
        </row>
        <row r="5734">
          <cell r="B5734">
            <v>5502798</v>
          </cell>
          <cell r="C5734" t="str">
            <v>ESCAVAÇÃO, CARGA E TRANSPORTE DE MATERIAL DE 3ª CATEGORIA - DMT DE 800 A 1.000 M - CAMINHO DE SERVIÇO PAVIMENTADO - COM CAMINHÃO BASCULANTE DE 12 M³</v>
          </cell>
          <cell r="D5734" t="str">
            <v>M³</v>
          </cell>
          <cell r="E5734">
            <v>64.84</v>
          </cell>
          <cell r="F5734">
            <v>28.08</v>
          </cell>
        </row>
        <row r="5735">
          <cell r="B5735">
            <v>5502747</v>
          </cell>
          <cell r="C5735" t="str">
            <v>ESCAVAÇÃO, CARGA E TRANSPORTE DE MATERIAL DE 3ª CATEGORIA - DMT DE 1.000 A 1.200 M - CAMINHO DE SERVIÇO EM LEITO NATURAL COM CAMINHÃO BASCULANTE DE 12 M³</v>
          </cell>
          <cell r="D5735" t="str">
            <v>M³</v>
          </cell>
          <cell r="E5735">
            <v>64.84</v>
          </cell>
          <cell r="F5735">
            <v>30.22</v>
          </cell>
        </row>
        <row r="5736">
          <cell r="B5736">
            <v>5502773</v>
          </cell>
          <cell r="C5736" t="str">
            <v>ESCAVAÇÃO, CARGA E TRANSPORTE DE MATERIAL DE 3ª CATEGORIA - DMT DE 1.000 A 1.200 M - CAMINHO DE SERVIÇO EM REVESTIMENTO PRIMÁRIO - COM CAMINHÃO BASCULANTE DE 12 M³</v>
          </cell>
          <cell r="D5736" t="str">
            <v>M³</v>
          </cell>
          <cell r="E5736">
            <v>64.84</v>
          </cell>
          <cell r="F5736">
            <v>29.34</v>
          </cell>
        </row>
        <row r="5737">
          <cell r="B5737">
            <v>5502799</v>
          </cell>
          <cell r="C5737" t="str">
            <v>ESCAVAÇÃO, CARGA E TRANSPORTE DE MATERIAL DE 3ª CATEGORIA - DMT DE 1.000 A 1.200 M - CAMINHO DE SERVIÇO PAVIMENTADO - COM CAMINHÃO BASCULANTE DE 12 M³</v>
          </cell>
          <cell r="D5737" t="str">
            <v>M³</v>
          </cell>
          <cell r="E5737">
            <v>64.84</v>
          </cell>
          <cell r="F5737">
            <v>29.07</v>
          </cell>
        </row>
        <row r="5738">
          <cell r="B5738">
            <v>5502748</v>
          </cell>
          <cell r="C5738" t="str">
            <v>ESCAVAÇÃO, CARGA E TRANSPORTE DE MATERIAL DE 3ª CATEGORIA - DMT DE 1.200 A 1.400 M - CAMINHO DE SERVIÇO EM LEITO NATURAL COM CAMINHÃO BASCULANTE DE 12 M³</v>
          </cell>
          <cell r="D5738" t="str">
            <v>M³</v>
          </cell>
          <cell r="E5738">
            <v>64.84</v>
          </cell>
          <cell r="F5738">
            <v>30.5</v>
          </cell>
        </row>
        <row r="5739">
          <cell r="B5739">
            <v>5502774</v>
          </cell>
          <cell r="C5739" t="str">
            <v>ESCAVAÇÃO, CARGA E TRANSPORTE DE MATERIAL DE 3ª CATEGORIA - DMT DE 1.200 A 1.400 M - CAMINHO DE SERVIÇO EM REVESTIMENTO PRIMÁRIO - COM CAMINHÃO BASCULANTE DE 12 M³</v>
          </cell>
          <cell r="D5739" t="str">
            <v>M³</v>
          </cell>
          <cell r="E5739">
            <v>64.84</v>
          </cell>
          <cell r="F5739">
            <v>29.51</v>
          </cell>
        </row>
        <row r="5740">
          <cell r="B5740">
            <v>5502800</v>
          </cell>
          <cell r="C5740" t="str">
            <v>ESCAVAÇÃO, CARGA E TRANSPORTE DE MATERIAL DE 3ª CATEGORIA - DMT DE 1.200 A 1.400 M - CAMINHO DE SERVIÇO PAVIMENTADO - COM CAMINHÃO BASCULANTE DE 12 M³</v>
          </cell>
          <cell r="D5740" t="str">
            <v>M³</v>
          </cell>
          <cell r="E5740">
            <v>64.84</v>
          </cell>
          <cell r="F5740">
            <v>29.23</v>
          </cell>
        </row>
        <row r="5741">
          <cell r="B5741">
            <v>5502749</v>
          </cell>
          <cell r="C5741" t="str">
            <v>ESCAVAÇÃO, CARGA E TRANSPORTE DE MATERIAL DE 3ª CATEGORIA - DMT DE 1.400 A 1.600 M - CAMINHO DE SERVIÇO EM LEITO NATURAL COM CAMINHÃO BASCULANTE DE 12 M³</v>
          </cell>
          <cell r="D5741" t="str">
            <v>M³</v>
          </cell>
          <cell r="E5741">
            <v>64.84</v>
          </cell>
          <cell r="F5741">
            <v>30.72</v>
          </cell>
        </row>
        <row r="5742">
          <cell r="B5742">
            <v>5502775</v>
          </cell>
          <cell r="C5742" t="str">
            <v>ESCAVAÇÃO, CARGA E TRANSPORTE DE MATERIAL DE 3ª CATEGORIA - DMT DE 1.400 A 1.600 M - CAMINHO DE SERVIÇO EM REVESTIMENTO PRIMÁRIO - COM CAMINHÃO BASCULANTE DE 12 M³</v>
          </cell>
          <cell r="D5742" t="str">
            <v>M³</v>
          </cell>
          <cell r="E5742">
            <v>64.84</v>
          </cell>
          <cell r="F5742">
            <v>29.67</v>
          </cell>
        </row>
        <row r="5743">
          <cell r="B5743">
            <v>5502801</v>
          </cell>
          <cell r="C5743" t="str">
            <v>ESCAVAÇÃO, CARGA E TRANSPORTE DE MATERIAL DE 3ª CATEGORIA - DMT DE 1.400 A 1.600 M - CAMINHO DE SERVIÇO PAVIMENTADO - COM CAMINHÃO BASCULANTE DE 12 M³</v>
          </cell>
          <cell r="D5743" t="str">
            <v>M³</v>
          </cell>
          <cell r="E5743">
            <v>64.84</v>
          </cell>
          <cell r="F5743">
            <v>29.34</v>
          </cell>
        </row>
        <row r="5744">
          <cell r="B5744">
            <v>5502750</v>
          </cell>
          <cell r="C5744" t="str">
            <v>ESCAVAÇÃO, CARGA E TRANSPORTE DE MATERIAL DE 3ª CATEGORIA - DMT DE 1.600 A 1.800 M - CAMINHO DE SERVIÇO EM LEITO NATURAL COM CAMINHÃO BASCULANTE DE 12 M³</v>
          </cell>
          <cell r="D5744" t="str">
            <v>M³</v>
          </cell>
          <cell r="E5744">
            <v>64.84</v>
          </cell>
          <cell r="F5744">
            <v>31.86</v>
          </cell>
        </row>
        <row r="5745">
          <cell r="B5745">
            <v>5502776</v>
          </cell>
          <cell r="C5745" t="str">
            <v>ESCAVAÇÃO, CARGA E TRANSPORTE DE MATERIAL DE 3ª CATEGORIA - DMT DE 1.600 A 1.800 M - CAMINHO DE SERVIÇO EM REVESTIMENTO PRIMÁRIO - COM CAMINHÃO BASCULANTE DE 12 M³</v>
          </cell>
          <cell r="D5745" t="str">
            <v>M³</v>
          </cell>
          <cell r="E5745">
            <v>64.84</v>
          </cell>
          <cell r="F5745">
            <v>29.84</v>
          </cell>
        </row>
        <row r="5746">
          <cell r="B5746">
            <v>5502802</v>
          </cell>
          <cell r="C5746" t="str">
            <v>ESCAVAÇÃO, CARGA E TRANSPORTE DE MATERIAL DE 3ª CATEGORIA - DMT DE 1.600 A 1.800 M - CAMINHO DE SERVIÇO PAVIMENTADO - COM CAMINHÃO BASCULANTE DE 12 M³</v>
          </cell>
          <cell r="D5746" t="str">
            <v>M³</v>
          </cell>
          <cell r="E5746">
            <v>64.84</v>
          </cell>
          <cell r="F5746">
            <v>29.51</v>
          </cell>
        </row>
        <row r="5747">
          <cell r="B5747">
            <v>5502751</v>
          </cell>
          <cell r="C5747" t="str">
            <v>ESCAVAÇÃO, CARGA E TRANSPORTE DE MATERIAL DE 3ª CATEGORIA - DMT DE 1.800 A 2.000 M - CAMINHO DE SERVIÇO EM LEITO NATURAL COM CAMINHÃO BASCULANTE DE 12 M³</v>
          </cell>
          <cell r="D5747" t="str">
            <v>M³</v>
          </cell>
          <cell r="E5747">
            <v>64.84</v>
          </cell>
          <cell r="F5747">
            <v>32.15</v>
          </cell>
        </row>
        <row r="5748">
          <cell r="B5748">
            <v>5502777</v>
          </cell>
          <cell r="C5748" t="str">
            <v>ESCAVAÇÃO, CARGA E TRANSPORTE DE MATERIAL DE 3ª CATEGORIA - DMT DE 1.800 A 2.000 M - CAMINHO DE SERVIÇO EM REVESTIMENTO PRIMÁRIO - COM CAMINHÃO BASCULANTE DE 12 M³</v>
          </cell>
          <cell r="D5748" t="str">
            <v>M³</v>
          </cell>
          <cell r="E5748">
            <v>64.84</v>
          </cell>
          <cell r="F5748">
            <v>30</v>
          </cell>
        </row>
        <row r="5749">
          <cell r="B5749">
            <v>5502803</v>
          </cell>
          <cell r="C5749" t="str">
            <v>ESCAVAÇÃO, CARGA E TRANSPORTE DE MATERIAL DE 3ª CATEGORIA - DMT DE 1.800 A 2.000 M - CAMINHO DE SERVIÇO PAVIMENTADO - COM CAMINHÃO BASCULANTE DE 12 M³</v>
          </cell>
          <cell r="D5749" t="str">
            <v>M³</v>
          </cell>
          <cell r="E5749">
            <v>64.84</v>
          </cell>
          <cell r="F5749">
            <v>29.62</v>
          </cell>
        </row>
        <row r="5750">
          <cell r="B5750">
            <v>5502752</v>
          </cell>
          <cell r="C5750" t="str">
            <v>ESCAVAÇÃO, CARGA E TRANSPORTE DE MATERIAL DE 3ª CATEGORIA - DMT DE 2.000 A 2.500 M - CAMINHO DE SERVIÇO EM LEITO NATURAL COM CAMINHÃO BASCULANTE DE 12 M³</v>
          </cell>
          <cell r="D5750" t="str">
            <v>M³</v>
          </cell>
          <cell r="E5750">
            <v>64.84</v>
          </cell>
          <cell r="F5750">
            <v>32.590000000000003</v>
          </cell>
        </row>
        <row r="5751">
          <cell r="B5751">
            <v>5502778</v>
          </cell>
          <cell r="C5751" t="str">
            <v>ESCAVAÇÃO, CARGA E TRANSPORTE DE MATERIAL DE 3ª CATEGORIA - DMT DE 2.000 A 2.500 M - CAMINHO DE SERVIÇO EM REVESTIMENTO PRIMÁRIO - COM CAMINHÃO BASCULANTE DE 12 M³</v>
          </cell>
          <cell r="D5751" t="str">
            <v>M³</v>
          </cell>
          <cell r="E5751">
            <v>64.84</v>
          </cell>
          <cell r="F5751">
            <v>30.33</v>
          </cell>
        </row>
        <row r="5752">
          <cell r="B5752">
            <v>5502804</v>
          </cell>
          <cell r="C5752" t="str">
            <v>ESCAVAÇÃO, CARGA E TRANSPORTE DE MATERIAL DE 3ª CATEGORIA - DMT DE 2.000 A 2.500 M - CAMINHO DE SERVIÇO PAVIMENTADO - COM CAMINHÃO BASCULANTE DE 12 M³</v>
          </cell>
          <cell r="D5752" t="str">
            <v>M³</v>
          </cell>
          <cell r="E5752">
            <v>64.84</v>
          </cell>
          <cell r="F5752">
            <v>29.89</v>
          </cell>
        </row>
        <row r="5753">
          <cell r="B5753">
            <v>5502753</v>
          </cell>
          <cell r="C5753" t="str">
            <v>ESCAVAÇÃO, CARGA E TRANSPORTE DE MATERIAL DE 3ª CATEGORIA - DMT DE 2.500 A 3.000 M - CAMINHO DE SERVIÇO EM LEITO NATURAL COM CAMINHÃO BASCULANTE DE 12 M³</v>
          </cell>
          <cell r="D5753" t="str">
            <v>M³</v>
          </cell>
          <cell r="E5753">
            <v>64.84</v>
          </cell>
          <cell r="F5753">
            <v>33.32</v>
          </cell>
        </row>
        <row r="5754">
          <cell r="B5754">
            <v>5502779</v>
          </cell>
          <cell r="C5754" t="str">
            <v>ESCAVAÇÃO, CARGA E TRANSPORTE DE MATERIAL DE 3ª CATEGORIA - DMT DE 2.500 A 3.000 M - CAMINHO DE SERVIÇO EM REVESTIMENTO PRIMÁRIO - COM CAMINHÃO BASCULANTE DE 12 M³</v>
          </cell>
          <cell r="D5754" t="str">
            <v>M³</v>
          </cell>
          <cell r="E5754">
            <v>64.84</v>
          </cell>
          <cell r="F5754">
            <v>31.71</v>
          </cell>
        </row>
        <row r="5755">
          <cell r="B5755">
            <v>5502805</v>
          </cell>
          <cell r="C5755" t="str">
            <v>ESCAVAÇÃO, CARGA E TRANSPORTE DE MATERIAL DE 3ª CATEGORIA - DMT DE 2.500 A 3.000 M - CAMINHO DE SERVIÇO PAVIMENTADO - COM CAMINHÃO BASCULANTE DE 12 M³</v>
          </cell>
          <cell r="D5755" t="str">
            <v>M³</v>
          </cell>
          <cell r="E5755">
            <v>64.84</v>
          </cell>
          <cell r="F5755">
            <v>30.28</v>
          </cell>
        </row>
        <row r="5756">
          <cell r="B5756">
            <v>5502886</v>
          </cell>
          <cell r="C5756" t="str">
            <v>ESCAVAÇÃO, CARGA E TRANSPORTE DE MATERIAL DE 3ª CATEGORIA NA DISTÂNCIA DE 3.000 M - CAMINHO DE SERVIÇO EM LEITO NATURAL COM CAMINHÃO BASCULANTE DE 12 M³</v>
          </cell>
          <cell r="D5756" t="str">
            <v>M³</v>
          </cell>
          <cell r="E5756">
            <v>64.84</v>
          </cell>
          <cell r="F5756">
            <v>34.61</v>
          </cell>
        </row>
        <row r="5757">
          <cell r="B5757">
            <v>5502887</v>
          </cell>
          <cell r="C5757" t="str">
            <v>ESCAVAÇÃO, CARGA E TRANSPORTE DE MATERIAL DE 3ª CATEGORIA NA DISTÂNCIA DE 3.000 M - CAMINHO DE SERVIÇO EM REVESTIMENTO PRIMÁRIO - COM CAMINHÃO BASCULANTE DE 12 M³</v>
          </cell>
          <cell r="D5757" t="str">
            <v>M³</v>
          </cell>
          <cell r="E5757">
            <v>64.84</v>
          </cell>
          <cell r="F5757">
            <v>31.93</v>
          </cell>
        </row>
        <row r="5758">
          <cell r="B5758">
            <v>5502888</v>
          </cell>
          <cell r="C5758" t="str">
            <v>ESCAVAÇÃO, CARGA E TRANSPORTE DE MATERIAL DE 3ª CATEGORIA NA DISTÂNCIA DE 3.000 M - CAMINHO DE SERVIÇO PAVIMENTADO - COM CAMINHÃO BASCULANTE DE 12 M³</v>
          </cell>
          <cell r="D5758" t="str">
            <v>M³</v>
          </cell>
          <cell r="E5758">
            <v>64.84</v>
          </cell>
          <cell r="F5758">
            <v>30.5</v>
          </cell>
        </row>
        <row r="5759">
          <cell r="B5759">
            <v>5502820</v>
          </cell>
          <cell r="C5759" t="str">
            <v>ESCAVAÇÃO, CARGA E TRANSPORTE DE SOLOS MOLES - DMT DE 0 A 50 M</v>
          </cell>
          <cell r="D5759" t="str">
            <v>M³</v>
          </cell>
          <cell r="E5759">
            <v>45.53</v>
          </cell>
          <cell r="F5759">
            <v>4.09</v>
          </cell>
        </row>
        <row r="5760">
          <cell r="B5760">
            <v>5502899</v>
          </cell>
          <cell r="C5760" t="str">
            <v>ESCAVAÇÃO, CARGA E TRANSPORTE DE SOLOS MOLES - DMT DE 50 A 200 M - CAMINHO DE SERVIÇO EM LEITO NATURAL - COM CAMINHÃO BASCULANTE DE 14 M³</v>
          </cell>
          <cell r="D5760" t="str">
            <v>M³</v>
          </cell>
          <cell r="E5760">
            <v>45.53</v>
          </cell>
          <cell r="F5760">
            <v>10.210000000000001</v>
          </cell>
        </row>
        <row r="5761">
          <cell r="B5761">
            <v>5502925</v>
          </cell>
          <cell r="C5761" t="str">
            <v>ESCAVAÇÃO, CARGA E TRANSPORTE DE SOLOS MOLES - DMT DE 50 A 200 M - CAMINHO DE SERVIÇO EM REVESTIMENTO PRIMÁRIO - COM CAMINHÃO BASCULANTE DE 14 M³</v>
          </cell>
          <cell r="D5761" t="str">
            <v>M³</v>
          </cell>
          <cell r="E5761">
            <v>45.53</v>
          </cell>
          <cell r="F5761">
            <v>10.050000000000001</v>
          </cell>
        </row>
        <row r="5762">
          <cell r="B5762">
            <v>5502951</v>
          </cell>
          <cell r="C5762" t="str">
            <v>ESCAVAÇÃO, CARGA E TRANSPORTE DE SOLOS MOLES - DMT DE 50 A 200 M - CAMINHO DE SERVIÇO PAVIMENTADO - COM CAMINHÃO BASCULANTE DE 14 M³</v>
          </cell>
          <cell r="D5762" t="str">
            <v>M³</v>
          </cell>
          <cell r="E5762">
            <v>45.53</v>
          </cell>
          <cell r="F5762">
            <v>9.9499999999999993</v>
          </cell>
        </row>
        <row r="5763">
          <cell r="B5763">
            <v>5502900</v>
          </cell>
          <cell r="C5763" t="str">
            <v>ESCAVAÇÃO, CARGA E TRANSPORTE DE SOLOS MOLES - DMT DE 200 A 400 M - CAMINHO DE SERVIÇO EM LEITO NATURAL - COM CAMINHÃO BASCULANTE DE 14 M³</v>
          </cell>
          <cell r="D5763" t="str">
            <v>M³</v>
          </cell>
          <cell r="E5763">
            <v>45.53</v>
          </cell>
          <cell r="F5763">
            <v>10.51</v>
          </cell>
        </row>
        <row r="5764">
          <cell r="B5764">
            <v>5502926</v>
          </cell>
          <cell r="C5764" t="str">
            <v>ESCAVAÇÃO, CARGA E TRANSPORTE DE SOLOS MOLES - DMT DE 200 A 400 M - CAMINHO DE SERVIÇO EM REVESTIMENTO PRIMÁRIO - COM CAMINHÃO BASCULANTE DE 14 M³</v>
          </cell>
          <cell r="D5764" t="str">
            <v>M³</v>
          </cell>
          <cell r="E5764">
            <v>45.53</v>
          </cell>
          <cell r="F5764">
            <v>10.210000000000001</v>
          </cell>
        </row>
        <row r="5765">
          <cell r="B5765">
            <v>5502952</v>
          </cell>
          <cell r="C5765" t="str">
            <v>ESCAVAÇÃO, CARGA E TRANSPORTE DE SOLOS MOLES - DMT DE 200 A 400 M - CAMINHO DE SERVIÇO PAVIMENTADO - COM CAMINHÃO BASCULANTE DE 14 M³</v>
          </cell>
          <cell r="D5765" t="str">
            <v>M³</v>
          </cell>
          <cell r="E5765">
            <v>45.53</v>
          </cell>
          <cell r="F5765">
            <v>10.1</v>
          </cell>
        </row>
        <row r="5766">
          <cell r="B5766">
            <v>5502901</v>
          </cell>
          <cell r="C5766" t="str">
            <v>ESCAVAÇÃO, CARGA E TRANSPORTE DE SOLOS MOLES - DMT DE 400 A 600 M - CAMINHO DE SERVIÇO EM LEITO NATURAL - COM CAMINHÃO BASCULANTE DE 14 M³</v>
          </cell>
          <cell r="D5766" t="str">
            <v>M³</v>
          </cell>
          <cell r="E5766">
            <v>45.53</v>
          </cell>
          <cell r="F5766">
            <v>10.72</v>
          </cell>
        </row>
        <row r="5767">
          <cell r="B5767">
            <v>5502927</v>
          </cell>
          <cell r="C5767" t="str">
            <v>ESCAVAÇÃO, CARGA E TRANSPORTE DE SOLOS MOLES - DMT DE 400 A 600 M - CAMINHO DE SERVIÇO EM REVESTIMENTO PRIMÁRIO - COM CAMINHÃO BASCULANTE DE 14 M³</v>
          </cell>
          <cell r="D5767" t="str">
            <v>M³</v>
          </cell>
          <cell r="E5767">
            <v>45.53</v>
          </cell>
          <cell r="F5767">
            <v>10.36</v>
          </cell>
        </row>
        <row r="5768">
          <cell r="B5768">
            <v>5502953</v>
          </cell>
          <cell r="C5768" t="str">
            <v>ESCAVAÇÃO, CARGA E TRANSPORTE DE SOLOS MOLES - DMT DE 400 A 600 M - CAMINHO DE SERVIÇO PAVIMENTADO - COM CAMINHÃO BASCULANTE DE 14 M³</v>
          </cell>
          <cell r="D5768" t="str">
            <v>M³</v>
          </cell>
          <cell r="E5768">
            <v>45.53</v>
          </cell>
          <cell r="F5768">
            <v>10.26</v>
          </cell>
        </row>
        <row r="5769">
          <cell r="B5769">
            <v>5502902</v>
          </cell>
          <cell r="C5769" t="str">
            <v>ESCAVAÇÃO, CARGA E TRANSPORTE DE SOLOS MOLES - DMT DE 600 A 800 M - CAMINHO DE SERVIÇO EM LEITO NATURAL - COM CAMINHÃO BASCULANTE DE 14 M³</v>
          </cell>
          <cell r="D5769" t="str">
            <v>M³</v>
          </cell>
          <cell r="E5769">
            <v>45.53</v>
          </cell>
          <cell r="F5769">
            <v>10.97</v>
          </cell>
        </row>
        <row r="5770">
          <cell r="B5770">
            <v>5502928</v>
          </cell>
          <cell r="C5770" t="str">
            <v>ESCAVAÇÃO, CARGA E TRANSPORTE DE SOLOS MOLES - DMT DE 600 A 800 M - CAMINHO DE SERVIÇO EM REVESTIMENTO PRIMÁRIO - COM CAMINHÃO BASCULANTE DE 14 M³</v>
          </cell>
          <cell r="D5770" t="str">
            <v>M³</v>
          </cell>
          <cell r="E5770">
            <v>45.53</v>
          </cell>
          <cell r="F5770">
            <v>10.51</v>
          </cell>
        </row>
        <row r="5771">
          <cell r="B5771">
            <v>5502954</v>
          </cell>
          <cell r="C5771" t="str">
            <v>ESCAVAÇÃO, CARGA E TRANSPORTE DE SOLOS MOLES - DMT DE 600 A 800 M - CAMINHO DE SERVIÇO PAVIMENTADO - COM CAMINHÃO BASCULANTE DE 14 M³</v>
          </cell>
          <cell r="D5771" t="str">
            <v>M³</v>
          </cell>
          <cell r="E5771">
            <v>45.53</v>
          </cell>
          <cell r="F5771">
            <v>10.36</v>
          </cell>
        </row>
        <row r="5772">
          <cell r="B5772">
            <v>5502903</v>
          </cell>
          <cell r="C5772" t="str">
            <v>ESCAVAÇÃO, CARGA E TRANSPORTE DE SOLOS MOLES - DMT DE 800 A 1.000 M - CAMINHO DE SERVIÇO EM LEITO NATURAL - COM CAMINHÃO BASCULANTE DE 14 M³</v>
          </cell>
          <cell r="D5772" t="str">
            <v>M³</v>
          </cell>
          <cell r="E5772">
            <v>45.53</v>
          </cell>
          <cell r="F5772">
            <v>11.13</v>
          </cell>
        </row>
        <row r="5773">
          <cell r="B5773">
            <v>5502929</v>
          </cell>
          <cell r="C5773" t="str">
            <v>ESCAVAÇÃO, CARGA E TRANSPORTE DE SOLOS MOLES - DMT DE 800 A 1.000 M - CAMINHO DE SERVIÇO EM REVESTIMENTO PRIMÁRIO - COM CAMINHÃO BASCULANTE DE 14 M³</v>
          </cell>
          <cell r="D5773" t="str">
            <v>M³</v>
          </cell>
          <cell r="E5773">
            <v>45.53</v>
          </cell>
          <cell r="F5773">
            <v>10.62</v>
          </cell>
        </row>
        <row r="5774">
          <cell r="B5774">
            <v>5502955</v>
          </cell>
          <cell r="C5774" t="str">
            <v>ESCAVAÇÃO, CARGA E TRANSPORTE DE SOLOS MOLES - DMT DE 800 A 1.000 M - CAMINHO DE SERVIÇO PAVIMENTADO - COM CAMINHÃO BASCULANTE DE 14 M³</v>
          </cell>
          <cell r="D5774" t="str">
            <v>M³</v>
          </cell>
          <cell r="E5774">
            <v>45.53</v>
          </cell>
          <cell r="F5774">
            <v>10.46</v>
          </cell>
        </row>
        <row r="5775">
          <cell r="B5775">
            <v>5502904</v>
          </cell>
          <cell r="C5775" t="str">
            <v>ESCAVAÇÃO, CARGA E TRANSPORTE DE SOLOS MOLES - DMT DE 1.000 A 1.200 M - CAMINHO DE SERVIÇO EM LEITO NATURAL - COM CAMINHÃO BASCULANTE DE 14 M³</v>
          </cell>
          <cell r="D5775" t="str">
            <v>M³</v>
          </cell>
          <cell r="E5775">
            <v>45.53</v>
          </cell>
          <cell r="F5775">
            <v>11.33</v>
          </cell>
        </row>
        <row r="5776">
          <cell r="B5776">
            <v>5502930</v>
          </cell>
          <cell r="C5776" t="str">
            <v>ESCAVAÇÃO, CARGA E TRANSPORTE DE SOLOS MOLES - DMT DE 1.000 A 1.200 M - CAMINHO DE SERVIÇO EM REVESTIMENTO PRIMÁRIO - COM CAMINHÃO BASCULANTE DE 14 M³</v>
          </cell>
          <cell r="D5776" t="str">
            <v>M³</v>
          </cell>
          <cell r="E5776">
            <v>45.53</v>
          </cell>
          <cell r="F5776">
            <v>10.77</v>
          </cell>
        </row>
        <row r="5777">
          <cell r="B5777">
            <v>5502956</v>
          </cell>
          <cell r="C5777" t="str">
            <v>ESCAVAÇÃO, CARGA E TRANSPORTE DE SOLOS MOLES - DMT DE 1.000 A 1.200 M - CAMINHO DE SERVIÇO PAVIMENTADO - COM CAMINHÃO BASCULANTE DE 14 M³</v>
          </cell>
          <cell r="D5777" t="str">
            <v>M³</v>
          </cell>
          <cell r="E5777">
            <v>45.53</v>
          </cell>
          <cell r="F5777">
            <v>10.56</v>
          </cell>
        </row>
        <row r="5778">
          <cell r="B5778">
            <v>5502905</v>
          </cell>
          <cell r="C5778" t="str">
            <v>ESCAVAÇÃO, CARGA E TRANSPORTE DE SOLOS MOLES - DMT DE 1.200 A 1.400 M - CAMINHO DE SERVIÇO EM LEITO NATURAL - COM CAMINHÃO BASCULANTE DE 14 M³</v>
          </cell>
          <cell r="D5778" t="str">
            <v>M³</v>
          </cell>
          <cell r="E5778">
            <v>45.53</v>
          </cell>
          <cell r="F5778">
            <v>12.65</v>
          </cell>
        </row>
        <row r="5779">
          <cell r="B5779">
            <v>5502931</v>
          </cell>
          <cell r="C5779" t="str">
            <v>ESCAVAÇÃO, CARGA E TRANSPORTE DE SOLOS MOLES - DMT DE 1.200 A 1.400 M - CAMINHO DE SERVIÇO EM REVESTIMENTO PRIMÁRIO - COM CAMINHÃO BASCULANTE DE 14 M³</v>
          </cell>
          <cell r="D5779" t="str">
            <v>M³</v>
          </cell>
          <cell r="E5779">
            <v>45.53</v>
          </cell>
          <cell r="F5779">
            <v>10.87</v>
          </cell>
        </row>
        <row r="5780">
          <cell r="B5780">
            <v>5502957</v>
          </cell>
          <cell r="C5780" t="str">
            <v>ESCAVAÇÃO, CARGA E TRANSPORTE DE SOLOS MOLES - DMT DE 1.200 A 1.400 M - CAMINHO DE SERVIÇO PAVIMENTADO - COM CAMINHÃO BASCULANTE DE 14 M³</v>
          </cell>
          <cell r="D5780" t="str">
            <v>M³</v>
          </cell>
          <cell r="E5780">
            <v>45.53</v>
          </cell>
          <cell r="F5780">
            <v>10.67</v>
          </cell>
        </row>
        <row r="5781">
          <cell r="B5781">
            <v>5502906</v>
          </cell>
          <cell r="C5781" t="str">
            <v>ESCAVAÇÃO, CARGA E TRANSPORTE DE SOLOS MOLES - DMT DE 1.400 A 1.600 M - CAMINHO DE SERVIÇO EM LEITO NATURAL - COM CAMINHÃO BASCULANTE DE 14 M³</v>
          </cell>
          <cell r="D5781" t="str">
            <v>M³</v>
          </cell>
          <cell r="E5781">
            <v>45.53</v>
          </cell>
          <cell r="F5781">
            <v>12.8</v>
          </cell>
        </row>
        <row r="5782">
          <cell r="B5782">
            <v>5502932</v>
          </cell>
          <cell r="C5782" t="str">
            <v>ESCAVAÇÃO, CARGA E TRANSPORTE DE SOLOS MOLES - DMT DE 1.400 A 1.600 M - CAMINHO DE SERVIÇO EM REVESTIMENTO PRIMÁRIO - COM CAMINHÃO BASCULANTE DE 14 M³</v>
          </cell>
          <cell r="D5782" t="str">
            <v>M³</v>
          </cell>
          <cell r="E5782">
            <v>45.53</v>
          </cell>
          <cell r="F5782">
            <v>10.97</v>
          </cell>
        </row>
        <row r="5783">
          <cell r="B5783">
            <v>5502958</v>
          </cell>
          <cell r="C5783" t="str">
            <v>ESCAVAÇÃO, CARGA E TRANSPORTE DE SOLOS MOLES - DMT DE 1.400 A 1.600 M - CAMINHO DE SERVIÇO PAVIMENTADO - COM CAMINHÃO BASCULANTE DE 14 M³</v>
          </cell>
          <cell r="D5783" t="str">
            <v>M³</v>
          </cell>
          <cell r="E5783">
            <v>45.53</v>
          </cell>
          <cell r="F5783">
            <v>10.77</v>
          </cell>
        </row>
        <row r="5784">
          <cell r="B5784">
            <v>5502907</v>
          </cell>
          <cell r="C5784" t="str">
            <v>ESCAVAÇÃO, CARGA E TRANSPORTE DE SOLOS MOLES - DMT DE 1.600 A 1.800 M - CAMINHO DE SERVIÇO EM LEITO NATURAL - COM CAMINHÃO BASCULANTE DE 14 M³</v>
          </cell>
          <cell r="D5784" t="str">
            <v>M³</v>
          </cell>
          <cell r="E5784">
            <v>45.53</v>
          </cell>
          <cell r="F5784">
            <v>13.03</v>
          </cell>
        </row>
        <row r="5785">
          <cell r="B5785">
            <v>5502933</v>
          </cell>
          <cell r="C5785" t="str">
            <v>ESCAVAÇÃO, CARGA E TRANSPORTE DE SOLOS MOLES - DMT DE 1.600 A 1.800 M - CAMINHO DE SERVIÇO EM REVESTIMENTO PRIMÁRIO - COM CAMINHÃO BASCULANTE DE 14 M³</v>
          </cell>
          <cell r="D5785" t="str">
            <v>M³</v>
          </cell>
          <cell r="E5785">
            <v>45.53</v>
          </cell>
          <cell r="F5785">
            <v>11.13</v>
          </cell>
        </row>
        <row r="5786">
          <cell r="B5786">
            <v>5502959</v>
          </cell>
          <cell r="C5786" t="str">
            <v>ESCAVAÇÃO, CARGA E TRANSPORTE DE SOLOS MOLES - DMT DE 1.600 A 1.800 M - CAMINHO DE SERVIÇO PAVIMENTADO - COM CAMINHÃO BASCULANTE DE 14 M³</v>
          </cell>
          <cell r="D5786" t="str">
            <v>M³</v>
          </cell>
          <cell r="E5786">
            <v>45.53</v>
          </cell>
          <cell r="F5786">
            <v>10.87</v>
          </cell>
        </row>
        <row r="5787">
          <cell r="B5787">
            <v>5502908</v>
          </cell>
          <cell r="C5787" t="str">
            <v>ESCAVAÇÃO, CARGA E TRANSPORTE DE SOLOS MOLES - DMT DE 1.800 A 2.000 M - CAMINHO DE SERVIÇO EM LEITO NATURAL - COM CAMINHÃO BASCULANTE DE 14 M³</v>
          </cell>
          <cell r="D5787" t="str">
            <v>M³</v>
          </cell>
          <cell r="E5787">
            <v>45.53</v>
          </cell>
          <cell r="F5787">
            <v>13.19</v>
          </cell>
        </row>
        <row r="5788">
          <cell r="B5788">
            <v>5502934</v>
          </cell>
          <cell r="C5788" t="str">
            <v>ESCAVAÇÃO, CARGA E TRANSPORTE DE SOLOS MOLES - DMT DE 1.800 A 2.000 M - CAMINHO DE SERVIÇO EM REVESTIMENTO PRIMÁRIO - COM CAMINHÃO BASCULANTE DE 14 M³</v>
          </cell>
          <cell r="D5788" t="str">
            <v>M³</v>
          </cell>
          <cell r="E5788">
            <v>45.53</v>
          </cell>
          <cell r="F5788">
            <v>11.23</v>
          </cell>
        </row>
        <row r="5789">
          <cell r="B5789">
            <v>5502960</v>
          </cell>
          <cell r="C5789" t="str">
            <v>ESCAVAÇÃO, CARGA E TRANSPORTE DE SOLOS MOLES - DMT DE 1.800 A 2.000 M - CAMINHO DE SERVIÇO PAVIMENTADO - COM CAMINHÃO BASCULANTE DE 14 M³</v>
          </cell>
          <cell r="D5789" t="str">
            <v>M³</v>
          </cell>
          <cell r="E5789">
            <v>45.53</v>
          </cell>
          <cell r="F5789">
            <v>10.92</v>
          </cell>
        </row>
        <row r="5790">
          <cell r="B5790">
            <v>5502909</v>
          </cell>
          <cell r="C5790" t="str">
            <v>ESCAVAÇÃO, CARGA E TRANSPORTE DE SOLOS MOLES - DMT DE 2.000 A 2.500 M - CAMINHO DE SERVIÇO EM LEITO NATURAL - COM CAMINHÃO BASCULANTE DE 14 M³</v>
          </cell>
          <cell r="D5790" t="str">
            <v>M³</v>
          </cell>
          <cell r="E5790">
            <v>45.53</v>
          </cell>
          <cell r="F5790">
            <v>13.49</v>
          </cell>
        </row>
        <row r="5791">
          <cell r="B5791">
            <v>5502935</v>
          </cell>
          <cell r="C5791" t="str">
            <v>ESCAVAÇÃO, CARGA E TRANSPORTE DE SOLOS MOLES - DMT DE 2.000 A 2.500 M - CAMINHO DE SERVIÇO EM REVESTIMENTO PRIMÁRIO - COM CAMINHÃO BASCULANTE DE 14 M³</v>
          </cell>
          <cell r="D5791" t="str">
            <v>M³</v>
          </cell>
          <cell r="E5791">
            <v>45.53</v>
          </cell>
          <cell r="F5791">
            <v>11.43</v>
          </cell>
        </row>
        <row r="5792">
          <cell r="B5792">
            <v>5502961</v>
          </cell>
          <cell r="C5792" t="str">
            <v>ESCAVAÇÃO, CARGA E TRANSPORTE DE SOLOS MOLES - DMT DE 2.000 A 2.500 M - CAMINHO DE SERVIÇO PAVIMENTADO - COM CAMINHÃO BASCULANTE DE 14 M³</v>
          </cell>
          <cell r="D5792" t="str">
            <v>M³</v>
          </cell>
          <cell r="E5792">
            <v>45.53</v>
          </cell>
          <cell r="F5792">
            <v>11.13</v>
          </cell>
        </row>
        <row r="5793">
          <cell r="B5793">
            <v>5502910</v>
          </cell>
          <cell r="C5793" t="str">
            <v>ESCAVAÇÃO, CARGA E TRANSPORTE DE SOLOS MOLES - DMT DE 2.500 A 3.000 M - CAMINHO DE SERVIÇO EM LEITO NATURAL - COM CAMINHÃO BASCULANTE DE 14 M³</v>
          </cell>
          <cell r="D5793" t="str">
            <v>M³</v>
          </cell>
          <cell r="E5793">
            <v>45.53</v>
          </cell>
          <cell r="F5793">
            <v>14.03</v>
          </cell>
        </row>
        <row r="5794">
          <cell r="B5794">
            <v>5502936</v>
          </cell>
          <cell r="C5794" t="str">
            <v>ESCAVAÇÃO, CARGA E TRANSPORTE DE SOLOS MOLES - DMT DE 2.500 A 3.000 M - CAMINHO DE SERVIÇO EM REVESTIMENTO PRIMÁRIO - COM CAMINHÃO BASCULANTE DE 14 M³</v>
          </cell>
          <cell r="D5794" t="str">
            <v>M³</v>
          </cell>
          <cell r="E5794">
            <v>45.53</v>
          </cell>
          <cell r="F5794">
            <v>12.88</v>
          </cell>
        </row>
        <row r="5795">
          <cell r="B5795">
            <v>5502962</v>
          </cell>
          <cell r="C5795" t="str">
            <v>ESCAVAÇÃO, CARGA E TRANSPORTE DE SOLOS MOLES - DMT DE 2.500 A 3.000 M - CAMINHO DE SERVIÇO PAVIMENTADO - COM CAMINHÃO BASCULANTE DE 14 M³</v>
          </cell>
          <cell r="D5795" t="str">
            <v>M³</v>
          </cell>
          <cell r="E5795">
            <v>45.53</v>
          </cell>
          <cell r="F5795">
            <v>11.38</v>
          </cell>
        </row>
        <row r="5796">
          <cell r="B5796">
            <v>5502889</v>
          </cell>
          <cell r="C5796" t="str">
            <v>ESCAVAÇÃO, CARGA E TRANSPORTE DE SOLOS MOLES NA DISTÂNCIA DE 3.000 M - CAMINHO DE SERVIÇO EM LEITO NATURAL - COM CAMINHÃO BASCULANTE DE 14 M³</v>
          </cell>
          <cell r="D5796" t="str">
            <v>M³</v>
          </cell>
          <cell r="E5796">
            <v>45.53</v>
          </cell>
          <cell r="F5796">
            <v>14.26</v>
          </cell>
        </row>
        <row r="5797">
          <cell r="B5797">
            <v>5502996</v>
          </cell>
          <cell r="C5797" t="str">
            <v>ESCAVAÇÃO, CARGA E TRANSPORTE DE SOLOS MOLES NA DISTÂNCIA DE 3.000 M - CAMINHO DE SERVIÇO EM REVESTIMENTO PRIMÁRIO - COM CAMINHÃO BASCULANTE DE 14 M³</v>
          </cell>
          <cell r="D5797" t="str">
            <v>M³</v>
          </cell>
          <cell r="E5797">
            <v>45.53</v>
          </cell>
          <cell r="F5797">
            <v>13.03</v>
          </cell>
        </row>
        <row r="5798">
          <cell r="B5798">
            <v>5502997</v>
          </cell>
          <cell r="C5798" t="str">
            <v>ESCAVAÇÃO, CARGA E TRANSPORTE DE SOLOS MOLES NA DISTÂNCIA DE 3.000 M - CAMINHO DE SERVIÇO PAVIMENTADO - COM CAMINHÃO BASCULANTE DE 14 M³</v>
          </cell>
          <cell r="D5798" t="str">
            <v>M³</v>
          </cell>
          <cell r="E5798">
            <v>45.53</v>
          </cell>
          <cell r="F5798">
            <v>12.65</v>
          </cell>
        </row>
        <row r="5799">
          <cell r="B5799">
            <v>5501710</v>
          </cell>
          <cell r="C5799" t="str">
            <v>ESCAVAÇÃO, CARGA E TRANSPORTE EM MATERIAL DE 1ª CATEGORIA - DMT DE 50 M</v>
          </cell>
          <cell r="D5799" t="str">
            <v>M³</v>
          </cell>
          <cell r="E5799">
            <v>286.19</v>
          </cell>
          <cell r="F5799">
            <v>1.48</v>
          </cell>
        </row>
        <row r="5800">
          <cell r="B5800">
            <v>5501711</v>
          </cell>
          <cell r="C5800" t="str">
            <v>ESCAVAÇÃO, CARGA E TRANSPORTE EM MATERIAL DE 1ª CATEGORIA - DMT DE 50 A 200 M COM MOTOSCRAPER</v>
          </cell>
          <cell r="D5800" t="str">
            <v>M³</v>
          </cell>
          <cell r="E5800">
            <v>359.86</v>
          </cell>
          <cell r="F5800">
            <v>7.21</v>
          </cell>
        </row>
        <row r="5801">
          <cell r="B5801">
            <v>5501712</v>
          </cell>
          <cell r="C5801" t="str">
            <v>ESCAVAÇÃO, CARGA E TRANSPORTE EM MATERIAL DE 1ª CATEGORIA - DMT DE 200 A 400 M COM MOTOSCRAPER</v>
          </cell>
          <cell r="D5801" t="str">
            <v>M³</v>
          </cell>
          <cell r="E5801">
            <v>359.86</v>
          </cell>
          <cell r="F5801">
            <v>9.17</v>
          </cell>
        </row>
        <row r="5802">
          <cell r="B5802">
            <v>5501713</v>
          </cell>
          <cell r="C5802" t="str">
            <v>ESCAVAÇÃO, CARGA E TRANSPORTE EM MATERIAL DE 1ª CATEGORIA - DMT DE 400 A 600 M COM MOTOSCRAPER</v>
          </cell>
          <cell r="D5802" t="str">
            <v>M³</v>
          </cell>
          <cell r="E5802">
            <v>359.86</v>
          </cell>
          <cell r="F5802">
            <v>10.23</v>
          </cell>
        </row>
        <row r="5803">
          <cell r="B5803">
            <v>5501714</v>
          </cell>
          <cell r="C5803" t="str">
            <v>ESCAVAÇÃO, CARGA E TRANSPORTE EM MATERIAL DE 1ª CATEGORIA - DMT DE 600 A 800 M COM MOTOSCRAPER</v>
          </cell>
          <cell r="D5803" t="str">
            <v>M³</v>
          </cell>
          <cell r="E5803">
            <v>359.86</v>
          </cell>
          <cell r="F5803">
            <v>12.16</v>
          </cell>
        </row>
        <row r="5804">
          <cell r="B5804">
            <v>5501715</v>
          </cell>
          <cell r="C5804" t="str">
            <v>ESCAVAÇÃO, CARGA E TRANSPORTE EM MATERIAL DE 1ª CATEGORIA - DMT DE 800 A 1.000 M COM MOTOSCRAPER</v>
          </cell>
          <cell r="D5804" t="str">
            <v>M³</v>
          </cell>
          <cell r="E5804">
            <v>359.86</v>
          </cell>
          <cell r="F5804">
            <v>14.12</v>
          </cell>
        </row>
        <row r="5805">
          <cell r="B5805">
            <v>5501716</v>
          </cell>
          <cell r="C5805" t="str">
            <v>ESCAVAÇÃO, CARGA E TRANSPORTE EM MATERIAL DE 1ª CATEGORIA - DMT DE 1.000 A 1.200 M COM MOTOSCRAPER</v>
          </cell>
          <cell r="D5805" t="str">
            <v>M³</v>
          </cell>
          <cell r="E5805">
            <v>359.86</v>
          </cell>
          <cell r="F5805">
            <v>16.27</v>
          </cell>
        </row>
        <row r="5806">
          <cell r="B5806">
            <v>5501717</v>
          </cell>
          <cell r="C5806" t="str">
            <v>ESCAVAÇÃO, CARGA E TRANSPORTE EM MATERIAL DE 1ª CATEGORIA - DMT DE 1.200 A 1.400 M COM MOTOSCRAPER</v>
          </cell>
          <cell r="D5806" t="str">
            <v>M³</v>
          </cell>
          <cell r="E5806">
            <v>359.86</v>
          </cell>
          <cell r="F5806">
            <v>18.43</v>
          </cell>
        </row>
        <row r="5807">
          <cell r="B5807">
            <v>5502187</v>
          </cell>
          <cell r="C5807" t="str">
            <v>ESCAVAÇÃO, CARGA E TRANSPORTE DE MATERIAL DE 2ª CATEGORIA - DMT DE 50 M</v>
          </cell>
          <cell r="D5807" t="str">
            <v>M³</v>
          </cell>
          <cell r="E5807">
            <v>209.71</v>
          </cell>
          <cell r="F5807">
            <v>3.79</v>
          </cell>
        </row>
        <row r="5808">
          <cell r="B5808">
            <v>5502986</v>
          </cell>
          <cell r="C5808" t="str">
            <v>EXPURGO DE JAZIDA</v>
          </cell>
          <cell r="D5808" t="str">
            <v>M³</v>
          </cell>
          <cell r="E5808">
            <v>110.13</v>
          </cell>
          <cell r="F5808">
            <v>1.82</v>
          </cell>
        </row>
        <row r="5809">
          <cell r="B5809">
            <v>5502985</v>
          </cell>
          <cell r="C5809" t="str">
            <v>LIMPEZA MECANIZADA DA CAMADA VEGETAL</v>
          </cell>
          <cell r="D5809" t="str">
            <v>M²</v>
          </cell>
          <cell r="E5809">
            <v>622.95000000000005</v>
          </cell>
          <cell r="F5809">
            <v>0.32</v>
          </cell>
        </row>
        <row r="5810">
          <cell r="B5810">
            <v>5503018</v>
          </cell>
          <cell r="C5810" t="str">
            <v>MANUTENÇÃO DE CAMINHO DE SERVIÇO</v>
          </cell>
          <cell r="D5810" t="str">
            <v>KM</v>
          </cell>
          <cell r="E5810">
            <v>4.3574999999999999</v>
          </cell>
          <cell r="F5810">
            <v>37.75</v>
          </cell>
        </row>
        <row r="5811">
          <cell r="B5811">
            <v>5503020</v>
          </cell>
          <cell r="C5811" t="str">
            <v>UMEDECIMENTO DE CAMINHO DE SERVIÇO</v>
          </cell>
          <cell r="D5811" t="str">
            <v>KM</v>
          </cell>
          <cell r="E5811">
            <v>1.1101099999999999</v>
          </cell>
          <cell r="F5811">
            <v>182.08</v>
          </cell>
        </row>
        <row r="5812">
          <cell r="B5812">
            <v>5519542</v>
          </cell>
          <cell r="C5812" t="str">
            <v>MATERIAL DE 3ª CATEGORIA, ROCHA OU MATACÃO</v>
          </cell>
          <cell r="D5812" t="str">
            <v>M³</v>
          </cell>
          <cell r="E5812">
            <v>1</v>
          </cell>
          <cell r="F5812">
            <v>0</v>
          </cell>
        </row>
        <row r="5813">
          <cell r="B5813">
            <v>5505766</v>
          </cell>
          <cell r="C5813" t="str">
            <v>DESMONTE DE MATERIAL DE 3ª CATEGORIA A FRIO COM ARGAMASSA EXPANSIVA A CÉU ABERTO</v>
          </cell>
          <cell r="D5813" t="str">
            <v>M³</v>
          </cell>
          <cell r="E5813">
            <v>2.2765599999999999</v>
          </cell>
          <cell r="F5813">
            <v>188.04</v>
          </cell>
        </row>
        <row r="5814">
          <cell r="B5814">
            <v>5505768</v>
          </cell>
          <cell r="C5814" t="str">
            <v>PRÉ-FISSURAMENTO DE MATERIAL DE 3ª CATEGORIA</v>
          </cell>
          <cell r="D5814" t="str">
            <v>M²</v>
          </cell>
          <cell r="E5814">
            <v>8.3000000000000007</v>
          </cell>
          <cell r="F5814">
            <v>79.540000000000006</v>
          </cell>
        </row>
        <row r="5815">
          <cell r="B5815">
            <v>5500991</v>
          </cell>
          <cell r="C5815" t="str">
            <v>DESMONTE DE BLOCOS DE ROCHA COM MARTELETE PNEUMÁTICO</v>
          </cell>
          <cell r="D5815" t="str">
            <v>M³</v>
          </cell>
          <cell r="E5815">
            <v>0.69167000000000001</v>
          </cell>
          <cell r="F5815">
            <v>99.19</v>
          </cell>
        </row>
        <row r="5816">
          <cell r="B5816">
            <v>5502977</v>
          </cell>
          <cell r="C5816" t="str">
            <v>FRAGMENTAÇÃO DE BLOCOS DE ROCHA COM ESCAVADEIRA E ROMPEDOR HIDRÁULICO 1.700 KG</v>
          </cell>
          <cell r="D5816" t="str">
            <v>M³</v>
          </cell>
          <cell r="E5816">
            <v>79.290000000000006</v>
          </cell>
          <cell r="F5816">
            <v>5.25</v>
          </cell>
        </row>
        <row r="5817">
          <cell r="B5817">
            <v>5605953</v>
          </cell>
          <cell r="C5817" t="str">
            <v>PROTENSÃO DE TIRANTE COM 6 CORDOALHAS D = 12,7 MM AÇO CP 190 RB, COM CAPACIDADE DE 520 KN - INCLUSIVE ANCORAGEM E GROUTEAMENTO DA CABEÇA</v>
          </cell>
          <cell r="D5817" t="str">
            <v>UN</v>
          </cell>
          <cell r="E5817">
            <v>1.89714</v>
          </cell>
          <cell r="F5817">
            <v>284.44</v>
          </cell>
        </row>
        <row r="5818">
          <cell r="B5818">
            <v>5605954</v>
          </cell>
          <cell r="C5818" t="str">
            <v>PROTENSÃO DE TIRANTE COM 8 CORDOALHAS D = 12,7 MM AÇO CP 190 RB, COM CAPACIDADE DE 690 KN - INCLUSIVE ANCORAGEM E GROUTEAMENTO DA CABEÇA</v>
          </cell>
          <cell r="D5818" t="str">
            <v>UN</v>
          </cell>
          <cell r="E5818">
            <v>1.7945899999999999</v>
          </cell>
          <cell r="F5818">
            <v>341.42</v>
          </cell>
        </row>
        <row r="5819">
          <cell r="B5819">
            <v>5605955</v>
          </cell>
          <cell r="C5819" t="str">
            <v>PROTENSÃO DE TIRANTE COM 10 CORDOALHAS D = 12,7 MM AÇO CP 190 RB, COM CAPACIDADE DE 860 KN - INCLUSIVE ANCORAGEM E GROUTEAMENTO DA CABEÇA</v>
          </cell>
          <cell r="D5819" t="str">
            <v>UN</v>
          </cell>
          <cell r="E5819">
            <v>1.7025600000000001</v>
          </cell>
          <cell r="F5819">
            <v>393.93</v>
          </cell>
        </row>
        <row r="5820">
          <cell r="B5820">
            <v>5605956</v>
          </cell>
          <cell r="C5820" t="str">
            <v>PROTENSÃO DE TIRANTE COM 12 CORDOALHAS D = 12,7 MM AÇO CP 190 RB, COM CAPACIDADE DE 1.040 KN - INCLUSIVE ANCORAGEM E GROUTEAMENTO DA CABEÇA</v>
          </cell>
          <cell r="D5820" t="str">
            <v>UN</v>
          </cell>
          <cell r="E5820">
            <v>1.61951</v>
          </cell>
          <cell r="F5820">
            <v>466.57</v>
          </cell>
        </row>
        <row r="5821">
          <cell r="B5821">
            <v>5605944</v>
          </cell>
          <cell r="C5821" t="str">
            <v>PROTENSÃO DE TIRANTE PERMANENTE PROTENDIDO DE AÇO D = 30 MM, TENSÃO DE ESCOAMENTO = 600 MPA E TENSÃO DE RUPTURA = 720 MPA - INCLUSIVE ANCORAGEM E GROUTEAMENTO DA CABEÇA</v>
          </cell>
          <cell r="D5821" t="str">
            <v>UN</v>
          </cell>
          <cell r="E5821">
            <v>2.2382</v>
          </cell>
          <cell r="F5821">
            <v>265.91000000000003</v>
          </cell>
        </row>
        <row r="5822">
          <cell r="B5822">
            <v>5605945</v>
          </cell>
          <cell r="C5822" t="str">
            <v>PROTENSÃO DE TIRANTE PERMANENTE PROTENDIDO DE AÇO DE AÇO D = 32 MM, TENSÃO DE ESCOAMENTO = 950 MPA E TENSÃO DE RUPTURA = 1.050 MPA - INCLUSIVE ANCORAGEM E GROUTEAMENTO DA CABEÇA</v>
          </cell>
          <cell r="D5822" t="str">
            <v>UN</v>
          </cell>
          <cell r="E5822">
            <v>2.2382</v>
          </cell>
          <cell r="F5822">
            <v>299.38</v>
          </cell>
        </row>
        <row r="5823">
          <cell r="B5823">
            <v>5605946</v>
          </cell>
          <cell r="C5823" t="str">
            <v>PROTENSÃO DE TIRANTE PERMANENTE PROTENDIDO DE AÇO D = 40 MM, TENSÃO DE ESCOAMENTO = 600 MPA E TENSÃO DE RUPTURA = 720 MPA - INCLUSIVE ANCORAGEM E GROUTEAMENTO DA CABEÇA</v>
          </cell>
          <cell r="D5823" t="str">
            <v>UN</v>
          </cell>
          <cell r="E5823">
            <v>2.2382</v>
          </cell>
          <cell r="F5823">
            <v>314.99</v>
          </cell>
        </row>
        <row r="5824">
          <cell r="B5824">
            <v>5605947</v>
          </cell>
          <cell r="C5824" t="str">
            <v>PROTENSÃO DE TIRANTE PERMANENTE PROTENDIDO DE AÇO D = 44 MM, TENSÃO DE ESCOAMENTO = 680 MPA E TENSÃO DE RUPTURA = 870 MPA - INCLUSIVE ANCORAGEM E GROUTEAMENTO DA CABEÇA</v>
          </cell>
          <cell r="D5824" t="str">
            <v>UN</v>
          </cell>
          <cell r="E5824">
            <v>2.2382</v>
          </cell>
          <cell r="F5824">
            <v>326.77999999999997</v>
          </cell>
        </row>
        <row r="5825">
          <cell r="B5825">
            <v>5605948</v>
          </cell>
          <cell r="C5825" t="str">
            <v>PROTENSÃO DE TIRANTE PERMANENTE PROTENDIDO DE AÇO D = 50 MM, TENSÃO DE ESCOAMENTO = 600 MPA E TENSÃO DE RUPTURA = 720 MPA - INCLUSIVE ANCORAGEM E GROUTEAMENTO DA CABEÇA</v>
          </cell>
          <cell r="D5825" t="str">
            <v>UN</v>
          </cell>
          <cell r="E5825">
            <v>2.2382</v>
          </cell>
          <cell r="F5825">
            <v>420.41</v>
          </cell>
        </row>
        <row r="5826">
          <cell r="B5826">
            <v>5605949</v>
          </cell>
          <cell r="C5826" t="str">
            <v>PROTENSÃO DE TIRANTE PERMANENTE PROTENDIDO DE AÇO D = 53 MM, TENSÃO DE ESCOAMENTO = 600 MPA E TENSÃO DE RUPTURA = 720 MPA - INCLUSIVE ANCORAGEM E GROUTEAMENTO DA CABEÇA</v>
          </cell>
          <cell r="D5826" t="str">
            <v>UN</v>
          </cell>
          <cell r="E5826">
            <v>2.2382</v>
          </cell>
          <cell r="F5826">
            <v>511.25</v>
          </cell>
        </row>
        <row r="5827">
          <cell r="B5827">
            <v>5605950</v>
          </cell>
          <cell r="C5827" t="str">
            <v>PROTENSÃO DE TIRANTE PERMANENTE PROTENDIDO DE AÇO D = 57 MM, TENSÃO DE ESCOAMENTO = 600 MPA E TENSÃO DE RUPTURA = 720 MPA - INCLUSIVE ANCORAGEM E GROUTEAMENTO DA CABEÇA</v>
          </cell>
          <cell r="D5827" t="str">
            <v>UN</v>
          </cell>
          <cell r="E5827">
            <v>2.2382</v>
          </cell>
          <cell r="F5827">
            <v>564.74</v>
          </cell>
        </row>
        <row r="5828">
          <cell r="B5828">
            <v>5605951</v>
          </cell>
          <cell r="C5828" t="str">
            <v>PROTENSÃO DE TIRANTE PERMANENTE PROTENDIDO DE AÇO D = 63 MM, TENSÃO DE ESCOAMENTO = 600 MPA E TENSÃO DE RUPTURA = 720 MPA - INCLUSIVE ANCORAGEM E GROUTEAMENTO DA CABEÇA</v>
          </cell>
          <cell r="D5828" t="str">
            <v>UN</v>
          </cell>
          <cell r="E5828">
            <v>2.2382</v>
          </cell>
          <cell r="F5828">
            <v>835.34</v>
          </cell>
        </row>
        <row r="5829">
          <cell r="B5829">
            <v>5605952</v>
          </cell>
          <cell r="C5829" t="str">
            <v>PROTENSÃO DE TIRANTE PERMANENTE PROTENDIDO DE AÇO D = 69 MM, TENSÃO DE ESCOAMENTO = 600 MPA E TENSÃO DE RUPTURA = 720 MPA - INCLUSIVE ANCORAGEM E GROUTEAMENTO DA CABEÇA</v>
          </cell>
          <cell r="D5829" t="str">
            <v>UN</v>
          </cell>
          <cell r="E5829">
            <v>2.2382</v>
          </cell>
          <cell r="F5829">
            <v>1235.06</v>
          </cell>
        </row>
        <row r="5830">
          <cell r="B5830">
            <v>5605798</v>
          </cell>
          <cell r="C5830" t="str">
            <v>CHUMBADOR DE AÇO CA-50 - D = 20 MM - ANCORADO NA ROCHA COM CARTUCHO DE CIMENTO - FORNECIMENTO, PERFURAÇÃO E INSTALAÇÃO</v>
          </cell>
          <cell r="D5830" t="str">
            <v>M</v>
          </cell>
          <cell r="E5830">
            <v>14.34</v>
          </cell>
          <cell r="F5830">
            <v>69.61</v>
          </cell>
        </row>
        <row r="5831">
          <cell r="B5831">
            <v>5605925</v>
          </cell>
          <cell r="C5831" t="str">
            <v>CHUMBADOR DE AÇO CA-50 - D = 20 MM - ANCORADO NA ROCHA COM INJEÇÃO DE NATA DE CIMENTO - FORNECIMENTO, PERFURAÇÃO E INSTALAÇÃO</v>
          </cell>
          <cell r="D5831" t="str">
            <v>M</v>
          </cell>
          <cell r="E5831">
            <v>14.34</v>
          </cell>
          <cell r="F5831">
            <v>65.599999999999994</v>
          </cell>
        </row>
        <row r="5832">
          <cell r="B5832">
            <v>5605799</v>
          </cell>
          <cell r="C5832" t="str">
            <v>CHUMBADOR DE AÇO CA-50 - D = 22 MM - ANCORADO NA ROCHA COM CARTUCHO DE CIMENTO - FORNECIMENTO, PERFURAÇÃO E INSTALAÇÃO</v>
          </cell>
          <cell r="D5832" t="str">
            <v>M</v>
          </cell>
          <cell r="E5832">
            <v>14.34</v>
          </cell>
          <cell r="F5832">
            <v>73.930000000000007</v>
          </cell>
        </row>
        <row r="5833">
          <cell r="B5833">
            <v>5605800</v>
          </cell>
          <cell r="C5833" t="str">
            <v>CHUMBADOR DE AÇO CA-50 - D = 25 MM - ANCORADO NA ROCHA COM CARTUCHO DE CIMENTO - FORNECIMENTO, PERFURAÇÃO E INSTALAÇÃO</v>
          </cell>
          <cell r="D5833" t="str">
            <v>M</v>
          </cell>
          <cell r="E5833">
            <v>14.34</v>
          </cell>
          <cell r="F5833">
            <v>79.98</v>
          </cell>
        </row>
        <row r="5834">
          <cell r="B5834">
            <v>5605894</v>
          </cell>
          <cell r="C5834" t="str">
            <v>GRAMPO DE AÇO CA-50 D = 12,5 MM PARA SOLO GRAMPEADO COM CAPACIDADE DE 30 KN - FORNECIMENTO, PERFURAÇÃO E INSTALAÇÃO</v>
          </cell>
          <cell r="D5834" t="str">
            <v>M</v>
          </cell>
          <cell r="E5834">
            <v>14.78</v>
          </cell>
          <cell r="F5834">
            <v>37.1</v>
          </cell>
        </row>
        <row r="5835">
          <cell r="B5835">
            <v>5605895</v>
          </cell>
          <cell r="C5835" t="str">
            <v>GRAMPO DE AÇO CA-50 D = 16 MM PARA SOLO GRAMPEADO COM CAPACIDADE DE 50 KN - FORNECIMENTO, PERFURAÇÃO E INSTALAÇÃO</v>
          </cell>
          <cell r="D5835" t="str">
            <v>M</v>
          </cell>
          <cell r="E5835">
            <v>14.82</v>
          </cell>
          <cell r="F5835">
            <v>39.72</v>
          </cell>
        </row>
        <row r="5836">
          <cell r="B5836">
            <v>5605896</v>
          </cell>
          <cell r="C5836" t="str">
            <v>GRAMPO DE AÇO CA-50 D = 20 MM PARA SOLO GRAMPEADO COM CAPACIDADE DE 80 KN - FORNECIMENTO, PERFURAÇÃO E INSTALAÇÃO</v>
          </cell>
          <cell r="D5836" t="str">
            <v>M</v>
          </cell>
          <cell r="E5836">
            <v>14.91</v>
          </cell>
          <cell r="F5836">
            <v>43.68</v>
          </cell>
        </row>
        <row r="5837">
          <cell r="B5837">
            <v>5605938</v>
          </cell>
          <cell r="C5837" t="str">
            <v>PERFURAÇÃO PARA TIRANTES EM MATERIAL DE 1ª CATEGORIA COM DIÂMETRO DE ATÉ 120 MM</v>
          </cell>
          <cell r="D5837" t="str">
            <v>M</v>
          </cell>
          <cell r="E5837">
            <v>19.920000000000002</v>
          </cell>
          <cell r="F5837">
            <v>18.399999999999999</v>
          </cell>
        </row>
        <row r="5838">
          <cell r="B5838">
            <v>5605939</v>
          </cell>
          <cell r="C5838" t="str">
            <v>PERFURAÇÃO PARA TIRANTES EM MATERIAL DE 2ª CATEGORIA COM DIÂMETRO DE ATÉ 120 MM</v>
          </cell>
          <cell r="D5838" t="str">
            <v>M</v>
          </cell>
          <cell r="E5838">
            <v>16.600000000000001</v>
          </cell>
          <cell r="F5838">
            <v>22.13</v>
          </cell>
        </row>
        <row r="5839">
          <cell r="B5839">
            <v>5605940</v>
          </cell>
          <cell r="C5839" t="str">
            <v>PERFURAÇÃO PARA TIRANTES EM MATERIAL DE 3ª CATEGORIA COM DIÂMETRO DE ATÉ 120 MM</v>
          </cell>
          <cell r="D5839" t="str">
            <v>M</v>
          </cell>
          <cell r="E5839">
            <v>8.3000000000000007</v>
          </cell>
          <cell r="F5839">
            <v>49.77</v>
          </cell>
        </row>
        <row r="5840">
          <cell r="B5840">
            <v>5605942</v>
          </cell>
          <cell r="C5840" t="str">
            <v>PINTURA ELETROSTÁTICA COM TINTA EM PÓ À BASE DE RESINA EPÓXI - E = 200 µM</v>
          </cell>
          <cell r="D5840" t="str">
            <v>M²</v>
          </cell>
          <cell r="E5840">
            <v>5.4485799999999998</v>
          </cell>
          <cell r="F5840">
            <v>35.6</v>
          </cell>
        </row>
        <row r="5841">
          <cell r="B5841">
            <v>5605928</v>
          </cell>
          <cell r="C5841" t="str">
            <v>TIRANTE DE BARRA DE AÇO ANCORADO NA ROCHA COM RESINA DE POLIÉSTER, D = 25 MM, TENSÃO DE ESCOAMENTO = 500 MPA E TENSÃO DE RUPTURA = 750 MPA - FORNECIMENTO, PERFURAÇÃO E INSTALAÇÃO</v>
          </cell>
          <cell r="D5841" t="str">
            <v>M</v>
          </cell>
          <cell r="E5841">
            <v>81.489999999999995</v>
          </cell>
          <cell r="F5841">
            <v>92.61</v>
          </cell>
        </row>
        <row r="5842">
          <cell r="B5842">
            <v>5605934</v>
          </cell>
          <cell r="C5842" t="str">
            <v>TIRANTE DE BARRA DE AÇO ANCORADO NA ROCHA COM RESINA DE POLIÉSTER, D = 22 MM, TENSÃO DE ESCOAMENTO = 686 MPA E TENSÃO DE RUPTURA = 789 MPA - FORNECIMENTO, PERFURAÇÃO E INSTALAÇÃO</v>
          </cell>
          <cell r="D5842" t="str">
            <v>M</v>
          </cell>
          <cell r="E5842">
            <v>81.489999999999995</v>
          </cell>
          <cell r="F5842">
            <v>96.92</v>
          </cell>
        </row>
        <row r="5843">
          <cell r="B5843">
            <v>5605937</v>
          </cell>
          <cell r="C5843" t="str">
            <v>TIRANTE DE BARRA DE AÇO ANCORADO NA ROCHA COM RESINA DE POLIÉSTER, D = 36 MM, TENSÃO DE ESCOAMENTO = 686 MPA E TENSÃO DE RUPTURA = 789 MPA - FORNECIMENTO, PERFURAÇÃO E INSTALAÇÃO</v>
          </cell>
          <cell r="D5843" t="str">
            <v>M</v>
          </cell>
          <cell r="E5843">
            <v>81.489999999999995</v>
          </cell>
          <cell r="F5843">
            <v>195.94</v>
          </cell>
        </row>
        <row r="5844">
          <cell r="B5844">
            <v>5605936</v>
          </cell>
          <cell r="C5844" t="str">
            <v>TIRANTE DE BARRA DE AÇO ANCORADO NA ROCHA COM RESINA DE POLIÉSTER, D = 32 MM, TENSÃO DE ESCOAMENTO = 686 MPA, TENSÃO DE RUPTURA = 789 MPA - FORNECIMENTO, PERFURAÇÃO E INSTALAÇÃO</v>
          </cell>
          <cell r="D5844" t="str">
            <v>M</v>
          </cell>
          <cell r="E5844">
            <v>81.489999999999995</v>
          </cell>
          <cell r="F5844">
            <v>160.36000000000001</v>
          </cell>
        </row>
        <row r="5845">
          <cell r="B5845">
            <v>5605935</v>
          </cell>
          <cell r="C5845" t="str">
            <v>TIRANTE DE BARRA DE AÇO ANCORADO NA ROCHA COM RESINA DE POLIÉSTER, D = 25 MM, TENSÃO DE ESCOAMENTO = 686 MPA, TENSÃO DE RUPTURA = 789 MPA - FORNECIMENTO, PERFURAÇÃO E INSTALAÇÃO</v>
          </cell>
          <cell r="D5845" t="str">
            <v>M</v>
          </cell>
          <cell r="E5845">
            <v>81.489999999999995</v>
          </cell>
          <cell r="F5845">
            <v>108.05</v>
          </cell>
        </row>
        <row r="5846">
          <cell r="B5846">
            <v>5605932</v>
          </cell>
          <cell r="C5846" t="str">
            <v>TIRANTE DE BARRA DE AÇO ANCORADO NA ROCHA COM RESINA DE POLIÉSTER, D = 19 MM, TENSÃO DE ESCOAMENTO = 686 MPA E TENSÃO DE RUPTURA = 789 MPA - FORNECIMENTO, PERFURAÇÃO E INSTALAÇÃO</v>
          </cell>
          <cell r="D5846" t="str">
            <v>M</v>
          </cell>
          <cell r="E5846">
            <v>81.489999999999995</v>
          </cell>
          <cell r="F5846">
            <v>87.36</v>
          </cell>
        </row>
        <row r="5847">
          <cell r="B5847">
            <v>5605957</v>
          </cell>
          <cell r="C5847" t="str">
            <v>TIRANTE PERMANENTE PROTENDIDO AUTOINJETÁVEL DE AÇO D = 40 MM, SEÇÃO DE 684 MM², TENSÃO DE ESCOAMENTO = 440 MPA E TENSÃO DE RUPTURA = 580 MPA - EXCETO PERFURAÇÃO</v>
          </cell>
          <cell r="D5847" t="str">
            <v>M</v>
          </cell>
          <cell r="E5847">
            <v>7.8548900000000001</v>
          </cell>
          <cell r="F5847">
            <v>118.67</v>
          </cell>
        </row>
        <row r="5848">
          <cell r="B5848">
            <v>5605958</v>
          </cell>
          <cell r="C5848" t="str">
            <v>TIRANTE PERMANENTE PROTENDIDO AUTOINJETÁVEL DE AÇO D = 40 MM, SEÇÃO DE 822 MM², TENSÃO DE ESCOAMENTO = 470 MPA E TENSÃO DE RUPTURA = 600 MPA - EXCETO PERFURAÇÃO</v>
          </cell>
          <cell r="D5848" t="str">
            <v>M</v>
          </cell>
          <cell r="E5848">
            <v>7.8548900000000001</v>
          </cell>
          <cell r="F5848">
            <v>138.33000000000001</v>
          </cell>
        </row>
        <row r="5849">
          <cell r="B5849">
            <v>5605959</v>
          </cell>
          <cell r="C5849" t="str">
            <v>TIRANTE PERMANENTE PROTENDIDO AUTOINJETÁVEL DE AÇO D = 40 MM, SEÇÃO DE 936 MM², TENSÃO DE ESCOAMENTO = 700 MPA E TENSÃO DE RUPTURA = 830 MPA - EXCETO PERFURAÇÃO</v>
          </cell>
          <cell r="D5849" t="str">
            <v>M</v>
          </cell>
          <cell r="E5849">
            <v>7.8548900000000001</v>
          </cell>
          <cell r="F5849">
            <v>158.65</v>
          </cell>
        </row>
        <row r="5850">
          <cell r="B5850">
            <v>5605960</v>
          </cell>
          <cell r="C5850" t="str">
            <v>TIRANTE PERMANENTE PROTENDIDO AUTOINJETÁVEL DE AÇO D = 50 MM, SEÇÃO DE 1.330 MM², TENSÃO DE ESCOAMENTO = 630 MPA E TENSÃO DE RUPTURA = 740 MPA - EXCETO PERFURAÇÃO</v>
          </cell>
          <cell r="D5850" t="str">
            <v>M</v>
          </cell>
          <cell r="E5850">
            <v>8.0193200000000004</v>
          </cell>
          <cell r="F5850">
            <v>220.85</v>
          </cell>
        </row>
        <row r="5851">
          <cell r="B5851">
            <v>5605961</v>
          </cell>
          <cell r="C5851" t="str">
            <v>TIRANTE PERMANENTE PROTENDIDO AUTOINJETÁVEL DE AÇO D = 50 MM, SEÇÃO DE 1.569 MM², TENSÃO DE ESCOAMENTO = 630 MPA E TENSÃO DE RUPTURA = 740 MPA - EXCETO PERFURAÇÃO</v>
          </cell>
          <cell r="D5851" t="str">
            <v>M</v>
          </cell>
          <cell r="E5851">
            <v>8.0193200000000004</v>
          </cell>
          <cell r="F5851">
            <v>252.68</v>
          </cell>
        </row>
        <row r="5852">
          <cell r="B5852">
            <v>5605883</v>
          </cell>
          <cell r="C5852" t="str">
            <v>TIRANTE PERMANENTE PROTENDIDO COM 6 CORDOALHAS D = 12,7 MM, AÇO CP 190 RB, COM CAPACIDADE DE 510 KN - EXCETO PERFURAÇÃO</v>
          </cell>
          <cell r="D5852" t="str">
            <v>M</v>
          </cell>
          <cell r="E5852">
            <v>3.7870699999999999</v>
          </cell>
          <cell r="F5852">
            <v>129.75</v>
          </cell>
        </row>
        <row r="5853">
          <cell r="B5853">
            <v>5605884</v>
          </cell>
          <cell r="C5853" t="str">
            <v>TIRANTE PERMANENTE PROTENDIDO COM 8 CORDOALHAS D = 12,7 MM, AÇO CP 190 RB, COM CAPACIDADE DE 690 KN - EXCETO PERFURAÇÃO</v>
          </cell>
          <cell r="D5853" t="str">
            <v>M</v>
          </cell>
          <cell r="E5853">
            <v>3.7870699999999999</v>
          </cell>
          <cell r="F5853">
            <v>145.66</v>
          </cell>
        </row>
        <row r="5854">
          <cell r="B5854">
            <v>5605885</v>
          </cell>
          <cell r="C5854" t="str">
            <v>TIRANTE PERMANENTE PROTENDIDO COM 10 CORDOALHAS D = 12,7 MM, AÇO CP 190 RB, COM CAPACIDADE DE 860 KN - EXCETO PERFURAÇÃO</v>
          </cell>
          <cell r="D5854" t="str">
            <v>M</v>
          </cell>
          <cell r="E5854">
            <v>3.7870699999999999</v>
          </cell>
          <cell r="F5854">
            <v>165.05</v>
          </cell>
        </row>
        <row r="5855">
          <cell r="B5855">
            <v>5605886</v>
          </cell>
          <cell r="C5855" t="str">
            <v>TIRANTE PERMANENTE PROTENDIDO COM 12 CORDOALHAS D = 12,7 MM, AÇO CP 190 RB, COM CAPACIDADE DE 1.030 KN - EXCETO PERFURAÇÃO</v>
          </cell>
          <cell r="D5855" t="str">
            <v>M</v>
          </cell>
          <cell r="E5855">
            <v>3.7870699999999999</v>
          </cell>
          <cell r="F5855">
            <v>180.96</v>
          </cell>
        </row>
        <row r="5856">
          <cell r="B5856">
            <v>5605882</v>
          </cell>
          <cell r="C5856" t="str">
            <v>TIRANTE PERMANENTE PROTENDIDO DE AÇO D = 32 MM, TENSÃO DE ESCOAMENTO = 950 MPA E TENSÃO DE RUPTURA = 1.050 MPA - EXCETO PERFURAÇÃO</v>
          </cell>
          <cell r="D5856" t="str">
            <v>M</v>
          </cell>
          <cell r="E5856">
            <v>3.7870699999999999</v>
          </cell>
          <cell r="F5856">
            <v>167.51</v>
          </cell>
        </row>
        <row r="5857">
          <cell r="B5857">
            <v>5605881</v>
          </cell>
          <cell r="C5857" t="str">
            <v>TIRANTE PERMANENTE PROTENDIDO DE AÇO D = 32 MM, TENSÃO DE ESCOAMENTO = 500 MPA E TENSÃO DE RUPTURA = 550 MPA - EXCETO PERFURAÇÃO</v>
          </cell>
          <cell r="D5857" t="str">
            <v>M</v>
          </cell>
          <cell r="E5857">
            <v>3.7870699999999999</v>
          </cell>
          <cell r="F5857">
            <v>140.02000000000001</v>
          </cell>
        </row>
        <row r="5858">
          <cell r="B5858">
            <v>5605962</v>
          </cell>
          <cell r="C5858" t="str">
            <v>TIRANTE PERMANENTE PROTENDIDO DE AÇO D = 30 MM, TENSÃO DE ESCOAMENTO = 600 MPA E TENSÃO DE RUPTURA = 720 MPA - EXCETO PERFURAÇÃO</v>
          </cell>
          <cell r="D5858" t="str">
            <v>M</v>
          </cell>
          <cell r="E5858">
            <v>7.7209300000000001</v>
          </cell>
          <cell r="F5858">
            <v>105.86</v>
          </cell>
        </row>
        <row r="5859">
          <cell r="B5859">
            <v>5605963</v>
          </cell>
          <cell r="C5859" t="str">
            <v>TIRANTE PERMANENTE PROTENDIDO DE AÇO D = 40 MM, TENSÃO DE ESCOAMENTO = 600 MPA E TENSÃO DE RUPTURA = 720 MPA - EXCETO PERFURAÇÃO</v>
          </cell>
          <cell r="D5859" t="str">
            <v>M</v>
          </cell>
          <cell r="E5859">
            <v>7.8548900000000001</v>
          </cell>
          <cell r="F5859">
            <v>115.27</v>
          </cell>
        </row>
        <row r="5860">
          <cell r="B5860">
            <v>5605964</v>
          </cell>
          <cell r="C5860" t="str">
            <v>TIRANTE PERMANENTE PROTENDIDO DE AÇO D = 44 MM, TENSÃO DE ESCOAMENTO = 680 MPA E TENSÃO DE RUPTURA = 870 MPA - EXCETO PERFURAÇÃO</v>
          </cell>
          <cell r="D5860" t="str">
            <v>M</v>
          </cell>
          <cell r="E5860">
            <v>7.8797499999999996</v>
          </cell>
          <cell r="F5860">
            <v>181.15</v>
          </cell>
        </row>
        <row r="5861">
          <cell r="B5861">
            <v>5605965</v>
          </cell>
          <cell r="C5861" t="str">
            <v>TIRANTE PERMANENTE PROTENDIDO DE AÇO D = 50 MM, TENSÃO DE ESCOAMENTO = 600 MPA E TENSÃO DE RUPTURA = 720 MPA - EXCETO PERFURAÇÃO</v>
          </cell>
          <cell r="D5861" t="str">
            <v>M</v>
          </cell>
          <cell r="E5861">
            <v>8.0193200000000004</v>
          </cell>
          <cell r="F5861">
            <v>203.8</v>
          </cell>
        </row>
        <row r="5862">
          <cell r="B5862">
            <v>5605966</v>
          </cell>
          <cell r="C5862" t="str">
            <v>TIRANTE PERMANENTE PROTENDIDO DE AÇO D = 53MM, TENSÃO DE ESCOAMENTO = 600 MPA E TENSÃO DE RUPTURA = 720 MPA - EXCETO PERFURAÇÃO</v>
          </cell>
          <cell r="D5862" t="str">
            <v>M</v>
          </cell>
          <cell r="E5862">
            <v>8.0452300000000001</v>
          </cell>
          <cell r="F5862">
            <v>229.6</v>
          </cell>
        </row>
        <row r="5863">
          <cell r="B5863">
            <v>5605967</v>
          </cell>
          <cell r="C5863" t="str">
            <v>TIRANTE PERMANENTE PROTENDIDO DE AÇO D = 57 MM, TENSÃO DE ESCOAMENTO = 600 MPA E TENSÃO DE RUPTURA = 720 MPA - EXCETO PERFURAÇÃO</v>
          </cell>
          <cell r="D5863" t="str">
            <v>M</v>
          </cell>
          <cell r="E5863">
            <v>8.0713100000000004</v>
          </cell>
          <cell r="F5863">
            <v>263.85000000000002</v>
          </cell>
        </row>
        <row r="5864">
          <cell r="B5864">
            <v>5605968</v>
          </cell>
          <cell r="C5864" t="str">
            <v>TIRANTE PERMANENTE PROTENDIDO DE AÇO D = 63 MM, TENSÃO DE ESCOAMENTO = 600 MPA E TENSÃO DE RUPTURA = 720 MPA - EXCETO PERFURAÇÃO</v>
          </cell>
          <cell r="D5864" t="str">
            <v>M</v>
          </cell>
          <cell r="E5864">
            <v>8.2450299999999999</v>
          </cell>
          <cell r="F5864">
            <v>323.33</v>
          </cell>
        </row>
        <row r="5865">
          <cell r="B5865">
            <v>5605969</v>
          </cell>
          <cell r="C5865" t="str">
            <v>TIRANTE PERMANENTE PROTENDIDO DE AÇO D = 69 MM, TENSÃO DE ESCOAMENTO = 600 MPA E TENSÃO DE RUPTURA = 720 MPA - EXCETO PERFURAÇÃO</v>
          </cell>
          <cell r="D5865" t="str">
            <v>M</v>
          </cell>
          <cell r="E5865">
            <v>8.3000000000000007</v>
          </cell>
          <cell r="F5865">
            <v>384.89</v>
          </cell>
        </row>
        <row r="5866">
          <cell r="B5866">
            <v>5605911</v>
          </cell>
          <cell r="C5866" t="str">
            <v>PERFURAÇÃO PARA TIRANTE PERMANENTE PROTENDIDO AUTOINJETÁVEL EM MATERIAL DE 1ª CATEGORIA COM DIÂMETRO DE ATÉ 120 MM</v>
          </cell>
          <cell r="D5866" t="str">
            <v>M</v>
          </cell>
          <cell r="E5866">
            <v>19.920000000000002</v>
          </cell>
          <cell r="F5866">
            <v>234.81</v>
          </cell>
        </row>
        <row r="5867">
          <cell r="B5867">
            <v>5605912</v>
          </cell>
          <cell r="C5867" t="str">
            <v>PERFURAÇÃO PARA TIRANTE PERMANENTE PROTENDIDO AUTOINJETÁVEL EM MATERIAL DE 2ª CATEGORIA COM DIÂMETRO DE ATÉ 87 MM</v>
          </cell>
          <cell r="D5867" t="str">
            <v>M</v>
          </cell>
          <cell r="E5867">
            <v>16.600000000000001</v>
          </cell>
          <cell r="F5867">
            <v>601.65</v>
          </cell>
        </row>
        <row r="5868">
          <cell r="B5868">
            <v>5605909</v>
          </cell>
          <cell r="C5868" t="str">
            <v>PROTENSÃO DE TIRANTE PERMANENTE AUTOINJETÁVEL DE AÇO D = 40 MM, SEÇÃO DE 684 MM², TENSÃO DE ESCOAMENTO = 440 MPA E TENSÃO DE RUPTURA = 580 MPA - INCLUSIVE ANCORAGEM E GROUTEAMENTO DA CABEÇA</v>
          </cell>
          <cell r="D5868" t="str">
            <v>UN</v>
          </cell>
          <cell r="E5868">
            <v>2.2382</v>
          </cell>
          <cell r="F5868">
            <v>301.49</v>
          </cell>
        </row>
        <row r="5869">
          <cell r="B5869">
            <v>5605908</v>
          </cell>
          <cell r="C5869" t="str">
            <v>PROTENSÃO DE TIRANTE PERMANENTE AUTOINJETÁVEL DE AÇO D = 40 MM, SEÇÃO DE 822 MM², TENSÃO DE ESCOAMENTO = 470 MPA E TENSÃO DE RUPTURA = 600 MPA - INCLUSIVE ANCORAGEM E GROUTEAMENTO DA CABEÇA</v>
          </cell>
          <cell r="D5869" t="str">
            <v>UN</v>
          </cell>
          <cell r="E5869">
            <v>2.2382</v>
          </cell>
          <cell r="F5869">
            <v>301.49</v>
          </cell>
        </row>
        <row r="5870">
          <cell r="B5870">
            <v>5605907</v>
          </cell>
          <cell r="C5870" t="str">
            <v>PROTENSÃO DE TIRANTE PERMANENTE AUTOINJETÁVEL DE AÇO D = 40 MM, SEÇÃO DE 936 MM², TENSÃO DE ESCOAMENTO = 700 MPA E TENSÃO DE RUPTURA = 830 MPA - INCLUSIVE ANCORAGEM E GROUTEAMENTO DA CABEÇA</v>
          </cell>
          <cell r="D5870" t="str">
            <v>UN</v>
          </cell>
          <cell r="E5870">
            <v>2.2382</v>
          </cell>
          <cell r="F5870">
            <v>314.99</v>
          </cell>
        </row>
        <row r="5871">
          <cell r="B5871">
            <v>5605906</v>
          </cell>
          <cell r="C5871" t="str">
            <v>PROTENSÃO DE TIRANTE PERMANENTE AUTOINJETÁVEL DE AÇO D = 50 MM, SEÇÃO DE 1.330 MM², TENSÃO DE ESCOAMENTO = 630 MPA E TENSÃO DE RUPTURA = 740 MPA - INCLUSIVE ANCORAGEM E GROUTEAMENTO DA CABEÇA</v>
          </cell>
          <cell r="D5871" t="str">
            <v>UN</v>
          </cell>
          <cell r="E5871">
            <v>2.2382</v>
          </cell>
          <cell r="F5871">
            <v>370.41</v>
          </cell>
        </row>
        <row r="5872">
          <cell r="B5872">
            <v>5605905</v>
          </cell>
          <cell r="C5872" t="str">
            <v>PROTENSÃO DE TIRANTE PERMANENTE AUTOINJETÁVEL DE AÇO D = 50 MM, SEÇÃO DE 1.569 MM², TENSÃO DE ESCOAMENTO = 630 MPA E TENSÃO DE RUPTURA = 740 MP - INCLUSIVE ANCORAGEM E GROUTEAMENTO DA CABEÇA</v>
          </cell>
          <cell r="D5872" t="str">
            <v>UN</v>
          </cell>
          <cell r="E5872">
            <v>2.2382</v>
          </cell>
          <cell r="F5872">
            <v>420.41</v>
          </cell>
        </row>
        <row r="5873">
          <cell r="B5873">
            <v>5605910</v>
          </cell>
          <cell r="C5873" t="str">
            <v>PROTENSÃO DE TIRANTE PERMANENTE PROTENDIDO DE AÇO D = 32 MM, TENSÃO DE ESCOAMENTO = 500 MPA E TENSÃO DE RUPTURA = 550 MPA - INCLUSIVE ANCORAGEM E GROUTEAMENTO DA CABEÇA</v>
          </cell>
          <cell r="D5873" t="str">
            <v>UN</v>
          </cell>
          <cell r="E5873">
            <v>2.2382</v>
          </cell>
          <cell r="F5873">
            <v>285.19</v>
          </cell>
        </row>
        <row r="5874">
          <cell r="B5874">
            <v>5915474</v>
          </cell>
          <cell r="C5874" t="str">
            <v>CARGA, MANOBRA E DESCARGA DE MATERIAIS DIVERSOS EM CAMINHÃO CARROCERIA DE 5 T - CARGA E DESCARGA MANUAIS</v>
          </cell>
          <cell r="D5874" t="str">
            <v>T</v>
          </cell>
          <cell r="E5874">
            <v>7.7610400000000004</v>
          </cell>
          <cell r="F5874">
            <v>20.66</v>
          </cell>
        </row>
        <row r="5875">
          <cell r="B5875">
            <v>5914654</v>
          </cell>
          <cell r="C5875" t="str">
            <v>CARGA, MANOBRA E DESCARGA DE MATERIAIS DIVERSOS EM CAMINHÃO CARROCERIA DE 9 T - CARGA E DESCARGA MANUAIS</v>
          </cell>
          <cell r="D5875" t="str">
            <v>T</v>
          </cell>
          <cell r="E5875">
            <v>11.33</v>
          </cell>
          <cell r="F5875">
            <v>18.88</v>
          </cell>
        </row>
        <row r="5876">
          <cell r="B5876">
            <v>5914655</v>
          </cell>
          <cell r="C5876" t="str">
            <v>CARGA, MANOBRA E DESCARGA DE MATERIAIS DIVERSOS EM CAMINHÃO CARROCERIA DE 15 T - CARGA E DESCARGA MANUAIS</v>
          </cell>
          <cell r="D5876" t="str">
            <v>T</v>
          </cell>
          <cell r="E5876">
            <v>11.84</v>
          </cell>
          <cell r="F5876">
            <v>22.02</v>
          </cell>
        </row>
        <row r="5877">
          <cell r="B5877">
            <v>5914339</v>
          </cell>
          <cell r="C5877" t="str">
            <v>CARGA, MANOBRA E DESCARGA DE FRESAGEM DESCONTÍNUA SOLTA EM CAMINHÃO BASCULANTE DE 6 M³ - CARGA COM FRESADORA E DESCARGA LIVRE</v>
          </cell>
          <cell r="D5877" t="str">
            <v>T</v>
          </cell>
          <cell r="E5877">
            <v>35.42</v>
          </cell>
          <cell r="F5877">
            <v>5.33</v>
          </cell>
        </row>
        <row r="5878">
          <cell r="B5878">
            <v>5914657</v>
          </cell>
          <cell r="C5878" t="str">
            <v>CARGA, MANOBRA E DESCARGA DE BLOCOS DE ROCHA EM CAMINHÃO BASCULANTE DE 8 M³ - CARGA COM RETROESCAVADEIRA DE 0,29 M³ E DESCARGA LIVRE</v>
          </cell>
          <cell r="D5878" t="str">
            <v>T</v>
          </cell>
          <cell r="E5878">
            <v>32.26</v>
          </cell>
          <cell r="F5878">
            <v>11.14</v>
          </cell>
        </row>
        <row r="5879">
          <cell r="B5879">
            <v>5914653</v>
          </cell>
          <cell r="C5879" t="str">
            <v>CARGA, MANOBRA E DESCARGA DE BLOCOS DE ROCHA EM CAMINHÃO BASCULANTE DE 8 M³ - CARGA COM CARREGADEIRA DE 1,72 M³ (EXCLUSA) E DESCARGA LIVRE</v>
          </cell>
          <cell r="D5879" t="str">
            <v>T</v>
          </cell>
          <cell r="E5879">
            <v>149.9</v>
          </cell>
          <cell r="F5879">
            <v>2.27</v>
          </cell>
        </row>
        <row r="5880">
          <cell r="B5880">
            <v>5915405</v>
          </cell>
          <cell r="C5880" t="str">
            <v>CARGA, MANOBRA E DESCARGA DE BLOCOS DE ROCHA EM CAMINHÃO BASCULANTE DE 8 M³ - CARGA COM CARREGADEIRA DE 1,72 M³ E DESCARGA LIVRE</v>
          </cell>
          <cell r="D5880" t="str">
            <v>T</v>
          </cell>
          <cell r="E5880">
            <v>149.9</v>
          </cell>
          <cell r="F5880">
            <v>3.5</v>
          </cell>
        </row>
        <row r="5881">
          <cell r="B5881">
            <v>5914351</v>
          </cell>
          <cell r="C5881" t="str">
            <v>CARGA, MANOBRA E DESCARGA DE AGREGADOS OU SOLOS EM CAMINHÃO BASCULANTE DE 14 M³ - CARGA COM CARREGADEIRA DE 3,40 M³ E DESCARGA LIVRE</v>
          </cell>
          <cell r="D5881" t="str">
            <v>T</v>
          </cell>
          <cell r="E5881">
            <v>457.16</v>
          </cell>
          <cell r="F5881">
            <v>1.41</v>
          </cell>
        </row>
        <row r="5882">
          <cell r="B5882">
            <v>5915476</v>
          </cell>
          <cell r="C5882" t="str">
            <v>CARGA, MANOBRA E DESCARGA DE AGREGADOS OU SOLOS EM CAMINHÃO BASCULANTE DE 6 M³ - CARGA MANUAL E DESCARGA LIVRE</v>
          </cell>
          <cell r="D5882" t="str">
            <v>T</v>
          </cell>
          <cell r="E5882">
            <v>9.4877199999999995</v>
          </cell>
          <cell r="F5882">
            <v>19.07</v>
          </cell>
        </row>
        <row r="5883">
          <cell r="B5883">
            <v>5915399</v>
          </cell>
          <cell r="C5883" t="str">
            <v>CARGA, MANOBRA E DESCARGA DE AGREGADOS OU SOLOS EM CAMINHÃO BASCULANTE DE 6 M³ - CARGA COM CARREGADEIRA DE 1,72 M³ E DESCARGA LIVRE</v>
          </cell>
          <cell r="D5883" t="str">
            <v>T</v>
          </cell>
          <cell r="E5883">
            <v>231.27</v>
          </cell>
          <cell r="F5883">
            <v>1.76</v>
          </cell>
        </row>
        <row r="5884">
          <cell r="B5884">
            <v>5914641</v>
          </cell>
          <cell r="C5884" t="str">
            <v>CARGA, MANOBRA E DESCARGA DE AGREGADOS OU SOLOS EM CAMINHÃO BASCULANTE DE 6 M³ - CARGA COM CARREGADEIRA DE 1,72 M³ (EXCLUSA) E DESCARGA LIVRE</v>
          </cell>
          <cell r="D5884" t="str">
            <v>T</v>
          </cell>
          <cell r="E5884">
            <v>231.27</v>
          </cell>
          <cell r="F5884">
            <v>1.25</v>
          </cell>
        </row>
        <row r="5885">
          <cell r="B5885">
            <v>5914642</v>
          </cell>
          <cell r="C5885" t="str">
            <v>CARGA, MANOBRA E DESCARGA DE AGREGADOS OU SOLOS EM CAMINHÃO BASCULANTE DE 6 M³ - CARGA COM CARREGADEIRA DE 1,72 M³ (EXCLUSA) E DESCARGA EM DISTRIBUIDOR REBOCÁVEL</v>
          </cell>
          <cell r="D5885" t="str">
            <v>T</v>
          </cell>
          <cell r="E5885">
            <v>231.27</v>
          </cell>
          <cell r="F5885">
            <v>3.5</v>
          </cell>
        </row>
        <row r="5886">
          <cell r="B5886">
            <v>5915454</v>
          </cell>
          <cell r="C5886" t="str">
            <v>CARGA, MANOBRA E DESCARGA DE AGREGADOS OU SOLOS EM CAMINHÃO BASCULANTE DE 6 M³ - CARGA COM CARREGADEIRA DE 1,72 M³ E DESCARGA EM DISTRIBUIDOR REBOCÁVEL</v>
          </cell>
          <cell r="D5886" t="str">
            <v>T</v>
          </cell>
          <cell r="E5886">
            <v>231.27</v>
          </cell>
          <cell r="F5886">
            <v>4.01</v>
          </cell>
        </row>
        <row r="5887">
          <cell r="B5887">
            <v>5915409</v>
          </cell>
          <cell r="C5887" t="str">
            <v>CARGA, MANOBRA E DESCARGA DE AGREGADOS OU SOLOS EM CAMINHÃO BASCULANTE DE 10 M³ - CARGA COM CARREGADEIRA DE 3,40 M³ E DESCARGA EM DISTRIBUIDOR REBOCÁVEL</v>
          </cell>
          <cell r="D5887" t="str">
            <v>T</v>
          </cell>
          <cell r="E5887">
            <v>457.16</v>
          </cell>
          <cell r="F5887">
            <v>4.63</v>
          </cell>
        </row>
        <row r="5888">
          <cell r="B5888">
            <v>5914647</v>
          </cell>
          <cell r="C5888" t="str">
            <v>CARGA, MANOBRA E DESCARGA DE AGREGADOS OU SOLOS EM CAMINHÃO BASCULANTE DE 10 M³ - CARGA COM CARREGADEIRA DE 3,40 M³ (EXCLUSA) E DESCARGA LIVRE</v>
          </cell>
          <cell r="D5888" t="str">
            <v>T</v>
          </cell>
          <cell r="E5888">
            <v>457.16</v>
          </cell>
          <cell r="F5888">
            <v>0.95</v>
          </cell>
        </row>
        <row r="5889">
          <cell r="B5889">
            <v>5915407</v>
          </cell>
          <cell r="C5889" t="str">
            <v>CARGA, MANOBRA E DESCARGA DE AGREGADOS OU SOLOS EM CAMINHÃO BASCULANTE DE 10 M³ - CARGA COM CARREGADEIRA DE 3,40 M³ E DESCARGA LIVRE</v>
          </cell>
          <cell r="D5889" t="str">
            <v>T</v>
          </cell>
          <cell r="E5889">
            <v>457.16</v>
          </cell>
          <cell r="F5889">
            <v>1.45</v>
          </cell>
        </row>
        <row r="5890">
          <cell r="B5890">
            <v>5914648</v>
          </cell>
          <cell r="C5890" t="str">
            <v>CARGA, MANOBRA E DESCARGA DE AGREGADOS OU SOLOS EM CAMINHÃO BASCULANTE DE 10 M³ - CARGA COM CARREGADEIRA DE 3,40 M³ (EXCLUSA) E DESCARGA EM DISTRIBUIDOR REBOCÁVEL</v>
          </cell>
          <cell r="D5890" t="str">
            <v>T</v>
          </cell>
          <cell r="E5890">
            <v>457.16</v>
          </cell>
          <cell r="F5890">
            <v>4.13</v>
          </cell>
        </row>
        <row r="5891">
          <cell r="B5891">
            <v>5914645</v>
          </cell>
          <cell r="C5891" t="str">
            <v>CARGA, MANOBRA E DESCARGA DE AGREGADOS OU SOLOS EM CAMINHÃO BASCULANTE DE 6 M³ - CARGA COM CARREGADEIRA DE 1,72 M³ (EXCLUSA) E DESCARGA EM DISTRIBUIDOR AUTOPROPELIDO</v>
          </cell>
          <cell r="D5891" t="str">
            <v>T</v>
          </cell>
          <cell r="E5891">
            <v>231.27</v>
          </cell>
          <cell r="F5891">
            <v>1.8</v>
          </cell>
        </row>
        <row r="5892">
          <cell r="B5892">
            <v>5914651</v>
          </cell>
          <cell r="C5892" t="str">
            <v>CARGA, MANOBRA E DESCARGA DE AGREGADOS OU SOLOS EM CAMINHÃO BASCULANTE DE 10 M³ - CARGA COM CARREGADEIRA DE 3,40 M³ (EXCLUSA) E DESCARGA EM DISTRIBUIDOR AUTOPROPELIDO</v>
          </cell>
          <cell r="D5892" t="str">
            <v>T</v>
          </cell>
          <cell r="E5892">
            <v>457.16</v>
          </cell>
          <cell r="F5892">
            <v>1.37</v>
          </cell>
        </row>
        <row r="5893">
          <cell r="B5893">
            <v>5915456</v>
          </cell>
          <cell r="C5893" t="str">
            <v>CARGA, MANOBRA E DESCARGA DE AGREGADOS OU SOLOS EM CAMINHÃO BASCULANTE DE 6 M³ - CARGA COM CARREGADEIRA DE 1,72 M³ E DESCARGA EM DISTRIBUIDOR AUTOPROPELIDO</v>
          </cell>
          <cell r="D5893" t="str">
            <v>T</v>
          </cell>
          <cell r="E5893">
            <v>231.27</v>
          </cell>
          <cell r="F5893">
            <v>2.31</v>
          </cell>
        </row>
        <row r="5894">
          <cell r="B5894">
            <v>5915411</v>
          </cell>
          <cell r="C5894" t="str">
            <v>CARGA, MANOBRA E DESCARGA DE AGREGADOS OU SOLOS EM CAMINHÃO BASCULANTE DE 10 M³ - CARGA COM CARREGADEIRA DE 3,40 M³ E DESCARGA EM DISTRIBUIDOR AUTOPROPELIDO</v>
          </cell>
          <cell r="D5894" t="str">
            <v>T</v>
          </cell>
          <cell r="E5894">
            <v>457.16</v>
          </cell>
          <cell r="F5894">
            <v>1.86</v>
          </cell>
        </row>
        <row r="5895">
          <cell r="B5895">
            <v>5915417</v>
          </cell>
          <cell r="C5895" t="str">
            <v>CARGA, MANOBRA E DESCARGA DE AGREGADOS OU SOLOS EM CAMINHÃO BASCULANTE DE 10 M³ - CARGA EM USINA DE SOLOS DE 300 T/H E DESCARGA EM VIBROACABADORA</v>
          </cell>
          <cell r="D5895" t="str">
            <v>T</v>
          </cell>
          <cell r="E5895">
            <v>249</v>
          </cell>
          <cell r="F5895">
            <v>2.88</v>
          </cell>
        </row>
        <row r="5896">
          <cell r="B5896">
            <v>5914643</v>
          </cell>
          <cell r="C5896" t="str">
            <v>CARGA, MANOBRA E DESCARGA DE MISTURA BETUMINOSA A QUENTE EM CAMINHÃO BASCULANTE DE 6 M³ - CARGA EM USINA DE ASFALTO 100/140 T/H E DESCARGA EM VIBROACABADORA</v>
          </cell>
          <cell r="D5896" t="str">
            <v>T</v>
          </cell>
          <cell r="E5896">
            <v>99.6</v>
          </cell>
          <cell r="F5896">
            <v>3.38</v>
          </cell>
        </row>
        <row r="5897">
          <cell r="B5897">
            <v>5914649</v>
          </cell>
          <cell r="C5897" t="str">
            <v>CARGA, MANOBRA E DESCARGA DE MISTURA BETUMINOSA A QUENTE EM CAMINHÃO BASCULANTE DE 10 M³ - CARGA EM USINA DE ASFALTO 100/140 T/H E DESCARGA EM VIBROACABADORA</v>
          </cell>
          <cell r="D5897" t="str">
            <v>T</v>
          </cell>
          <cell r="E5897">
            <v>99.6</v>
          </cell>
          <cell r="F5897">
            <v>4.1900000000000004</v>
          </cell>
        </row>
        <row r="5898">
          <cell r="B5898">
            <v>5914328</v>
          </cell>
          <cell r="C5898" t="str">
            <v>CARGA, MANOBRA E DESCARGA DE MISTURA BETUMINOSA A QUENTE EM CAMINHÃO BASCULANTE DE 6 M³ - CARGA EM USINA DE ASFALTO 100/140 T/H E DESCARGA MANUAL</v>
          </cell>
          <cell r="D5898" t="str">
            <v>T</v>
          </cell>
          <cell r="E5898">
            <v>8.6026900000000008</v>
          </cell>
          <cell r="F5898">
            <v>17.28</v>
          </cell>
        </row>
        <row r="5899">
          <cell r="B5899">
            <v>5915421</v>
          </cell>
          <cell r="C5899" t="str">
            <v>CARGA, MANOBRA E DESCARGA DE MISTURA BETUMINOSA A FRIO EM CAMINHÃO BASCULANTE DE 6 M³ - CARGA EM USINA DE 60 T/H (PMF) E DESCARGA MANUAL</v>
          </cell>
          <cell r="D5899" t="str">
            <v>T</v>
          </cell>
          <cell r="E5899">
            <v>49.8</v>
          </cell>
          <cell r="F5899">
            <v>16.100000000000001</v>
          </cell>
        </row>
        <row r="5900">
          <cell r="B5900">
            <v>5914358</v>
          </cell>
          <cell r="C5900" t="str">
            <v>CARGA, MANOBRA E DESCARGA DE MISTURA BETUMINOSA A FRIO EM CAMINHÃO BASCULANTE DE 6 M³ - CARGA EM USINA DE 60 T/H (PMF) E DESCARGA EM VIBROACABADORA</v>
          </cell>
          <cell r="D5900" t="str">
            <v>T</v>
          </cell>
          <cell r="E5900">
            <v>49.8</v>
          </cell>
          <cell r="F5900">
            <v>5.6</v>
          </cell>
        </row>
        <row r="5901">
          <cell r="B5901">
            <v>5914650</v>
          </cell>
          <cell r="C5901" t="str">
            <v>CARGA, MANOBRA E DESCARGA DE MISTURA BETUMINOSA A FRIO EM CAMINHÃO BASCULANTE DE 10 M³ - CARGA EM USINA DE 60 T/H (PMF) E DESCARGA EM VIBROACABADORA</v>
          </cell>
          <cell r="D5901" t="str">
            <v>T</v>
          </cell>
          <cell r="E5901">
            <v>49.8</v>
          </cell>
          <cell r="F5901">
            <v>6.04</v>
          </cell>
        </row>
        <row r="5902">
          <cell r="B5902">
            <v>5914675</v>
          </cell>
          <cell r="C5902" t="str">
            <v>CARGA, MANOBRA E DESCARGA DE MATERIAL DEMOLIDO EM CAMINHÃO BASCULANTE DE 6 M³ - CARGA COM CARREGADEIRA DE 1,72 M³ E DESCARGA LIVRE</v>
          </cell>
          <cell r="D5902" t="str">
            <v>T</v>
          </cell>
          <cell r="E5902">
            <v>186.89</v>
          </cell>
          <cell r="F5902">
            <v>1.85</v>
          </cell>
        </row>
        <row r="5903">
          <cell r="B5903">
            <v>5915433</v>
          </cell>
          <cell r="C5903" t="str">
            <v>CARGA, MANOBRA E DESCARGA DE MATERIAL DEMOLIDO EM CAMINHÃO BASCULANTE DE 6 M³ - CARGA MANUAL E DESCARGA LIVRE</v>
          </cell>
          <cell r="D5903" t="str">
            <v>T</v>
          </cell>
          <cell r="E5903">
            <v>7.8466399999999998</v>
          </cell>
          <cell r="F5903">
            <v>23.06</v>
          </cell>
        </row>
        <row r="5904">
          <cell r="B5904">
            <v>5914652</v>
          </cell>
          <cell r="C5904" t="str">
            <v>CARGA, MANOBRA E DESCARGA DE AGREGADOS OU SOLOS EM CAMINHÃO BASCULANTE DE 10 M³ - CARGA EM USINA DE SOLOS DE 300 T/H E DESCARGA EM DISTRIBUIDOR AUTOPROPELIDO</v>
          </cell>
          <cell r="D5904" t="str">
            <v>T</v>
          </cell>
          <cell r="E5904">
            <v>249</v>
          </cell>
          <cell r="F5904">
            <v>1.83</v>
          </cell>
        </row>
        <row r="5905">
          <cell r="B5905">
            <v>5915414</v>
          </cell>
          <cell r="C5905" t="str">
            <v>CARGA, MANOBRA E DESCARGA DE AGREGADOS OU SOLOS EM CAMINHÃO BASCULANTE DE 10 M³ - CARGA EM USINA DE SOLOS DE 300 T/H E DESCARGA LIVRE</v>
          </cell>
          <cell r="D5905" t="str">
            <v>T</v>
          </cell>
          <cell r="E5905">
            <v>249</v>
          </cell>
          <cell r="F5905">
            <v>1.51</v>
          </cell>
        </row>
        <row r="5906">
          <cell r="B5906">
            <v>5915440</v>
          </cell>
          <cell r="C5906" t="str">
            <v>CARGA, MANOBRA E DESCARGA DE FRESAGEM CONTÍNUA SOLTA EM CAMINHÃO BASCULANTE DE 10 M³ - CARGA COM FRESADORA E DESCARGA LIVRE</v>
          </cell>
          <cell r="D5906" t="str">
            <v>T</v>
          </cell>
          <cell r="E5906">
            <v>239.04</v>
          </cell>
          <cell r="F5906">
            <v>1.56</v>
          </cell>
        </row>
        <row r="5907">
          <cell r="B5907">
            <v>5914352</v>
          </cell>
          <cell r="C5907" t="str">
            <v>CARGA, MANOBRA E DESCARGA DE FRESAGEM DESCONTÍNUA SOLTA EM CAMINHÃO BASCULANTE DE 10 M³ - CARGA COM FRESADORA E DESCARGA LIVRE</v>
          </cell>
          <cell r="D5907" t="str">
            <v>T</v>
          </cell>
          <cell r="E5907">
            <v>118.08</v>
          </cell>
          <cell r="F5907">
            <v>2.36</v>
          </cell>
        </row>
        <row r="5908">
          <cell r="B5908">
            <v>5919533</v>
          </cell>
          <cell r="C5908" t="str">
            <v>CARGA, MANOBRA E DESCARGA DE CONCRETO COM CAMINHÃO BETONEIRA - CARGA EM CENTRAL DE CONCRETO DE 30 M³/H E DESCARGA EM EXTRUSORA DE MEIO FIO</v>
          </cell>
          <cell r="D5908" t="str">
            <v>T</v>
          </cell>
          <cell r="E5908">
            <v>7.4806299999999997</v>
          </cell>
          <cell r="F5908">
            <v>37.03</v>
          </cell>
        </row>
        <row r="5909">
          <cell r="B5909">
            <v>5919534</v>
          </cell>
          <cell r="C5909" t="str">
            <v>CARGA, MANOBRA E DESCARGA DE CONCRETO COM CAMINHÃO BETONEIRA - CARGA EM CENTRAL DE CONCRETO DE 30 M³/H E DESCARGA EM EXTRUSORA DE SARJETA</v>
          </cell>
          <cell r="D5909" t="str">
            <v>T</v>
          </cell>
          <cell r="E5909">
            <v>8.2630099999999995</v>
          </cell>
          <cell r="F5909">
            <v>33.81</v>
          </cell>
        </row>
        <row r="5910">
          <cell r="B5910">
            <v>5919535</v>
          </cell>
          <cell r="C5910" t="str">
            <v>CARGA, MANOBRA E DESCARGA DE CONCRETO COM CAMINHÃO BETONEIRA - CARGA EM CENTRAL DE CONCRETO DE 30 M³/H E DESCARGA EM EXTRUSORA DE BARREIRA DE CONCRETO</v>
          </cell>
          <cell r="D5910" t="str">
            <v>T</v>
          </cell>
          <cell r="E5910">
            <v>30.65</v>
          </cell>
          <cell r="F5910">
            <v>11.07</v>
          </cell>
        </row>
        <row r="5911">
          <cell r="B5911">
            <v>5909007</v>
          </cell>
          <cell r="C5911" t="str">
            <v>CARGA, MANOBRA E DESCARGA DE CONCRETO COM CAMINHÃO BETONEIRA - CARGA EM CENTRAL DE CONCRETO DE 30 M³/H E DESCARGA LIVRE</v>
          </cell>
          <cell r="D5911" t="str">
            <v>T</v>
          </cell>
          <cell r="E5911">
            <v>59.76</v>
          </cell>
          <cell r="F5911">
            <v>10.23</v>
          </cell>
        </row>
        <row r="5912">
          <cell r="B5912">
            <v>5915373</v>
          </cell>
          <cell r="C5912" t="str">
            <v>CARGA, MANOBRA E DESCARGA DE MATERIAIS DIVERSOS EM CAMINHÃO CARROCERIA COM CAPACIDADE DE 7 T E COM GUINDAUTO DE 20 T.M</v>
          </cell>
          <cell r="D5912" t="str">
            <v>T</v>
          </cell>
          <cell r="E5912">
            <v>19.579999999999998</v>
          </cell>
          <cell r="F5912">
            <v>11.47</v>
          </cell>
        </row>
        <row r="5913">
          <cell r="B5913">
            <v>5915015</v>
          </cell>
          <cell r="C5913" t="str">
            <v>CARGA, MANOBRA E DESCARGA DE MATERIAIS DIVERSOS EM CAMINHÃO CARROCERIA COM CAPACIDADE DE 11 T E COM GUINDAUTO DE 45 T.M</v>
          </cell>
          <cell r="D5913" t="str">
            <v>T</v>
          </cell>
          <cell r="E5913">
            <v>20.61</v>
          </cell>
          <cell r="F5913">
            <v>13.7</v>
          </cell>
        </row>
        <row r="5914">
          <cell r="B5914">
            <v>5915306</v>
          </cell>
          <cell r="C5914" t="str">
            <v>CARGA, MANOBRA E DESCARGA DE TETRÁPODES EM CAVALO MECÂNICO COM SEMIRREBOQUE COM CAPACIDADE DE 30 T - CARGA E DESCARGA COM GUINDASTE</v>
          </cell>
          <cell r="D5914" t="str">
            <v>UN</v>
          </cell>
          <cell r="E5914">
            <v>33.200000000000003</v>
          </cell>
          <cell r="F5914">
            <v>24.18</v>
          </cell>
        </row>
        <row r="5915">
          <cell r="B5915">
            <v>5909130</v>
          </cell>
          <cell r="C5915" t="str">
            <v>CARGA E MANOBRA DE ADUELAS DE CONCRETO PRÉ-MOLDADAS EM CAVALO MECÂNICO COM SEMIRREBOQUE 22 T - CARGA COM CAMINHÃO GUINDAUTO DE 45 T.M</v>
          </cell>
          <cell r="D5915" t="str">
            <v>T</v>
          </cell>
          <cell r="E5915">
            <v>37.44</v>
          </cell>
          <cell r="F5915">
            <v>15.56</v>
          </cell>
        </row>
        <row r="5916">
          <cell r="B5916">
            <v>5914314</v>
          </cell>
          <cell r="C5916" t="str">
            <v>TRANSPORTE COM CAMINHÃO BASCULANTE DE 6 M³ - RODOVIA EM LEITO NATURAL</v>
          </cell>
          <cell r="D5916" t="str">
            <v>TKM</v>
          </cell>
          <cell r="E5916">
            <v>149.4</v>
          </cell>
          <cell r="F5916">
            <v>0.79</v>
          </cell>
        </row>
        <row r="5917">
          <cell r="B5917">
            <v>5914346</v>
          </cell>
          <cell r="C5917" t="str">
            <v>TRANSPORTE DE MATERIAL DE 3ª CATEGORIA COM CAMINHÃO BASCULANTE DE 8 M³ PARA ROCHA - RODOVIA EM LEITO NATURAL</v>
          </cell>
          <cell r="D5917" t="str">
            <v>TKM</v>
          </cell>
          <cell r="E5917">
            <v>179.28</v>
          </cell>
          <cell r="F5917">
            <v>1.0900000000000001</v>
          </cell>
        </row>
        <row r="5918">
          <cell r="B5918">
            <v>5914359</v>
          </cell>
          <cell r="C5918" t="str">
            <v>TRANSPORTE COM CAMINHÃO BASCULANTE DE 10 M³ - RODOVIA EM LEITO NATURAL</v>
          </cell>
          <cell r="D5918" t="str">
            <v>TKM</v>
          </cell>
          <cell r="E5918">
            <v>249</v>
          </cell>
          <cell r="F5918">
            <v>0.66</v>
          </cell>
        </row>
        <row r="5919">
          <cell r="B5919">
            <v>5915319</v>
          </cell>
          <cell r="C5919" t="str">
            <v>TRANSPORTE COM CAMINHÃO BASCULANTE DE 14 M³ - RODOVIA EM LEITO NATURAL</v>
          </cell>
          <cell r="D5919" t="str">
            <v>TKM</v>
          </cell>
          <cell r="E5919">
            <v>348.6</v>
          </cell>
          <cell r="F5919">
            <v>0.48</v>
          </cell>
        </row>
        <row r="5920">
          <cell r="B5920">
            <v>5914329</v>
          </cell>
          <cell r="C5920" t="str">
            <v>TRANSPORTE COM CAMINHÃO BASCULANTE DE 6 M³ - RODOVIA EM REVESTIMENTO PRIMÁRIO</v>
          </cell>
          <cell r="D5920" t="str">
            <v>TKM</v>
          </cell>
          <cell r="E5920">
            <v>186.75</v>
          </cell>
          <cell r="F5920">
            <v>0.64</v>
          </cell>
        </row>
        <row r="5921">
          <cell r="B5921">
            <v>5914347</v>
          </cell>
          <cell r="C5921" t="str">
            <v>TRANSPORTE DE MATERIAL DE 3ª CATEGORIA COM CAMINHÃO BASCULANTE DE 8 M³ PARA ROCHA - RODOVIA EM REVESTIMENTO PRIMÁRIO</v>
          </cell>
          <cell r="D5921" t="str">
            <v>TKM</v>
          </cell>
          <cell r="E5921">
            <v>224.1</v>
          </cell>
          <cell r="F5921">
            <v>0.87</v>
          </cell>
        </row>
        <row r="5922">
          <cell r="B5922">
            <v>5914374</v>
          </cell>
          <cell r="C5922" t="str">
            <v>TRANSPORTE COM CAMINHÃO BASCULANTE DE 10 M³ - RODOVIA EM REVESTIMENTO PRIMÁRIO</v>
          </cell>
          <cell r="D5922" t="str">
            <v>TKM</v>
          </cell>
          <cell r="E5922">
            <v>311.25</v>
          </cell>
          <cell r="F5922">
            <v>0.53</v>
          </cell>
        </row>
        <row r="5923">
          <cell r="B5923">
            <v>5915320</v>
          </cell>
          <cell r="C5923" t="str">
            <v>TRANSPORTE COM CAMINHÃO BASCULANTE DE 14 M³ - RODOVIA EM REVESTIMENTO PRIMÁRIO</v>
          </cell>
          <cell r="D5923" t="str">
            <v>TKM</v>
          </cell>
          <cell r="E5923">
            <v>435.75</v>
          </cell>
          <cell r="F5923">
            <v>0.39</v>
          </cell>
        </row>
        <row r="5924">
          <cell r="B5924">
            <v>5914344</v>
          </cell>
          <cell r="C5924" t="str">
            <v>TRANSPORTE COM CAMINHÃO BASCULANTE DE 6 M³ - RODOVIA PAVIMENTADA</v>
          </cell>
          <cell r="D5924" t="str">
            <v>TKM</v>
          </cell>
          <cell r="E5924">
            <v>224.1</v>
          </cell>
          <cell r="F5924">
            <v>0.52</v>
          </cell>
        </row>
        <row r="5925">
          <cell r="B5925">
            <v>5914348</v>
          </cell>
          <cell r="C5925" t="str">
            <v>TRANSPORTE DE MATERIAL DE 3ª CATEGORIA COM CAMINHÃO BASCULANTE DE 8 M³ PARA ROCHA - RODOVIA PAVIMENTADA</v>
          </cell>
          <cell r="D5925" t="str">
            <v>TKM</v>
          </cell>
          <cell r="E5925">
            <v>268.92</v>
          </cell>
          <cell r="F5925">
            <v>0.71</v>
          </cell>
        </row>
        <row r="5926">
          <cell r="B5926">
            <v>5914389</v>
          </cell>
          <cell r="C5926" t="str">
            <v>TRANSPORTE COM CAMINHÃO BASCULANTE DE 10 M³ - RODOVIA PAVIMENTADA</v>
          </cell>
          <cell r="D5926" t="str">
            <v>TKM</v>
          </cell>
          <cell r="E5926">
            <v>373.5</v>
          </cell>
          <cell r="F5926">
            <v>0.43</v>
          </cell>
        </row>
        <row r="5927">
          <cell r="B5927">
            <v>5915321</v>
          </cell>
          <cell r="C5927" t="str">
            <v>TRANSPORTE COM CAMINHÃO BASCULANTE DE 14 M³ - RODOVIA PAVIMENTADA</v>
          </cell>
          <cell r="D5927" t="str">
            <v>TKM</v>
          </cell>
          <cell r="E5927">
            <v>522.9</v>
          </cell>
          <cell r="F5927">
            <v>0.32</v>
          </cell>
        </row>
        <row r="5928">
          <cell r="B5928">
            <v>5915322</v>
          </cell>
          <cell r="C5928" t="str">
            <v>TRANSPORTE COM CAMINHÃO CARROCERIA DE 5 T - RODOVIA EM LEITO NATURAL</v>
          </cell>
          <cell r="D5928" t="str">
            <v>TKM</v>
          </cell>
          <cell r="E5928">
            <v>83.66</v>
          </cell>
          <cell r="F5928">
            <v>1.17</v>
          </cell>
        </row>
        <row r="5929">
          <cell r="B5929">
            <v>5914404</v>
          </cell>
          <cell r="C5929" t="str">
            <v>TRANSPORTE COM CAMINHÃO CARROCERIA DE 9 T - RODOVIA EM LEITO NATURAL</v>
          </cell>
          <cell r="D5929" t="str">
            <v>TKM</v>
          </cell>
          <cell r="E5929">
            <v>160.69</v>
          </cell>
          <cell r="F5929">
            <v>0.74</v>
          </cell>
        </row>
        <row r="5930">
          <cell r="B5930">
            <v>5914449</v>
          </cell>
          <cell r="C5930" t="str">
            <v>TRANSPORTE COM CAMINHÃO CARROCERIA DE 15 T - RODOVIA EM LEITO NATURAL</v>
          </cell>
          <cell r="D5930" t="str">
            <v>TKM</v>
          </cell>
          <cell r="E5930">
            <v>248.59</v>
          </cell>
          <cell r="F5930">
            <v>0.67</v>
          </cell>
        </row>
        <row r="5931">
          <cell r="B5931">
            <v>5915323</v>
          </cell>
          <cell r="C5931" t="str">
            <v>TRANSPORTE COM CAMINHÃO CARROCERIA DE 5 T - RODOVIA EM REVESTIMENTO PRIMÁRIO</v>
          </cell>
          <cell r="D5931" t="str">
            <v>TKM</v>
          </cell>
          <cell r="E5931">
            <v>104.58</v>
          </cell>
          <cell r="F5931">
            <v>0.93</v>
          </cell>
        </row>
        <row r="5932">
          <cell r="B5932">
            <v>5914419</v>
          </cell>
          <cell r="C5932" t="str">
            <v>TRANSPORTE COM CAMINHÃO CARROCERIA DE 9 T - RODOVIA EM REVESTIMENTO PRIMÁRIO</v>
          </cell>
          <cell r="D5932" t="str">
            <v>TKM</v>
          </cell>
          <cell r="E5932">
            <v>200.86</v>
          </cell>
          <cell r="F5932">
            <v>0.59</v>
          </cell>
        </row>
        <row r="5933">
          <cell r="B5933">
            <v>5914464</v>
          </cell>
          <cell r="C5933" t="str">
            <v>TRANSPORTE COM CAMINHÃO CARROCERIA DE 15 T - RODOVIA EM REVESTIMENTO PRIMÁRIO</v>
          </cell>
          <cell r="D5933" t="str">
            <v>TKM</v>
          </cell>
          <cell r="E5933">
            <v>310.73</v>
          </cell>
          <cell r="F5933">
            <v>0.54</v>
          </cell>
        </row>
        <row r="5934">
          <cell r="B5934">
            <v>5915324</v>
          </cell>
          <cell r="C5934" t="str">
            <v>TRANSPORTE COM CAMINHÃO CARROCERIA DE 5 T - RODOVIA PAVIMENTADA</v>
          </cell>
          <cell r="D5934" t="str">
            <v>TKM</v>
          </cell>
          <cell r="E5934">
            <v>125.5</v>
          </cell>
          <cell r="F5934">
            <v>0.76</v>
          </cell>
        </row>
        <row r="5935">
          <cell r="B5935">
            <v>5914434</v>
          </cell>
          <cell r="C5935" t="str">
            <v>TRANSPORTE COM CAMINHÃO CARROCERIA DE 9 T - RODOVIA PAVIMENTADA</v>
          </cell>
          <cell r="D5935" t="str">
            <v>TKM</v>
          </cell>
          <cell r="E5935">
            <v>241.03</v>
          </cell>
          <cell r="F5935">
            <v>0.48</v>
          </cell>
        </row>
        <row r="5936">
          <cell r="B5936">
            <v>5914479</v>
          </cell>
          <cell r="C5936" t="str">
            <v>TRANSPORTE COM CAMINHÃO CARROCERIA DE 15 T - RODOVIA PAVIMENTADA</v>
          </cell>
          <cell r="D5936" t="str">
            <v>TKM</v>
          </cell>
          <cell r="E5936">
            <v>372.88</v>
          </cell>
          <cell r="F5936">
            <v>0.44</v>
          </cell>
        </row>
        <row r="5937">
          <cell r="B5937">
            <v>5914539</v>
          </cell>
          <cell r="C5937" t="str">
            <v>TRANSPORTE COM CAMINHÃO BETONEIRA - RODOVIA EM LEITO NATURAL</v>
          </cell>
          <cell r="D5937" t="str">
            <v>TKM</v>
          </cell>
          <cell r="E5937">
            <v>318.72000000000003</v>
          </cell>
          <cell r="F5937">
            <v>0.56999999999999995</v>
          </cell>
        </row>
        <row r="5938">
          <cell r="B5938">
            <v>5914554</v>
          </cell>
          <cell r="C5938" t="str">
            <v>TRANSPORTE COM CAMINHÃO BETONEIRA - RODOVIA EM REVESTIMENTO PRIMÁRIO</v>
          </cell>
          <cell r="D5938" t="str">
            <v>TKM</v>
          </cell>
          <cell r="E5938">
            <v>398.4</v>
          </cell>
          <cell r="F5938">
            <v>0.45</v>
          </cell>
        </row>
        <row r="5939">
          <cell r="B5939">
            <v>5914569</v>
          </cell>
          <cell r="C5939" t="str">
            <v>TRANSPORTE COM CAMINHÃO BETONEIRA - RODOVIA PAVIMENTADA</v>
          </cell>
          <cell r="D5939" t="str">
            <v>TKM</v>
          </cell>
          <cell r="E5939">
            <v>478.08</v>
          </cell>
          <cell r="F5939">
            <v>0.37</v>
          </cell>
        </row>
        <row r="5940">
          <cell r="B5940">
            <v>5914584</v>
          </cell>
          <cell r="C5940" t="str">
            <v>TRANSPORTE COM CAMINHÃO CARROCERIA COM CAPACIDADE DE 7 T E COM GUINDAUTO DE 20 T.M - RODOVIA EM LEITO NATURAL</v>
          </cell>
          <cell r="D5940" t="str">
            <v>TKM</v>
          </cell>
          <cell r="E5940">
            <v>117.53</v>
          </cell>
          <cell r="F5940">
            <v>1.67</v>
          </cell>
        </row>
        <row r="5941">
          <cell r="B5941">
            <v>5915012</v>
          </cell>
          <cell r="C5941" t="str">
            <v>TRANSPORTE COM CAMINHÃO CARROCERIA COM CAPACIDADE DE 11 T E COM GUINDAUTO DE 45 T.M - RODOVIA EM LEITO NATURAL</v>
          </cell>
          <cell r="D5941" t="str">
            <v>TKM</v>
          </cell>
          <cell r="E5941">
            <v>187.91</v>
          </cell>
          <cell r="F5941">
            <v>1.36</v>
          </cell>
        </row>
        <row r="5942">
          <cell r="B5942">
            <v>5914599</v>
          </cell>
          <cell r="C5942" t="str">
            <v>TRANSPORTE COM CAMINHÃO CARROCERIA COM CAPACIDADE DE 7 T E COM GUINDAUTO DE 20 T.M - RODOVIA EM REVESTIMENTO PRIMÁRIO</v>
          </cell>
          <cell r="D5942" t="str">
            <v>TKM</v>
          </cell>
          <cell r="E5942">
            <v>146.91</v>
          </cell>
          <cell r="F5942">
            <v>1.34</v>
          </cell>
        </row>
        <row r="5943">
          <cell r="B5943">
            <v>5915013</v>
          </cell>
          <cell r="C5943" t="str">
            <v>TRANSPORTE COM CAMINHÃO CARROCERIA COM CAPACIDADE DE 11 T E COM GUINDAUTO DE 45 T.M - RODOVIA EM REVESTIMENTO PRIMÁRIO</v>
          </cell>
          <cell r="D5943" t="str">
            <v>TKM</v>
          </cell>
          <cell r="E5943">
            <v>234.89</v>
          </cell>
          <cell r="F5943">
            <v>1.0900000000000001</v>
          </cell>
        </row>
        <row r="5944">
          <cell r="B5944">
            <v>5914614</v>
          </cell>
          <cell r="C5944" t="str">
            <v>TRANSPORTE COM CAMINHÃO CARROCERIA COM CAPACIDADE DE 7 T E COM GUINDAUTO DE 20 T.M - RODOVIA PAVIMENTADA</v>
          </cell>
          <cell r="D5944" t="str">
            <v>TKM</v>
          </cell>
          <cell r="E5944">
            <v>176.29</v>
          </cell>
          <cell r="F5944">
            <v>1.0900000000000001</v>
          </cell>
        </row>
        <row r="5945">
          <cell r="B5945">
            <v>5915014</v>
          </cell>
          <cell r="C5945" t="str">
            <v>TRANSPORTE COM CAMINHÃO CARROCERIA COM CAPACIDADE DE 11 T E COM GUINDAUTO DE 45 T.M - RODOVIA PAVIMENTADA</v>
          </cell>
          <cell r="D5945" t="str">
            <v>TKM</v>
          </cell>
          <cell r="E5945">
            <v>281.87</v>
          </cell>
          <cell r="F5945">
            <v>0.89</v>
          </cell>
        </row>
        <row r="5946">
          <cell r="B5946">
            <v>5915451</v>
          </cell>
          <cell r="C5946" t="str">
            <v>TRANSPORTE DE ÁGUA COM CAMINHÃO TANQUE DE 6.000 L - RODOVIA EM LEITO NATURAL</v>
          </cell>
          <cell r="D5946" t="str">
            <v>TKM</v>
          </cell>
          <cell r="E5946">
            <v>99.6</v>
          </cell>
          <cell r="F5946">
            <v>1.6</v>
          </cell>
        </row>
        <row r="5947">
          <cell r="B5947">
            <v>5915448</v>
          </cell>
          <cell r="C5947" t="str">
            <v>TRANSPORTE DE ÁGUA COM CAMINHÃO TANQUE DE 8.000 L - RODOVIA EM LEITO NATURAL</v>
          </cell>
          <cell r="D5947" t="str">
            <v>TKM</v>
          </cell>
          <cell r="E5947">
            <v>132.80000000000001</v>
          </cell>
          <cell r="F5947">
            <v>1.27</v>
          </cell>
        </row>
        <row r="5948">
          <cell r="B5948">
            <v>5915466</v>
          </cell>
          <cell r="C5948" t="str">
            <v>TRANSPORTE DE ÁGUA COM CAMINHÃO TANQUE DE 10.000 L - RODOVIA EM LEITO NATURAL</v>
          </cell>
          <cell r="D5948" t="str">
            <v>TKM</v>
          </cell>
          <cell r="E5948">
            <v>166</v>
          </cell>
          <cell r="F5948">
            <v>1.24</v>
          </cell>
        </row>
        <row r="5949">
          <cell r="B5949">
            <v>5914617</v>
          </cell>
          <cell r="C5949" t="str">
            <v>TRANSPORTE DE ÁGUA COM CAMINHÃO TANQUE DE 13.000 L - RODOVIA EM LEITO NATURAL</v>
          </cell>
          <cell r="D5949" t="str">
            <v>TKM</v>
          </cell>
          <cell r="E5949">
            <v>215.8</v>
          </cell>
          <cell r="F5949">
            <v>0.96</v>
          </cell>
        </row>
        <row r="5950">
          <cell r="B5950">
            <v>5915452</v>
          </cell>
          <cell r="C5950" t="str">
            <v>TRANSPORTE DE ÁGUA COM CAMINHÃO TANQUE DE 6.000 L - RODOVIA EM REVESTIMENTO PRIMÁRIO</v>
          </cell>
          <cell r="D5950" t="str">
            <v>TKM</v>
          </cell>
          <cell r="E5950">
            <v>124.5</v>
          </cell>
          <cell r="F5950">
            <v>1.28</v>
          </cell>
        </row>
        <row r="5951">
          <cell r="B5951">
            <v>5915449</v>
          </cell>
          <cell r="C5951" t="str">
            <v>TRANSPORTE DE ÁGUA COM CAMINHÃO TANQUE DE 8.000 L - RODOVIA EM REVESTIMENTO PRIMÁRIO</v>
          </cell>
          <cell r="D5951" t="str">
            <v>TKM</v>
          </cell>
          <cell r="E5951">
            <v>166</v>
          </cell>
          <cell r="F5951">
            <v>1.01</v>
          </cell>
        </row>
        <row r="5952">
          <cell r="B5952">
            <v>5915467</v>
          </cell>
          <cell r="C5952" t="str">
            <v>TRANSPORTE DE ÁGUA COM CAMINHÃO TANQUE DE 10.000 L - RODOVIA EM REVESTIMENTO PRIMÁRIO</v>
          </cell>
          <cell r="D5952" t="str">
            <v>TKM</v>
          </cell>
          <cell r="E5952">
            <v>207.5</v>
          </cell>
          <cell r="F5952">
            <v>0.99</v>
          </cell>
        </row>
        <row r="5953">
          <cell r="B5953">
            <v>5914618</v>
          </cell>
          <cell r="C5953" t="str">
            <v>TRANSPORTE DE ÁGUA COM CAMINHÃO TANQUE DE 13.000 L - RODOVIA EM REVESTIMENTO PRIMÁRIO</v>
          </cell>
          <cell r="D5953" t="str">
            <v>TKM</v>
          </cell>
          <cell r="E5953">
            <v>269.75</v>
          </cell>
          <cell r="F5953">
            <v>0.77</v>
          </cell>
        </row>
        <row r="5954">
          <cell r="B5954">
            <v>5915453</v>
          </cell>
          <cell r="C5954" t="str">
            <v>TRANSPORTE DE ÁGUA COM CAMINHÃO TANQUE DE 6.000 L - RODOVIA PAVIMENTADA</v>
          </cell>
          <cell r="D5954" t="str">
            <v>TKM</v>
          </cell>
          <cell r="E5954">
            <v>149.4</v>
          </cell>
          <cell r="F5954">
            <v>1.05</v>
          </cell>
        </row>
        <row r="5955">
          <cell r="B5955">
            <v>5915450</v>
          </cell>
          <cell r="C5955" t="str">
            <v>TRANSPORTE DE ÁGUA COM CAMINHÃO TANQUE DE 8.000 L - RODOVIA PAVIMENTADA</v>
          </cell>
          <cell r="D5955" t="str">
            <v>TKM</v>
          </cell>
          <cell r="E5955">
            <v>199.2</v>
          </cell>
          <cell r="F5955">
            <v>0.83</v>
          </cell>
        </row>
        <row r="5956">
          <cell r="B5956">
            <v>5915468</v>
          </cell>
          <cell r="C5956" t="str">
            <v>TRANSPORTE DE ÁGUA COM CAMINHÃO TANQUE DE 10.000 L - RODOVIA PAVIMENTADA</v>
          </cell>
          <cell r="D5956" t="str">
            <v>TKM</v>
          </cell>
          <cell r="E5956">
            <v>249</v>
          </cell>
          <cell r="F5956">
            <v>0.81</v>
          </cell>
        </row>
        <row r="5957">
          <cell r="B5957">
            <v>5914619</v>
          </cell>
          <cell r="C5957" t="str">
            <v>TRANSPORTE DE ÁGUA COM CAMINHÃO TANQUE DE 13.000 L - RODOVIA PAVIMENTADA</v>
          </cell>
          <cell r="D5957" t="str">
            <v>TKM</v>
          </cell>
          <cell r="E5957">
            <v>323.7</v>
          </cell>
          <cell r="F5957">
            <v>0.63</v>
          </cell>
        </row>
        <row r="5958">
          <cell r="B5958">
            <v>5914620</v>
          </cell>
          <cell r="C5958" t="str">
            <v>TRANSPORTE DE MATERIAL BETUMINOSO COM CAMINHÃO TANQUE DISTRIBUIDOR - RODOVIA EM LEITO NATURAL</v>
          </cell>
          <cell r="D5958" t="str">
            <v>TKM</v>
          </cell>
          <cell r="E5958">
            <v>99.6</v>
          </cell>
          <cell r="F5958">
            <v>1.68</v>
          </cell>
        </row>
        <row r="5959">
          <cell r="B5959">
            <v>5914621</v>
          </cell>
          <cell r="C5959" t="str">
            <v>TRANSPORTE DE MATERIAL BETUMINOSO COM CAMINHÃO TANQUE DISTRIBUIDOR - RODOVIA EM REVESTIMENTO PRIMÁRIO</v>
          </cell>
          <cell r="D5959" t="str">
            <v>TKM</v>
          </cell>
          <cell r="E5959">
            <v>124.5</v>
          </cell>
          <cell r="F5959">
            <v>1.34</v>
          </cell>
        </row>
        <row r="5960">
          <cell r="B5960">
            <v>5914622</v>
          </cell>
          <cell r="C5960" t="str">
            <v>TRANSPORTE DE MATERIAL BETUMINOSO COM CAMINHÃO TANQUE DISTRIBUIDOR - RODOVIA PAVIMENTADA</v>
          </cell>
          <cell r="D5960" t="str">
            <v>TKM</v>
          </cell>
          <cell r="E5960">
            <v>149.4</v>
          </cell>
          <cell r="F5960">
            <v>1.1000000000000001</v>
          </cell>
        </row>
        <row r="5961">
          <cell r="B5961">
            <v>5914635</v>
          </cell>
          <cell r="C5961" t="str">
            <v>TRANSPORTE COM CAVALO MECÂNICO COM SEMIRREBOQUE COM CAPACIDADE DE 22 T - RODOVIA EM LEITO NATURAL</v>
          </cell>
          <cell r="D5961" t="str">
            <v>TKM</v>
          </cell>
          <cell r="E5961">
            <v>364.97</v>
          </cell>
          <cell r="F5961">
            <v>0.62</v>
          </cell>
        </row>
        <row r="5962">
          <cell r="B5962">
            <v>5914638</v>
          </cell>
          <cell r="C5962" t="str">
            <v>TRANSPORTE COM CAVALO MECÂNICO COM SEMIRREBOQUE COM CAPACIDADE DE 30 T - RODOVIA EM LEITO NATURAL</v>
          </cell>
          <cell r="D5962" t="str">
            <v>TKM</v>
          </cell>
          <cell r="E5962">
            <v>487.82</v>
          </cell>
          <cell r="F5962">
            <v>0.5</v>
          </cell>
        </row>
        <row r="5963">
          <cell r="B5963">
            <v>5914636</v>
          </cell>
          <cell r="C5963" t="str">
            <v>TRANSPORTE COM CAVALO MECÂNICO COM SEMIRREBOQUE COM CAPACIDADE DE 22 T - RODOVIA EM REVESTIMENTO PRIMÁRIO</v>
          </cell>
          <cell r="D5963" t="str">
            <v>TKM</v>
          </cell>
          <cell r="E5963">
            <v>456.21</v>
          </cell>
          <cell r="F5963">
            <v>0.5</v>
          </cell>
        </row>
        <row r="5964">
          <cell r="B5964">
            <v>5914639</v>
          </cell>
          <cell r="C5964" t="str">
            <v>TRANSPORTE COM CAVALO MECÂNICO COM SEMIRREBOQUE COM CAPACIDADE DE 30 T - RODOVIA EM REVESTIMENTO PRIMÁRIO</v>
          </cell>
          <cell r="D5964" t="str">
            <v>TKM</v>
          </cell>
          <cell r="E5964">
            <v>609.78</v>
          </cell>
          <cell r="F5964">
            <v>0.4</v>
          </cell>
        </row>
        <row r="5965">
          <cell r="B5965">
            <v>5914637</v>
          </cell>
          <cell r="C5965" t="str">
            <v>TRANSPORTE COM CAVALO MECÂNICO COM SEMIRREBOQUE COM CAPACIDADE DE 22 T - RODOVIA PAVIMENTADA</v>
          </cell>
          <cell r="D5965" t="str">
            <v>TKM</v>
          </cell>
          <cell r="E5965">
            <v>547.45000000000005</v>
          </cell>
          <cell r="F5965">
            <v>0.41</v>
          </cell>
        </row>
        <row r="5966">
          <cell r="B5966">
            <v>5914640</v>
          </cell>
          <cell r="C5966" t="str">
            <v>TRANSPORTE COM CAVALO MECÂNICO COM SEMIRREBOQUE COM CAPACIDADE DE 30 T - RODOVIA PAVIMENTADA</v>
          </cell>
          <cell r="D5966" t="str">
            <v>TKM</v>
          </cell>
          <cell r="E5966">
            <v>731.74</v>
          </cell>
          <cell r="F5966">
            <v>0.33</v>
          </cell>
        </row>
        <row r="5967">
          <cell r="B5967">
            <v>5914613</v>
          </cell>
          <cell r="C5967" t="str">
            <v>TRANSPORTE DE MISTURA BETUMINOSA A QUENTE COM CAMINHÃO COM CAÇAMBA TÉRMICA DE 6 M³ - RODOVIA EM REVESTIMENTO PRIMÁRIO</v>
          </cell>
          <cell r="D5967" t="str">
            <v>TKM</v>
          </cell>
          <cell r="E5967">
            <v>186.75</v>
          </cell>
          <cell r="F5967">
            <v>0.94</v>
          </cell>
        </row>
        <row r="5968">
          <cell r="B5968">
            <v>5915361</v>
          </cell>
          <cell r="C5968" t="str">
            <v>TRANSPORTE EM CAVALO MECÂNICO COM REBOQUES DE 5 E 4 EIXOS COM CAPACIDADE DE 130 T - RODOVIA PAVIMENTADA</v>
          </cell>
          <cell r="D5968" t="str">
            <v>KM</v>
          </cell>
          <cell r="E5968">
            <v>12.45</v>
          </cell>
          <cell r="F5968">
            <v>77.77</v>
          </cell>
        </row>
        <row r="5969">
          <cell r="B5969">
            <v>5914363</v>
          </cell>
          <cell r="C5969" t="str">
            <v>CARGA, MANOBRA E DESCARGA DE CIMENTO A GRANEL EM CAMINHÃO SILO DE 30 M³</v>
          </cell>
          <cell r="D5969" t="str">
            <v>T</v>
          </cell>
          <cell r="E5969">
            <v>25.97</v>
          </cell>
          <cell r="F5969">
            <v>10.53</v>
          </cell>
        </row>
        <row r="5970">
          <cell r="B5970">
            <v>5914364</v>
          </cell>
          <cell r="C5970" t="str">
            <v>TRANSPORTE DE CIMENTO A GRANEL COM CAMINHÃO SILO DE 30 M³ - RODOVIA EM LEITO NATURAL</v>
          </cell>
          <cell r="D5970" t="str">
            <v>TKM</v>
          </cell>
          <cell r="E5970">
            <v>519.41</v>
          </cell>
          <cell r="F5970">
            <v>0.54</v>
          </cell>
        </row>
        <row r="5971">
          <cell r="B5971">
            <v>5914365</v>
          </cell>
          <cell r="C5971" t="str">
            <v>TRANSPORTE DE CIMENTO A GRANEL COM CAMINHÃO SILO DE 30 M³ - RODOVIA EM REVESTIMENTO PRIMÁRIO</v>
          </cell>
          <cell r="D5971" t="str">
            <v>TKM</v>
          </cell>
          <cell r="E5971">
            <v>649.27</v>
          </cell>
          <cell r="F5971">
            <v>0.43</v>
          </cell>
        </row>
        <row r="5972">
          <cell r="B5972">
            <v>5914366</v>
          </cell>
          <cell r="C5972" t="str">
            <v>TRANSPORTE DE CIMENTO A GRANEL COM CAMINHÃO SILO DE 30 M³ - RODOVIA PAVIMENTADA</v>
          </cell>
          <cell r="D5972" t="str">
            <v>TKM</v>
          </cell>
          <cell r="E5972">
            <v>779.12</v>
          </cell>
          <cell r="F5972">
            <v>0.35</v>
          </cell>
        </row>
        <row r="5973">
          <cell r="B5973">
            <v>5915364</v>
          </cell>
          <cell r="C5973" t="str">
            <v>TRANSPORTE EM CAVALO MECÂNICO COM REBOQUES DE 5 E 4 EIXOS COM CAPACIDADE DE 130 T - RODOVIA EM LEITO NATURAL</v>
          </cell>
          <cell r="D5973" t="str">
            <v>KM</v>
          </cell>
          <cell r="E5973">
            <v>8.3000000000000007</v>
          </cell>
          <cell r="F5973">
            <v>119.03</v>
          </cell>
        </row>
        <row r="5974">
          <cell r="B5974">
            <v>5915365</v>
          </cell>
          <cell r="C5974" t="str">
            <v>TRANSPORTE EM CAVALO MECÂNICO COM REBOQUES DE 5 E 4 EIXOS COM CAPACIDADE DE 130 T - RODOVIA EM REVESTIMENTO PRIMÁRIO</v>
          </cell>
          <cell r="D5974" t="str">
            <v>KM</v>
          </cell>
          <cell r="E5974">
            <v>10.38</v>
          </cell>
          <cell r="F5974">
            <v>95.18</v>
          </cell>
        </row>
        <row r="5975">
          <cell r="B5975">
            <v>5915369</v>
          </cell>
          <cell r="C5975" t="str">
            <v>CARGA, DESCARGA E MANOBRA DE VIGAS PRÉ-MOLDADAS DE 1.000 A 1.250 KN EM CAVALO MECÂNICO COM REBOQUES DE 5 E 4 EIXOS COM CAPACIDADE DE 130 T</v>
          </cell>
          <cell r="D5975" t="str">
            <v>UN</v>
          </cell>
          <cell r="E5975">
            <v>1.38334</v>
          </cell>
          <cell r="F5975">
            <v>4953.42</v>
          </cell>
        </row>
        <row r="5976">
          <cell r="B5976">
            <v>5915459</v>
          </cell>
          <cell r="C5976" t="str">
            <v>CARGA, MANOBRA E DESCARGA DE AGREGADOS OU SOLOS EM CAMINHÃO BASCULANTE DE 6 M³ - CARGA COM MINICARREGADEIRA DE 0,45 M³ E DESCARGA LIVRE</v>
          </cell>
          <cell r="D5976" t="str">
            <v>T</v>
          </cell>
          <cell r="E5976">
            <v>60.51</v>
          </cell>
          <cell r="F5976">
            <v>4.59</v>
          </cell>
        </row>
        <row r="5977">
          <cell r="B5977">
            <v>5915470</v>
          </cell>
          <cell r="C5977" t="str">
            <v>CARGA, MANOBRA E DESCARGA DE AGREGADOS OU SOLOS EM CAMINHÃO BASCULANTE DE 6 M³ - CARGA COM ESCAVADEIRA DE 1,56 M³ E DESCARGA LIVRE</v>
          </cell>
          <cell r="D5977" t="str">
            <v>T</v>
          </cell>
          <cell r="E5977">
            <v>431.6</v>
          </cell>
          <cell r="F5977">
            <v>1.37</v>
          </cell>
        </row>
        <row r="5978">
          <cell r="B5978">
            <v>5915488</v>
          </cell>
          <cell r="C5978" t="str">
            <v>TRANSPORTE DE VEÍCULOS LEVES COM GUINCHO DE RESGATE DE 4 T - RODOVIA EM LEITO NATURAL</v>
          </cell>
          <cell r="D5978" t="str">
            <v>KM</v>
          </cell>
          <cell r="E5978">
            <v>16.600000000000001</v>
          </cell>
          <cell r="F5978">
            <v>8.42</v>
          </cell>
        </row>
        <row r="5979">
          <cell r="B5979">
            <v>5915489</v>
          </cell>
          <cell r="C5979" t="str">
            <v>TRANSPORTE DE VEÍCULOS LEVES COM GUINCHO DE RESGATE DE 4 T - RODOVIA EM REVESTIMENTO PRIMÁRIO</v>
          </cell>
          <cell r="D5979" t="str">
            <v>KM</v>
          </cell>
          <cell r="E5979">
            <v>20.75</v>
          </cell>
          <cell r="F5979">
            <v>6.74</v>
          </cell>
        </row>
        <row r="5980">
          <cell r="B5980">
            <v>5915490</v>
          </cell>
          <cell r="C5980" t="str">
            <v>TRANSPORTE DE VEÍCULOS LEVES COM GUINCHO DE RESGATE DE 4 T - RODOVIA PAVIMENTADA</v>
          </cell>
          <cell r="D5980" t="str">
            <v>KM</v>
          </cell>
          <cell r="E5980">
            <v>24.9</v>
          </cell>
          <cell r="F5980">
            <v>5.5</v>
          </cell>
        </row>
        <row r="5981">
          <cell r="B5981">
            <v>5915491</v>
          </cell>
          <cell r="C5981" t="str">
            <v>TRANSPORTE DE VEÍCULOS DE MÉDIO PORTE COM GUINCHO DE RESGATE DE 20 T - RODOVIA EM LEITO NATURAL</v>
          </cell>
          <cell r="D5981" t="str">
            <v>KM</v>
          </cell>
          <cell r="E5981">
            <v>16.600000000000001</v>
          </cell>
          <cell r="F5981">
            <v>11.42</v>
          </cell>
        </row>
        <row r="5982">
          <cell r="B5982">
            <v>5915492</v>
          </cell>
          <cell r="C5982" t="str">
            <v>TRANSPORTE DE VEÍCULOS DE MÉDIO PORTE COM GUINCHO DE RESGATE DE 20 T - RODOVIA EM REVESTIMENTO PRIMÁRIO</v>
          </cell>
          <cell r="D5982" t="str">
            <v>KM</v>
          </cell>
          <cell r="E5982">
            <v>20.75</v>
          </cell>
          <cell r="F5982">
            <v>9.1300000000000008</v>
          </cell>
        </row>
        <row r="5983">
          <cell r="B5983">
            <v>5915493</v>
          </cell>
          <cell r="C5983" t="str">
            <v>TRANSPORTE DE VEÍCULOS DE MÉDIO PORTE COM GUINCHO DE RESGATE DE 20 T - RODOVIA PAVIMENTADA</v>
          </cell>
          <cell r="D5983" t="str">
            <v>KM</v>
          </cell>
          <cell r="E5983">
            <v>24.9</v>
          </cell>
          <cell r="F5983">
            <v>7.46</v>
          </cell>
        </row>
        <row r="5984">
          <cell r="B5984">
            <v>5915494</v>
          </cell>
          <cell r="C5984" t="str">
            <v>TRANSPORTE DE VEÍCULOS PESADOS COM GUINCHO DE RESGATE DE 35 T - RODOVIA EM LEITO NATURAL</v>
          </cell>
          <cell r="D5984" t="str">
            <v>KM</v>
          </cell>
          <cell r="E5984">
            <v>16.600000000000001</v>
          </cell>
          <cell r="F5984">
            <v>18.170000000000002</v>
          </cell>
        </row>
        <row r="5985">
          <cell r="B5985">
            <v>5915495</v>
          </cell>
          <cell r="C5985" t="str">
            <v>TRANSPORTE DE VEÍCULOS PESADOS COM GUINCHO DE RESGATE DE 35 T - RODOVIA EM REVESTIMENTO PRIMÁRIO</v>
          </cell>
          <cell r="D5985" t="str">
            <v>KM</v>
          </cell>
          <cell r="E5985">
            <v>20.75</v>
          </cell>
          <cell r="F5985">
            <v>14.53</v>
          </cell>
        </row>
        <row r="5986">
          <cell r="B5986">
            <v>5915496</v>
          </cell>
          <cell r="C5986" t="str">
            <v>TRANSPORTE DE VEÍCULOS PESADOS COM GUINCHO DE RESGATE DE 35 T - RODOVIA PAVIMENTADA</v>
          </cell>
          <cell r="D5986" t="str">
            <v>KM</v>
          </cell>
          <cell r="E5986">
            <v>24.9</v>
          </cell>
          <cell r="F5986">
            <v>11.87</v>
          </cell>
        </row>
        <row r="5987">
          <cell r="B5987">
            <v>5919538</v>
          </cell>
          <cell r="C5987" t="str">
            <v>CARGA, MANOBRA E DESCARGA DE CONCRETO COM CAMINHÃO BETONEIRA - CARGA EM CENTRAL DE CONCRETO DE 40 M³/H E DESCARGA LIVRE</v>
          </cell>
          <cell r="D5987" t="str">
            <v>T</v>
          </cell>
          <cell r="E5987">
            <v>79.680000000000007</v>
          </cell>
          <cell r="F5987">
            <v>8.64</v>
          </cell>
        </row>
        <row r="5988">
          <cell r="B5988">
            <v>5919540</v>
          </cell>
          <cell r="C5988" t="str">
            <v>CARGA, MANOBRA E DESCARGA DE CONCRETO DE CIMENTO EM CAMINHÃO BASCULANTE DE 7 M³ - CARGA EM CENTRAL DE CONCRETO DE 150 M³/H E DESCARGA EM VIBROACABADORA</v>
          </cell>
          <cell r="D5988" t="str">
            <v>T</v>
          </cell>
          <cell r="E5988">
            <v>298.8</v>
          </cell>
          <cell r="F5988">
            <v>1.77</v>
          </cell>
        </row>
        <row r="5989">
          <cell r="B5989">
            <v>5914315</v>
          </cell>
          <cell r="C5989" t="str">
            <v>TRANSPORTE DE CONCRETO COM CAMINHÃO BASCULANTE DE 7 M³ - RODOVIA EM LEITO NATURAL</v>
          </cell>
          <cell r="D5989" t="str">
            <v>TKM</v>
          </cell>
          <cell r="E5989">
            <v>278.88</v>
          </cell>
          <cell r="F5989">
            <v>0.57999999999999996</v>
          </cell>
        </row>
        <row r="5990">
          <cell r="B5990">
            <v>5914330</v>
          </cell>
          <cell r="C5990" t="str">
            <v>TRANSPORTE DE CONCRETO COM CAMINHÃO BASCULANTE DE 7 M³ - RODOVIA EM REVESTIMENTO PRIMÁRIO</v>
          </cell>
          <cell r="D5990" t="str">
            <v>TKM</v>
          </cell>
          <cell r="E5990">
            <v>348.6</v>
          </cell>
          <cell r="F5990">
            <v>0.47</v>
          </cell>
        </row>
        <row r="5991">
          <cell r="B5991">
            <v>5914345</v>
          </cell>
          <cell r="C5991" t="str">
            <v>TRANSPORTE DE CONCRETO COM CAMINHÃO BASCULANTE DE 7 M³ - RODOVIA PAVIMENTADA</v>
          </cell>
          <cell r="D5991" t="str">
            <v>TKM</v>
          </cell>
          <cell r="E5991">
            <v>418.32</v>
          </cell>
          <cell r="F5991">
            <v>0.38</v>
          </cell>
        </row>
        <row r="5992">
          <cell r="B5992">
            <v>5914333</v>
          </cell>
          <cell r="C5992" t="str">
            <v>CARGA, MANOBRA E DESCARGA DE MATERIAIS DIVERSOS EM CAMINHÃO CARROCERIA DE 15 T - CARGA E DESCARGA COM CAMINHÃO GUINDAUTO DE 20 T.M</v>
          </cell>
          <cell r="D5992" t="str">
            <v>T</v>
          </cell>
          <cell r="E5992">
            <v>21.37</v>
          </cell>
          <cell r="F5992">
            <v>20.77</v>
          </cell>
        </row>
        <row r="5993">
          <cell r="B5993">
            <v>5914354</v>
          </cell>
          <cell r="C5993" t="str">
            <v>CARGA, MANOBRA E DESCARGA DE AGREGADOS OU SOLOS EM CAMINHÃO BASCULANTE DE 10 M³ - CARGA COM ESCAVADEIRA DE 1,56 M³ (EXCLUSA) E DESCARGA LIVRE</v>
          </cell>
          <cell r="D5993" t="str">
            <v>T</v>
          </cell>
          <cell r="E5993">
            <v>431.6</v>
          </cell>
          <cell r="F5993">
            <v>0.99</v>
          </cell>
        </row>
        <row r="5994">
          <cell r="B5994">
            <v>5914334</v>
          </cell>
          <cell r="C5994" t="str">
            <v>TRANSPORTE DE MATERIAL DE 3ª CATEGORIA COM CAMINHÃO BASCULANTE DE 12 M³ PARA ROCHA - RODOVIA EM LEITO NATURAL</v>
          </cell>
          <cell r="D5994" t="str">
            <v>TKM</v>
          </cell>
          <cell r="E5994">
            <v>268.92</v>
          </cell>
          <cell r="F5994">
            <v>0.66</v>
          </cell>
        </row>
        <row r="5995">
          <cell r="B5995">
            <v>5914335</v>
          </cell>
          <cell r="C5995" t="str">
            <v>TRANSPORTE DE MATERIAL DE 3ª CATEGORIA COM CAMINHÃO BASCULANTE DE 12 M³ PARA ROCHA - RODOVIA EM REVESTIMENTO PRIMÁRIO</v>
          </cell>
          <cell r="D5995" t="str">
            <v>TKM</v>
          </cell>
          <cell r="E5995">
            <v>336.15</v>
          </cell>
          <cell r="F5995">
            <v>0.53</v>
          </cell>
        </row>
        <row r="5996">
          <cell r="B5996">
            <v>5914336</v>
          </cell>
          <cell r="C5996" t="str">
            <v>TRANSPORTE DE MATERIAL DE 3ª CATEGORIA COM CAMINHÃO BASCULANTE DE 12 M³ PARA ROCHA - RODOVIA PAVIMENTADA</v>
          </cell>
          <cell r="D5996" t="str">
            <v>TKM</v>
          </cell>
          <cell r="E5996">
            <v>403.38</v>
          </cell>
          <cell r="F5996">
            <v>0.43</v>
          </cell>
        </row>
        <row r="5997">
          <cell r="B5997">
            <v>5906591</v>
          </cell>
          <cell r="C5997" t="str">
            <v>CARGA, MANOBRA E DESCARGA DE BLOCOS ARTIFICIAIS DE CONCRETO COM 80 A 90 KN PARA MOLHE EM CAVALO MECÂNICO COM SEMIRREBOQUE COM CAPACIDADE DE 30 T - CARGA E DESCARGA COM GUINDASTE COM PINÇA</v>
          </cell>
          <cell r="D5997" t="str">
            <v>UN</v>
          </cell>
          <cell r="E5997">
            <v>49.8</v>
          </cell>
          <cell r="F5997">
            <v>16.23</v>
          </cell>
        </row>
        <row r="5998">
          <cell r="B5998">
            <v>5906592</v>
          </cell>
          <cell r="C5998" t="str">
            <v>CARGA, MANOBRA E DESCARGA DE BLOCOS ARTIFICIAIS DE CONCRETO COM 100 A 120 KN PARA MOLHE EM CAVALO MECÂNICO COM SEMIRREBOQUE COM CAPACIDADE DE 30 T - CARGA E DESCARGA COM GUINDASTE COM PINÇA</v>
          </cell>
          <cell r="D5998" t="str">
            <v>UN</v>
          </cell>
          <cell r="E5998">
            <v>49.8</v>
          </cell>
          <cell r="F5998">
            <v>17.190000000000001</v>
          </cell>
        </row>
        <row r="5999">
          <cell r="B5999">
            <v>5906594</v>
          </cell>
          <cell r="C5999" t="str">
            <v>TRANSPORTE DE BLOCOS ARTIFICIAIS DE CONCRETO COM 80 A 90 KN PARA A EXECUÇÃO DE MOLHE COM CAVALO MECÂNICO COM SEMIRREBOQUE COM CAPACIDADE DE 30 T - RODOVIA EM LEITO NATURAL</v>
          </cell>
          <cell r="D5999" t="str">
            <v>UNKM</v>
          </cell>
          <cell r="E5999">
            <v>49.8</v>
          </cell>
          <cell r="F5999">
            <v>4.91</v>
          </cell>
        </row>
        <row r="6000">
          <cell r="B6000">
            <v>5906595</v>
          </cell>
          <cell r="C6000" t="str">
            <v>TRANSPORTE DE BLOCOS ARTIFICIAIS DE CONCRETO COM 80 A 90 KN PARA A EXECUÇÃO DE MOLHE COM CAVALO MECÂNICO COM SEMIRREBOQUE COM CAPACIDADE DE 30 T - RODOVIA EM REVESTIMENTO PRIMÁRIO</v>
          </cell>
          <cell r="D6000" t="str">
            <v>UNKM</v>
          </cell>
          <cell r="E6000">
            <v>62.25</v>
          </cell>
          <cell r="F6000">
            <v>3.93</v>
          </cell>
        </row>
        <row r="6001">
          <cell r="B6001">
            <v>5906596</v>
          </cell>
          <cell r="C6001" t="str">
            <v>TRANSPORTE DE BLOCOS ARTIFICIAIS DE CONCRETO COM 80 A 90 KN PARA A EXECUÇÃO DE MOLHE COM CAVALO MECÂNICO COM SEMIRREBOQUE COM CAPACIDADE DE 30 T - RODOVIA PAVIMENTADA</v>
          </cell>
          <cell r="D6001" t="str">
            <v>UNKM</v>
          </cell>
          <cell r="E6001">
            <v>74.7</v>
          </cell>
          <cell r="F6001">
            <v>3.21</v>
          </cell>
        </row>
        <row r="6002">
          <cell r="B6002">
            <v>5906597</v>
          </cell>
          <cell r="C6002" t="str">
            <v>TRANSPORTE DE BLOCOS ARTIFICIAIS DE CONCRETO COM 100 A 120 KN PARA A EXECUÇÃO DE MOLHE COM CAVALO MECÂNICO COM SEMIRREBOQUE COM CAPACIDADE DE 30 T - RODOVIA EM LEITO NATURAL</v>
          </cell>
          <cell r="D6002" t="str">
            <v>UNKM</v>
          </cell>
          <cell r="E6002">
            <v>33.200000000000003</v>
          </cell>
          <cell r="F6002">
            <v>7.37</v>
          </cell>
        </row>
        <row r="6003">
          <cell r="B6003">
            <v>5906598</v>
          </cell>
          <cell r="C6003" t="str">
            <v>TRANSPORTE DE BLOCOS ARTIFICIAIS DE CONCRETO COM 100 A 120 KN PARA A EXECUÇÃO DE MOLHE COM CAVALO MECÂNICO COM SEMIRREBOQUE COM CAPACIDADE DE 30 T - RODOVIA EM REVESTIMENTO PRIMÁRIO</v>
          </cell>
          <cell r="D6003" t="str">
            <v>UNKM</v>
          </cell>
          <cell r="E6003">
            <v>41.5</v>
          </cell>
          <cell r="F6003">
            <v>5.9</v>
          </cell>
        </row>
        <row r="6004">
          <cell r="B6004">
            <v>5906599</v>
          </cell>
          <cell r="C6004" t="str">
            <v>TRANSPORTE DE BLOCOS ARTIFICIAIS DE CONCRETO COM 100 A 120 KN PARA A EXECUÇÃO DE MOLHE COM CAVALO MECÂNICO COM SEMIRREBOQUE COM CAPACIDADE DE 30 T - RODOVIA PAVIMENTADA</v>
          </cell>
          <cell r="D6004" t="str">
            <v>UNKM</v>
          </cell>
          <cell r="E6004">
            <v>49.8</v>
          </cell>
          <cell r="F6004">
            <v>4.8099999999999996</v>
          </cell>
        </row>
        <row r="6005">
          <cell r="B6005">
            <v>5916618</v>
          </cell>
          <cell r="C6005" t="str">
            <v>TRANSPORTE DE MATERIAL DE 3ª CATEGORIA COM BATELÃO REBOCADO MONTADO NA OBRA COM CAPACIDADE DE 66 M³</v>
          </cell>
          <cell r="D6005" t="str">
            <v>M³KM</v>
          </cell>
          <cell r="E6005">
            <v>113.59</v>
          </cell>
          <cell r="F6005">
            <v>4.6100000000000003</v>
          </cell>
        </row>
        <row r="6006">
          <cell r="B6006">
            <v>5916637</v>
          </cell>
          <cell r="C6006" t="str">
            <v>TRANSPORTE DE MATERIAL DE 3ª CATEGORIA COM BATELÃO REBOCADO COM CAPACIDADE DE 66 M³</v>
          </cell>
          <cell r="D6006" t="str">
            <v>M³KM</v>
          </cell>
          <cell r="E6006">
            <v>113.59</v>
          </cell>
          <cell r="F6006">
            <v>4.6100000000000003</v>
          </cell>
        </row>
        <row r="6007">
          <cell r="B6007">
            <v>5916654</v>
          </cell>
          <cell r="C6007" t="str">
            <v>TRANSPORTE DE MATERIAL DE 3ª CATEGORIA COM BATELÃO AUTOPROPELIDO COM CAPACIDADE DE 300 M³</v>
          </cell>
          <cell r="D6007" t="str">
            <v>M³KM</v>
          </cell>
          <cell r="E6007">
            <v>630.38</v>
          </cell>
          <cell r="F6007">
            <v>1.2</v>
          </cell>
        </row>
        <row r="6008">
          <cell r="B6008">
            <v>5901641</v>
          </cell>
          <cell r="C6008" t="str">
            <v>TRANSPORTE DE AREIA FINA COM DRAGA HOPPER - CAPACIDADE DA CISTERNA DE 1.000 M³</v>
          </cell>
          <cell r="D6008" t="str">
            <v>M³KM</v>
          </cell>
          <cell r="E6008">
            <v>5497.33</v>
          </cell>
          <cell r="F6008">
            <v>0.74</v>
          </cell>
        </row>
        <row r="6009">
          <cell r="B6009">
            <v>5901642</v>
          </cell>
          <cell r="C6009" t="str">
            <v>TRANSPORTE DE AREIA FINA COM DRAGA HOPPER - CAPACIDADE DA CISTERNA DE 10.000 M³</v>
          </cell>
          <cell r="D6009" t="str">
            <v>M³KM</v>
          </cell>
          <cell r="E6009">
            <v>86131.7</v>
          </cell>
          <cell r="F6009">
            <v>0.26</v>
          </cell>
        </row>
        <row r="6010">
          <cell r="B6010">
            <v>5901643</v>
          </cell>
          <cell r="C6010" t="str">
            <v>TRANSPORTE DE AREIA FINA COM DRAGA HOPPER - CAPACIDADE DA CISTERNA DE 15.000 M³</v>
          </cell>
          <cell r="D6010" t="str">
            <v>M³KM</v>
          </cell>
          <cell r="E6010">
            <v>129197.55</v>
          </cell>
          <cell r="F6010">
            <v>0.25</v>
          </cell>
        </row>
        <row r="6011">
          <cell r="B6011">
            <v>5901644</v>
          </cell>
          <cell r="C6011" t="str">
            <v>TRANSPORTE DE AREIA FINA COM DRAGA HOPPER - CAPACIDADE DA CISTERNA DE 2.000 M³</v>
          </cell>
          <cell r="D6011" t="str">
            <v>M³KM</v>
          </cell>
          <cell r="E6011">
            <v>12457.43</v>
          </cell>
          <cell r="F6011">
            <v>0.64</v>
          </cell>
        </row>
        <row r="6012">
          <cell r="B6012">
            <v>5901645</v>
          </cell>
          <cell r="C6012" t="str">
            <v>TRANSPORTE DE AREIA FINA COM DRAGA HOPPER - CAPACIDADE DA CISTERNA DE 20.000 M³</v>
          </cell>
          <cell r="D6012" t="str">
            <v>M³KM</v>
          </cell>
          <cell r="E6012">
            <v>172263.41</v>
          </cell>
          <cell r="F6012">
            <v>0.25</v>
          </cell>
        </row>
        <row r="6013">
          <cell r="B6013">
            <v>5901646</v>
          </cell>
          <cell r="C6013" t="str">
            <v>TRANSPORTE DE AREIA FINA COM DRAGA HOPPER - CAPACIDADE DA CISTERNA DE 3.000 M³</v>
          </cell>
          <cell r="D6013" t="str">
            <v>M³KM</v>
          </cell>
          <cell r="E6013">
            <v>20059.740000000002</v>
          </cell>
          <cell r="F6013">
            <v>0.53</v>
          </cell>
        </row>
        <row r="6014">
          <cell r="B6014">
            <v>5901647</v>
          </cell>
          <cell r="C6014" t="str">
            <v>TRANSPORTE DE AREIA FINA COM DRAGA HOPPER - CAPACIDADE DA CISTERNA DE 4.000 M³</v>
          </cell>
          <cell r="D6014" t="str">
            <v>M³KM</v>
          </cell>
          <cell r="E6014">
            <v>27935.57</v>
          </cell>
          <cell r="F6014">
            <v>0.43</v>
          </cell>
        </row>
        <row r="6015">
          <cell r="B6015">
            <v>5901648</v>
          </cell>
          <cell r="C6015" t="str">
            <v>TRANSPORTE DE AREIA FINA COM DRAGA HOPPER - CAPACIDADE DA CISTERNA DE 5.000 M³</v>
          </cell>
          <cell r="D6015" t="str">
            <v>M³KM</v>
          </cell>
          <cell r="E6015">
            <v>37104.71</v>
          </cell>
          <cell r="F6015">
            <v>0.39</v>
          </cell>
        </row>
        <row r="6016">
          <cell r="B6016">
            <v>5901649</v>
          </cell>
          <cell r="C6016" t="str">
            <v>TRANSPORTE DE AREIA FINA COM DRAGA HOPPER - CAPACIDADE DA CISTERNA DE 750 M³</v>
          </cell>
          <cell r="D6016" t="str">
            <v>M³KM</v>
          </cell>
          <cell r="E6016">
            <v>3451.81</v>
          </cell>
          <cell r="F6016">
            <v>1</v>
          </cell>
        </row>
        <row r="6017">
          <cell r="B6017">
            <v>5901650</v>
          </cell>
          <cell r="C6017" t="str">
            <v>TRANSPORTE DE AREIA GROSSA COM DRAGA HOPPER - CAPACIDADE DA CISTERNA DE 1.000 M³</v>
          </cell>
          <cell r="D6017" t="str">
            <v>M³KM</v>
          </cell>
          <cell r="E6017">
            <v>5640.95</v>
          </cell>
          <cell r="F6017">
            <v>0.72</v>
          </cell>
        </row>
        <row r="6018">
          <cell r="B6018">
            <v>5901651</v>
          </cell>
          <cell r="C6018" t="str">
            <v>TRANSPORTE DE AREIA GROSSA COM DRAGA HOPPER - CAPACIDADE DA CISTERNA DE 10.000 M³</v>
          </cell>
          <cell r="D6018" t="str">
            <v>M³KM</v>
          </cell>
          <cell r="E6018">
            <v>88381.99</v>
          </cell>
          <cell r="F6018">
            <v>0.26</v>
          </cell>
        </row>
        <row r="6019">
          <cell r="B6019">
            <v>5901652</v>
          </cell>
          <cell r="C6019" t="str">
            <v>TRANSPORTE DE AREIA GROSSA COM DRAGA HOPPER - CAPACIDADE DA CISTERNA DE 15.000 M³</v>
          </cell>
          <cell r="D6019" t="str">
            <v>M³KM</v>
          </cell>
          <cell r="E6019">
            <v>132572.98000000001</v>
          </cell>
          <cell r="F6019">
            <v>0.25</v>
          </cell>
        </row>
        <row r="6020">
          <cell r="B6020">
            <v>5901653</v>
          </cell>
          <cell r="C6020" t="str">
            <v>TRANSPORTE DE AREIA GROSSA COM DRAGA HOPPER - CAPACIDADE DA CISTERNA DE 2.000 M³</v>
          </cell>
          <cell r="D6020" t="str">
            <v>M³KM</v>
          </cell>
          <cell r="E6020">
            <v>12782.9</v>
          </cell>
          <cell r="F6020">
            <v>0.63</v>
          </cell>
        </row>
        <row r="6021">
          <cell r="B6021">
            <v>5901654</v>
          </cell>
          <cell r="C6021" t="str">
            <v>TRANSPORTE DE AREIA GROSSA COM DRAGA HOPPER - CAPACIDADE DA CISTERNA DE 20.000 M³</v>
          </cell>
          <cell r="D6021" t="str">
            <v>M³KM</v>
          </cell>
          <cell r="E6021">
            <v>176763.98</v>
          </cell>
          <cell r="F6021">
            <v>0.24</v>
          </cell>
        </row>
        <row r="6022">
          <cell r="B6022">
            <v>5901655</v>
          </cell>
          <cell r="C6022" t="str">
            <v>TRANSPORTE DE AREIA GROSSA COM DRAGA HOPPER - CAPACIDADE DA CISTERNA DE 3.000 M³</v>
          </cell>
          <cell r="D6022" t="str">
            <v>M³KM</v>
          </cell>
          <cell r="E6022">
            <v>20583.82</v>
          </cell>
          <cell r="F6022">
            <v>0.51</v>
          </cell>
        </row>
        <row r="6023">
          <cell r="B6023">
            <v>5901656</v>
          </cell>
          <cell r="C6023" t="str">
            <v>TRANSPORTE DE AREIA GROSSA COM DRAGA HOPPER - CAPACIDADE DA CISTERNA DE 4.000 M³</v>
          </cell>
          <cell r="D6023" t="str">
            <v>M³KM</v>
          </cell>
          <cell r="E6023">
            <v>28665.41</v>
          </cell>
          <cell r="F6023">
            <v>0.42</v>
          </cell>
        </row>
        <row r="6024">
          <cell r="B6024">
            <v>5901657</v>
          </cell>
          <cell r="C6024" t="str">
            <v>TRANSPORTE DE AREIA GROSSA COM DRAGA HOPPER - CAPACIDADE DA CISTERNA DE 5.000 M³</v>
          </cell>
          <cell r="D6024" t="str">
            <v>M³KM</v>
          </cell>
          <cell r="E6024">
            <v>38074.120000000003</v>
          </cell>
          <cell r="F6024">
            <v>0.38</v>
          </cell>
        </row>
        <row r="6025">
          <cell r="B6025">
            <v>5901658</v>
          </cell>
          <cell r="C6025" t="str">
            <v>TRANSPORTE DE AREIA GROSSA COM DRAGA HOPPER - CAPACIDADE DA CISTERNA DE 750 M³</v>
          </cell>
          <cell r="D6025" t="str">
            <v>M³KM</v>
          </cell>
          <cell r="E6025">
            <v>3541.99</v>
          </cell>
          <cell r="F6025">
            <v>0.97</v>
          </cell>
        </row>
        <row r="6026">
          <cell r="B6026">
            <v>5901659</v>
          </cell>
          <cell r="C6026" t="str">
            <v>TRANSPORTE DE AREIA MÉDIA COM DRAGA HOPPER - CAPACIDADE DA CISTERNA DE 1.000 M³</v>
          </cell>
          <cell r="D6026" t="str">
            <v>M³KM</v>
          </cell>
          <cell r="E6026">
            <v>5580.62</v>
          </cell>
          <cell r="F6026">
            <v>0.73</v>
          </cell>
        </row>
        <row r="6027">
          <cell r="B6027">
            <v>5901660</v>
          </cell>
          <cell r="C6027" t="str">
            <v>TRANSPORTE DE AREIA MÉDIA COM DRAGA HOPPER - CAPACIDADE DA CISTERNA DE 10.000 M³</v>
          </cell>
          <cell r="D6027" t="str">
            <v>M³KM</v>
          </cell>
          <cell r="E6027">
            <v>87436.73</v>
          </cell>
          <cell r="F6027">
            <v>0.26</v>
          </cell>
        </row>
        <row r="6028">
          <cell r="B6028">
            <v>5901661</v>
          </cell>
          <cell r="C6028" t="str">
            <v>TRANSPORTE DE AREIA MÉDIA COM DRAGA HOPPER - CAPACIDADE DA CISTERNA DE 15.000 M³</v>
          </cell>
          <cell r="D6028" t="str">
            <v>M³KM</v>
          </cell>
          <cell r="E6028">
            <v>131155.09</v>
          </cell>
          <cell r="F6028">
            <v>0.25</v>
          </cell>
        </row>
        <row r="6029">
          <cell r="B6029">
            <v>5901662</v>
          </cell>
          <cell r="C6029" t="str">
            <v>TRANSPORTE DE AREIA MÉDIA COM DRAGA HOPPER - CAPACIDADE DA CISTERNA DE 2.000 M³</v>
          </cell>
          <cell r="D6029" t="str">
            <v>M³KM</v>
          </cell>
          <cell r="E6029">
            <v>12646.18</v>
          </cell>
          <cell r="F6029">
            <v>0.64</v>
          </cell>
        </row>
        <row r="6030">
          <cell r="B6030">
            <v>5901663</v>
          </cell>
          <cell r="C6030" t="str">
            <v>TRANSPORTE DE AREIA MÉDIA COM DRAGA HOPPER - CAPACIDADE DA CISTERNA DE 20.000 M³</v>
          </cell>
          <cell r="D6030" t="str">
            <v>M³KM</v>
          </cell>
          <cell r="E6030">
            <v>174873.45</v>
          </cell>
          <cell r="F6030">
            <v>0.25</v>
          </cell>
        </row>
        <row r="6031">
          <cell r="B6031">
            <v>5901664</v>
          </cell>
          <cell r="C6031" t="str">
            <v>TRANSPORTE DE AREIA MÉDIA COM DRAGA HOPPER - CAPACIDADE DA CISTERNA DE 3.000 M³</v>
          </cell>
          <cell r="D6031" t="str">
            <v>M³KM</v>
          </cell>
          <cell r="E6031">
            <v>20363.669999999998</v>
          </cell>
          <cell r="F6031">
            <v>0.52</v>
          </cell>
        </row>
        <row r="6032">
          <cell r="B6032">
            <v>5901665</v>
          </cell>
          <cell r="C6032" t="str">
            <v>TRANSPORTE DE AREIA MÉDIA COM DRAGA HOPPER - CAPACIDADE DA CISTERNA DE 4.000 M³</v>
          </cell>
          <cell r="D6032" t="str">
            <v>M³KM</v>
          </cell>
          <cell r="E6032">
            <v>28358.84</v>
          </cell>
          <cell r="F6032">
            <v>0.43</v>
          </cell>
        </row>
        <row r="6033">
          <cell r="B6033">
            <v>5901666</v>
          </cell>
          <cell r="C6033" t="str">
            <v>TRANSPORTE DE AREIA MÉDIA COM DRAGA HOPPER - CAPACIDADE DA CISTERNA DE 5.000 M³</v>
          </cell>
          <cell r="D6033" t="str">
            <v>M³KM</v>
          </cell>
          <cell r="E6033">
            <v>37666.910000000003</v>
          </cell>
          <cell r="F6033">
            <v>0.38</v>
          </cell>
        </row>
        <row r="6034">
          <cell r="B6034">
            <v>5901667</v>
          </cell>
          <cell r="C6034" t="str">
            <v>TRANSPORTE DE AREIA MÉDIA COM DRAGA HOPPER - CAPACIDADE DA CISTERNA DE 750 M³</v>
          </cell>
          <cell r="D6034" t="str">
            <v>M³KM</v>
          </cell>
          <cell r="E6034">
            <v>3504.11</v>
          </cell>
          <cell r="F6034">
            <v>0.98</v>
          </cell>
        </row>
        <row r="6035">
          <cell r="B6035">
            <v>5901668</v>
          </cell>
          <cell r="C6035" t="str">
            <v>TRANSPORTE DE CASCALHO COM DRAGA HOPPER - CAPACIDADE DA CISTERNA DE 1.000 M³</v>
          </cell>
          <cell r="D6035" t="str">
            <v>M³KM</v>
          </cell>
          <cell r="E6035">
            <v>5450.23</v>
          </cell>
          <cell r="F6035">
            <v>0.75</v>
          </cell>
        </row>
        <row r="6036">
          <cell r="B6036">
            <v>5901669</v>
          </cell>
          <cell r="C6036" t="str">
            <v>TRANSPORTE DE CASCALHO COM DRAGA HOPPER - CAPACIDADE DA CISTERNA DE 10.000 M³</v>
          </cell>
          <cell r="D6036" t="str">
            <v>M³KM</v>
          </cell>
          <cell r="E6036">
            <v>85393.82</v>
          </cell>
          <cell r="F6036">
            <v>0.27</v>
          </cell>
        </row>
        <row r="6037">
          <cell r="B6037">
            <v>5901670</v>
          </cell>
          <cell r="C6037" t="str">
            <v>TRANSPORTE DE CASCALHO COM DRAGA HOPPER - CAPACIDADE DA CISTERNA DE 15.000 M³</v>
          </cell>
          <cell r="D6037" t="str">
            <v>M³KM</v>
          </cell>
          <cell r="E6037">
            <v>128090.72</v>
          </cell>
          <cell r="F6037">
            <v>0.26</v>
          </cell>
        </row>
        <row r="6038">
          <cell r="B6038">
            <v>5901671</v>
          </cell>
          <cell r="C6038" t="str">
            <v>TRANSPORTE DE CASCALHO COM DRAGA HOPPER - CAPACIDADE DA CISTERNA DE 2.000 M³</v>
          </cell>
          <cell r="D6038" t="str">
            <v>M³KM</v>
          </cell>
          <cell r="E6038">
            <v>12350.71</v>
          </cell>
          <cell r="F6038">
            <v>0.65</v>
          </cell>
        </row>
        <row r="6039">
          <cell r="B6039">
            <v>5901672</v>
          </cell>
          <cell r="C6039" t="str">
            <v>TRANSPORTE DE CASCALHO COM DRAGA HOPPER - CAPACIDADE DA CISTERNA DE 20.000 M³</v>
          </cell>
          <cell r="D6039" t="str">
            <v>M³KM</v>
          </cell>
          <cell r="E6039">
            <v>170787.63</v>
          </cell>
          <cell r="F6039">
            <v>0.25</v>
          </cell>
        </row>
        <row r="6040">
          <cell r="B6040">
            <v>5901673</v>
          </cell>
          <cell r="C6040" t="str">
            <v>TRANSPORTE DE CASCALHO COM DRAGA HOPPER - CAPACIDADE DA CISTERNA DE 3.000 M³</v>
          </cell>
          <cell r="D6040" t="str">
            <v>M³KM</v>
          </cell>
          <cell r="E6040">
            <v>19887.89</v>
          </cell>
          <cell r="F6040">
            <v>0.53</v>
          </cell>
        </row>
        <row r="6041">
          <cell r="B6041">
            <v>5901674</v>
          </cell>
          <cell r="C6041" t="str">
            <v>TRANSPORTE DE CASCALHO COM DRAGA HOPPER - CAPACIDADE DA CISTERNA DE 4.000 M³</v>
          </cell>
          <cell r="D6041" t="str">
            <v>M³KM</v>
          </cell>
          <cell r="E6041">
            <v>27696.240000000002</v>
          </cell>
          <cell r="F6041">
            <v>0.44</v>
          </cell>
        </row>
        <row r="6042">
          <cell r="B6042">
            <v>5901675</v>
          </cell>
          <cell r="C6042" t="str">
            <v>TRANSPORTE DE CASCALHO COM DRAGA HOPPER - CAPACIDADE DA CISTERNA DE 5.000 M³</v>
          </cell>
          <cell r="D6042" t="str">
            <v>M³KM</v>
          </cell>
          <cell r="E6042">
            <v>36786.839999999997</v>
          </cell>
          <cell r="F6042">
            <v>0.39</v>
          </cell>
        </row>
        <row r="6043">
          <cell r="B6043">
            <v>5901676</v>
          </cell>
          <cell r="C6043" t="str">
            <v>TRANSPORTE DE CASCALHO COM DRAGA HOPPER - CAPACIDADE DA CISTERNA DE 750 M³</v>
          </cell>
          <cell r="D6043" t="str">
            <v>M³KM</v>
          </cell>
          <cell r="E6043">
            <v>3422.24</v>
          </cell>
          <cell r="F6043">
            <v>1</v>
          </cell>
        </row>
        <row r="6044">
          <cell r="B6044">
            <v>5901677</v>
          </cell>
          <cell r="C6044" t="str">
            <v>TRANSPORTE DE CASCALHO FINO COM DRAGA HOPPER - CAPACIDADE DA CISTERNA DE 1.000 M³</v>
          </cell>
          <cell r="D6044" t="str">
            <v>M³KM</v>
          </cell>
          <cell r="E6044">
            <v>5552.57</v>
          </cell>
          <cell r="F6044">
            <v>0.73</v>
          </cell>
        </row>
        <row r="6045">
          <cell r="B6045">
            <v>5901678</v>
          </cell>
          <cell r="C6045" t="str">
            <v>TRANSPORTE DE CASCALHO FINO COM DRAGA HOPPER - CAPACIDADE DA CISTERNA DE 10.000 M³</v>
          </cell>
          <cell r="D6045" t="str">
            <v>M³KM</v>
          </cell>
          <cell r="E6045">
            <v>86997.35</v>
          </cell>
          <cell r="F6045">
            <v>0.26</v>
          </cell>
        </row>
        <row r="6046">
          <cell r="B6046">
            <v>5901679</v>
          </cell>
          <cell r="C6046" t="str">
            <v>TRANSPORTE DE CASCALHO FINO COM DRAGA HOPPER - CAPACIDADE DA CISTERNA DE 15.000 M³</v>
          </cell>
          <cell r="D6046" t="str">
            <v>M³KM</v>
          </cell>
          <cell r="E6046">
            <v>130496.03</v>
          </cell>
          <cell r="F6046">
            <v>0.25</v>
          </cell>
        </row>
        <row r="6047">
          <cell r="B6047">
            <v>5901680</v>
          </cell>
          <cell r="C6047" t="str">
            <v>TRANSPORTE DE CASCALHO FINO COM DRAGA HOPPER - CAPACIDADE DA CISTERNA DE 2.000 M³</v>
          </cell>
          <cell r="D6047" t="str">
            <v>M³KM</v>
          </cell>
          <cell r="E6047">
            <v>12582.63</v>
          </cell>
          <cell r="F6047">
            <v>0.64</v>
          </cell>
        </row>
        <row r="6048">
          <cell r="B6048">
            <v>5901681</v>
          </cell>
          <cell r="C6048" t="str">
            <v>TRANSPORTE DE CASCALHO FINO COM DRAGA HOPPER - CAPACIDADE DA CISTERNA DE 20.000 M³</v>
          </cell>
          <cell r="D6048" t="str">
            <v>M³KM</v>
          </cell>
          <cell r="E6048">
            <v>173994.69</v>
          </cell>
          <cell r="F6048">
            <v>0.25</v>
          </cell>
        </row>
        <row r="6049">
          <cell r="B6049">
            <v>5901682</v>
          </cell>
          <cell r="C6049" t="str">
            <v>TRANSPORTE DE CASCALHO FINO COM DRAGA HOPPER - CAPACIDADE DA CISTERNA DE 3.000 M³</v>
          </cell>
          <cell r="D6049" t="str">
            <v>M³KM</v>
          </cell>
          <cell r="E6049">
            <v>20261.34</v>
          </cell>
          <cell r="F6049">
            <v>0.52</v>
          </cell>
        </row>
        <row r="6050">
          <cell r="B6050">
            <v>5901683</v>
          </cell>
          <cell r="C6050" t="str">
            <v>TRANSPORTE DE CASCALHO FINO COM DRAGA HOPPER - CAPACIDADE DA CISTERNA DE 4.000 M³</v>
          </cell>
          <cell r="D6050" t="str">
            <v>M³KM</v>
          </cell>
          <cell r="E6050">
            <v>28216.33</v>
          </cell>
          <cell r="F6050">
            <v>0.43</v>
          </cell>
        </row>
        <row r="6051">
          <cell r="B6051">
            <v>5901684</v>
          </cell>
          <cell r="C6051" t="str">
            <v>TRANSPORTE DE CASCALHO FINO COM DRAGA HOPPER - CAPACIDADE DA CISTERNA DE 5.000 M³</v>
          </cell>
          <cell r="D6051" t="str">
            <v>M³KM</v>
          </cell>
          <cell r="E6051">
            <v>37477.629999999997</v>
          </cell>
          <cell r="F6051">
            <v>0.38</v>
          </cell>
        </row>
        <row r="6052">
          <cell r="B6052">
            <v>5901685</v>
          </cell>
          <cell r="C6052" t="str">
            <v>TRANSPORTE DE CASCALHO FINO COM DRAGA HOPPER - CAPACIDADE DA CISTERNA DE 750 M³</v>
          </cell>
          <cell r="D6052" t="str">
            <v>M³KM</v>
          </cell>
          <cell r="E6052">
            <v>3486.5</v>
          </cell>
          <cell r="F6052">
            <v>0.99</v>
          </cell>
        </row>
        <row r="6053">
          <cell r="B6053">
            <v>5901686</v>
          </cell>
          <cell r="C6053" t="str">
            <v>TRANSPORTE DE SILTE COM DRAGA HOPPER - CAPACIDADE DA CISTERNA DE 1.000 M³</v>
          </cell>
          <cell r="D6053" t="str">
            <v>M³KM</v>
          </cell>
          <cell r="E6053">
            <v>1918.34</v>
          </cell>
          <cell r="F6053">
            <v>2.13</v>
          </cell>
        </row>
        <row r="6054">
          <cell r="B6054">
            <v>5901687</v>
          </cell>
          <cell r="C6054" t="str">
            <v>TRANSPORTE DE SILTE COM DRAGA HOPPER - CAPACIDADE DA CISTERNA DE 10.000 M³</v>
          </cell>
          <cell r="D6054" t="str">
            <v>M³KM</v>
          </cell>
          <cell r="E6054">
            <v>30056.38</v>
          </cell>
          <cell r="F6054">
            <v>0.76</v>
          </cell>
        </row>
        <row r="6055">
          <cell r="B6055">
            <v>5901688</v>
          </cell>
          <cell r="C6055" t="str">
            <v>TRANSPORTE DE SILTE COM DRAGA HOPPER - CAPACIDADE DA CISTERNA DE 15.000 M³</v>
          </cell>
          <cell r="D6055" t="str">
            <v>M³KM</v>
          </cell>
          <cell r="E6055">
            <v>45084.56</v>
          </cell>
          <cell r="F6055">
            <v>0.73</v>
          </cell>
        </row>
        <row r="6056">
          <cell r="B6056">
            <v>5901689</v>
          </cell>
          <cell r="C6056" t="str">
            <v>TRANSPORTE DE SILTE COM DRAGA HOPPER - CAPACIDADE DA CISTERNA DE 2.000 M³</v>
          </cell>
          <cell r="D6056" t="str">
            <v>M³KM</v>
          </cell>
          <cell r="E6056">
            <v>4347.13</v>
          </cell>
          <cell r="F6056">
            <v>1.85</v>
          </cell>
        </row>
        <row r="6057">
          <cell r="B6057">
            <v>5901690</v>
          </cell>
          <cell r="C6057" t="str">
            <v>TRANSPORTE DE SILTE COM DRAGA HOPPER - CAPACIDADE DA CISTERNA DE 20.000 M³</v>
          </cell>
          <cell r="D6057" t="str">
            <v>M³KM</v>
          </cell>
          <cell r="E6057">
            <v>60112.75</v>
          </cell>
          <cell r="F6057">
            <v>0.71</v>
          </cell>
        </row>
        <row r="6058">
          <cell r="B6058">
            <v>5901691</v>
          </cell>
          <cell r="C6058" t="str">
            <v>TRANSPORTE DE SILTE COM DRAGA HOPPER - CAPACIDADE DA CISTERNA DE 3.000 M³</v>
          </cell>
          <cell r="D6058" t="str">
            <v>M³KM</v>
          </cell>
          <cell r="E6058">
            <v>7000.01</v>
          </cell>
          <cell r="F6058">
            <v>1.51</v>
          </cell>
        </row>
        <row r="6059">
          <cell r="B6059">
            <v>5901692</v>
          </cell>
          <cell r="C6059" t="str">
            <v>TRANSPORTE DE SILTE COM DRAGA HOPPER - CAPACIDADE DA CISTERNA DE 4.000 M³</v>
          </cell>
          <cell r="D6059" t="str">
            <v>M³KM</v>
          </cell>
          <cell r="E6059">
            <v>9748.35</v>
          </cell>
          <cell r="F6059">
            <v>1.24</v>
          </cell>
        </row>
        <row r="6060">
          <cell r="B6060">
            <v>5901693</v>
          </cell>
          <cell r="C6060" t="str">
            <v>TRANSPORTE DE SILTE COM DRAGA HOPPER - CAPACIDADE DA CISTERNA DE 5.000 M³</v>
          </cell>
          <cell r="D6060" t="str">
            <v>M³KM</v>
          </cell>
          <cell r="E6060">
            <v>12948</v>
          </cell>
          <cell r="F6060">
            <v>1.1100000000000001</v>
          </cell>
        </row>
        <row r="6061">
          <cell r="B6061">
            <v>5901694</v>
          </cell>
          <cell r="C6061" t="str">
            <v>TRANSPORTE DE SILTE COM DRAGA HOPPER - CAPACIDADE DA CISTERNA DE 750 M³</v>
          </cell>
          <cell r="D6061" t="str">
            <v>M³KM</v>
          </cell>
          <cell r="E6061">
            <v>1204.54</v>
          </cell>
          <cell r="F6061">
            <v>2.85</v>
          </cell>
        </row>
        <row r="6062">
          <cell r="B6062">
            <v>5901695</v>
          </cell>
          <cell r="C6062" t="str">
            <v>TRANSPORTE DE MATERIAL DE 1ª CATEGORIA COM BATELÃO AUTOPROPELIDO COM CAPACIDADE DE 300 M³</v>
          </cell>
          <cell r="D6062" t="str">
            <v>M³KM</v>
          </cell>
          <cell r="E6062">
            <v>1137.53</v>
          </cell>
          <cell r="F6062">
            <v>0.67</v>
          </cell>
        </row>
        <row r="6063">
          <cell r="B6063">
            <v>5901696</v>
          </cell>
          <cell r="C6063" t="str">
            <v>TRANSPORTE DE MATERIAL DE 1ª CATEGORIA COM BATELÃO AUTOPROPELIDO COM CAPACIDADE DE 500 M³</v>
          </cell>
          <cell r="D6063" t="str">
            <v>M³KM</v>
          </cell>
          <cell r="E6063">
            <v>1895.89</v>
          </cell>
          <cell r="F6063">
            <v>0.49</v>
          </cell>
        </row>
        <row r="6064">
          <cell r="B6064">
            <v>5901697</v>
          </cell>
          <cell r="C6064" t="str">
            <v>TRANSPORTE DE MATERIAL DE 1ª CATEGORIA COM BATELÃO REBOCADO COM CAPACIDADE DE 66 M³</v>
          </cell>
          <cell r="D6064" t="str">
            <v>M³KM</v>
          </cell>
          <cell r="E6064">
            <v>204.98</v>
          </cell>
          <cell r="F6064">
            <v>1.64</v>
          </cell>
        </row>
        <row r="6065">
          <cell r="B6065">
            <v>5901698</v>
          </cell>
          <cell r="C6065" t="str">
            <v>TRANSPORTE DE MATERIAL DE 1ª CATEGORIA COM BATELÃO REBOCADO MONTADO NA OBRA COM CAPACIDADE DE 66 M³</v>
          </cell>
          <cell r="D6065" t="str">
            <v>M³KM</v>
          </cell>
          <cell r="E6065">
            <v>204.98</v>
          </cell>
          <cell r="F6065">
            <v>1.64</v>
          </cell>
        </row>
        <row r="6066">
          <cell r="B6066">
            <v>5901638</v>
          </cell>
          <cell r="C6066" t="str">
            <v>TRANSPORTE COM CAMINHÃO BASCULANTE COM CAÇAMBA ESTANQUE COM CAPACIDADE DE 14 M³ - RODOVIA EM REVESTIMENTO PRIMÁRIO</v>
          </cell>
          <cell r="D6066" t="str">
            <v>TKM</v>
          </cell>
          <cell r="E6066">
            <v>435.75</v>
          </cell>
          <cell r="F6066">
            <v>0.39</v>
          </cell>
        </row>
        <row r="6067">
          <cell r="B6067">
            <v>5901639</v>
          </cell>
          <cell r="C6067" t="str">
            <v>TRANSPORTE COM CAMINHÃO BASCULANTE COM CAÇAMBA ESTANQUE COM CAPACIDADE DE 14 M³ - RODOVIA EM LEITO NATURAL</v>
          </cell>
          <cell r="D6067" t="str">
            <v>TKM</v>
          </cell>
          <cell r="E6067">
            <v>348.6</v>
          </cell>
          <cell r="F6067">
            <v>0.48</v>
          </cell>
        </row>
        <row r="6068">
          <cell r="B6068">
            <v>5901640</v>
          </cell>
          <cell r="C6068" t="str">
            <v>TRANSPORTE COM CAMINHÃO BASCULANTE COM CAÇAMBA ESTANQUE COM CAPACIDADE DE 14 M³ - RODOVIA PAVIMENTADA</v>
          </cell>
          <cell r="D6068" t="str">
            <v>TKM</v>
          </cell>
          <cell r="E6068">
            <v>522.9</v>
          </cell>
          <cell r="F6068">
            <v>0.32</v>
          </cell>
        </row>
        <row r="6069">
          <cell r="B6069">
            <v>5914582</v>
          </cell>
          <cell r="C6069" t="str">
            <v>TRANSPORTE COM CAMINHÃO CARROCERIA COM CAPACIDADE DE 9 T E COM GUINDAUTO DE 10 T.M - RODOVIA EM REVESTIMENTO PRIMÁRIO</v>
          </cell>
          <cell r="D6069" t="str">
            <v>TKM</v>
          </cell>
          <cell r="E6069">
            <v>174.96</v>
          </cell>
          <cell r="F6069">
            <v>1.25</v>
          </cell>
        </row>
        <row r="6070">
          <cell r="B6070">
            <v>5914581</v>
          </cell>
          <cell r="C6070" t="str">
            <v>TRANSPORTE COM CAMINHÃO CARROCERIA COM CAPACIDADE DE 9 T E COM GUINDAUTO DE 10 T.M - RODOVIA EM LEITO NATURAL</v>
          </cell>
          <cell r="D6070" t="str">
            <v>TKM</v>
          </cell>
          <cell r="E6070">
            <v>139.97</v>
          </cell>
          <cell r="F6070">
            <v>1.57</v>
          </cell>
        </row>
        <row r="6071">
          <cell r="B6071">
            <v>5914583</v>
          </cell>
          <cell r="C6071" t="str">
            <v>TRANSPORTE COM CAMINHÃO CARROCERIA COM CAPACIDADE DE 9 T E COM GUINDAUTO DE 10 T.M - RODOVIA PAVIMENTADA</v>
          </cell>
          <cell r="D6071" t="str">
            <v>TKM</v>
          </cell>
          <cell r="E6071">
            <v>209.96</v>
          </cell>
          <cell r="F6071">
            <v>1.02</v>
          </cell>
        </row>
        <row r="6072">
          <cell r="B6072">
            <v>5914353</v>
          </cell>
          <cell r="C6072" t="str">
            <v>CARGA, MANOBRA E DESCARGA DE AGREGADOS OU SOLOS EM CAMINHÃO BASCULANTE DE 6 M³ - CARGA COM ESCAVADEIRA DE 1,56 M³ (EXCLUSA) E DESCARGA LIVRE</v>
          </cell>
          <cell r="D6072" t="str">
            <v>T</v>
          </cell>
          <cell r="E6072">
            <v>431.6</v>
          </cell>
          <cell r="F6072">
            <v>0.94</v>
          </cell>
        </row>
        <row r="6073">
          <cell r="B6073">
            <v>5914610</v>
          </cell>
          <cell r="C6073" t="str">
            <v>CARGA, MANOBRA E DESCARGA DE MISTURA BETUMINOSA A QUENTE EM CAMINHÃO COM CAÇAMBA TÉRMICA DE 6 M³ - CARGA EM USINA DE ASFALTO DE 100/140 T/H E DESCARGA MANUAL</v>
          </cell>
          <cell r="D6073" t="str">
            <v>T</v>
          </cell>
          <cell r="E6073">
            <v>8.6026900000000008</v>
          </cell>
          <cell r="F6073">
            <v>23.73</v>
          </cell>
        </row>
        <row r="6074">
          <cell r="B6074">
            <v>5914611</v>
          </cell>
          <cell r="C6074" t="str">
            <v>TRANSPORTE DE MISTURA BETUMINOSA A QUENTE COM CAMINHÃO COM CAÇAMBA TÉRMICA DE 6 M³ - RODOVIA EM LEITO NATURAL</v>
          </cell>
          <cell r="D6074" t="str">
            <v>TKM</v>
          </cell>
          <cell r="E6074">
            <v>149.4</v>
          </cell>
          <cell r="F6074">
            <v>1.17</v>
          </cell>
        </row>
        <row r="6075">
          <cell r="B6075">
            <v>5914612</v>
          </cell>
          <cell r="C6075" t="str">
            <v>TRANSPORTE DE MISTURA BETUMINOSA A QUENTE COM CAMINHÃO COM CAÇAMBA TÉRMICA DE 6 M³ - RODOVIA PAVIMENTADA</v>
          </cell>
          <cell r="D6075" t="str">
            <v>TKM</v>
          </cell>
          <cell r="E6075">
            <v>224.1</v>
          </cell>
          <cell r="F6075">
            <v>0.77</v>
          </cell>
        </row>
        <row r="6076">
          <cell r="B6076">
            <v>5919716</v>
          </cell>
          <cell r="C6076" t="str">
            <v>TRANSPORTE FLUVIAL DE MATERIAIS DIVERSOS COM PONTÃO FLUTUANTE - CAPACIDADE DE 500 T</v>
          </cell>
          <cell r="D6076" t="str">
            <v>KM</v>
          </cell>
          <cell r="E6076">
            <v>4.2703499999999996</v>
          </cell>
          <cell r="F6076">
            <v>133.19</v>
          </cell>
        </row>
        <row r="6077">
          <cell r="B6077">
            <v>5919717</v>
          </cell>
          <cell r="C6077" t="str">
            <v>TRANSPORTE FLUVIAL DO FLUTUANTE</v>
          </cell>
          <cell r="D6077" t="str">
            <v>KM</v>
          </cell>
          <cell r="E6077">
            <v>4.2703499999999996</v>
          </cell>
          <cell r="F6077">
            <v>116.8</v>
          </cell>
        </row>
        <row r="6078">
          <cell r="B6078">
            <v>5914703</v>
          </cell>
          <cell r="C6078" t="str">
            <v>CARGA E MANOBRA DE BRITA PARA LASTRO COM LOCOMOTIVA DIESEL-ELÉTRICA EM VAGÃO HOPPER ABERTO COM CAPACIDADE DE 45 M³ - CARGA COM CARREGADEIRA E DESCARGA AUTOMÁTICA - BITOLA MÉTRICA</v>
          </cell>
          <cell r="D6078" t="str">
            <v>T</v>
          </cell>
          <cell r="E6078">
            <v>457.16</v>
          </cell>
          <cell r="F6078">
            <v>3.49</v>
          </cell>
        </row>
        <row r="6079">
          <cell r="B6079">
            <v>5914704</v>
          </cell>
          <cell r="C6079" t="str">
            <v>CARGA E MANOBRA DE BRITA PARA LASTRO COM LOCOMOTIVA DIESEL-ELÉTRICA EM VAGÃO HOPPER ABERTO COM CAPACIDADE DE 63 M³ - CARGA COM CARREGADEIRA E DESCARGA AUTOMÁTICA - BITOLA LARGA</v>
          </cell>
          <cell r="D6079" t="str">
            <v>T</v>
          </cell>
          <cell r="E6079">
            <v>457.16</v>
          </cell>
          <cell r="F6079">
            <v>3.47</v>
          </cell>
        </row>
        <row r="6080">
          <cell r="B6080">
            <v>5915406</v>
          </cell>
          <cell r="C6080" t="str">
            <v>CARGA, MANOBRA E DESCARGA DE AGREGADOS OU SOLOS EM CAMINHÃO BASCULANTE DE 10 M³ - CARGA EM USINA DE 60 T/H (PMF) E DESCARGA LIVRE</v>
          </cell>
          <cell r="D6080" t="str">
            <v>T</v>
          </cell>
          <cell r="E6080">
            <v>49.8</v>
          </cell>
          <cell r="F6080">
            <v>5.04</v>
          </cell>
        </row>
        <row r="6081">
          <cell r="B6081">
            <v>5914702</v>
          </cell>
          <cell r="C6081" t="str">
            <v>CARGA, MANOBRA E DESCARGA DE BARRAS DE TRILHO DE 12 M COM LOCOMOTIVA DIESEL-ELÉTRICA EM VAGÃO PLATAFORMA COM CAPACIDADE DE 82 T - CARGA E DESCARGA COM CARREGADEIRA - BITOLA MÉTRICA</v>
          </cell>
          <cell r="D6081" t="str">
            <v>T</v>
          </cell>
          <cell r="E6081">
            <v>206.08</v>
          </cell>
          <cell r="F6081">
            <v>9.02</v>
          </cell>
        </row>
        <row r="6082">
          <cell r="B6082">
            <v>5914701</v>
          </cell>
          <cell r="C6082" t="str">
            <v>CARGA, MANOBRA E DESCARGA DE BARRAS DE TRILHO DE 12 M COM LOCOMOTIVA DIESEL-ELÉTRICA EM VAGÃO PLATAFORMA COM CAPACIDADE DE 98 T - CARGA E DESCARGA COM CARREGADEIRA - BITOLA LARGA</v>
          </cell>
          <cell r="D6082" t="str">
            <v>T</v>
          </cell>
          <cell r="E6082">
            <v>206.08</v>
          </cell>
          <cell r="F6082">
            <v>9.0299999999999994</v>
          </cell>
        </row>
        <row r="6083">
          <cell r="B6083">
            <v>5914646</v>
          </cell>
          <cell r="C6083" t="str">
            <v>CARGA, MANOBRA E DESCARGA DE CONCRETO ASFÁLTICO COM BORRACHA EM CAMINHÃO BASCULANTE DE 10 M³ - CARGA EM USINA DE ASFALTO 100/140 T/H E DESCARGA EM VIBROACABADORA</v>
          </cell>
          <cell r="D6083" t="str">
            <v>T</v>
          </cell>
          <cell r="E6083">
            <v>84.66</v>
          </cell>
          <cell r="F6083">
            <v>4.6900000000000004</v>
          </cell>
        </row>
        <row r="6084">
          <cell r="B6084">
            <v>5914705</v>
          </cell>
          <cell r="C6084" t="str">
            <v>CARGA, MANOBRA E DESCARGA DE DORMENTES DE CONCRETO DE BITOLA LARGA COM LOCOMOTIVA DIESEL-ELÉTRICA E VAGÃO PLATAFORMA COM CAPACIDADE DE 98 T - CARGA E DESCARGA COM CARREGADEIRA - BITOLA LARGA</v>
          </cell>
          <cell r="D6084" t="str">
            <v>T</v>
          </cell>
          <cell r="E6084">
            <v>141.26</v>
          </cell>
          <cell r="F6084">
            <v>13.06</v>
          </cell>
        </row>
        <row r="6085">
          <cell r="B6085">
            <v>5914706</v>
          </cell>
          <cell r="C6085" t="str">
            <v>CARGA, MANOBRA E DESCARGA DE DORMENTES DE CONCRETO DE BITOLA MÉTRICA COM LOCOMOTIVA DIESEL-ELÉTRICA E VAGÃO PLATAFORMA COM CAPACIDADE DE 82 T - CARGA E DESCARGA COM CARREGADEIRA - BITOLA MÉTRICA</v>
          </cell>
          <cell r="D6085" t="str">
            <v>T</v>
          </cell>
          <cell r="E6085">
            <v>152.12</v>
          </cell>
          <cell r="F6085">
            <v>12.12</v>
          </cell>
        </row>
        <row r="6086">
          <cell r="B6086">
            <v>5914707</v>
          </cell>
          <cell r="C6086" t="str">
            <v>CARGA, MANOBRA E DESCARGA DE DORMENTES DE CONCRETO DE BITOLA MISTA COM LOCOMOTIVA DIESEL-ELÉTRICA E VAGÃO PLATAFORMA COM CAPACIDADE DE 98 T - CARGA E DESCARGA COM CARREGADEIRA - BITOLA LARGA</v>
          </cell>
          <cell r="D6086" t="str">
            <v>T</v>
          </cell>
          <cell r="E6086">
            <v>155.74</v>
          </cell>
          <cell r="F6086">
            <v>11.85</v>
          </cell>
        </row>
        <row r="6087">
          <cell r="B6087">
            <v>5914677</v>
          </cell>
          <cell r="C6087" t="str">
            <v>CARGA, MANOBRA E DESCARGA DE DORMENTES DE MADEIRA COM LOCOMOTIVA DIESEL-ELÉTRICA EM VAGÃO PLATAFORMA COM CAPACIDADE DE 82 T - CARGA E DESCARGA COM CARREGADEIRA - BITOLA MÉTRICA</v>
          </cell>
          <cell r="D6087" t="str">
            <v>T</v>
          </cell>
          <cell r="E6087">
            <v>102</v>
          </cell>
          <cell r="F6087">
            <v>18.07</v>
          </cell>
        </row>
        <row r="6088">
          <cell r="B6088">
            <v>5914676</v>
          </cell>
          <cell r="C6088" t="str">
            <v>CARGA, MANOBRA E DESCARGA DE DORMENTES DE MADEIRA COM LOCOMOTIVA DIESEL-ELÉTRICA EM VAGÃO PLATAFORMA COM CAPACIDADE DE 98 T - CARGA E DESCARGA COM CARREGADEIRA - BITOLA LARGA</v>
          </cell>
          <cell r="D6088" t="str">
            <v>T</v>
          </cell>
          <cell r="E6088">
            <v>124.12</v>
          </cell>
          <cell r="F6088">
            <v>14.87</v>
          </cell>
        </row>
        <row r="6089">
          <cell r="B6089">
            <v>5914678</v>
          </cell>
          <cell r="C6089" t="str">
            <v>CARGA, MANOBRA E DESCARGA DE JOGO DE DORMENTES DE CONCRETO PARA AMV DE BITOLA LARGA OU MISTA, QUALQUER ABERTURA, COM LOCOMOTIVA DIESEL-ELÉTRICA EM VAGÃO PLATAFORMA COM CAPACIDADE DE 98 T - CARGA E DESCARGA COM CARREGADEIRA - BITOLA LARGA</v>
          </cell>
          <cell r="D6089" t="str">
            <v>T</v>
          </cell>
          <cell r="E6089">
            <v>68.13</v>
          </cell>
          <cell r="F6089">
            <v>22.32</v>
          </cell>
        </row>
        <row r="6090">
          <cell r="B6090">
            <v>5914679</v>
          </cell>
          <cell r="C6090" t="str">
            <v>CARGA, MANOBRA E DESCARGA DE JOGO DE DORMENTES DE CONCRETO PARA AMV DE BITOLA MÉTRICA, QUALQUER ABERTURA, COM LOCOMOTIVA DIESEL-ELÉTRICA EM VAGÃO PLATAFORMA COM CAPACIDADE DE 82 T - CARGA E DESCARGA COM CARREGADEIRA - BITOLA MÉTRICA</v>
          </cell>
          <cell r="D6090" t="str">
            <v>T</v>
          </cell>
          <cell r="E6090">
            <v>42.02</v>
          </cell>
          <cell r="F6090">
            <v>35.92</v>
          </cell>
        </row>
        <row r="6091">
          <cell r="B6091">
            <v>5914681</v>
          </cell>
          <cell r="C6091" t="str">
            <v>CARGA, MANOBRA E DESCARGA DE JOGO DE DORMENTES DE MADEIRA PARA AMV BITOLA MÉTRICA, QUALQUER ABERTURA, COM LOCOMOTIVA DIESEL-ELÉTRICA EM VAGÃO PLATAFORMA COM CAPACIDADE DE 82 T - CARGA E DESCARGA COM CARREGADEIRA - BITOLA MÉTRICA</v>
          </cell>
          <cell r="D6091" t="str">
            <v>T</v>
          </cell>
          <cell r="E6091">
            <v>35.22</v>
          </cell>
          <cell r="F6091">
            <v>42.85</v>
          </cell>
        </row>
        <row r="6092">
          <cell r="B6092">
            <v>5914680</v>
          </cell>
          <cell r="C6092" t="str">
            <v>CARGA, MANOBRA E DESCARGA DE JOGO DE DORMENTES DE MADEIRA PARA AMV DE BITOLA LARGA OU MISTA, QUALQUER ABERTURA, COM LOCOMOTIVA DIESEL-ELÉTRICA EM VAGÃO PLATAFORMA COM CAPACIDADE DE 98 T - CARGA E DESCARGA COM CARREGADEIRA - BITOLA LARGA</v>
          </cell>
          <cell r="D6092" t="str">
            <v>T</v>
          </cell>
          <cell r="E6092">
            <v>50.68</v>
          </cell>
          <cell r="F6092">
            <v>29.78</v>
          </cell>
        </row>
        <row r="6093">
          <cell r="B6093">
            <v>5914686</v>
          </cell>
          <cell r="C6093" t="str">
            <v>CARGA, MANOBRA E DESCARGA DE MATERIAIS METÁLICOS E ACESSÓRIOS DIVERSOS COM LOCOMOTIVA DIESEL-ELÉTRICA EM VAGÃO FECHADO COM CAPACIDADE DE 64 T - CARGA E DESCARGA COM CARREGADEIRA - BITOLA MÉTRICA</v>
          </cell>
          <cell r="D6093" t="str">
            <v>T</v>
          </cell>
          <cell r="E6093">
            <v>99.82</v>
          </cell>
          <cell r="F6093">
            <v>15.98</v>
          </cell>
        </row>
        <row r="6094">
          <cell r="B6094">
            <v>5914685</v>
          </cell>
          <cell r="C6094" t="str">
            <v>CARGA, MANOBRA E DESCARGA DE MATERIAIS METÁLICOS E ACESSÓRIOS DIVERSOS COM LOCOMOTIVA DIESEL-ELÉTRICA EM VAGÃO FECHADO COM CAPACIDADE DE 99 T - CARGA E DESCARGA COM CARREGADEIRA - BITOLA LARGA</v>
          </cell>
          <cell r="D6094" t="str">
            <v>T</v>
          </cell>
          <cell r="E6094">
            <v>99.82</v>
          </cell>
          <cell r="F6094">
            <v>16.059999999999999</v>
          </cell>
        </row>
        <row r="6095">
          <cell r="B6095">
            <v>5914682</v>
          </cell>
          <cell r="C6095" t="str">
            <v>CARGA, MANOBRA E DESCARGA DE MATERIAIS METÁLICOS PARA AMV DE BITOLA LARGA, QUALQUER ABERTURA, COM LOCOMOTIVA DIESEL- ELÉTRICA EM VAGÃO PLATAFORMA COM CAPACIDADE DE 98 T - CARGA E DESCARGA COM CARREGADEIRA - BITOLA LARGA</v>
          </cell>
          <cell r="D6095" t="str">
            <v>T</v>
          </cell>
          <cell r="E6095">
            <v>73.650000000000006</v>
          </cell>
          <cell r="F6095">
            <v>20.49</v>
          </cell>
        </row>
        <row r="6096">
          <cell r="B6096">
            <v>5914683</v>
          </cell>
          <cell r="C6096" t="str">
            <v>CARGA, MANOBRA E DESCARGA DE MATERIAIS METÁLICOS PARA AMV DE BITOLA MÉTRICA, QUALQUER ABERTURA, COM LOCOMOTIVA DIESEL- ELÉTRICA EM VAGÃO PLATAFORMA COM CAPACIDADE DE 82 T - CARGA E DESCARGA COM CARREGADEIRA - BITOLA MÉTRICA</v>
          </cell>
          <cell r="D6096" t="str">
            <v>T</v>
          </cell>
          <cell r="E6096">
            <v>64.05</v>
          </cell>
          <cell r="F6096">
            <v>23.56</v>
          </cell>
        </row>
        <row r="6097">
          <cell r="B6097">
            <v>5914684</v>
          </cell>
          <cell r="C6097" t="str">
            <v>CARGA, MANOBRA E DESCARGA DE MATERIAIS METÁLICOS PARA AMV DE BITOLA MISTA, QUALQUER ABERTURA, COM LOCOMOTIVA DIESEL- ELÉTRICA E VAGÃO PLATAFORMA COM CAPACIDADE DE 98 T - CARGA E DESCARGA COM CARREGADEIRA</v>
          </cell>
          <cell r="D6097" t="str">
            <v>T</v>
          </cell>
          <cell r="E6097">
            <v>84.99</v>
          </cell>
          <cell r="F6097">
            <v>17.760000000000002</v>
          </cell>
        </row>
        <row r="6098">
          <cell r="B6098">
            <v>5915408</v>
          </cell>
          <cell r="C6098" t="str">
            <v>CARGA, MANOBRA E DESCARGA DE MISTURA RECICLADA COM ESPUMA DE ASFALTO EM CAMINHÃO BASCULANTE DE 10 M³ - CARGA EM USINA DE RECICLAGEM A FRIO E DESCARGA EM VIBROACABADORA</v>
          </cell>
          <cell r="D6098" t="str">
            <v>T</v>
          </cell>
          <cell r="E6098">
            <v>182.6</v>
          </cell>
          <cell r="F6098">
            <v>3.17</v>
          </cell>
        </row>
        <row r="6099">
          <cell r="B6099">
            <v>5914708</v>
          </cell>
          <cell r="C6099" t="str">
            <v>CARGA, MANOBRA E DESCARGA DE TLS DE TR45 DE 120 M COM LOCOMOTIVA DIESEL-ELÉTRICA EM VAGÃO PLATAFORMA COM CAPACIDADE DE 82 T - CARGA E DESCARGA COM MANIPULADOR DE TLS - BITOLA MÉTRICA</v>
          </cell>
          <cell r="D6099" t="str">
            <v>T</v>
          </cell>
          <cell r="E6099">
            <v>61.2</v>
          </cell>
          <cell r="F6099">
            <v>25.11</v>
          </cell>
        </row>
        <row r="6100">
          <cell r="B6100">
            <v>5914687</v>
          </cell>
          <cell r="C6100" t="str">
            <v>CARGA, MANOBRA E DESCARGA DE TLS DE TR45 DE 120 M COM LOCOMOTIVA DIESEL-ELÉTRICA EM VAGÃO PLATAFORMA COM CAPACIDADE DE 98 T - CARGA E DESCARGA COM MANIPULADOR DE TLS - BITOLA LARGA</v>
          </cell>
          <cell r="D6100" t="str">
            <v>T</v>
          </cell>
          <cell r="E6100">
            <v>61.34</v>
          </cell>
          <cell r="F6100">
            <v>24.71</v>
          </cell>
        </row>
        <row r="6101">
          <cell r="B6101">
            <v>5914709</v>
          </cell>
          <cell r="C6101" t="str">
            <v>CARGA, MANOBRA E DESCARGA DE TLS DE TR45 DE 240 M COM LOCOMOTIVA DIESEL-ELÉTRICA EM VAGÃO PLATAFORMA COM CAPACIDADE DE 82 T - CARGA E DESCARGA COM MANIPULADOR DE TLS - BITOLA MÉTRICA</v>
          </cell>
          <cell r="D6101" t="str">
            <v>T</v>
          </cell>
          <cell r="E6101">
            <v>61.48</v>
          </cell>
          <cell r="F6101">
            <v>26.64</v>
          </cell>
        </row>
        <row r="6102">
          <cell r="B6102">
            <v>5914688</v>
          </cell>
          <cell r="C6102" t="str">
            <v>CARGA, MANOBRA E DESCARGA DE TLS DE TR45 DE 240 M COM LOCOMOTIVA DIESEL-ELÉTRICA EM VAGÃO PLATAFORMA COM CAPACIDADE DE 98 T - CARGA E DESCARGA COM MANIPULADOR DE TLS - BITOLA LARGA</v>
          </cell>
          <cell r="D6102" t="str">
            <v>T</v>
          </cell>
          <cell r="E6102">
            <v>61.55</v>
          </cell>
          <cell r="F6102">
            <v>25.73</v>
          </cell>
        </row>
        <row r="6103">
          <cell r="B6103">
            <v>5914695</v>
          </cell>
          <cell r="C6103" t="str">
            <v>CARGA, MANOBRA E DESCARGA DE TLS DE TR57 DE 120 M COM LOCOMOTIVA DIESEL-ELÉTRICA EM VAGÃO PLATAFORMA COM CAPACIDADE DE 82 T - CARGA E DESCARGA COM MANIPULADOR DE TLS - BITOLA MÉTRICA</v>
          </cell>
          <cell r="D6103" t="str">
            <v>T</v>
          </cell>
          <cell r="E6103">
            <v>77.989999999999995</v>
          </cell>
          <cell r="F6103">
            <v>19.71</v>
          </cell>
        </row>
        <row r="6104">
          <cell r="B6104">
            <v>5914689</v>
          </cell>
          <cell r="C6104" t="str">
            <v>CARGA, MANOBRA E DESCARGA DE TLS DE TR57 DE 120 M COM LOCOMOTIVA DIESEL-ELÉTRICA EM VAGÃO PLATAFORMA COM CAPACIDADE DE 98 T - CARGA E DESCARGA COM MANIPULADOR DE TLS - BITOLA LARGA</v>
          </cell>
          <cell r="D6104" t="str">
            <v>T</v>
          </cell>
          <cell r="E6104">
            <v>78.17</v>
          </cell>
          <cell r="F6104">
            <v>19.39</v>
          </cell>
        </row>
        <row r="6105">
          <cell r="B6105">
            <v>5914696</v>
          </cell>
          <cell r="C6105" t="str">
            <v>CARGA, MANOBRA E DESCARGA DE TLS DE TR57 DE 240 M COM LOCOMOTIVA DIESEL-ELÉTRICA EM VAGÃO PLATAFORMA COM CAPACIDADE DE 82 T - CARGA E DESCARGA COM MANIPULADOR DE TLS - BITOLA MÉTRICA</v>
          </cell>
          <cell r="D6105" t="str">
            <v>T</v>
          </cell>
          <cell r="E6105">
            <v>78.349999999999994</v>
          </cell>
          <cell r="F6105">
            <v>20.9</v>
          </cell>
        </row>
        <row r="6106">
          <cell r="B6106">
            <v>5914690</v>
          </cell>
          <cell r="C6106" t="str">
            <v>CARGA, MANOBRA E DESCARGA DE TLS DE TR57 DE 240 M COM LOCOMOTIVA DIESEL-ELÉTRICA EM VAGÃO PLATAFORMA COM CAPACIDADE DE 98 T - CARGA E DESCARGA COM MANIPULADOR DE TLS - BITOLA LARGA</v>
          </cell>
          <cell r="D6106" t="str">
            <v>T</v>
          </cell>
          <cell r="E6106">
            <v>78.44</v>
          </cell>
          <cell r="F6106">
            <v>20.190000000000001</v>
          </cell>
        </row>
        <row r="6107">
          <cell r="B6107">
            <v>5914697</v>
          </cell>
          <cell r="C6107" t="str">
            <v>CARGA, MANOBRA E DESCARGA DE TLS DE TR68 DE 120 M COM LOCOMOTIVA DIESEL-ELÉTRICA EM VAGÃO PLATAFORMA COM CAPACIDADE DE 82 T - CARGA E DESCARGA COM MANIPULADOR DE TLS - BITOLA MÉTRICA</v>
          </cell>
          <cell r="D6107" t="str">
            <v>T</v>
          </cell>
          <cell r="E6107">
            <v>92.39</v>
          </cell>
          <cell r="F6107">
            <v>16.64</v>
          </cell>
        </row>
        <row r="6108">
          <cell r="B6108">
            <v>5914691</v>
          </cell>
          <cell r="C6108" t="str">
            <v>CARGA, MANOBRA E DESCARGA DE TLS DE TR68 DE 120 M COM LOCOMOTIVA DIESEL-ELÉTRICA EM VAGÃO PLATAFORMA COM CAPACIDADE DE 98 T - CARGA E DESCARGA COM MANIPULADOR DE TLS - BITOLA LARGA</v>
          </cell>
          <cell r="D6108" t="str">
            <v>T</v>
          </cell>
          <cell r="E6108">
            <v>92.61</v>
          </cell>
          <cell r="F6108">
            <v>16.37</v>
          </cell>
        </row>
        <row r="6109">
          <cell r="B6109">
            <v>5914698</v>
          </cell>
          <cell r="C6109" t="str">
            <v>CARGA, MANOBRA E DESCARGA DE TLS DE TR68 DE 240 M COM LOCOMOTIVA DIESEL-ELÉTRICA EM VAGÃO PLATAFORMA COM CAPACIDADE DE 82 T - CARGA E DESCARGA COM MANIPULADOR DE TLS - BITOLA MÉTRICA</v>
          </cell>
          <cell r="D6109" t="str">
            <v>T</v>
          </cell>
          <cell r="E6109">
            <v>92.82</v>
          </cell>
          <cell r="F6109">
            <v>17.64</v>
          </cell>
        </row>
        <row r="6110">
          <cell r="B6110">
            <v>5914692</v>
          </cell>
          <cell r="C6110" t="str">
            <v>CARGA, MANOBRA E DESCARGA DE TLS DE TR68 DE 240 M COM LOCOMOTIVA DIESEL-ELÉTRICA EM VAGÃO PLATAFORMA COM CAPACIDADE DE 98 T - CARGA E DESCARGA COM MANIPULADOR DE TLS - BITOLA LARGA</v>
          </cell>
          <cell r="D6110" t="str">
            <v>T</v>
          </cell>
          <cell r="E6110">
            <v>92.93</v>
          </cell>
          <cell r="F6110">
            <v>17.04</v>
          </cell>
        </row>
        <row r="6111">
          <cell r="B6111">
            <v>5914699</v>
          </cell>
          <cell r="C6111" t="str">
            <v>CARGA, MANOBRA E DESCARGA DE TLS DE UIC60 DE 120 M COM LOCOMOTIVA DIESEL-ELÉTRICA EM VAGÃO PLATAFORMA COM CAPACIDADE DE 82 T - CARGA E DESCARGA COM MANIPULADOR DE TLS - BITOLA MÉTRICA</v>
          </cell>
          <cell r="D6111" t="str">
            <v>T</v>
          </cell>
          <cell r="E6111">
            <v>82.52</v>
          </cell>
          <cell r="F6111">
            <v>18.63</v>
          </cell>
        </row>
        <row r="6112">
          <cell r="B6112">
            <v>5914693</v>
          </cell>
          <cell r="C6112" t="str">
            <v>CARGA, MANOBRA E DESCARGA DE TLS DE UIC60 DE 120 M COM LOCOMOTIVA DIESEL-ELÉTRICA EM VAGÃO PLATAFORMA COM CAPACIDADE DE 98 T - CARGA E DESCARGA COM MANIPULADOR DE TLS - BITOLA LARGA</v>
          </cell>
          <cell r="D6112" t="str">
            <v>T</v>
          </cell>
          <cell r="E6112">
            <v>82.71</v>
          </cell>
          <cell r="F6112">
            <v>18.329999999999998</v>
          </cell>
        </row>
        <row r="6113">
          <cell r="B6113">
            <v>5914700</v>
          </cell>
          <cell r="C6113" t="str">
            <v>CARGA, MANOBRA E DESCARGA DE TLS DE UIC60 DE 240 M COM LOCOMOTIVA DIESEL-ELÉTRICA EM VAGÃO PLATAFORMA COM CAPACIDADE DE 82 T - CARGA E DESCARGA COM MANIPULADOR DE TLS - BITOLA MÉTRICA</v>
          </cell>
          <cell r="D6113" t="str">
            <v>T</v>
          </cell>
          <cell r="E6113">
            <v>82.9</v>
          </cell>
          <cell r="F6113">
            <v>19.75</v>
          </cell>
        </row>
        <row r="6114">
          <cell r="B6114">
            <v>5914694</v>
          </cell>
          <cell r="C6114" t="str">
            <v>CARGA, MANOBRA E DESCARGA DE TLS DE UIC60 DE 240 M COM LOCOMOTIVA DIESEL-ELÉTRICA EM VAGÃO PLATAFORMA COM CAPACIDADE DE 98 T - CARGA E DESCARGA COM MANIPULADOR DE TLS - BITOLA LARGA</v>
          </cell>
          <cell r="D6114" t="str">
            <v>T</v>
          </cell>
          <cell r="E6114">
            <v>83</v>
          </cell>
          <cell r="F6114">
            <v>19.079999999999998</v>
          </cell>
        </row>
        <row r="6115">
          <cell r="B6115">
            <v>5914511</v>
          </cell>
          <cell r="C6115" t="str">
            <v>TRANSPORTE DE BARRAS DE TRILHO DE 12 M COM LOCOMOTIVA DIESEL-ELÉTRICA EM VAGÃO PLATAFORMA COM CAPACIDADE DE 82 T - BITOLA MÉTRICA</v>
          </cell>
          <cell r="D6115" t="str">
            <v>TKM</v>
          </cell>
          <cell r="E6115">
            <v>8160.8</v>
          </cell>
          <cell r="F6115">
            <v>0.17</v>
          </cell>
        </row>
        <row r="6116">
          <cell r="B6116">
            <v>5914510</v>
          </cell>
          <cell r="C6116" t="str">
            <v>TRANSPORTE DE BARRAS DE TRILHO DE 12 M COM LOCOMOTIVA DIESEL-ELÉTRICA EM VAGÃO PLATAFORMA COM CAPACIDADE DE 98 T - BITOLA LARGA</v>
          </cell>
          <cell r="D6116" t="str">
            <v>TKM</v>
          </cell>
          <cell r="E6116">
            <v>9521</v>
          </cell>
          <cell r="F6116">
            <v>0.14000000000000001</v>
          </cell>
        </row>
        <row r="6117">
          <cell r="B6117">
            <v>5914360</v>
          </cell>
          <cell r="C6117" t="str">
            <v>TRANSPORTE DE CIMENTO COM CAMINHÃO DISTRIBUIDOR DE 17 M³ - RODOVIA EM LEITO NATURAL</v>
          </cell>
          <cell r="D6117" t="str">
            <v>TKM</v>
          </cell>
          <cell r="E6117">
            <v>395.08</v>
          </cell>
          <cell r="F6117">
            <v>0.68</v>
          </cell>
        </row>
        <row r="6118">
          <cell r="B6118">
            <v>5914361</v>
          </cell>
          <cell r="C6118" t="str">
            <v>TRANSPORTE DE CIMENTO COM CAMINHÃO DISTRIBUIDOR DE 17 M³ - RODOVIA EM REVESTIMENTO PRIMÁRIO</v>
          </cell>
          <cell r="D6118" t="str">
            <v>TKM</v>
          </cell>
          <cell r="E6118">
            <v>493.85</v>
          </cell>
          <cell r="F6118">
            <v>0.54</v>
          </cell>
        </row>
        <row r="6119">
          <cell r="B6119">
            <v>5914362</v>
          </cell>
          <cell r="C6119" t="str">
            <v>TRANSPORTE DE CIMENTO COM CAMINHÃO DISTRIBUIDOR DE 17 M³ - RODOVIA PAVIMENTADA</v>
          </cell>
          <cell r="D6119" t="str">
            <v>TKM</v>
          </cell>
          <cell r="E6119">
            <v>592.62</v>
          </cell>
          <cell r="F6119">
            <v>0.44</v>
          </cell>
        </row>
        <row r="6120">
          <cell r="B6120">
            <v>5914489</v>
          </cell>
          <cell r="C6120" t="str">
            <v>TRANSPORTE DE DORMENTES DE CONCRETO MONOBLOCO PROTENDIDO DE BITOLA LARGA COM LOCOMOTIVA DIESEL-ELÉTRICA EM VAGÃO PLATAFORMA COM CAPACIDADE DE 98 T - BITOLA LARGA</v>
          </cell>
          <cell r="D6120" t="str">
            <v>TKM</v>
          </cell>
          <cell r="E6120">
            <v>8701.1</v>
          </cell>
          <cell r="F6120">
            <v>0.16</v>
          </cell>
        </row>
        <row r="6121">
          <cell r="B6121">
            <v>5914491</v>
          </cell>
          <cell r="C6121" t="str">
            <v>TRANSPORTE DE DORMENTES DE CONCRETO MONOBLOCO PROTENDIDO DE BITOLA MÉTRICA COM LOCOMOTIVA DIESEL-ELÉTRICA EM VAGÃO PLATAFORMA COM CAPACIDADE DE 82 T - BITOLA MÉTRICA</v>
          </cell>
          <cell r="D6121" t="str">
            <v>TKM</v>
          </cell>
          <cell r="E6121">
            <v>8031.7</v>
          </cell>
          <cell r="F6121">
            <v>0.17</v>
          </cell>
        </row>
        <row r="6122">
          <cell r="B6122">
            <v>5914490</v>
          </cell>
          <cell r="C6122" t="str">
            <v>TRANSPORTE DE DORMENTES DE CONCRETO MONOBLOCO PROTENDIDO DE BITOLA MISTA COM LOCOMOTIVA DIESEL-ELÉTRICA EM VAGÃO PLATAFORMA COM CAPACIDADE DE 98 T - BITOLA LARGA</v>
          </cell>
          <cell r="D6122" t="str">
            <v>TKM</v>
          </cell>
          <cell r="E6122">
            <v>9593.5</v>
          </cell>
          <cell r="F6122">
            <v>0.14000000000000001</v>
          </cell>
        </row>
        <row r="6123">
          <cell r="B6123">
            <v>5914495</v>
          </cell>
          <cell r="C6123" t="str">
            <v>TRANSPORTE DE DORMENTES DE CONCRETO MONOBLOCO PROTENDIDO PARA AMV DE BITOLA LARGA OU MISTA COM LOCOMOTIVA DIESEL- ELÉTRICA EM VAGÃO PLATAFORMA COM CAPACIDADE DE 98 T - BITOLA LARGA</v>
          </cell>
          <cell r="D6123" t="str">
            <v>TKM</v>
          </cell>
          <cell r="E6123">
            <v>1259.04</v>
          </cell>
          <cell r="F6123">
            <v>1.01</v>
          </cell>
        </row>
        <row r="6124">
          <cell r="B6124">
            <v>5914494</v>
          </cell>
          <cell r="C6124" t="str">
            <v>TRANSPORTE DE DORMENTES DE CONCRETO MONOBLOCO PROTENDIDO PARA AMV DE BITOLA MÉTRICA COM LOCOMOTIVA DIESEL-ELÉTRICA EM VAGÃO PLATAFORMA COM CAPACIDADE DE 82 T - BITOLA MÉTRICA</v>
          </cell>
          <cell r="D6124" t="str">
            <v>TKM</v>
          </cell>
          <cell r="E6124">
            <v>554.69000000000005</v>
          </cell>
          <cell r="F6124">
            <v>2.27</v>
          </cell>
        </row>
        <row r="6125">
          <cell r="B6125">
            <v>5914487</v>
          </cell>
          <cell r="C6125" t="str">
            <v>TRANSPORTE DE DORMENTES DE MADEIRA DE BITOLA LARGA COM LOCOMOTIVA DIESEL-ELÉTRICA EM VAGÃO PLATAFORMA COM CAPACIDADE DE 98 T - BITOLA LARGA</v>
          </cell>
          <cell r="D6125" t="str">
            <v>TKM</v>
          </cell>
          <cell r="E6125">
            <v>9557.7999999999993</v>
          </cell>
          <cell r="F6125">
            <v>0.14000000000000001</v>
          </cell>
        </row>
        <row r="6126">
          <cell r="B6126">
            <v>5914488</v>
          </cell>
          <cell r="C6126" t="str">
            <v>TRANSPORTE DE DORMENTES DE MADEIRA DE BITOLA MÉTRICA COM LOCOMOTIVA DIESEL-ELÉTRICA EM VAGÃO PLATAFORMA COM CAPACIDADE DE 82 T - BITOLA MÉTRICA</v>
          </cell>
          <cell r="D6126" t="str">
            <v>TKM</v>
          </cell>
          <cell r="E6126">
            <v>8063.6</v>
          </cell>
          <cell r="F6126">
            <v>0.17</v>
          </cell>
        </row>
        <row r="6127">
          <cell r="B6127">
            <v>5914493</v>
          </cell>
          <cell r="C6127" t="str">
            <v>TRANSPORTE DE DORMENTES DE MADEIRA PARA AMV DE BITOLA LARGA OU MISTA COM LOCOMOTIVA DIESEL-ELÉTRICA EM VAGÃO PLATAFORMA COM CAPACIDADE DE 98 T - BITOLA LARGA</v>
          </cell>
          <cell r="D6127" t="str">
            <v>TKM</v>
          </cell>
          <cell r="E6127">
            <v>334.5</v>
          </cell>
          <cell r="F6127">
            <v>3.76</v>
          </cell>
        </row>
        <row r="6128">
          <cell r="B6128">
            <v>5914492</v>
          </cell>
          <cell r="C6128" t="str">
            <v>TRANSPORTE DE DORMENTES DE MADEIRA PARA AMV DE BITOLA MÉTRICA COM LOCOMOTIVA DIESEL-ELÉTRICA EM VAGÃO PLATAFORMA COM CAPACIDADE DE 82 T - BITOLA MÉTRICA</v>
          </cell>
          <cell r="D6128" t="str">
            <v>TKM</v>
          </cell>
          <cell r="E6128">
            <v>139.46</v>
          </cell>
          <cell r="F6128">
            <v>9.0299999999999994</v>
          </cell>
        </row>
        <row r="6129">
          <cell r="B6129">
            <v>5914482</v>
          </cell>
          <cell r="C6129" t="str">
            <v>TRANSPORTE DE LASTRO DE BRITA COM LOCOMOTIVA DIESEL-ELÉTRICA EM VAGÃO HOPPER ABERTO COM CAPACIDADE DE 45 M³ - BITOLA MÉTRICA</v>
          </cell>
          <cell r="D6129" t="str">
            <v>TKM</v>
          </cell>
          <cell r="E6129">
            <v>3361.5</v>
          </cell>
          <cell r="F6129">
            <v>0.4</v>
          </cell>
        </row>
        <row r="6130">
          <cell r="B6130">
            <v>5914483</v>
          </cell>
          <cell r="C6130" t="str">
            <v>TRANSPORTE DE LASTRO DE BRITA COM LOCOMOTIVA DIESEL-ELÉTRICA EM VAGÃO HOPPER ABERTO COM CAPACIDADE DE 63 M³ - BITOLA LARGA</v>
          </cell>
          <cell r="D6130" t="str">
            <v>TKM</v>
          </cell>
          <cell r="E6130">
            <v>4706.1000000000004</v>
          </cell>
          <cell r="F6130">
            <v>0.28999999999999998</v>
          </cell>
        </row>
        <row r="6131">
          <cell r="B6131">
            <v>5914480</v>
          </cell>
          <cell r="C6131" t="str">
            <v>TRANSPORTE DE MATERIAIS METÁLICOS E ACESSÓRIOS DIVERSOS COM LOCOMOTIVA DIESEL-ELÉTRICA EM VAGÃO FECHADO COM CAPACIDADE DE 64 T - BITOLA MÉTRICA</v>
          </cell>
          <cell r="D6131" t="str">
            <v>TKM</v>
          </cell>
          <cell r="E6131">
            <v>3187.2</v>
          </cell>
          <cell r="F6131">
            <v>0.42</v>
          </cell>
        </row>
        <row r="6132">
          <cell r="B6132">
            <v>5914481</v>
          </cell>
          <cell r="C6132" t="str">
            <v>TRANSPORTE DE MATERIAIS METÁLICOS E ACESSÓRIOS DIVERSOS COM LOCOMOTIVA DIESEL-ELÉTRICA EM VAGÃO FECHADO COM CAPACIDADE DE 99 T - BITOLA LARGA</v>
          </cell>
          <cell r="D6132" t="str">
            <v>TKM</v>
          </cell>
          <cell r="E6132">
            <v>4930.2</v>
          </cell>
          <cell r="F6132">
            <v>0.27</v>
          </cell>
        </row>
        <row r="6133">
          <cell r="B6133">
            <v>5914485</v>
          </cell>
          <cell r="C6133" t="str">
            <v>TRANSPORTE DE MATERIAIS METÁLICOS PARA AMV DE BITOLA LARGA COM LOCOMOTIVA DIESEL-ELÉTRICA EM VAGÃO PLATAFORMA COM CAPACIDADE DE 98 T - BITOLA LARGA</v>
          </cell>
          <cell r="D6133" t="str">
            <v>TKM</v>
          </cell>
          <cell r="E6133">
            <v>486.09</v>
          </cell>
          <cell r="F6133">
            <v>2.59</v>
          </cell>
        </row>
        <row r="6134">
          <cell r="B6134">
            <v>5914486</v>
          </cell>
          <cell r="C6134" t="str">
            <v>TRANSPORTE DE MATERIAIS METÁLICOS PARA AMV DE BITOLA MÉTRICA COM LOCOMOTIVA DIESEL-ELÉTRICA EM VAGÃO PLATAFORMA COM CAPACIDADE DE 82 T - BITOLA MÉTRICA</v>
          </cell>
          <cell r="D6134" t="str">
            <v>TKM</v>
          </cell>
          <cell r="E6134">
            <v>387.76</v>
          </cell>
          <cell r="F6134">
            <v>3.25</v>
          </cell>
        </row>
        <row r="6135">
          <cell r="B6135">
            <v>5914484</v>
          </cell>
          <cell r="C6135" t="str">
            <v>TRANSPORTE DE MATERIAIS METÁLICOS PARA AMV DE BITOLA MISTA COM LOCOMOTIVA DIESEL-ELÉTRICA EM VAGÃO PLATAFORMA COM CAPACIDADE DE 98 T - BITOLA LARGA</v>
          </cell>
          <cell r="D6135" t="str">
            <v>TKM</v>
          </cell>
          <cell r="E6135">
            <v>560.95000000000005</v>
          </cell>
          <cell r="F6135">
            <v>2.2400000000000002</v>
          </cell>
        </row>
        <row r="6136">
          <cell r="B6136">
            <v>5914512</v>
          </cell>
          <cell r="C6136" t="str">
            <v>TRANSPORTE DE TLS TR45 DE 120 M COM LOCOMOTIVA DIESEL-ELÉTRICA EM VAGÃO PLATAFORMA COM CAPACIDADE DE 82 T - BITOLA MÉTRICA</v>
          </cell>
          <cell r="D6136" t="str">
            <v>TKM</v>
          </cell>
          <cell r="E6136">
            <v>1494.2</v>
          </cell>
          <cell r="F6136">
            <v>0.91</v>
          </cell>
        </row>
        <row r="6137">
          <cell r="B6137">
            <v>5914496</v>
          </cell>
          <cell r="C6137" t="str">
            <v>TRANSPORTE DE TLS TR45 DE 120 M COM LOCOMOTIVA DIESEL-ELÉTRICA EM VAGÃO PLATAFORMA COM CAPACIDADE DE 98 T - BITOLA LARGA</v>
          </cell>
          <cell r="D6137" t="str">
            <v>TKM</v>
          </cell>
          <cell r="E6137">
            <v>1921.2</v>
          </cell>
          <cell r="F6137">
            <v>0.7</v>
          </cell>
        </row>
        <row r="6138">
          <cell r="B6138">
            <v>5914513</v>
          </cell>
          <cell r="C6138" t="str">
            <v>TRANSPORTE DE TLS TR45 DE 240 M COM LOCOMOTIVA DIESEL-ELÉTRICA EM VAGÃO PLATAFORMA COM CAPACIDADE DE 82 T - BITOLA MÉTRICA</v>
          </cell>
          <cell r="D6138" t="str">
            <v>TKM</v>
          </cell>
          <cell r="E6138">
            <v>2989.08</v>
          </cell>
          <cell r="F6138">
            <v>0.49</v>
          </cell>
        </row>
        <row r="6139">
          <cell r="B6139">
            <v>5914497</v>
          </cell>
          <cell r="C6139" t="str">
            <v>TRANSPORTE DE TLS TR45 DE 240 M COM LOCOMOTIVA DIESEL-ELÉTRICA EM VAGÃO PLATAFORMA COM CAPACIDADE DE 98 T - BITOLA LARGA</v>
          </cell>
          <cell r="D6139" t="str">
            <v>TKM</v>
          </cell>
          <cell r="E6139">
            <v>3841.74</v>
          </cell>
          <cell r="F6139">
            <v>0.37</v>
          </cell>
        </row>
        <row r="6140">
          <cell r="B6140">
            <v>5914500</v>
          </cell>
          <cell r="C6140" t="str">
            <v>TRANSPORTE DE TLS TR57 DE 120 M COM LOCOMOTIVA DIESEL-ELÉTRICA EM VAGÃO PLATAFORMA COM CAPACIDADE DE 82 T - BITOLA MÉTRICA</v>
          </cell>
          <cell r="D6140" t="str">
            <v>TKM</v>
          </cell>
          <cell r="E6140">
            <v>1904.2</v>
          </cell>
          <cell r="F6140">
            <v>0.71</v>
          </cell>
        </row>
        <row r="6141">
          <cell r="B6141">
            <v>5914498</v>
          </cell>
          <cell r="C6141" t="str">
            <v>TRANSPORTE DE TLS TR57 DE 120 M COM LOCOMOTIVA DIESEL-ELÉTRICA EM VAGÃO PLATAFORMA COM CAPACIDADE DE 98 T - BITOLA LARGA</v>
          </cell>
          <cell r="D6141" t="str">
            <v>TKM</v>
          </cell>
          <cell r="E6141">
            <v>2448.2399999999998</v>
          </cell>
          <cell r="F6141">
            <v>0.55000000000000004</v>
          </cell>
        </row>
        <row r="6142">
          <cell r="B6142">
            <v>5914501</v>
          </cell>
          <cell r="C6142" t="str">
            <v>TRANSPORTE DE TLS TR57 DE 240 M COM LOCOMOTIVA DIESEL-ELÉTRICA EM VAGÃO PLATAFORMA COM CAPACIDADE DE 82 T - BITOLA MÉTRICA</v>
          </cell>
          <cell r="D6142" t="str">
            <v>TKM</v>
          </cell>
          <cell r="E6142">
            <v>3809.12</v>
          </cell>
          <cell r="F6142">
            <v>0.38</v>
          </cell>
        </row>
        <row r="6143">
          <cell r="B6143">
            <v>5914499</v>
          </cell>
          <cell r="C6143" t="str">
            <v>TRANSPORTE DE TLS TR57 DE 240 M COM LOCOMOTIVA DIESEL-ELÉTRICA EM VAGÃO PLATAFORMA COM CAPACIDADE DE 98 T - BITOLA LARGA</v>
          </cell>
          <cell r="D6143" t="str">
            <v>TKM</v>
          </cell>
          <cell r="E6143">
            <v>4895.66</v>
          </cell>
          <cell r="F6143">
            <v>0.28999999999999998</v>
          </cell>
        </row>
        <row r="6144">
          <cell r="B6144">
            <v>5914504</v>
          </cell>
          <cell r="C6144" t="str">
            <v>TRANSPORTE DE TLS TR68 DE 120 M COM LOCOMOTIVA DIESEL-ELÉTRICA EM VAGÃO PLATAFORMA COM CAPACIDADE DE 82 T - BITOLA MÉTRICA</v>
          </cell>
          <cell r="D6144" t="str">
            <v>TKM</v>
          </cell>
          <cell r="E6144">
            <v>2255.9</v>
          </cell>
          <cell r="F6144">
            <v>0.6</v>
          </cell>
        </row>
        <row r="6145">
          <cell r="B6145">
            <v>5914502</v>
          </cell>
          <cell r="C6145" t="str">
            <v>TRANSPORTE DE TLS TR68 DE 120 M COM LOCOMOTIVA DIESEL-ELÉTRICA EM VAGÃO PLATAFORMA COM CAPACIDADE DE 98 T - BITOLA LARGA</v>
          </cell>
          <cell r="D6145" t="str">
            <v>TKM</v>
          </cell>
          <cell r="E6145">
            <v>2900.4</v>
          </cell>
          <cell r="F6145">
            <v>0.46</v>
          </cell>
        </row>
        <row r="6146">
          <cell r="B6146">
            <v>5914505</v>
          </cell>
          <cell r="C6146" t="str">
            <v>TRANSPORTE DE TLS TR68 DE 240 M COM LOCOMOTIVA DIESEL-ELÉTRICA EM VAGÃO PLATAFORMA COM CAPACIDADE DE 82 T - BITOLA MÉTRICA</v>
          </cell>
          <cell r="D6146" t="str">
            <v>TKM</v>
          </cell>
          <cell r="E6146">
            <v>4512.6899999999996</v>
          </cell>
          <cell r="F6146">
            <v>0.32</v>
          </cell>
        </row>
        <row r="6147">
          <cell r="B6147">
            <v>5914503</v>
          </cell>
          <cell r="C6147" t="str">
            <v>TRANSPORTE DE TLS TR68 DE 240 M COM LOCOMOTIVA DIESEL-ELÉTRICA EM VAGÃO PLATAFORMA COM CAPACIDADE DE 98 T - BITOLA LARGA</v>
          </cell>
          <cell r="D6147" t="str">
            <v>TKM</v>
          </cell>
          <cell r="E6147">
            <v>5799.78</v>
          </cell>
          <cell r="F6147">
            <v>0.24</v>
          </cell>
        </row>
        <row r="6148">
          <cell r="B6148">
            <v>5914508</v>
          </cell>
          <cell r="C6148" t="str">
            <v>TRANSPORTE DE TLS UIC60 DE 120 M COM LOCOMOTIVA DIESEL-ELÉTRICA EM VAGÃO PLATAFORMA COM CAPACIDADE DE 82 T - BITOLA MÉTRICA</v>
          </cell>
          <cell r="D6148" t="str">
            <v>TKM</v>
          </cell>
          <cell r="E6148">
            <v>2014.9</v>
          </cell>
          <cell r="F6148">
            <v>0.67</v>
          </cell>
        </row>
        <row r="6149">
          <cell r="B6149">
            <v>5914506</v>
          </cell>
          <cell r="C6149" t="str">
            <v>TRANSPORTE DE TLS UIC60 DE 120 M COM LOCOMOTIVA DIESEL-ELÉTRICA EM VAGÃO PLATAFORMA COM CAPACIDADE DE 98 T - BITOLA LARGA</v>
          </cell>
          <cell r="D6149" t="str">
            <v>TKM</v>
          </cell>
          <cell r="E6149">
            <v>2590.56</v>
          </cell>
          <cell r="F6149">
            <v>0.52</v>
          </cell>
        </row>
        <row r="6150">
          <cell r="B6150">
            <v>5914509</v>
          </cell>
          <cell r="C6150" t="str">
            <v>TRANSPORTE DE TLS UIC60 DE 240 M COM LOCOMOTIVA DIESEL-ELÉTRICA EM VAGÃO PLATAFORMA COM CAPACIDADE DE 82 T - BITOLA MÉTRICA</v>
          </cell>
          <cell r="D6150" t="str">
            <v>TKM</v>
          </cell>
          <cell r="E6150">
            <v>4030.66</v>
          </cell>
          <cell r="F6150">
            <v>0.36</v>
          </cell>
        </row>
        <row r="6151">
          <cell r="B6151">
            <v>5914507</v>
          </cell>
          <cell r="C6151" t="str">
            <v>TRANSPORTE DE TLS UIC60 DE 240 M COM LOCOMOTIVA DIESEL-ELÉTRICA EM VAGÃO PLATAFORMA COM CAPACIDADE DE 98 T - BITOLA LARGA</v>
          </cell>
          <cell r="D6151" t="str">
            <v>TKM</v>
          </cell>
          <cell r="E6151">
            <v>5180.28</v>
          </cell>
          <cell r="F6151">
            <v>0.27</v>
          </cell>
        </row>
        <row r="6152">
          <cell r="B6152">
            <v>5915401</v>
          </cell>
          <cell r="C6152" t="str">
            <v>CARGA, DESCARGA E MANOBRA DE VIGAS PRÉ-MOLDADAS DE 500 A 750 KN EM CAVALO MECÂNICO COM DOLLYS DE 3 E 4 EIXOS COM CAPACIDADE DE 77 T</v>
          </cell>
          <cell r="D6152" t="str">
            <v>UN</v>
          </cell>
          <cell r="E6152">
            <v>1.38334</v>
          </cell>
          <cell r="F6152">
            <v>4603.1099999999997</v>
          </cell>
        </row>
        <row r="6153">
          <cell r="B6153">
            <v>5915402</v>
          </cell>
          <cell r="C6153" t="str">
            <v>CARGA, DESCARGA E MANOBRA DE VIGAS PRÉ-MOLDADAS DE 750 A 1.000 KN EM CAVALO MECÂNICO COM DOLLYS DE 5 E 4 EIXOS COM CAPACIDADE DE 111 T</v>
          </cell>
          <cell r="D6153" t="str">
            <v>UN</v>
          </cell>
          <cell r="E6153">
            <v>1.66</v>
          </cell>
          <cell r="F6153">
            <v>2796.79</v>
          </cell>
        </row>
        <row r="6154">
          <cell r="B6154">
            <v>5915400</v>
          </cell>
          <cell r="C6154" t="str">
            <v>CARGA, DESCARGA E MANOBRA DE VIGAS PRÉ-MOLDADAS DE ATÉ 500 KN EM CAVALO MECÂNICO COM DOLLY DE 4 EIXOS COM CAPACIDADE DE 57 T</v>
          </cell>
          <cell r="D6154" t="str">
            <v>UN</v>
          </cell>
          <cell r="E6154">
            <v>1.66</v>
          </cell>
          <cell r="F6154">
            <v>2470.59</v>
          </cell>
        </row>
        <row r="6155">
          <cell r="B6155">
            <v>5915325</v>
          </cell>
          <cell r="C6155" t="str">
            <v>TRANSPORTE EM CAVALO MECÂNICO COM DOLLY DE 4 EIXOS COM CAPACIDADE DE 57 T - RODOVIA EM LEITO NATURAL</v>
          </cell>
          <cell r="D6155" t="str">
            <v>KM</v>
          </cell>
          <cell r="E6155">
            <v>8.3000000000000007</v>
          </cell>
          <cell r="F6155">
            <v>51.17</v>
          </cell>
        </row>
        <row r="6156">
          <cell r="B6156">
            <v>5915326</v>
          </cell>
          <cell r="C6156" t="str">
            <v>TRANSPORTE EM CAVALO MECÂNICO COM DOLLY DE 4 EIXOS COM CAPACIDADE DE 57 T - RODOVIA EM REVESTIMENTO PRIMÁRIO</v>
          </cell>
          <cell r="D6156" t="str">
            <v>KM</v>
          </cell>
          <cell r="E6156">
            <v>10.38</v>
          </cell>
          <cell r="F6156">
            <v>40.92</v>
          </cell>
        </row>
        <row r="6157">
          <cell r="B6157">
            <v>5915327</v>
          </cell>
          <cell r="C6157" t="str">
            <v>TRANSPORTE EM CAVALO MECÂNICO COM DOLLY DE 4 EIXOS COM CAPACIDADE DE 57 T - RODOVIA PAVIMENTADA</v>
          </cell>
          <cell r="D6157" t="str">
            <v>KM</v>
          </cell>
          <cell r="E6157">
            <v>12.45</v>
          </cell>
          <cell r="F6157">
            <v>33.43</v>
          </cell>
        </row>
        <row r="6158">
          <cell r="B6158">
            <v>5915328</v>
          </cell>
          <cell r="C6158" t="str">
            <v>TRANSPORTE EM CAVALO MECÂNICO COM DOLLYS DE 3 E 4 EIXOS COM CAPACIDADE DE 77 T - RODOVIA EM LEITO NATURAL</v>
          </cell>
          <cell r="D6158" t="str">
            <v>KM</v>
          </cell>
          <cell r="E6158">
            <v>8.3000000000000007</v>
          </cell>
          <cell r="F6158">
            <v>59.45</v>
          </cell>
        </row>
        <row r="6159">
          <cell r="B6159">
            <v>5915329</v>
          </cell>
          <cell r="C6159" t="str">
            <v>TRANSPORTE EM CAVALO MECÂNICO COM DOLLYS DE 3 E 4 EIXOS COM CAPACIDADE DE 77 T - RODOVIA EM REVESTIMENTO PRIMÁRIO</v>
          </cell>
          <cell r="D6159" t="str">
            <v>KM</v>
          </cell>
          <cell r="E6159">
            <v>10.38</v>
          </cell>
          <cell r="F6159">
            <v>47.54</v>
          </cell>
        </row>
        <row r="6160">
          <cell r="B6160">
            <v>5915330</v>
          </cell>
          <cell r="C6160" t="str">
            <v>TRANSPORTE EM CAVALO MECÂNICO COM DOLLYS DE 3 E 4 EIXOS COM CAPACIDADE DE 77 T - RODOVIA PAVIMENTADA</v>
          </cell>
          <cell r="D6160" t="str">
            <v>KM</v>
          </cell>
          <cell r="E6160">
            <v>12.45</v>
          </cell>
          <cell r="F6160">
            <v>38.840000000000003</v>
          </cell>
        </row>
        <row r="6161">
          <cell r="B6161">
            <v>5915331</v>
          </cell>
          <cell r="C6161" t="str">
            <v>TRANSPORTE EM CAVALO MECÂNICO COM DOLLYS DE 5 E 4 EIXOS COM CAPACIDADE DE 111 T - RODOVIA EM LEITO NATURAL</v>
          </cell>
          <cell r="D6161" t="str">
            <v>KM</v>
          </cell>
          <cell r="E6161">
            <v>8.3000000000000007</v>
          </cell>
          <cell r="F6161">
            <v>117.75</v>
          </cell>
        </row>
        <row r="6162">
          <cell r="B6162">
            <v>5915332</v>
          </cell>
          <cell r="C6162" t="str">
            <v>TRANSPORTE EM CAVALO MECÂNICO COM DOLLYS DE 5 E 4 EIXOS COM CAPACIDADE DE 111 T - RODOVIA EM REVESTIMENTO PRIMÁRIO</v>
          </cell>
          <cell r="D6162" t="str">
            <v>KM</v>
          </cell>
          <cell r="E6162">
            <v>10.38</v>
          </cell>
          <cell r="F6162">
            <v>94.15</v>
          </cell>
        </row>
        <row r="6163">
          <cell r="B6163">
            <v>5915333</v>
          </cell>
          <cell r="C6163" t="str">
            <v>TRANSPORTE EM CAVALO MECÂNICO COM DOLLYS DE 5 E 4 EIXOS COM CAPACIDADE DE 111 T - RODOVIA PAVIMENTADA</v>
          </cell>
          <cell r="D6163" t="str">
            <v>KM</v>
          </cell>
          <cell r="E6163">
            <v>12.45</v>
          </cell>
          <cell r="F6163">
            <v>76.930000000000007</v>
          </cell>
        </row>
        <row r="6164">
          <cell r="B6164">
            <v>6106220</v>
          </cell>
          <cell r="C6164" t="str">
            <v>ARMAÇÃO DE FUSTE DE TUBULÃO EM AÇO CA-50 COM APOIO DE GUINDASTE - FORNECIMENTO, PREPARO E COLOCAÇÃO</v>
          </cell>
          <cell r="D6164" t="str">
            <v>KG</v>
          </cell>
          <cell r="E6164">
            <v>12.5</v>
          </cell>
          <cell r="F6164">
            <v>8.57</v>
          </cell>
        </row>
        <row r="6165">
          <cell r="B6165">
            <v>6106188</v>
          </cell>
          <cell r="C6165" t="str">
            <v>ESCAVAÇÃO MANUAL DE BASE ALARGADA DE TUBULÃO A AR COMPRIMIDO EM MATERIAL DE 1ª CATEGORIA NA PROFUNDIDADE DE ATÉ 10 M</v>
          </cell>
          <cell r="D6165" t="str">
            <v>M³</v>
          </cell>
          <cell r="E6165">
            <v>0.12230000000000001</v>
          </cell>
          <cell r="F6165">
            <v>2181.71</v>
          </cell>
        </row>
        <row r="6166">
          <cell r="B6166">
            <v>6106189</v>
          </cell>
          <cell r="C6166" t="str">
            <v>ESCAVAÇÃO MANUAL DE BASE ALARGADA DE TUBULÃO A AR COMPRIMIDO EM MATERIAL DE 1ª CATEGORIA NA PROFUNDIDADE DE 10 A 15 M</v>
          </cell>
          <cell r="D6166" t="str">
            <v>M³</v>
          </cell>
          <cell r="E6166">
            <v>8.3430000000000004E-2</v>
          </cell>
          <cell r="F6166">
            <v>3190.29</v>
          </cell>
        </row>
        <row r="6167">
          <cell r="B6167">
            <v>6106200</v>
          </cell>
          <cell r="C6167" t="str">
            <v>ESCAVAÇÃO MANUAL DE BASE ALARGADA DE TUBULÃO A AR COMPRIMIDO EM MATERIAL DE 2ª CATEGORIA NA PROFUNDIDADE DE ATÉ 10 M</v>
          </cell>
          <cell r="D6167" t="str">
            <v>M³</v>
          </cell>
          <cell r="E6167">
            <v>8.1430000000000002E-2</v>
          </cell>
          <cell r="F6167">
            <v>3349.85</v>
          </cell>
        </row>
        <row r="6168">
          <cell r="B6168">
            <v>6106201</v>
          </cell>
          <cell r="C6168" t="str">
            <v>ESCAVAÇÃO MANUAL DE BASE ALARGADA DE TUBULÃO A AR COMPRIMIDO EM MATERIAL DE 2ª CATEGORIA NA PROFUNDIDADE DE 10 A 15 M</v>
          </cell>
          <cell r="D6168" t="str">
            <v>M³</v>
          </cell>
          <cell r="E6168">
            <v>5.806E-2</v>
          </cell>
          <cell r="F6168">
            <v>4682.58</v>
          </cell>
        </row>
        <row r="6169">
          <cell r="B6169">
            <v>6106213</v>
          </cell>
          <cell r="C6169" t="str">
            <v>ESCAVAÇÃO MANUAL DE BASE ALARGADA DE TUBULÃO A AR COMPRIMIDO EM MATERIAL DE 3ª CATEGORIA NA PROFUNDIDADE DE 10 A 15 M</v>
          </cell>
          <cell r="D6169" t="str">
            <v>M³</v>
          </cell>
          <cell r="E6169">
            <v>3.8940000000000002E-2</v>
          </cell>
          <cell r="F6169">
            <v>8059.31</v>
          </cell>
        </row>
        <row r="6170">
          <cell r="B6170">
            <v>6106212</v>
          </cell>
          <cell r="C6170" t="str">
            <v>ESCAVAÇÃO MANUAL DE BASE ALARGADA DE TUBULÃO A AR COMPRIMIDO EM MATERIAL DE 3ª CATEGORIA NA PROFUNDIDADE DE ATÉ 10 M</v>
          </cell>
          <cell r="D6170" t="str">
            <v>M³</v>
          </cell>
          <cell r="E6170">
            <v>5.2420000000000001E-2</v>
          </cell>
          <cell r="F6170">
            <v>6033.35</v>
          </cell>
        </row>
        <row r="6171">
          <cell r="B6171">
            <v>6106338</v>
          </cell>
          <cell r="C6171" t="str">
            <v>ESCAVAÇÃO MANUAL DE BASE ALARGADA DE TUBULÃO A AR COMPRIMIDO EM MATERIAL DE 3ª CATEGORIA A FRIO NA PROFUNDIDADE 10 A 15 M</v>
          </cell>
          <cell r="D6171" t="str">
            <v>M³</v>
          </cell>
          <cell r="E6171">
            <v>3.8940000000000002E-2</v>
          </cell>
          <cell r="F6171">
            <v>7258.33</v>
          </cell>
        </row>
        <row r="6172">
          <cell r="B6172">
            <v>6106337</v>
          </cell>
          <cell r="C6172" t="str">
            <v>ESCAVAÇÃO MANUAL DE BASE ALARGADA DE TUBULÃO A AR COMPRIMIDO EM MATERIAL DE 3ª CATEGORIA A FRIO NA PROFUNDIDADE DE ATÉ 10 M</v>
          </cell>
          <cell r="D6172" t="str">
            <v>M³</v>
          </cell>
          <cell r="E6172">
            <v>5.2420000000000001E-2</v>
          </cell>
          <cell r="F6172">
            <v>5428.22</v>
          </cell>
        </row>
        <row r="6173">
          <cell r="B6173">
            <v>6106182</v>
          </cell>
          <cell r="C6173" t="str">
            <v>ESCAVAÇÃO MANUAL DE BASE ALARGADA DE TUBULÃO A CÉU ABERTO EM MATERIAL DE 1ª CATEGORIA NA PROFUNDIDADE DE ATÉ 10 M</v>
          </cell>
          <cell r="D6173" t="str">
            <v>M³</v>
          </cell>
          <cell r="E6173">
            <v>0.16667000000000001</v>
          </cell>
          <cell r="F6173">
            <v>205.61</v>
          </cell>
        </row>
        <row r="6174">
          <cell r="B6174">
            <v>6106183</v>
          </cell>
          <cell r="C6174" t="str">
            <v>ESCAVAÇÃO MANUAL DE BASE ALARGADA DE TUBULÃO A CÉU ABERTO EM MATERIAL DE 1ª CATEGORIA NA PROFUNDIDADE DE 10 A 15 M</v>
          </cell>
          <cell r="D6174" t="str">
            <v>M³</v>
          </cell>
          <cell r="E6174">
            <v>0.14285999999999999</v>
          </cell>
          <cell r="F6174">
            <v>239.88</v>
          </cell>
        </row>
        <row r="6175">
          <cell r="B6175">
            <v>6106194</v>
          </cell>
          <cell r="C6175" t="str">
            <v>ESCAVAÇÃO MANUAL DE BASE ALARGADA DE TUBULÃO A CÉU ABERTO EM MATERIAL DE 2ª CATEGORIA NA PROFUNDIDADE ATÉ 10 M</v>
          </cell>
          <cell r="D6175" t="str">
            <v>M³</v>
          </cell>
          <cell r="E6175">
            <v>0.11111</v>
          </cell>
          <cell r="F6175">
            <v>484.96</v>
          </cell>
        </row>
        <row r="6176">
          <cell r="B6176">
            <v>6106195</v>
          </cell>
          <cell r="C6176" t="str">
            <v>ESCAVAÇÃO MANUAL DE BASE ALARGADA DE TUBULÃO A CÉU ABERTO EM MATERIAL DE 2ª CATEGORIA NA PROFUNDIDADE DE 10 A 15 M</v>
          </cell>
          <cell r="D6176" t="str">
            <v>M³</v>
          </cell>
          <cell r="E6176">
            <v>0.1</v>
          </cell>
          <cell r="F6176">
            <v>538.04</v>
          </cell>
        </row>
        <row r="6177">
          <cell r="B6177">
            <v>6106331</v>
          </cell>
          <cell r="C6177" t="str">
            <v>ESCAVAÇÃO MANUAL DE BASE ALARGADA DE TUBULÃO A CÉU ABERTO EM MATERIAL DE 3ª CATEGORIA A FRIO NA PROFUNDIDADE ATÉ 10 M</v>
          </cell>
          <cell r="D6177" t="str">
            <v>M³</v>
          </cell>
          <cell r="E6177">
            <v>7.1429999999999993E-2</v>
          </cell>
          <cell r="F6177">
            <v>1198.8699999999999</v>
          </cell>
        </row>
        <row r="6178">
          <cell r="B6178">
            <v>6106332</v>
          </cell>
          <cell r="C6178" t="str">
            <v>ESCAVAÇÃO MANUAL DE BASE ALARGADA DE TUBULÃO A CÉU ABERTO EM MATERIAL DE 3ª CATEGORIA A FRIO NA PROFUNDIDADE DE 10 A 15 M</v>
          </cell>
          <cell r="D6178" t="str">
            <v>M³</v>
          </cell>
          <cell r="E6178">
            <v>6.6669999999999993E-2</v>
          </cell>
          <cell r="F6178">
            <v>1278.3900000000001</v>
          </cell>
        </row>
        <row r="6179">
          <cell r="B6179">
            <v>6106206</v>
          </cell>
          <cell r="C6179" t="str">
            <v>ESCAVAÇÃO MANUAL DE BASE ALARGADA DE TUBULÃO A CÉU ABERTO EM MATERIAL DE 3ª CATEGORIA NA PROFUNDIDADE ATÉ 10 M</v>
          </cell>
          <cell r="D6179" t="str">
            <v>M³</v>
          </cell>
          <cell r="E6179">
            <v>7.1429999999999993E-2</v>
          </cell>
          <cell r="F6179">
            <v>1427.14</v>
          </cell>
        </row>
        <row r="6180">
          <cell r="B6180">
            <v>6106207</v>
          </cell>
          <cell r="C6180" t="str">
            <v>ESCAVAÇÃO MANUAL DE BASE ALARGADA DE TUBULÃO A CÉU ABERTO EM MATERIAL DE 3ª CATEGORIA NA PROFUNDIDADE DE 10 A 15 M</v>
          </cell>
          <cell r="D6180" t="str">
            <v>M³</v>
          </cell>
          <cell r="E6180">
            <v>6.6669999999999993E-2</v>
          </cell>
          <cell r="F6180">
            <v>1520.13</v>
          </cell>
        </row>
        <row r="6181">
          <cell r="B6181">
            <v>6106218</v>
          </cell>
          <cell r="C6181" t="str">
            <v>COLOCAÇÃO E RETIRADA DE CAMPÂNULA DE AR COMPRIMIDO EM TUBULÃO COM APOIO DE GUINDASTE</v>
          </cell>
          <cell r="D6181" t="str">
            <v>UN</v>
          </cell>
          <cell r="E6181">
            <v>1</v>
          </cell>
          <cell r="F6181">
            <v>281.16000000000003</v>
          </cell>
        </row>
        <row r="6182">
          <cell r="B6182">
            <v>6106318</v>
          </cell>
          <cell r="C6182" t="str">
            <v>ESCAVAÇÃO MANUAL DE FUSTE DE TUBULÃO A AR COMPRIMIDO EM MATERIAL DE 2ª CATEGORIA NA PROFUNDIDADE DE ATÉ 10 M</v>
          </cell>
          <cell r="D6182" t="str">
            <v>M³</v>
          </cell>
          <cell r="E6182">
            <v>8.1530000000000005E-2</v>
          </cell>
          <cell r="F6182">
            <v>3345.75</v>
          </cell>
        </row>
        <row r="6183">
          <cell r="B6183">
            <v>6106321</v>
          </cell>
          <cell r="C6183" t="str">
            <v>ESCAVAÇÃO MANUAL DE FUSTE DE TUBULÃO A AR COMPRIMIDO EM MATERIAL DE 3ª CATEGORIA NA PROFUNDIDADE DE ATÉ 10 M</v>
          </cell>
          <cell r="D6183" t="str">
            <v>M³</v>
          </cell>
          <cell r="E6183">
            <v>5.2420000000000001E-2</v>
          </cell>
          <cell r="F6183">
            <v>6033.36</v>
          </cell>
        </row>
        <row r="6184">
          <cell r="B6184">
            <v>6106316</v>
          </cell>
          <cell r="C6184" t="str">
            <v>ESCAVAÇÃO MANUAL DE FUSTE DE TUBULÃO A AR COMPRIMIDO EM MATERIAL DE 1ª CATEGORIA NA PROFUNDIDADE DE 10 A 15 M</v>
          </cell>
          <cell r="D6184" t="str">
            <v>M³</v>
          </cell>
          <cell r="E6184">
            <v>8.3430000000000004E-2</v>
          </cell>
          <cell r="F6184">
            <v>3190.29</v>
          </cell>
        </row>
        <row r="6185">
          <cell r="B6185">
            <v>6106319</v>
          </cell>
          <cell r="C6185" t="str">
            <v>ESCAVAÇÃO MANUAL DE FUSTE DE TUBULÃO A AR COMPRIMIDO EM MATERIAL DE 2ª CATEGORIA NA PROFUNDIDADE DE 10 A 15 M</v>
          </cell>
          <cell r="D6185" t="str">
            <v>M³</v>
          </cell>
          <cell r="E6185">
            <v>5.806E-2</v>
          </cell>
          <cell r="F6185">
            <v>4682.58</v>
          </cell>
        </row>
        <row r="6186">
          <cell r="B6186">
            <v>6106322</v>
          </cell>
          <cell r="C6186" t="str">
            <v>ESCAVAÇÃO MANUAL DE FUSTE DE TUBULÃO A AR COMPRIMIDO EM MATERIAL DE 3ª CATEGORIA NA PROFUNDIDADE DE 10 A 15 M</v>
          </cell>
          <cell r="D6186" t="str">
            <v>M³</v>
          </cell>
          <cell r="E6186">
            <v>3.8940000000000002E-2</v>
          </cell>
          <cell r="F6186">
            <v>8059.25</v>
          </cell>
        </row>
        <row r="6187">
          <cell r="B6187">
            <v>6106221</v>
          </cell>
          <cell r="C6187" t="str">
            <v>ESCAVAÇÃO MANUAL DE FUSTE DE TUBULÃO A CÉU ABERTO EM MATERIAL DE 1ª CATEGORIA NA PROFUNDIDADE DE ATÉ 10 M</v>
          </cell>
          <cell r="D6187" t="str">
            <v>M³</v>
          </cell>
          <cell r="E6187">
            <v>0.16667000000000001</v>
          </cell>
          <cell r="F6187">
            <v>205.61</v>
          </cell>
        </row>
        <row r="6188">
          <cell r="B6188">
            <v>6106224</v>
          </cell>
          <cell r="C6188" t="str">
            <v>ESCAVAÇÃO MANUAL DE FUSTE DE TUBULÃO A CÉU ABERTO EM MATERIAL DE 2ª CATEGORIA NA PROFUNDIDADE ATÉ 10 M</v>
          </cell>
          <cell r="D6188" t="str">
            <v>M³</v>
          </cell>
          <cell r="E6188">
            <v>0.11111</v>
          </cell>
          <cell r="F6188">
            <v>484.96</v>
          </cell>
        </row>
        <row r="6189">
          <cell r="B6189">
            <v>6106228</v>
          </cell>
          <cell r="C6189" t="str">
            <v>ESCAVAÇÃO MANUAL DE FUSTE DE TUBULÃO A CÉU ABERTO EM MATERIAL DE 3ª CATEGORIA NA PROFUNDIDADE ATÉ 10 M</v>
          </cell>
          <cell r="D6189" t="str">
            <v>M³</v>
          </cell>
          <cell r="E6189">
            <v>7.1429999999999993E-2</v>
          </cell>
          <cell r="F6189">
            <v>1282.77</v>
          </cell>
        </row>
        <row r="6190">
          <cell r="B6190">
            <v>6106222</v>
          </cell>
          <cell r="C6190" t="str">
            <v>ESCAVAÇÃO MANUAL DE FUSTE DE TUBULÃO A CÉU ABERTO EM MATERIAL DE 1ª CATEGORIA NA PROFUNDIDADE DE 10 A 15 M</v>
          </cell>
          <cell r="D6190" t="str">
            <v>M³</v>
          </cell>
          <cell r="E6190">
            <v>0.14285999999999999</v>
          </cell>
          <cell r="F6190">
            <v>239.88</v>
          </cell>
        </row>
        <row r="6191">
          <cell r="B6191">
            <v>6106225</v>
          </cell>
          <cell r="C6191" t="str">
            <v>ESCAVAÇÃO MANUAL DE FUSTE DE TUBULÃO A CÉU ABERTO EM MATERIAL DE 2ª CATEGORIA NA PROFUNDIDADE DE 10 A 15 M</v>
          </cell>
          <cell r="D6191" t="str">
            <v>M³</v>
          </cell>
          <cell r="E6191">
            <v>0.1</v>
          </cell>
          <cell r="F6191">
            <v>538.04</v>
          </cell>
        </row>
        <row r="6192">
          <cell r="B6192">
            <v>6106229</v>
          </cell>
          <cell r="C6192" t="str">
            <v>ESCAVAÇÃO MANUAL DE FUSTE DE TUBULÃO A CÉU ABERTO EM MATERIAL DE 3ª CATEGORIA NA PROFUNDIDADE DE 10 A 15 M</v>
          </cell>
          <cell r="D6192" t="str">
            <v>M³</v>
          </cell>
          <cell r="E6192">
            <v>6.6669999999999993E-2</v>
          </cell>
          <cell r="F6192">
            <v>1365.46</v>
          </cell>
        </row>
        <row r="6193">
          <cell r="B6193">
            <v>6106326</v>
          </cell>
          <cell r="C6193" t="str">
            <v>ESCAVAÇÃO MECÂNICA DE FUSTE DE TUBULÃO COM CAÇAMBA PARA SOLOS EM MATERIAL DE 1ª CATEGORIA</v>
          </cell>
          <cell r="D6193" t="str">
            <v>M³</v>
          </cell>
          <cell r="E6193">
            <v>12</v>
          </cell>
          <cell r="F6193">
            <v>33.92</v>
          </cell>
        </row>
        <row r="6194">
          <cell r="B6194">
            <v>6106324</v>
          </cell>
          <cell r="C6194" t="str">
            <v>ESCAVAÇÃO MECÂNICA DE FUSTE DE TUBULÃO COM HAMMER GRAB EM MATERIAL DE 1ª CATEGORIA</v>
          </cell>
          <cell r="D6194" t="str">
            <v>M³</v>
          </cell>
          <cell r="E6194">
            <v>15</v>
          </cell>
          <cell r="F6194">
            <v>28.64</v>
          </cell>
        </row>
        <row r="6195">
          <cell r="B6195">
            <v>6106325</v>
          </cell>
          <cell r="C6195" t="str">
            <v>ESCAVAÇÃO MECÂNICA DE FUSTE DE TUBULÃO COM TRADO PARA SOLOS EM MATERIAL DE 1ª CATEGORIA</v>
          </cell>
          <cell r="D6195" t="str">
            <v>M³</v>
          </cell>
          <cell r="E6195">
            <v>12</v>
          </cell>
          <cell r="F6195">
            <v>34.07</v>
          </cell>
        </row>
        <row r="6196">
          <cell r="B6196">
            <v>6106328</v>
          </cell>
          <cell r="C6196" t="str">
            <v>ESCAVAÇÃO MECÂNICA DE FUSTE DE TUBULÃO COM CAÇAMBA PARA ROCHA EM MATERIAL DE 2ª CATEGORIA</v>
          </cell>
          <cell r="D6196" t="str">
            <v>M³</v>
          </cell>
          <cell r="E6196">
            <v>5</v>
          </cell>
          <cell r="F6196">
            <v>82.85</v>
          </cell>
        </row>
        <row r="6197">
          <cell r="B6197">
            <v>6106327</v>
          </cell>
          <cell r="C6197" t="str">
            <v>ESCAVAÇÃO MECÂNICA DE FUSTE DE TUBULÃO COM TRADO PARA ROCHA EM MATERIAL DE 2ª CATEGORIA</v>
          </cell>
          <cell r="D6197" t="str">
            <v>M³</v>
          </cell>
          <cell r="E6197">
            <v>5</v>
          </cell>
          <cell r="F6197">
            <v>82.79</v>
          </cell>
        </row>
        <row r="6198">
          <cell r="B6198">
            <v>6106330</v>
          </cell>
          <cell r="C6198" t="str">
            <v>ESCAVAÇÃO MECÂNICA DE FUSTE DE TUBULÃO COM CAÇAMBA PARA ROCHA EM MATERIAL DE 3ª CATEGORIA</v>
          </cell>
          <cell r="D6198" t="str">
            <v>M³</v>
          </cell>
          <cell r="E6198">
            <v>1</v>
          </cell>
          <cell r="F6198">
            <v>409.93</v>
          </cell>
        </row>
        <row r="6199">
          <cell r="B6199">
            <v>6106329</v>
          </cell>
          <cell r="C6199" t="str">
            <v>ESCAVAÇÃO MECÂNICA DE FUSTE DE TUBULÃO COM TRADO PARA ROCHA EM MATERIAL DE 3ª CATEGORIA</v>
          </cell>
          <cell r="D6199" t="str">
            <v>M³</v>
          </cell>
          <cell r="E6199">
            <v>1</v>
          </cell>
          <cell r="F6199">
            <v>410.89</v>
          </cell>
        </row>
        <row r="6200">
          <cell r="B6200">
            <v>6106315</v>
          </cell>
          <cell r="C6200" t="str">
            <v>ESCAVAÇÃO MANUAL DE FUSTE DE TUBULÃO A AR COMPRIMIDO EM MATERIAL DE 1ª CATEGORIA NA PROFUNDIDADE DE ATÉ 10 M</v>
          </cell>
          <cell r="D6200" t="str">
            <v>M³</v>
          </cell>
          <cell r="E6200">
            <v>0.12230000000000001</v>
          </cell>
          <cell r="F6200">
            <v>2181.71</v>
          </cell>
        </row>
        <row r="6201">
          <cell r="B6201">
            <v>6208126</v>
          </cell>
          <cell r="C6201" t="str">
            <v>ARMAÇÃO DE TELA DE AÇO ELETROSOLDADA EM TÚNEIS COM AUXÍLIO DE PLATAFORMA PANTOGRÁFICA - CONFECÇÃO E INSTALAÇÃO</v>
          </cell>
          <cell r="D6201" t="str">
            <v>KG</v>
          </cell>
          <cell r="E6201">
            <v>37.18</v>
          </cell>
          <cell r="F6201">
            <v>14.84</v>
          </cell>
        </row>
        <row r="6202">
          <cell r="B6202">
            <v>6205797</v>
          </cell>
          <cell r="C6202" t="str">
            <v>CAMBOTAS METÁLICAS TRELIÇADAS - CONFECÇÃO E INSTALAÇÃO</v>
          </cell>
          <cell r="D6202" t="str">
            <v>KG</v>
          </cell>
          <cell r="E6202">
            <v>166</v>
          </cell>
          <cell r="F6202">
            <v>9.0299999999999994</v>
          </cell>
        </row>
        <row r="6203">
          <cell r="B6203">
            <v>6219521</v>
          </cell>
          <cell r="C6203" t="str">
            <v>DESMONTE A FRIO E CARGA DE ROCHA DURA EM TÚNEL COM CUNHA HIDRÁULICA - DMT DE ATÉ 200 M</v>
          </cell>
          <cell r="D6203" t="str">
            <v>M³</v>
          </cell>
          <cell r="E6203">
            <v>1.5562499999999999</v>
          </cell>
          <cell r="F6203">
            <v>292.08</v>
          </cell>
        </row>
        <row r="6204">
          <cell r="B6204">
            <v>6219527</v>
          </cell>
          <cell r="C6204" t="str">
            <v>DRENAGEM DE TÚNEL COM MANTA DRENANTE DE MALHA DE POLIETILENO E GEOTÊXTIL NUMA FACE REVESTIDA COM ARGAMASSA POLIMÉRICA</v>
          </cell>
          <cell r="D6204" t="str">
            <v>M²</v>
          </cell>
          <cell r="E6204">
            <v>10.050000000000001</v>
          </cell>
          <cell r="F6204">
            <v>381.92</v>
          </cell>
        </row>
        <row r="6205">
          <cell r="B6205">
            <v>6219526</v>
          </cell>
          <cell r="C6205" t="str">
            <v>DRENO FILTRANTE EM TUBOS DE PVC D = 40 MM APLICADO EM PAREDES E TETOS DE TÚNEL - FORNECIMENTO E INSTALAÇÃO</v>
          </cell>
          <cell r="D6205" t="str">
            <v>M</v>
          </cell>
          <cell r="E6205">
            <v>12.45</v>
          </cell>
          <cell r="F6205">
            <v>43.97</v>
          </cell>
        </row>
        <row r="6206">
          <cell r="B6206">
            <v>6219525</v>
          </cell>
          <cell r="C6206" t="str">
            <v>DRENO NÃO FILTRANTE EM TUBOS DE PVC D = 40 MM APLICADO EM PAREDES E TETOS DE TÚNEL - FORNECIMENTO E INSTALAÇÃO</v>
          </cell>
          <cell r="D6206" t="str">
            <v>M</v>
          </cell>
          <cell r="E6206">
            <v>12.45</v>
          </cell>
          <cell r="F6206">
            <v>41.71</v>
          </cell>
        </row>
        <row r="6207">
          <cell r="B6207">
            <v>6205791</v>
          </cell>
          <cell r="C6207" t="str">
            <v>ENFILAGEM EM COLUNA DE CCPH D = 40 CM EM TÚNEIS CLASSE V/VI</v>
          </cell>
          <cell r="D6207" t="str">
            <v>M</v>
          </cell>
          <cell r="E6207">
            <v>4.9800000000000004</v>
          </cell>
          <cell r="F6207">
            <v>230.23</v>
          </cell>
        </row>
        <row r="6208">
          <cell r="B6208">
            <v>6205792</v>
          </cell>
          <cell r="C6208" t="str">
            <v>ENFILAGEM EM COLUNA DE CCPH D = 50 CM EM TÚNEIS CLASSE V/VI</v>
          </cell>
          <cell r="D6208" t="str">
            <v>M</v>
          </cell>
          <cell r="E6208">
            <v>4.2685700000000004</v>
          </cell>
          <cell r="F6208">
            <v>276.58999999999997</v>
          </cell>
        </row>
        <row r="6209">
          <cell r="B6209">
            <v>6205793</v>
          </cell>
          <cell r="C6209" t="str">
            <v>ENFILAGEM EM COLUNA DE CCPH D = 60 CM EM TÚNEIS CLASSE V/VI</v>
          </cell>
          <cell r="D6209" t="str">
            <v>M</v>
          </cell>
          <cell r="E6209">
            <v>3.7349999999999999</v>
          </cell>
          <cell r="F6209">
            <v>325.7</v>
          </cell>
        </row>
        <row r="6210">
          <cell r="B6210">
            <v>6205794</v>
          </cell>
          <cell r="C6210" t="str">
            <v>COLUNA DE JET GROUTING VERTICAL D = 80 CM EM SOLO - PERFURAÇÃO E INJEÇÃO</v>
          </cell>
          <cell r="D6210" t="str">
            <v>M</v>
          </cell>
          <cell r="E6210">
            <v>2.4900000000000002</v>
          </cell>
          <cell r="F6210">
            <v>522.9</v>
          </cell>
        </row>
        <row r="6211">
          <cell r="B6211">
            <v>6205795</v>
          </cell>
          <cell r="C6211" t="str">
            <v>COLUNA DE JET GROUTING VERTICAL D = 90 CM EM SOLO - PERFURAÇÃO E INJEÇÃO</v>
          </cell>
          <cell r="D6211" t="str">
            <v>M</v>
          </cell>
          <cell r="E6211">
            <v>2.3904000000000001</v>
          </cell>
          <cell r="F6211">
            <v>570.13</v>
          </cell>
        </row>
        <row r="6212">
          <cell r="B6212">
            <v>6205796</v>
          </cell>
          <cell r="C6212" t="str">
            <v>COLUNA DE JET GROUTING VERTICAL D = 100 CM EM SOLO - PERFURAÇÃO E INJEÇÃO</v>
          </cell>
          <cell r="D6212" t="str">
            <v>M</v>
          </cell>
          <cell r="E6212">
            <v>2.2984599999999999</v>
          </cell>
          <cell r="F6212">
            <v>620.94000000000005</v>
          </cell>
        </row>
        <row r="6213">
          <cell r="B6213">
            <v>6219500</v>
          </cell>
          <cell r="C6213" t="str">
            <v>ESCAVAÇÃO SUBTERRÂNEA E CARREGAMENTO DO MATERIAL DA CALOTA EM TÚNEL CLASSE I - DMT DE 0 A 200 M - SEÇÃO ACIMA DE 90 M²</v>
          </cell>
          <cell r="D6213" t="str">
            <v>M³</v>
          </cell>
          <cell r="E6213">
            <v>33.33</v>
          </cell>
          <cell r="F6213">
            <v>95.17</v>
          </cell>
        </row>
        <row r="6214">
          <cell r="B6214">
            <v>6219501</v>
          </cell>
          <cell r="C6214" t="str">
            <v>ESCAVAÇÃO SUBTERRÂNEA E CARREGAMENTO DO MATERIAL DA CALOTA EM TÚNEL CLASSE II - DMT DE 0 A 200 M - SEÇÃO ACIMA DE 90 M²</v>
          </cell>
          <cell r="D6214" t="str">
            <v>M³</v>
          </cell>
          <cell r="E6214">
            <v>29.17</v>
          </cell>
          <cell r="F6214">
            <v>103.33</v>
          </cell>
        </row>
        <row r="6215">
          <cell r="B6215">
            <v>6219502</v>
          </cell>
          <cell r="C6215" t="str">
            <v>ESCAVAÇÃO SUBTERRÂNEA E CARREGAMENTO DO MATERIAL DA CALOTA EM TÚNEL CLASSE III - DMT DE 0 A 200 M - SEÇÃO ACIMA DE 90 M²</v>
          </cell>
          <cell r="D6215" t="str">
            <v>M³</v>
          </cell>
          <cell r="E6215">
            <v>25</v>
          </cell>
          <cell r="F6215">
            <v>111.9</v>
          </cell>
        </row>
        <row r="6216">
          <cell r="B6216">
            <v>6219503</v>
          </cell>
          <cell r="C6216" t="str">
            <v>ESCAVAÇÃO SUBTERRÂNEA E CARREGAMENTO DO MATERIAL DA CALOTA EM TÚNEL CLASSE IV - DMT DE 0 A 200 M - SEÇÃO ACIMA DE 90 M²</v>
          </cell>
          <cell r="D6216" t="str">
            <v>M³</v>
          </cell>
          <cell r="E6216">
            <v>20</v>
          </cell>
          <cell r="F6216">
            <v>133.22</v>
          </cell>
        </row>
        <row r="6217">
          <cell r="B6217">
            <v>6219518</v>
          </cell>
          <cell r="C6217" t="str">
            <v>ESCAVAÇÃO SUBTERRÂNEA E CARREGAMENTO DO MATERIAL DO REBAIXO EM TÚNEL CLASSE I A IV - DMT DE 0 A 200 M</v>
          </cell>
          <cell r="D6217" t="str">
            <v>M³</v>
          </cell>
          <cell r="E6217">
            <v>95.77</v>
          </cell>
          <cell r="F6217">
            <v>35.89</v>
          </cell>
        </row>
        <row r="6218">
          <cell r="B6218">
            <v>6219504</v>
          </cell>
          <cell r="C6218" t="str">
            <v>ESCAVAÇÃO SUBTERRÂNEA E CARREGAMENTO EM TÚNEL CLASSE V - DMT DE 0 A 200 M - SEÇÃO ACIMA DE 90 M²</v>
          </cell>
          <cell r="D6218" t="str">
            <v>M³</v>
          </cell>
          <cell r="E6218">
            <v>7.3333300000000001</v>
          </cell>
          <cell r="F6218">
            <v>79.25</v>
          </cell>
        </row>
        <row r="6219">
          <cell r="B6219">
            <v>6219505</v>
          </cell>
          <cell r="C6219" t="str">
            <v>ESCAVAÇÃO SUBTERRÂNEA E CARREGAMENTO EM TÚNEL CLASSE VI - DMT DE 0 A 200 M - SEÇÃO ACIMA DE 90 M²</v>
          </cell>
          <cell r="D6219" t="str">
            <v>M³</v>
          </cell>
          <cell r="E6219">
            <v>5.5</v>
          </cell>
          <cell r="F6219">
            <v>68.06</v>
          </cell>
        </row>
        <row r="6220">
          <cell r="B6220">
            <v>6219520</v>
          </cell>
          <cell r="C6220" t="str">
            <v>PRÉ-FISSURAMENTO EM TÚNEL</v>
          </cell>
          <cell r="D6220" t="str">
            <v>M²</v>
          </cell>
          <cell r="E6220">
            <v>11.62</v>
          </cell>
          <cell r="F6220">
            <v>28.01</v>
          </cell>
        </row>
        <row r="6221">
          <cell r="B6221">
            <v>6205801</v>
          </cell>
          <cell r="C6221" t="str">
            <v>PREGAGEM DA FRENTE EM TUBO DE PVC D = 50 MM COM PERFURAÇÃO EM D = 100 MM E INJEÇÃO DE ARGAMASSA DE CIMENTO E AREIA 1:1</v>
          </cell>
          <cell r="D6221" t="str">
            <v>M</v>
          </cell>
          <cell r="E6221">
            <v>12.45</v>
          </cell>
          <cell r="F6221">
            <v>62.11</v>
          </cell>
        </row>
        <row r="6222">
          <cell r="B6222">
            <v>6219524</v>
          </cell>
          <cell r="C6222" t="str">
            <v>PREGO GUIA PARA CONTROLE DE ESPESSURA DE CONCRETO PROJETADO D = 16 MM EM TÚNEL - FORNECIMENTO E INSTALAÇÃO</v>
          </cell>
          <cell r="D6222" t="str">
            <v>UN</v>
          </cell>
          <cell r="E6222">
            <v>52.42</v>
          </cell>
          <cell r="F6222">
            <v>8.98</v>
          </cell>
        </row>
        <row r="6223">
          <cell r="B6223">
            <v>6219433</v>
          </cell>
          <cell r="C6223" t="str">
            <v>PREGAGEM DA FRENTE COM VERGALHÃO DE FIBRA DE VIDRO D = 25 MM COM PERFURAÇÃO EM D = 75 MM E INJEÇÃO DE CALDA DE CIMENTO</v>
          </cell>
          <cell r="D6223" t="str">
            <v>M</v>
          </cell>
          <cell r="E6223">
            <v>12.45</v>
          </cell>
          <cell r="F6223">
            <v>84.32</v>
          </cell>
        </row>
        <row r="6224">
          <cell r="B6224">
            <v>6219451</v>
          </cell>
          <cell r="C6224" t="str">
            <v>COLUNA DE JET GROUTING VERTICAL D = 110 CM EM SOLO - PERFURAÇÃO E INJEÇÃO</v>
          </cell>
          <cell r="D6224" t="str">
            <v>M</v>
          </cell>
          <cell r="E6224">
            <v>2.21333</v>
          </cell>
          <cell r="F6224">
            <v>675.32</v>
          </cell>
        </row>
        <row r="6225">
          <cell r="B6225">
            <v>6219452</v>
          </cell>
          <cell r="C6225" t="str">
            <v>COLUNA DE JET GROUTING VERTICAL D = 120 CM EM SOLO - PERFURAÇÃO E INJEÇÃO</v>
          </cell>
          <cell r="D6225" t="str">
            <v>M</v>
          </cell>
          <cell r="E6225">
            <v>2.13429</v>
          </cell>
          <cell r="F6225">
            <v>733.28</v>
          </cell>
        </row>
        <row r="6226">
          <cell r="B6226">
            <v>6219406</v>
          </cell>
          <cell r="C6226" t="str">
            <v>ESCAVAÇÃO SUBTERRÂNEA E CARREGAMENTO DO MATERIAL DA CALOTA EM TÚNEL CLASSE I - DMT DE 0 A 200 M - SEÇÃO DE 60 A 90 M²</v>
          </cell>
          <cell r="D6226" t="str">
            <v>M³</v>
          </cell>
          <cell r="E6226">
            <v>30</v>
          </cell>
          <cell r="F6226">
            <v>102.72</v>
          </cell>
        </row>
        <row r="6227">
          <cell r="B6227">
            <v>6219407</v>
          </cell>
          <cell r="C6227" t="str">
            <v>ESCAVAÇÃO SUBTERRÂNEA E CARREGAMENTO DO MATERIAL DA CALOTA EM TÚNEL CLASSE II - DMT DE 0 A 200 M - SEÇÃO DE 60 A 90 M²</v>
          </cell>
          <cell r="D6227" t="str">
            <v>M³</v>
          </cell>
          <cell r="E6227">
            <v>26.25</v>
          </cell>
          <cell r="F6227">
            <v>111.78</v>
          </cell>
        </row>
        <row r="6228">
          <cell r="B6228">
            <v>6219408</v>
          </cell>
          <cell r="C6228" t="str">
            <v>ESCAVAÇÃO SUBTERRÂNEA E CARREGAMENTO DO MATERIAL DA CALOTA EM TÚNEL CLASSE III - DMT DE 0 A 200 M - SEÇÃO DE 60 A 90 M²</v>
          </cell>
          <cell r="D6228" t="str">
            <v>M³</v>
          </cell>
          <cell r="E6228">
            <v>22.5</v>
          </cell>
          <cell r="F6228">
            <v>122.04</v>
          </cell>
        </row>
        <row r="6229">
          <cell r="B6229">
            <v>6219409</v>
          </cell>
          <cell r="C6229" t="str">
            <v>ESCAVAÇÃO SUBTERRÂNEA E CARREGAMENTO DO MATERIAL DA CALOTA EM TÚNEL CLASSE IV - DMT DE 0 A 200 M - SEÇÃO DE 60 A 90 M²</v>
          </cell>
          <cell r="D6229" t="str">
            <v>M³</v>
          </cell>
          <cell r="E6229">
            <v>18</v>
          </cell>
          <cell r="F6229">
            <v>142.33000000000001</v>
          </cell>
        </row>
        <row r="6230">
          <cell r="B6230">
            <v>6219410</v>
          </cell>
          <cell r="C6230" t="str">
            <v>ESCAVAÇÃO SUBTERRÂNEA E CARREGAMENTO EM TÚNEL CLASSE V - DMT DE 0 A 200 M - SEÇÃO DE 60 A 90 M²</v>
          </cell>
          <cell r="D6230" t="str">
            <v>M³</v>
          </cell>
          <cell r="E6230">
            <v>6</v>
          </cell>
          <cell r="F6230">
            <v>94.78</v>
          </cell>
        </row>
        <row r="6231">
          <cell r="B6231">
            <v>6219411</v>
          </cell>
          <cell r="C6231" t="str">
            <v>ESCAVAÇÃO SUBTERRÂNEA E CARREGAMENTO EM TÚNEL CLASSE VI - DMT DE 0 A 200 M - SEÇÃO DE 60 A 90 M²</v>
          </cell>
          <cell r="D6231" t="str">
            <v>M³</v>
          </cell>
          <cell r="E6231">
            <v>4.5</v>
          </cell>
          <cell r="F6231">
            <v>82.34</v>
          </cell>
        </row>
        <row r="6232">
          <cell r="B6232">
            <v>6219412</v>
          </cell>
          <cell r="C6232" t="str">
            <v>ESCAVAÇÃO SUBTERRÂNEA E CARREGAMENTO DO MATERIAL DA CALOTA EM TÚNEL CLASSE I - DMT DE 0 A 200 M - SEÇÃO DE 40 A 60 M²</v>
          </cell>
          <cell r="D6232" t="str">
            <v>M³</v>
          </cell>
          <cell r="E6232">
            <v>20</v>
          </cell>
          <cell r="F6232">
            <v>150.44999999999999</v>
          </cell>
        </row>
        <row r="6233">
          <cell r="B6233">
            <v>6219413</v>
          </cell>
          <cell r="C6233" t="str">
            <v>ESCAVAÇÃO SUBTERRÂNEA E CARREGAMENTO DO MATERIAL DA CALOTA EM TÚNEL CLASSE II - DMT DE 0 A 200 M - SEÇÃO DE 40 A 60 M²</v>
          </cell>
          <cell r="D6233" t="str">
            <v>M³</v>
          </cell>
          <cell r="E6233">
            <v>17.5</v>
          </cell>
          <cell r="F6233">
            <v>163.38999999999999</v>
          </cell>
        </row>
        <row r="6234">
          <cell r="B6234">
            <v>6219414</v>
          </cell>
          <cell r="C6234" t="str">
            <v>ESCAVAÇÃO SUBTERRÂNEA E CARREGAMENTO DO MATERIAL DA CALOTA EM TÚNEL CLASSE III - DMT DE 0 A 200 M - SEÇÃO DE 40 A 60 M²</v>
          </cell>
          <cell r="D6234" t="str">
            <v>M³</v>
          </cell>
          <cell r="E6234">
            <v>15</v>
          </cell>
          <cell r="F6234">
            <v>182.89</v>
          </cell>
        </row>
        <row r="6235">
          <cell r="B6235">
            <v>6219415</v>
          </cell>
          <cell r="C6235" t="str">
            <v>ESCAVAÇÃO SUBTERRÂNEA E CARREGAMENTO DO MATERIAL DA CALOTA EM TÚNEL CLASSE IV - DMT DE 0 A 200 M - SEÇÃO DE 40 A 60 M²</v>
          </cell>
          <cell r="D6235" t="str">
            <v>M³</v>
          </cell>
          <cell r="E6235">
            <v>12</v>
          </cell>
          <cell r="F6235">
            <v>210.02</v>
          </cell>
        </row>
        <row r="6236">
          <cell r="B6236">
            <v>6219416</v>
          </cell>
          <cell r="C6236" t="str">
            <v>ESCAVAÇÃO SUBTERRÂNEA E CARREGAMENTO EM TÚNEL CLASSE V - DMT DE 0 A 200 M - SEÇÃO DE 40 A 60 M²</v>
          </cell>
          <cell r="D6236" t="str">
            <v>M³</v>
          </cell>
          <cell r="E6236">
            <v>4</v>
          </cell>
          <cell r="F6236">
            <v>136.66</v>
          </cell>
        </row>
        <row r="6237">
          <cell r="B6237">
            <v>6219417</v>
          </cell>
          <cell r="C6237" t="str">
            <v>ESCAVAÇÃO SUBTERRÂNEA E CARREGAMENTO EM TÚNEL CLASSE VI - DMT DE 0 A 200 M - SEÇÃO DE 40 A 60 M²</v>
          </cell>
          <cell r="D6237" t="str">
            <v>M³</v>
          </cell>
          <cell r="E6237">
            <v>3</v>
          </cell>
          <cell r="F6237">
            <v>121.14</v>
          </cell>
        </row>
        <row r="6238">
          <cell r="B6238">
            <v>6219418</v>
          </cell>
          <cell r="C6238" t="str">
            <v>ESCAVAÇÃO SUBTERRÂNEA E CARREGAMENTO DO MATERIAL DA CALOTA EM TÚNEL CLASSE I - DMT DE 0 A 200 M - SEÇÃO DE 20 A 40 M²</v>
          </cell>
          <cell r="D6238" t="str">
            <v>M³</v>
          </cell>
          <cell r="E6238">
            <v>12</v>
          </cell>
          <cell r="F6238">
            <v>219.85</v>
          </cell>
        </row>
        <row r="6239">
          <cell r="B6239">
            <v>6219419</v>
          </cell>
          <cell r="C6239" t="str">
            <v>ESCAVAÇÃO SUBTERRÂNEA E CARREGAMENTO DO MATERIAL DA CALOTA EM TÚNEL CLASSE II - DMT DE 0 A 200 M - SEÇÃO DE 20 A 40 M²</v>
          </cell>
          <cell r="D6239" t="str">
            <v>M³</v>
          </cell>
          <cell r="E6239">
            <v>10.5</v>
          </cell>
          <cell r="F6239">
            <v>242.34</v>
          </cell>
        </row>
        <row r="6240">
          <cell r="B6240">
            <v>6219420</v>
          </cell>
          <cell r="C6240" t="str">
            <v>ESCAVAÇÃO SUBTERRÂNEA E CARREGAMENTO DO MATERIAL DA CALOTA EM TÚNEL CLASSE III - DMT DE 0 A 200 M - SEÇÃO DE 20 A 40 M²</v>
          </cell>
          <cell r="D6240" t="str">
            <v>M³</v>
          </cell>
          <cell r="E6240">
            <v>9</v>
          </cell>
          <cell r="F6240">
            <v>273.58999999999997</v>
          </cell>
        </row>
        <row r="6241">
          <cell r="B6241">
            <v>6219421</v>
          </cell>
          <cell r="C6241" t="str">
            <v>ESCAVAÇÃO SUBTERRÂNEA E CARREGAMENTO DO MATERIAL DA CALOTA EM TÚNEL CLASSE IV - DMT DE 0 A 200 M - SEÇÃO DE 20 A 40 M²</v>
          </cell>
          <cell r="D6241" t="str">
            <v>M³</v>
          </cell>
          <cell r="E6241">
            <v>7.2</v>
          </cell>
          <cell r="F6241">
            <v>320.75</v>
          </cell>
        </row>
        <row r="6242">
          <cell r="B6242">
            <v>6219422</v>
          </cell>
          <cell r="C6242" t="str">
            <v>ESCAVAÇÃO SUBTERRÂNEA E CARREGAMENTO EM TÚNEL CLASSE V - DMT DE 0 A 200 M - SEÇÃO DE 20 A 40 M²</v>
          </cell>
          <cell r="D6242" t="str">
            <v>M³</v>
          </cell>
          <cell r="E6242">
            <v>3</v>
          </cell>
          <cell r="F6242">
            <v>178.2</v>
          </cell>
        </row>
        <row r="6243">
          <cell r="B6243">
            <v>6219423</v>
          </cell>
          <cell r="C6243" t="str">
            <v>ESCAVAÇÃO SUBTERRÂNEA E CARREGAMENTO EM TÚNEL CLASSE VI - DMT DE 0 A 200 M - SEÇÃO DE 20 A 40 M²</v>
          </cell>
          <cell r="D6243" t="str">
            <v>M³</v>
          </cell>
          <cell r="E6243">
            <v>2.25</v>
          </cell>
          <cell r="F6243">
            <v>159.68</v>
          </cell>
        </row>
        <row r="6244">
          <cell r="B6244">
            <v>6219508</v>
          </cell>
          <cell r="C6244" t="str">
            <v>ENFILAGEM TUBULAR SISTEMA AUTOPERFURANTE - D = 76 MM</v>
          </cell>
          <cell r="D6244" t="str">
            <v>M</v>
          </cell>
          <cell r="E6244">
            <v>15.01</v>
          </cell>
          <cell r="F6244">
            <v>325.63</v>
          </cell>
        </row>
        <row r="6245">
          <cell r="B6245">
            <v>6219511</v>
          </cell>
          <cell r="C6245" t="str">
            <v>ENFILAGEM TUBULAR SISTEMA CONVENCIONAL SCHEDULE 40 - D = 65 MM</v>
          </cell>
          <cell r="D6245" t="str">
            <v>M</v>
          </cell>
          <cell r="E6245">
            <v>5.9526500000000002</v>
          </cell>
          <cell r="F6245">
            <v>203.16</v>
          </cell>
        </row>
        <row r="6246">
          <cell r="B6246">
            <v>6416289</v>
          </cell>
          <cell r="C6246" t="str">
            <v>USINAGEM DE CONCRETO ASFÁLTICO RECICLADO A FRIO COM ESPUMA DE ASFALTO, AGREGADO COMERCIAL E CIMENTO</v>
          </cell>
          <cell r="D6246" t="str">
            <v>M³</v>
          </cell>
          <cell r="E6246">
            <v>79.39</v>
          </cell>
          <cell r="F6246">
            <v>61.2</v>
          </cell>
        </row>
        <row r="6247">
          <cell r="B6247">
            <v>6416076</v>
          </cell>
          <cell r="C6247" t="str">
            <v>USINAGEM DE AREIA-ASFALTO A QUENTE - FAIXA A - AREIA COMERCIAL</v>
          </cell>
          <cell r="D6247" t="str">
            <v>T</v>
          </cell>
          <cell r="E6247">
            <v>99.6</v>
          </cell>
          <cell r="F6247">
            <v>107.91</v>
          </cell>
        </row>
        <row r="6248">
          <cell r="B6248">
            <v>6416075</v>
          </cell>
          <cell r="C6248" t="str">
            <v>USINAGEM DE AREIA-ASFALTO A QUENTE - FAIXA A - AREIA EXTRAÍDA</v>
          </cell>
          <cell r="D6248" t="str">
            <v>T</v>
          </cell>
          <cell r="E6248">
            <v>99.6</v>
          </cell>
          <cell r="F6248">
            <v>70.650000000000006</v>
          </cell>
        </row>
        <row r="6249">
          <cell r="B6249">
            <v>6416083</v>
          </cell>
          <cell r="C6249" t="str">
            <v>USINAGEM DE AREIA-ASFALTO A QUENTE COM ASFALTO POLÍMERO - FAIXA A - AREIA EXTRAÍDA</v>
          </cell>
          <cell r="D6249" t="str">
            <v>T</v>
          </cell>
          <cell r="E6249">
            <v>99.6</v>
          </cell>
          <cell r="F6249">
            <v>62.71</v>
          </cell>
        </row>
        <row r="6250">
          <cell r="B6250">
            <v>6416084</v>
          </cell>
          <cell r="C6250" t="str">
            <v>USINAGEM DE AREIA-ASFALTO A QUENTE COM ASFALTO POLÍMERO - FAIXA A - AREIA COMERCIAL</v>
          </cell>
          <cell r="D6250" t="str">
            <v>T</v>
          </cell>
          <cell r="E6250">
            <v>99.6</v>
          </cell>
          <cell r="F6250">
            <v>101.86</v>
          </cell>
        </row>
        <row r="6251">
          <cell r="B6251">
            <v>6416226</v>
          </cell>
          <cell r="C6251" t="str">
            <v>USINAGEM DE AREIA-ASFALTO A QUENTE - FAIXA B - AREIA COMERCIAL</v>
          </cell>
          <cell r="D6251" t="str">
            <v>T</v>
          </cell>
          <cell r="E6251">
            <v>99.6</v>
          </cell>
          <cell r="F6251">
            <v>100.27</v>
          </cell>
        </row>
        <row r="6252">
          <cell r="B6252">
            <v>6416225</v>
          </cell>
          <cell r="C6252" t="str">
            <v>USINAGEM DE AREIA-ASFALTO A QUENTE - FAIXA B - AREIA EXTRAÍDA</v>
          </cell>
          <cell r="D6252" t="str">
            <v>T</v>
          </cell>
          <cell r="E6252">
            <v>99.6</v>
          </cell>
          <cell r="F6252">
            <v>62.19</v>
          </cell>
        </row>
        <row r="6253">
          <cell r="B6253">
            <v>6416233</v>
          </cell>
          <cell r="C6253" t="str">
            <v>USINAGEM DE AREIA-ASFALTO A QUENTE COM ASFALTO POLÍMERO - FAIXA B - AREIA EXTRAÍDA</v>
          </cell>
          <cell r="D6253" t="str">
            <v>T</v>
          </cell>
          <cell r="E6253">
            <v>99.6</v>
          </cell>
          <cell r="F6253">
            <v>67.790000000000006</v>
          </cell>
        </row>
        <row r="6254">
          <cell r="B6254">
            <v>6416234</v>
          </cell>
          <cell r="C6254" t="str">
            <v>USINAGEM DE AREIA-ASFALTO A QUENTE COM ASFALTO POLÍMERO - FAIXA B - AREIA COMERCIAL</v>
          </cell>
          <cell r="D6254" t="str">
            <v>T</v>
          </cell>
          <cell r="E6254">
            <v>99.6</v>
          </cell>
          <cell r="F6254">
            <v>106.24</v>
          </cell>
        </row>
        <row r="6255">
          <cell r="B6255">
            <v>6416235</v>
          </cell>
          <cell r="C6255" t="str">
            <v>USINAGEM DE AREIA-ASFALTO A QUENTE COM ASFALTO POLÍMERO - FAIXA C - AREIA EXTRAÍDA</v>
          </cell>
          <cell r="D6255" t="str">
            <v>T</v>
          </cell>
          <cell r="E6255">
            <v>99.6</v>
          </cell>
          <cell r="F6255">
            <v>71.14</v>
          </cell>
        </row>
        <row r="6256">
          <cell r="B6256">
            <v>6416236</v>
          </cell>
          <cell r="C6256" t="str">
            <v>USINAGEM DE AREIA-ASFALTO A QUENTE COM ASFALTO POLÍMERO - FAIXA C - AREIA COMERCIAL</v>
          </cell>
          <cell r="D6256" t="str">
            <v>T</v>
          </cell>
          <cell r="E6256">
            <v>99.6</v>
          </cell>
          <cell r="F6256">
            <v>109.1</v>
          </cell>
        </row>
        <row r="6257">
          <cell r="B6257">
            <v>6416040</v>
          </cell>
          <cell r="C6257" t="str">
            <v>USINAGEM DE BRITA GRADUADA COM BRITA COMERCIAL EM USINA DE 300 T/H</v>
          </cell>
          <cell r="D6257" t="str">
            <v>M³</v>
          </cell>
          <cell r="E6257">
            <v>113.18</v>
          </cell>
          <cell r="F6257">
            <v>113.87</v>
          </cell>
        </row>
        <row r="6258">
          <cell r="B6258">
            <v>6416039</v>
          </cell>
          <cell r="C6258" t="str">
            <v>USINAGEM DE BRITA GRADUADA COM BRITA PRODUZIDA EM USINA DE 300 T/H</v>
          </cell>
          <cell r="D6258" t="str">
            <v>M³</v>
          </cell>
          <cell r="E6258">
            <v>113.18</v>
          </cell>
          <cell r="F6258">
            <v>55.88</v>
          </cell>
        </row>
        <row r="6259">
          <cell r="B6259">
            <v>6416042</v>
          </cell>
          <cell r="C6259" t="str">
            <v>USINAGEM DE BRITA GRADUADA TRATADA COM CIMENTO E BRITA COMERCIAL EM USINA DE 300 T/H</v>
          </cell>
          <cell r="D6259" t="str">
            <v>M³</v>
          </cell>
          <cell r="E6259">
            <v>113.18</v>
          </cell>
          <cell r="F6259">
            <v>140.99</v>
          </cell>
        </row>
        <row r="6260">
          <cell r="B6260">
            <v>6416041</v>
          </cell>
          <cell r="C6260" t="str">
            <v>USINAGEM DE BRITA GRADUADA TRATADA COM CIMENTO E BRITA PRODUZIDA EM USINA DE 300 T/H</v>
          </cell>
          <cell r="D6260" t="str">
            <v>M³</v>
          </cell>
          <cell r="E6260">
            <v>113.18</v>
          </cell>
          <cell r="F6260">
            <v>84.32</v>
          </cell>
        </row>
        <row r="6261">
          <cell r="B6261">
            <v>6416080</v>
          </cell>
          <cell r="C6261" t="str">
            <v>USINAGEM DE CONCRETO ASFÁLTICO - FAIXA A - AREIA E BRITA COMERCIAIS</v>
          </cell>
          <cell r="D6261" t="str">
            <v>T</v>
          </cell>
          <cell r="E6261">
            <v>99.6</v>
          </cell>
          <cell r="F6261">
            <v>108.18</v>
          </cell>
        </row>
        <row r="6262">
          <cell r="B6262">
            <v>6416079</v>
          </cell>
          <cell r="C6262" t="str">
            <v>USINAGEM DE CONCRETO ASFÁLTICO - FAIXA A - AREIA EXTRAÍDA E BRITA PRODUZIDA</v>
          </cell>
          <cell r="D6262" t="str">
            <v>T</v>
          </cell>
          <cell r="E6262">
            <v>99.6</v>
          </cell>
          <cell r="F6262">
            <v>75.97</v>
          </cell>
        </row>
        <row r="6263">
          <cell r="B6263">
            <v>6416143</v>
          </cell>
          <cell r="C6263" t="str">
            <v>USINAGEM DE CONCRETO ASFÁLTICO - FAIXA B - AREIA E BRITA COMERCIAIS</v>
          </cell>
          <cell r="D6263" t="str">
            <v>T</v>
          </cell>
          <cell r="E6263">
            <v>99.6</v>
          </cell>
          <cell r="F6263">
            <v>110.83</v>
          </cell>
        </row>
        <row r="6264">
          <cell r="B6264">
            <v>6416262</v>
          </cell>
          <cell r="C6264" t="str">
            <v>USINAGEM DE CONCRETO ASFÁLTICO - FAIXA B - AREIA EXTRAÍDA E BRITA PRODUZIDA</v>
          </cell>
          <cell r="D6264" t="str">
            <v>T</v>
          </cell>
          <cell r="E6264">
            <v>99.6</v>
          </cell>
          <cell r="F6264">
            <v>78.260000000000005</v>
          </cell>
        </row>
        <row r="6265">
          <cell r="B6265">
            <v>6416078</v>
          </cell>
          <cell r="C6265" t="str">
            <v>USINAGEM DE CONCRETO ASFÁLTICO - FAIXA C - AREIA E BRITA COMERCIAIS</v>
          </cell>
          <cell r="D6265" t="str">
            <v>T</v>
          </cell>
          <cell r="E6265">
            <v>99.6</v>
          </cell>
          <cell r="F6265">
            <v>111.28</v>
          </cell>
        </row>
        <row r="6266">
          <cell r="B6266">
            <v>6416077</v>
          </cell>
          <cell r="C6266" t="str">
            <v>USINAGEM DE CONCRETO ASFÁLTICO - FAIXA C - AREIA EXTRAÍDA E BRITA PRODUZIDA</v>
          </cell>
          <cell r="D6266" t="str">
            <v>T</v>
          </cell>
          <cell r="E6266">
            <v>99.6</v>
          </cell>
          <cell r="F6266">
            <v>77.599999999999994</v>
          </cell>
        </row>
        <row r="6267">
          <cell r="B6267">
            <v>6416088</v>
          </cell>
          <cell r="C6267" t="str">
            <v>USINAGEM DE CONCRETO ASFÁLTICO COM ASFALTO POLÍMERO - FAIXA A - AREIA E BRITA COMERCIAIS</v>
          </cell>
          <cell r="D6267" t="str">
            <v>T</v>
          </cell>
          <cell r="E6267">
            <v>99.6</v>
          </cell>
          <cell r="F6267">
            <v>108.64</v>
          </cell>
        </row>
        <row r="6268">
          <cell r="B6268">
            <v>6416087</v>
          </cell>
          <cell r="C6268" t="str">
            <v>USINAGEM DE CONCRETO ASFÁLTICO COM ASFALTO POLÍMERO - FAIXA A - AREIA EXTRAÍDA E BRITA PRODUZIDA</v>
          </cell>
          <cell r="D6268" t="str">
            <v>T</v>
          </cell>
          <cell r="E6268">
            <v>99.6</v>
          </cell>
          <cell r="F6268">
            <v>76.12</v>
          </cell>
        </row>
        <row r="6269">
          <cell r="B6269">
            <v>6416246</v>
          </cell>
          <cell r="C6269" t="str">
            <v>USINAGEM DE CONCRETO ASFÁLTICO COM ASFALTO POLÍMERO - FAIXA B - AREIA E BRITA COMERCIAIS</v>
          </cell>
          <cell r="D6269" t="str">
            <v>T</v>
          </cell>
          <cell r="E6269">
            <v>99.6</v>
          </cell>
          <cell r="F6269">
            <v>111.15</v>
          </cell>
        </row>
        <row r="6270">
          <cell r="B6270">
            <v>6416245</v>
          </cell>
          <cell r="C6270" t="str">
            <v>USINAGEM DE CONCRETO ASFÁLTICO COM ASFALTO POLÍMERO - FAIXA B - AREIA EXTRAÍDA E BRITA PRODUZIDA</v>
          </cell>
          <cell r="D6270" t="str">
            <v>T</v>
          </cell>
          <cell r="E6270">
            <v>99.6</v>
          </cell>
          <cell r="F6270">
            <v>78.430000000000007</v>
          </cell>
        </row>
        <row r="6271">
          <cell r="B6271">
            <v>6416248</v>
          </cell>
          <cell r="C6271" t="str">
            <v>USINAGEM DE CONCRETO ASFÁLTICO COM ASFALTO POLÍMERO - FAIXA C - AREIA E BRITA COMERCIAIS</v>
          </cell>
          <cell r="D6271" t="str">
            <v>T</v>
          </cell>
          <cell r="E6271">
            <v>99.6</v>
          </cell>
          <cell r="F6271">
            <v>115.67</v>
          </cell>
        </row>
        <row r="6272">
          <cell r="B6272">
            <v>6416247</v>
          </cell>
          <cell r="C6272" t="str">
            <v>USINAGEM DE CONCRETO ASFÁLTICO COM ASFALTO POLÍMERO - FAIXA C - AREIA EXTRAÍDA E BRITA PRODUZIDA</v>
          </cell>
          <cell r="D6272" t="str">
            <v>T</v>
          </cell>
          <cell r="E6272">
            <v>99.6</v>
          </cell>
          <cell r="F6272">
            <v>81.459999999999994</v>
          </cell>
        </row>
        <row r="6273">
          <cell r="B6273">
            <v>6416211</v>
          </cell>
          <cell r="C6273" t="str">
            <v>USINAGEM DE CONCRETO ASFÁLTICO COM BORRACHA - FAIXA A - BRITA COMERCIAL</v>
          </cell>
          <cell r="D6273" t="str">
            <v>T</v>
          </cell>
          <cell r="E6273">
            <v>84.66</v>
          </cell>
          <cell r="F6273">
            <v>130.1</v>
          </cell>
        </row>
        <row r="6274">
          <cell r="B6274">
            <v>6416215</v>
          </cell>
          <cell r="C6274" t="str">
            <v>USINAGEM DE CONCRETO ASFÁLTICO COM BORRACHA - FAIXA A - BRITA PRODUZIDA</v>
          </cell>
          <cell r="D6274" t="str">
            <v>T</v>
          </cell>
          <cell r="E6274">
            <v>84.66</v>
          </cell>
          <cell r="F6274">
            <v>106.16</v>
          </cell>
        </row>
        <row r="6275">
          <cell r="B6275">
            <v>6416212</v>
          </cell>
          <cell r="C6275" t="str">
            <v>USINAGEM DE CONCRETO ASFÁLTICO COM BORRACHA - FAIXA B - BRITA COMERCIAL</v>
          </cell>
          <cell r="D6275" t="str">
            <v>T</v>
          </cell>
          <cell r="E6275">
            <v>84.66</v>
          </cell>
          <cell r="F6275">
            <v>132.22999999999999</v>
          </cell>
        </row>
        <row r="6276">
          <cell r="B6276">
            <v>6416216</v>
          </cell>
          <cell r="C6276" t="str">
            <v>USINAGEM DE CONCRETO ASFÁLTICO COM BORRACHA - FAIXA B - BRITA PRODUZIDA</v>
          </cell>
          <cell r="D6276" t="str">
            <v>T</v>
          </cell>
          <cell r="E6276">
            <v>84.66</v>
          </cell>
          <cell r="F6276">
            <v>109.27</v>
          </cell>
        </row>
        <row r="6277">
          <cell r="B6277">
            <v>6416213</v>
          </cell>
          <cell r="C6277" t="str">
            <v>USINAGEM DE CONCRETO ASFÁLTICO COM BORRACHA - FAIXA C - BRITA COMERCIAL</v>
          </cell>
          <cell r="D6277" t="str">
            <v>T</v>
          </cell>
          <cell r="E6277">
            <v>84.66</v>
          </cell>
          <cell r="F6277">
            <v>131.69999999999999</v>
          </cell>
        </row>
        <row r="6278">
          <cell r="B6278">
            <v>6416217</v>
          </cell>
          <cell r="C6278" t="str">
            <v>USINAGEM DE CONCRETO ASFÁLTICO COM BORRACHA - FAIXA C - BRITA PRODUZIDA</v>
          </cell>
          <cell r="D6278" t="str">
            <v>T</v>
          </cell>
          <cell r="E6278">
            <v>84.66</v>
          </cell>
          <cell r="F6278">
            <v>110.82</v>
          </cell>
        </row>
        <row r="6279">
          <cell r="B6279">
            <v>6416214</v>
          </cell>
          <cell r="C6279" t="str">
            <v>USINAGEM DE CONCRETO ASFÁLTICO COM BORRACHA (GAP GRADED) - BRITA COMERCIAL</v>
          </cell>
          <cell r="D6279" t="str">
            <v>T</v>
          </cell>
          <cell r="E6279">
            <v>84.66</v>
          </cell>
          <cell r="F6279">
            <v>130.22</v>
          </cell>
        </row>
        <row r="6280">
          <cell r="B6280">
            <v>6416218</v>
          </cell>
          <cell r="C6280" t="str">
            <v>USINAGEM DE CONCRETO ASFÁLTICO COM BORRACHA (GAP GRADED) - BRITA PRODUZIDA</v>
          </cell>
          <cell r="D6280" t="str">
            <v>T</v>
          </cell>
          <cell r="E6280">
            <v>84.66</v>
          </cell>
          <cell r="F6280">
            <v>105.81</v>
          </cell>
        </row>
        <row r="6281">
          <cell r="B6281">
            <v>6416098</v>
          </cell>
          <cell r="C6281" t="str">
            <v>USINAGEM DE CONCRETO ASFÁLTICO RECICLADO EM USINA FIXA COM ADIÇÃO DE MATERIAL FRESADO E BRITA COMERCIAL</v>
          </cell>
          <cell r="D6281" t="str">
            <v>T</v>
          </cell>
          <cell r="E6281">
            <v>99.6</v>
          </cell>
          <cell r="F6281">
            <v>93.69</v>
          </cell>
        </row>
        <row r="6282">
          <cell r="B6282">
            <v>6416097</v>
          </cell>
          <cell r="C6282" t="str">
            <v>USINAGEM DE CONCRETO ASFÁLTICO RECICLADO EM USINA FIXA COM ADIÇÃO DE MATERIAL FRESADO E BRITA PRODUZIDA</v>
          </cell>
          <cell r="D6282" t="str">
            <v>T</v>
          </cell>
          <cell r="E6282">
            <v>99.6</v>
          </cell>
          <cell r="F6282">
            <v>75.12</v>
          </cell>
        </row>
        <row r="6283">
          <cell r="B6283">
            <v>6416258</v>
          </cell>
          <cell r="C6283" t="str">
            <v>USINAGEM DE MICRO PRÉ-MISTURADO A QUENTE COM ASFALTO POLÍMERO - BRITA COMERCIAL</v>
          </cell>
          <cell r="D6283" t="str">
            <v>T</v>
          </cell>
          <cell r="E6283">
            <v>99.6</v>
          </cell>
          <cell r="F6283">
            <v>95.78</v>
          </cell>
        </row>
        <row r="6284">
          <cell r="B6284">
            <v>6416086</v>
          </cell>
          <cell r="C6284" t="str">
            <v>USINAGEM DE PRÉ-MISTURADO A QUENTE COM ASFALTO POLÍMERO - FAIXA I - CAMADA POROSA DE ATRITO - AREIA E BRITA COMERCIAIS</v>
          </cell>
          <cell r="D6284" t="str">
            <v>T</v>
          </cell>
          <cell r="E6284">
            <v>99.6</v>
          </cell>
          <cell r="F6284">
            <v>107.7</v>
          </cell>
        </row>
        <row r="6285">
          <cell r="B6285">
            <v>6416085</v>
          </cell>
          <cell r="C6285" t="str">
            <v>USINAGEM DE PRÉ-MISTURADO A QUENTE COM ASFALTO POLÍMERO - FAIXA I - CAMADA POROSA DE ATRITO - AREIA EXTRAÍDA E BRITA PRODUZIDA</v>
          </cell>
          <cell r="D6285" t="str">
            <v>T</v>
          </cell>
          <cell r="E6285">
            <v>99.6</v>
          </cell>
          <cell r="F6285">
            <v>75.55</v>
          </cell>
        </row>
        <row r="6286">
          <cell r="B6286">
            <v>6416238</v>
          </cell>
          <cell r="C6286" t="str">
            <v>USINAGEM DE PRÉ-MISTURADO A QUENTE COM ASFALTO POLÍMERO - FAIXA II - CAMADA POROSA DE ATRITO - AREIA E BRITA COMERCIAIS</v>
          </cell>
          <cell r="D6286" t="str">
            <v>T</v>
          </cell>
          <cell r="E6286">
            <v>99.6</v>
          </cell>
          <cell r="F6286">
            <v>101.58</v>
          </cell>
        </row>
        <row r="6287">
          <cell r="B6287">
            <v>6416237</v>
          </cell>
          <cell r="C6287" t="str">
            <v>USINAGEM DE PRÉ-MISTURADO A QUENTE COM ASFALTO POLÍMERO - FAIXA II - CAMADA POROSA DE ATRITO - AREIA EXTRAÍDA E BRITA PRODUZIDA</v>
          </cell>
          <cell r="D6287" t="str">
            <v>T</v>
          </cell>
          <cell r="E6287">
            <v>99.6</v>
          </cell>
          <cell r="F6287">
            <v>68.59</v>
          </cell>
        </row>
        <row r="6288">
          <cell r="B6288">
            <v>6416240</v>
          </cell>
          <cell r="C6288" t="str">
            <v>USINAGEM DE PRÉ-MISTURADO A QUENTE COM ASFALTO POLÍMERO - FAIXA III - CAMADA POROSA DE ATRITO - AREIA E BRITA COMERCIAIS</v>
          </cell>
          <cell r="D6288" t="str">
            <v>T</v>
          </cell>
          <cell r="E6288">
            <v>99.6</v>
          </cell>
          <cell r="F6288">
            <v>108.51</v>
          </cell>
        </row>
        <row r="6289">
          <cell r="B6289">
            <v>6416239</v>
          </cell>
          <cell r="C6289" t="str">
            <v>USINAGEM DE PRÉ-MISTURADO A QUENTE COM ASFALTO POLÍMERO - FAIXA III - CAMADA POROSA DE ATRITO - AREIA EXTRAÍDA E BRITA PRODUZIDA</v>
          </cell>
          <cell r="D6289" t="str">
            <v>T</v>
          </cell>
          <cell r="E6289">
            <v>99.6</v>
          </cell>
          <cell r="F6289">
            <v>74.959999999999994</v>
          </cell>
        </row>
        <row r="6290">
          <cell r="B6290">
            <v>6416242</v>
          </cell>
          <cell r="C6290" t="str">
            <v>USINAGEM DE PRÉ-MISTURADO A QUENTE COM ASFALTO POLÍMERO - FAIXA IV - CAMADA POROSA DE ATRITO - AREIA E BRITA COMERCIAIS</v>
          </cell>
          <cell r="D6290" t="str">
            <v>T</v>
          </cell>
          <cell r="E6290">
            <v>99.6</v>
          </cell>
          <cell r="F6290">
            <v>109.64</v>
          </cell>
        </row>
        <row r="6291">
          <cell r="B6291">
            <v>6416241</v>
          </cell>
          <cell r="C6291" t="str">
            <v>USINAGEM DE PRÉ-MISTURADO A QUENTE COM ASFALTO POLÍMERO - FAIXA IV - CAMADA POROSA DE ATRITO - AREIA EXTRAÍDA E BRITA PRODUZIDA</v>
          </cell>
          <cell r="D6291" t="str">
            <v>T</v>
          </cell>
          <cell r="E6291">
            <v>99.6</v>
          </cell>
          <cell r="F6291">
            <v>78.44</v>
          </cell>
        </row>
        <row r="6292">
          <cell r="B6292">
            <v>6416244</v>
          </cell>
          <cell r="C6292" t="str">
            <v>USINAGEM DE PRÉ-MISTURADO A QUENTE COM ASFALTO POLÍMERO - FAIXA V - CAMADA POROSA DE ATRITO - AREIA E BRITA COMERCIAIS</v>
          </cell>
          <cell r="D6292" t="str">
            <v>T</v>
          </cell>
          <cell r="E6292">
            <v>99.6</v>
          </cell>
          <cell r="F6292">
            <v>109.49</v>
          </cell>
        </row>
        <row r="6293">
          <cell r="B6293">
            <v>6416243</v>
          </cell>
          <cell r="C6293" t="str">
            <v>USINAGEM DE PRÉ-MISTURADO A QUENTE COM ASFALTO POLÍMERO - FAIXA V - CAMADA POROSA DE ATRITO - AREIA EXTRAÍDA E BRITA PRODUZIDA</v>
          </cell>
          <cell r="D6293" t="str">
            <v>T</v>
          </cell>
          <cell r="E6293">
            <v>99.6</v>
          </cell>
          <cell r="F6293">
            <v>78.209999999999994</v>
          </cell>
        </row>
        <row r="6294">
          <cell r="B6294">
            <v>6416074</v>
          </cell>
          <cell r="C6294" t="str">
            <v>USINAGEM DE PRÉ-MISTURADO A FRIO - FAIXA A - AREIA E BRITA COMERCIAIS</v>
          </cell>
          <cell r="D6294" t="str">
            <v>M³</v>
          </cell>
          <cell r="E6294">
            <v>21.65</v>
          </cell>
          <cell r="F6294">
            <v>146.78</v>
          </cell>
        </row>
        <row r="6295">
          <cell r="B6295">
            <v>6416073</v>
          </cell>
          <cell r="C6295" t="str">
            <v>USINAGEM DE PRÉ-MISTURADO A FRIO - FAIXA A - AREIA EXTRAÍDA E BRITA PRODUZIDA</v>
          </cell>
          <cell r="D6295" t="str">
            <v>M³</v>
          </cell>
          <cell r="E6295">
            <v>21.65</v>
          </cell>
          <cell r="F6295">
            <v>73.63</v>
          </cell>
        </row>
        <row r="6296">
          <cell r="B6296">
            <v>6416220</v>
          </cell>
          <cell r="C6296" t="str">
            <v>USINAGEM DE PRÉ-MISTURADO A FRIO - FAIXA B - AREIA E BRITA COMERCIAIS</v>
          </cell>
          <cell r="D6296" t="str">
            <v>M³</v>
          </cell>
          <cell r="E6296">
            <v>21.65</v>
          </cell>
          <cell r="F6296">
            <v>146.74</v>
          </cell>
        </row>
        <row r="6297">
          <cell r="B6297">
            <v>6416219</v>
          </cell>
          <cell r="C6297" t="str">
            <v>USINAGEM DE PRÉ-MISTURADO A FRIO - FAIXA B - AREIA EXTRAÍDA E BRITA PRODUZIDA</v>
          </cell>
          <cell r="D6297" t="str">
            <v>M³</v>
          </cell>
          <cell r="E6297">
            <v>21.65</v>
          </cell>
          <cell r="F6297">
            <v>71.849999999999994</v>
          </cell>
        </row>
        <row r="6298">
          <cell r="B6298">
            <v>6416222</v>
          </cell>
          <cell r="C6298" t="str">
            <v>USINAGEM DE PRÉ-MISTURADO A FRIO - FAIXA C - AREIA E BRITA COMERCIAIS</v>
          </cell>
          <cell r="D6298" t="str">
            <v>M³</v>
          </cell>
          <cell r="E6298">
            <v>21.65</v>
          </cell>
          <cell r="F6298">
            <v>156.61000000000001</v>
          </cell>
        </row>
        <row r="6299">
          <cell r="B6299">
            <v>6416221</v>
          </cell>
          <cell r="C6299" t="str">
            <v>USINAGEM DE PRÉ-MISTURADO A FRIO - FAIXA C - AREIA EXTRAÍDA E BRITA PRODUZIDA</v>
          </cell>
          <cell r="D6299" t="str">
            <v>M³</v>
          </cell>
          <cell r="E6299">
            <v>21.65</v>
          </cell>
          <cell r="F6299">
            <v>82.95</v>
          </cell>
        </row>
        <row r="6300">
          <cell r="B6300">
            <v>6416224</v>
          </cell>
          <cell r="C6300" t="str">
            <v>USINAGEM DE PRÉ-MISTURADO A FRIO - FAIXA D - AREIA E BRITA COMERCIAIS</v>
          </cell>
          <cell r="D6300" t="str">
            <v>M³</v>
          </cell>
          <cell r="E6300">
            <v>21.65</v>
          </cell>
          <cell r="F6300">
            <v>156.62</v>
          </cell>
        </row>
        <row r="6301">
          <cell r="B6301">
            <v>6416223</v>
          </cell>
          <cell r="C6301" t="str">
            <v>USINAGEM DE PRÉ-MISTURADO A FRIO - FAIXA D - AREIA EXTRAÍDA E BRITA PRODUZIDA</v>
          </cell>
          <cell r="D6301" t="str">
            <v>M³</v>
          </cell>
          <cell r="E6301">
            <v>21.65</v>
          </cell>
          <cell r="F6301">
            <v>81.17</v>
          </cell>
        </row>
        <row r="6302">
          <cell r="B6302">
            <v>6416082</v>
          </cell>
          <cell r="C6302" t="str">
            <v>USINAGEM DE PRÉ-MISTURADO A FRIO COM ASFALTO POLÍMERO - FAIXA A - AREIA E BRITA COMERCIAIS</v>
          </cell>
          <cell r="D6302" t="str">
            <v>M³</v>
          </cell>
          <cell r="E6302">
            <v>21.65</v>
          </cell>
          <cell r="F6302">
            <v>146.78</v>
          </cell>
        </row>
        <row r="6303">
          <cell r="B6303">
            <v>6416081</v>
          </cell>
          <cell r="C6303" t="str">
            <v>USINAGEM DE PRÉ-MISTURADO A FRIO COM ASFALTO POLÍMERO - FAIXA A - AREIA EXTRAÍDA E BRITA PRODUZIDA</v>
          </cell>
          <cell r="D6303" t="str">
            <v>M³</v>
          </cell>
          <cell r="E6303">
            <v>21.65</v>
          </cell>
          <cell r="F6303">
            <v>73.63</v>
          </cell>
        </row>
        <row r="6304">
          <cell r="B6304">
            <v>6416228</v>
          </cell>
          <cell r="C6304" t="str">
            <v>USINAGEM DE PRÉ-MISTURADO A FRIO COM ASFALTO POLÍMERO - FAIXA B - AREIA E BRITA COMERCIAIS</v>
          </cell>
          <cell r="D6304" t="str">
            <v>M³</v>
          </cell>
          <cell r="E6304">
            <v>21.65</v>
          </cell>
          <cell r="F6304">
            <v>146.74</v>
          </cell>
        </row>
        <row r="6305">
          <cell r="B6305">
            <v>6416227</v>
          </cell>
          <cell r="C6305" t="str">
            <v>USINAGEM DE PRÉ-MISTURADO A FRIO COM ASFALTO POLÍMERO - FAIXA B - AREIA EXTRAÍDA E BRITA PRODUZIDA</v>
          </cell>
          <cell r="D6305" t="str">
            <v>M³</v>
          </cell>
          <cell r="E6305">
            <v>21.65</v>
          </cell>
          <cell r="F6305">
            <v>71.849999999999994</v>
          </cell>
        </row>
        <row r="6306">
          <cell r="B6306">
            <v>6416230</v>
          </cell>
          <cell r="C6306" t="str">
            <v>USINAGEM DE PRÉ-MISTURADO A FRIO COM ASFALTO POLÍMERO - FAIXA C - AREIA E BRITA COMERCIAIS</v>
          </cell>
          <cell r="D6306" t="str">
            <v>M³</v>
          </cell>
          <cell r="E6306">
            <v>21.65</v>
          </cell>
          <cell r="F6306">
            <v>155.91</v>
          </cell>
        </row>
        <row r="6307">
          <cell r="B6307">
            <v>6416229</v>
          </cell>
          <cell r="C6307" t="str">
            <v>USINAGEM DE PRÉ-MISTURADO A FRIO COM ASFALTO POLÍMERO - FAIXA C - AREIA EXTRAÍDA E BRITA PRODUZIDA</v>
          </cell>
          <cell r="D6307" t="str">
            <v>M³</v>
          </cell>
          <cell r="E6307">
            <v>21.65</v>
          </cell>
          <cell r="F6307">
            <v>82.6</v>
          </cell>
        </row>
        <row r="6308">
          <cell r="B6308">
            <v>6416232</v>
          </cell>
          <cell r="C6308" t="str">
            <v>USINAGEM DE PRÉ-MISTURADO A FRIO COM ASFALTO POLÍMERO - FAIXA D - AREIA E BRITA COMERCIAIS</v>
          </cell>
          <cell r="D6308" t="str">
            <v>M³</v>
          </cell>
          <cell r="E6308">
            <v>21.65</v>
          </cell>
          <cell r="F6308">
            <v>155.91999999999999</v>
          </cell>
        </row>
        <row r="6309">
          <cell r="B6309">
            <v>6416231</v>
          </cell>
          <cell r="C6309" t="str">
            <v>USINAGEM DE PRÉ-MISTURADO A FRIO COM ASFALTO POLÍMERO - FAIXA D - AREIA EXTRAÍDA E BRITA PRODUZIDA</v>
          </cell>
          <cell r="D6309" t="str">
            <v>M³</v>
          </cell>
          <cell r="E6309">
            <v>21.65</v>
          </cell>
          <cell r="F6309">
            <v>80.83</v>
          </cell>
        </row>
        <row r="6310">
          <cell r="B6310">
            <v>6416250</v>
          </cell>
          <cell r="C6310" t="str">
            <v>USINAGEM DE SOLO AREIA (70% - 30%) - MATERIAL DE JAZIDA E AREIA COMERCIAL</v>
          </cell>
          <cell r="D6310" t="str">
            <v>M³</v>
          </cell>
          <cell r="E6310">
            <v>120.7</v>
          </cell>
          <cell r="F6310">
            <v>36.86</v>
          </cell>
        </row>
        <row r="6311">
          <cell r="B6311">
            <v>6416153</v>
          </cell>
          <cell r="C6311" t="str">
            <v>USINAGEM DE SOLO AREIA (70% - 30%) - MATERIAL DE JAZIDA E AREIA EXTRAÍDA</v>
          </cell>
          <cell r="D6311" t="str">
            <v>M³</v>
          </cell>
          <cell r="E6311">
            <v>120.7</v>
          </cell>
          <cell r="F6311">
            <v>10.119999999999999</v>
          </cell>
        </row>
        <row r="6312">
          <cell r="B6312">
            <v>6416185</v>
          </cell>
          <cell r="C6312" t="str">
            <v>USINAGEM DE SOLO BRITA (70% - 30%) COM 3% CIMENTO - MATERIAL DE JAZIDA E BRITA COMERCIAL</v>
          </cell>
          <cell r="D6312" t="str">
            <v>M³</v>
          </cell>
          <cell r="E6312">
            <v>120.7</v>
          </cell>
          <cell r="F6312">
            <v>65.73</v>
          </cell>
        </row>
        <row r="6313">
          <cell r="B6313">
            <v>6416184</v>
          </cell>
          <cell r="C6313" t="str">
            <v>USINAGEM DE SOLO BRITA (70% - 30%) COM 3% CIMENTO - MATERIAL DE JAZIDA E BRITA PRODUZIDA</v>
          </cell>
          <cell r="D6313" t="str">
            <v>M³</v>
          </cell>
          <cell r="E6313">
            <v>120.7</v>
          </cell>
          <cell r="F6313">
            <v>46.74</v>
          </cell>
        </row>
        <row r="6314">
          <cell r="B6314">
            <v>6416030</v>
          </cell>
          <cell r="C6314" t="str">
            <v>USINAGEM DE SOLO BRITA (70% - 30%) COM MATERIAL DE JAZIDA E BRITA COMERCIAL EM USINA DE 300 T/H</v>
          </cell>
          <cell r="D6314" t="str">
            <v>M³</v>
          </cell>
          <cell r="E6314">
            <v>120.7</v>
          </cell>
          <cell r="F6314">
            <v>39.75</v>
          </cell>
        </row>
        <row r="6315">
          <cell r="B6315">
            <v>6416029</v>
          </cell>
          <cell r="C6315" t="str">
            <v>USINAGEM DE SOLO BRITA (70% - 30%) COM MATERIAL DE JAZIDA E BRITA PRODUZIDA EM USINA DE 300 T/H</v>
          </cell>
          <cell r="D6315" t="str">
            <v>M³</v>
          </cell>
          <cell r="E6315">
            <v>120.7</v>
          </cell>
          <cell r="F6315">
            <v>20.170000000000002</v>
          </cell>
        </row>
        <row r="6316">
          <cell r="B6316">
            <v>6416278</v>
          </cell>
          <cell r="C6316" t="str">
            <v>USINAGEM DE SOLO ESCÓRIA DE ACIARIA (50% - 50%) COM MATERIAL DE JAZIDA EM USINA DE 300 T/H</v>
          </cell>
          <cell r="D6316" t="str">
            <v>M³</v>
          </cell>
          <cell r="E6316">
            <v>120.7</v>
          </cell>
          <cell r="F6316">
            <v>18.489999999999998</v>
          </cell>
        </row>
        <row r="6317">
          <cell r="B6317">
            <v>6416090</v>
          </cell>
          <cell r="C6317" t="str">
            <v>USINAGEM PARA PAVIMENTO DE CONCRETO COM FÔRMAS DESLIZANTES - AREIA E BRITA COMERCIAIS</v>
          </cell>
          <cell r="D6317" t="str">
            <v>M³</v>
          </cell>
          <cell r="E6317">
            <v>124.5</v>
          </cell>
          <cell r="F6317">
            <v>232.74</v>
          </cell>
        </row>
        <row r="6318">
          <cell r="B6318">
            <v>6416089</v>
          </cell>
          <cell r="C6318" t="str">
            <v>USINAGEM PARA PAVIMENTO DE CONCRETO COM FÔRMAS DESLIZANTES - AREIA EXTRAÍDA E BRITA PRODUZIDA</v>
          </cell>
          <cell r="D6318" t="str">
            <v>M³</v>
          </cell>
          <cell r="E6318">
            <v>124.5</v>
          </cell>
          <cell r="F6318">
            <v>165.49</v>
          </cell>
        </row>
        <row r="6319">
          <cell r="B6319">
            <v>6416094</v>
          </cell>
          <cell r="C6319" t="str">
            <v>USINAGEM PARA PAVIMENTO DE CONCRETO COMPACTADO COM ROLO - BRITA COMERCIAL</v>
          </cell>
          <cell r="D6319" t="str">
            <v>M³</v>
          </cell>
          <cell r="E6319">
            <v>124.5</v>
          </cell>
          <cell r="F6319">
            <v>183.11</v>
          </cell>
        </row>
        <row r="6320">
          <cell r="B6320">
            <v>6416093</v>
          </cell>
          <cell r="C6320" t="str">
            <v>USINAGEM PARA PAVIMENTO DE CONCRETO COMPACTADO COM ROLO - BRITA PRODUZIDA</v>
          </cell>
          <cell r="D6320" t="str">
            <v>M³</v>
          </cell>
          <cell r="E6320">
            <v>124.5</v>
          </cell>
          <cell r="F6320">
            <v>127.46</v>
          </cell>
        </row>
        <row r="6321">
          <cell r="B6321">
            <v>6416092</v>
          </cell>
          <cell r="C6321" t="str">
            <v>USINAGEM PARA SUB-BASE DE CONCRETO COMPACTADO COM ROLO - BRITA COMERCIAL</v>
          </cell>
          <cell r="D6321" t="str">
            <v>M³</v>
          </cell>
          <cell r="E6321">
            <v>124.5</v>
          </cell>
          <cell r="F6321">
            <v>153.33000000000001</v>
          </cell>
        </row>
        <row r="6322">
          <cell r="B6322">
            <v>6416091</v>
          </cell>
          <cell r="C6322" t="str">
            <v>USINAGEM PARA SUB-BASE DE CONCRETO COMPACTADO COM ROLO - BRITA PRODUZIDA</v>
          </cell>
          <cell r="D6322" t="str">
            <v>M³</v>
          </cell>
          <cell r="E6322">
            <v>124.5</v>
          </cell>
          <cell r="F6322">
            <v>95.15</v>
          </cell>
        </row>
        <row r="6323">
          <cell r="B6323">
            <v>6416047</v>
          </cell>
          <cell r="C6323" t="str">
            <v>USINAGEM DE SOLO MELHORADO COM 3% DE CIMENTO COM MATERIAL DE JAZIDA EM USINA DE 300 T/H</v>
          </cell>
          <cell r="D6323" t="str">
            <v>M³</v>
          </cell>
          <cell r="E6323">
            <v>120.7</v>
          </cell>
          <cell r="F6323">
            <v>28.08</v>
          </cell>
        </row>
        <row r="6324">
          <cell r="B6324">
            <v>6416056</v>
          </cell>
          <cell r="C6324" t="str">
            <v>USINAGEM DE SOLO CIMENTO COM 7% DE CIMENTO COM MATERIAL DE JAZIDA EM USINA DE 300 T/H</v>
          </cell>
          <cell r="D6324" t="str">
            <v>M³</v>
          </cell>
          <cell r="E6324">
            <v>120.7</v>
          </cell>
          <cell r="F6324">
            <v>56.53</v>
          </cell>
        </row>
        <row r="6325">
          <cell r="B6325">
            <v>6416259</v>
          </cell>
          <cell r="C6325" t="str">
            <v>USINAGEM DE MICRO PRÉ-MISTURADO A QUENTE COM ASFALTO POLÍMERO - BRITA PRODUZIDA</v>
          </cell>
          <cell r="D6325" t="str">
            <v>T</v>
          </cell>
          <cell r="E6325">
            <v>99.6</v>
          </cell>
          <cell r="F6325">
            <v>76.52</v>
          </cell>
        </row>
        <row r="6326">
          <cell r="B6326">
            <v>6416036</v>
          </cell>
          <cell r="C6326" t="str">
            <v>USINAGEM DE AGREGADOS PARA MICRORREVESTIMENTO A FRIO COM ESPESSURA DE 0,8 CM ATÉ 1,5 CM - BRITA COMERCIAL</v>
          </cell>
          <cell r="D6326" t="str">
            <v>M³</v>
          </cell>
          <cell r="E6326">
            <v>33.200000000000003</v>
          </cell>
          <cell r="F6326">
            <v>71.540000000000006</v>
          </cell>
        </row>
        <row r="6327">
          <cell r="B6327">
            <v>6416038</v>
          </cell>
          <cell r="C6327" t="str">
            <v>USINAGEM DE AGREGADOS PARA MICRORREVESTIMENTO A FRIO COM ESPESSURA DE 0,8 CM ATÉ 1,5 CM - BRITA PRODUZIDA</v>
          </cell>
          <cell r="D6327" t="str">
            <v>M³</v>
          </cell>
          <cell r="E6327">
            <v>33.200000000000003</v>
          </cell>
          <cell r="F6327">
            <v>41.68</v>
          </cell>
        </row>
        <row r="6328">
          <cell r="B6328">
            <v>6416037</v>
          </cell>
          <cell r="C6328" t="str">
            <v>USINAGEM DE AGREGADOS PARA MICRORREVESTIMENTO A FRIO COM ESPESSURA DE 2,0 CM - BRITA COMERCIAL</v>
          </cell>
          <cell r="D6328" t="str">
            <v>M³</v>
          </cell>
          <cell r="E6328">
            <v>16.600000000000001</v>
          </cell>
          <cell r="F6328">
            <v>79.28</v>
          </cell>
        </row>
        <row r="6329">
          <cell r="B6329">
            <v>6416035</v>
          </cell>
          <cell r="C6329" t="str">
            <v>USINAGEM DE AGREGADOS PARA MICRORREVESTIMENTO A FRIO COM ESPESSURA DE 2,0 CM - BRITA PRODUZIDA</v>
          </cell>
          <cell r="D6329" t="str">
            <v>M³</v>
          </cell>
          <cell r="E6329">
            <v>16.600000000000001</v>
          </cell>
          <cell r="F6329">
            <v>47.98</v>
          </cell>
        </row>
        <row r="6330">
          <cell r="B6330">
            <v>6817809</v>
          </cell>
          <cell r="C6330" t="str">
            <v>CONFECÇÃO DE BSCC - SEÇÃO 1,5 X 1,5 M CANAL - AREIA E BRITA COMERCIAIS</v>
          </cell>
          <cell r="D6330" t="str">
            <v>M</v>
          </cell>
          <cell r="E6330">
            <v>27.57</v>
          </cell>
          <cell r="F6330">
            <v>690.86</v>
          </cell>
        </row>
        <row r="6331">
          <cell r="B6331">
            <v>6817810</v>
          </cell>
          <cell r="C6331" t="str">
            <v>CONFECÇÃO DE BSCC - SEÇÃO 1,5 X 1,5 M CANAL - AREIA EXTRAÍDA E BRITA PRODUZIDA</v>
          </cell>
          <cell r="D6331" t="str">
            <v>M</v>
          </cell>
          <cell r="E6331">
            <v>27.57</v>
          </cell>
          <cell r="F6331">
            <v>620.03</v>
          </cell>
        </row>
        <row r="6332">
          <cell r="B6332">
            <v>6817811</v>
          </cell>
          <cell r="C6332" t="str">
            <v>CONFECÇÃO DE BSCC - SEÇÃO 2,0 X 1,5 M CANAL - AREIA E BRITA COMERCIAIS</v>
          </cell>
          <cell r="D6332" t="str">
            <v>M</v>
          </cell>
          <cell r="E6332">
            <v>25.07</v>
          </cell>
          <cell r="F6332">
            <v>737.03</v>
          </cell>
        </row>
        <row r="6333">
          <cell r="B6333">
            <v>6817812</v>
          </cell>
          <cell r="C6333" t="str">
            <v>CONFECÇÃO DE BSCC - SEÇÃO 2,0 X 1,5 M CANAL - AREIA EXTRAÍDA E BRITA PRODUZIDA</v>
          </cell>
          <cell r="D6333" t="str">
            <v>M</v>
          </cell>
          <cell r="E6333">
            <v>25.07</v>
          </cell>
          <cell r="F6333">
            <v>658.75</v>
          </cell>
        </row>
        <row r="6334">
          <cell r="B6334">
            <v>6817813</v>
          </cell>
          <cell r="C6334" t="str">
            <v>CONFECÇÃO DE BSCC - SEÇÃO 2,0 X 2,0 M CANAL - TIPO I - AREIA E BRITA COMERCIAIS</v>
          </cell>
          <cell r="D6334" t="str">
            <v>M</v>
          </cell>
          <cell r="E6334">
            <v>16.149999999999999</v>
          </cell>
          <cell r="F6334">
            <v>1167.8599999999999</v>
          </cell>
        </row>
        <row r="6335">
          <cell r="B6335">
            <v>6817814</v>
          </cell>
          <cell r="C6335" t="str">
            <v>CONFECÇÃO DE BSCC - SEÇÃO 2,0 X 2,0 M CANAL - TIPO I - AREIA EXTRAÍDA E BRITA PRODUZIDA</v>
          </cell>
          <cell r="D6335" t="str">
            <v>M</v>
          </cell>
          <cell r="E6335">
            <v>16.149999999999999</v>
          </cell>
          <cell r="F6335">
            <v>1044.8399999999999</v>
          </cell>
        </row>
        <row r="6336">
          <cell r="B6336">
            <v>6817815</v>
          </cell>
          <cell r="C6336" t="str">
            <v>CONFECÇÃO DE BSCC - SEÇÃO 2,0 X 2,0 M CANAL - TIPO II - AREIA E BRITA COMERCIAIS</v>
          </cell>
          <cell r="D6336" t="str">
            <v>M</v>
          </cell>
          <cell r="E6336">
            <v>16.149999999999999</v>
          </cell>
          <cell r="F6336">
            <v>971.08</v>
          </cell>
        </row>
        <row r="6337">
          <cell r="B6337">
            <v>6817816</v>
          </cell>
          <cell r="C6337" t="str">
            <v>CONFECÇÃO DE BSCC - SEÇÃO 2,0 X 2,0 M CANAL - TIPO II - AREIA EXTRAÍDA E BRITA PRODUZIDA</v>
          </cell>
          <cell r="D6337" t="str">
            <v>M</v>
          </cell>
          <cell r="E6337">
            <v>16.149999999999999</v>
          </cell>
          <cell r="F6337">
            <v>848.07</v>
          </cell>
        </row>
        <row r="6338">
          <cell r="B6338">
            <v>6817817</v>
          </cell>
          <cell r="C6338" t="str">
            <v>CONFECÇÃO DE BSCC - SEÇÃO 2,5 X 1,5 M CANAL - AREIA E BRITA COMERCIAIS</v>
          </cell>
          <cell r="D6338" t="str">
            <v>M</v>
          </cell>
          <cell r="E6338">
            <v>22.99</v>
          </cell>
          <cell r="F6338">
            <v>791.51</v>
          </cell>
        </row>
        <row r="6339">
          <cell r="B6339">
            <v>6817818</v>
          </cell>
          <cell r="C6339" t="str">
            <v>CONFECÇÃO DE BSCC - SEÇÃO 2,5 X 1,5 M CANAL - AREIA EXTRAÍDA E BRITA PRODUZIDA</v>
          </cell>
          <cell r="D6339" t="str">
            <v>M</v>
          </cell>
          <cell r="E6339">
            <v>22.99</v>
          </cell>
          <cell r="F6339">
            <v>706.71</v>
          </cell>
        </row>
        <row r="6340">
          <cell r="B6340">
            <v>6817819</v>
          </cell>
          <cell r="C6340" t="str">
            <v>CONFECÇÃO DE BSCC - SEÇÃO 2,5 X 2,0 M CANAL - TIPO I - AREIA E BRITA COMERCIAIS</v>
          </cell>
          <cell r="D6340" t="str">
            <v>M</v>
          </cell>
          <cell r="E6340">
            <v>15.01</v>
          </cell>
          <cell r="F6340">
            <v>1225.05</v>
          </cell>
        </row>
        <row r="6341">
          <cell r="B6341">
            <v>6817820</v>
          </cell>
          <cell r="C6341" t="str">
            <v>CONFECÇÃO DE BSCC - SEÇÃO 2,5 X 2,0 M CANAL - TIPO I - AREIA EXTRAÍDA E BRITA PRODUZIDA</v>
          </cell>
          <cell r="D6341" t="str">
            <v>M</v>
          </cell>
          <cell r="E6341">
            <v>15.01</v>
          </cell>
          <cell r="F6341">
            <v>1092.72</v>
          </cell>
        </row>
        <row r="6342">
          <cell r="B6342">
            <v>6817821</v>
          </cell>
          <cell r="C6342" t="str">
            <v>CONFECÇÃO DE BSCC - SEÇÃO 2,5 X 2,0 M CANAL - TIPO II - AREIA E BRITA COMERCIAIS</v>
          </cell>
          <cell r="D6342" t="str">
            <v>M</v>
          </cell>
          <cell r="E6342">
            <v>15.01</v>
          </cell>
          <cell r="F6342">
            <v>1034.77</v>
          </cell>
        </row>
        <row r="6343">
          <cell r="B6343">
            <v>6817822</v>
          </cell>
          <cell r="C6343" t="str">
            <v>CONFECÇÃO DE BSCC - SEÇÃO 2,5 X 2,0 M CANAL - TIPO II - AREIA EXTRAÍDA E BRITA PRODUZIDA</v>
          </cell>
          <cell r="D6343" t="str">
            <v>M</v>
          </cell>
          <cell r="E6343">
            <v>15.01</v>
          </cell>
          <cell r="F6343">
            <v>902.44</v>
          </cell>
        </row>
        <row r="6344">
          <cell r="B6344">
            <v>6817823</v>
          </cell>
          <cell r="C6344" t="str">
            <v>CONFECÇÃO DE BSCC - SEÇÃO 3,0 X 1,5 M CANAL - AREIA E BRITA COMERCIAIS</v>
          </cell>
          <cell r="D6344" t="str">
            <v>M</v>
          </cell>
          <cell r="E6344">
            <v>21.23</v>
          </cell>
          <cell r="F6344">
            <v>848.9</v>
          </cell>
        </row>
        <row r="6345">
          <cell r="B6345">
            <v>6817824</v>
          </cell>
          <cell r="C6345" t="str">
            <v>CONFECÇÃO DE BSCC - SEÇÃO 3,0 X 1,5 M CANAL - AREIA EXTRAÍDA E BRITA PRODUZIDA</v>
          </cell>
          <cell r="D6345" t="str">
            <v>M</v>
          </cell>
          <cell r="E6345">
            <v>21.23</v>
          </cell>
          <cell r="F6345">
            <v>756.65</v>
          </cell>
        </row>
        <row r="6346">
          <cell r="B6346">
            <v>6817825</v>
          </cell>
          <cell r="C6346" t="str">
            <v>CONFECÇÃO DE BSCC - SEÇÃO 3,0 X 2,0 M CANAL - TIPO I - AREIA E BRITA COMERCIAIS</v>
          </cell>
          <cell r="D6346" t="str">
            <v>M</v>
          </cell>
          <cell r="E6346">
            <v>14.02</v>
          </cell>
          <cell r="F6346">
            <v>1239.1199999999999</v>
          </cell>
        </row>
        <row r="6347">
          <cell r="B6347">
            <v>6817826</v>
          </cell>
          <cell r="C6347" t="str">
            <v>CONFECÇÃO DE BSCC - SEÇÃO 3,0 X 2,0 M CANAL - TIPO I - AREIA EXTRAÍDA E BRITA PRODUZIDA</v>
          </cell>
          <cell r="D6347" t="str">
            <v>M</v>
          </cell>
          <cell r="E6347">
            <v>14.02</v>
          </cell>
          <cell r="F6347">
            <v>1097.47</v>
          </cell>
        </row>
        <row r="6348">
          <cell r="B6348">
            <v>6817827</v>
          </cell>
          <cell r="C6348" t="str">
            <v>CONFECÇÃO DE BSCC - SEÇÃO 3,0 X 2,0 M CANAL - TIPO II - AREIA E BRITA COMERCIAIS</v>
          </cell>
          <cell r="D6348" t="str">
            <v>M</v>
          </cell>
          <cell r="E6348">
            <v>14.02</v>
          </cell>
          <cell r="F6348">
            <v>1098.45</v>
          </cell>
        </row>
        <row r="6349">
          <cell r="B6349">
            <v>6817828</v>
          </cell>
          <cell r="C6349" t="str">
            <v>CONFECÇÃO DE BSCC - SEÇÃO 3,0 X 2,0 M CANAL - TIPO II - AREIA EXTRAÍDA E BRITA PRODUZIDA</v>
          </cell>
          <cell r="D6349" t="str">
            <v>M</v>
          </cell>
          <cell r="E6349">
            <v>14.02</v>
          </cell>
          <cell r="F6349">
            <v>956.8</v>
          </cell>
        </row>
        <row r="6350">
          <cell r="B6350">
            <v>6817753</v>
          </cell>
          <cell r="C6350" t="str">
            <v>CONFECÇÃO DE BSCC - SEÇÃO 1,5 X 1,5 M FECHADA - TIPO I - AREIA E BRITA COMERCIAIS</v>
          </cell>
          <cell r="D6350" t="str">
            <v>M</v>
          </cell>
          <cell r="E6350">
            <v>19.61</v>
          </cell>
          <cell r="F6350">
            <v>930.66</v>
          </cell>
        </row>
        <row r="6351">
          <cell r="B6351">
            <v>6817754</v>
          </cell>
          <cell r="C6351" t="str">
            <v>CONFECÇÃO DE BSCC - SEÇÃO 1,5 X 1,5 M FECHADA - TIPO I - AREIA EXTRAÍDA E BRITA PRODUZIDA</v>
          </cell>
          <cell r="D6351" t="str">
            <v>M</v>
          </cell>
          <cell r="E6351">
            <v>19.61</v>
          </cell>
          <cell r="F6351">
            <v>830.94</v>
          </cell>
        </row>
        <row r="6352">
          <cell r="B6352">
            <v>6817755</v>
          </cell>
          <cell r="C6352" t="str">
            <v>CONFECÇÃO DE BSCC - SEÇÃO 1,5 X 1,5 M FECHADA - TIPO II - AREIA E BRITA COMERCIAIS</v>
          </cell>
          <cell r="D6352" t="str">
            <v>M</v>
          </cell>
          <cell r="E6352">
            <v>19.61</v>
          </cell>
          <cell r="F6352">
            <v>887.19</v>
          </cell>
        </row>
        <row r="6353">
          <cell r="B6353">
            <v>6817756</v>
          </cell>
          <cell r="C6353" t="str">
            <v>CONFECÇÃO DE BSCC - SEÇÃO 1,5 X 1,5 M FECHADA - TIPO II - AREIA EXTRAÍDA E BRITA PRODUZIDA</v>
          </cell>
          <cell r="D6353" t="str">
            <v>M</v>
          </cell>
          <cell r="E6353">
            <v>19.61</v>
          </cell>
          <cell r="F6353">
            <v>787.48</v>
          </cell>
        </row>
        <row r="6354">
          <cell r="B6354">
            <v>6817757</v>
          </cell>
          <cell r="C6354" t="str">
            <v>CONFECÇÃO DE BSCC - SEÇÃO 1,5 X 1,5 M FECHADA - TIPO III - AREIA E BRITA COMERCIAIS</v>
          </cell>
          <cell r="D6354" t="str">
            <v>M</v>
          </cell>
          <cell r="E6354">
            <v>19.61</v>
          </cell>
          <cell r="F6354">
            <v>887.19</v>
          </cell>
        </row>
        <row r="6355">
          <cell r="B6355">
            <v>6817758</v>
          </cell>
          <cell r="C6355" t="str">
            <v>CONFECÇÃO DE BSCC - SEÇÃO 1,5 X 1,5 M FECHADA - TIPO III - AREIA EXTRAÍDA E BRITA PRODUZIDA</v>
          </cell>
          <cell r="D6355" t="str">
            <v>M</v>
          </cell>
          <cell r="E6355">
            <v>19.61</v>
          </cell>
          <cell r="F6355">
            <v>787.48</v>
          </cell>
        </row>
        <row r="6356">
          <cell r="B6356">
            <v>6817759</v>
          </cell>
          <cell r="C6356" t="str">
            <v>CONFECÇÃO DE BSCC - SEÇÃO 1,5 X 1,5 M FECHADA - TIPO IV - AREIA E BRITA COMERCIAIS</v>
          </cell>
          <cell r="D6356" t="str">
            <v>M</v>
          </cell>
          <cell r="E6356">
            <v>19.61</v>
          </cell>
          <cell r="F6356">
            <v>971.99</v>
          </cell>
        </row>
        <row r="6357">
          <cell r="B6357">
            <v>6817760</v>
          </cell>
          <cell r="C6357" t="str">
            <v>CONFECÇÃO DE BSCC - SEÇÃO 1,5 X 1,5 M FECHADA - TIPO IV - AREIA EXTRAÍDA E BRITA PRODUZIDA</v>
          </cell>
          <cell r="D6357" t="str">
            <v>M</v>
          </cell>
          <cell r="E6357">
            <v>19.61</v>
          </cell>
          <cell r="F6357">
            <v>873.99</v>
          </cell>
        </row>
        <row r="6358">
          <cell r="B6358">
            <v>6817761</v>
          </cell>
          <cell r="C6358" t="str">
            <v>CONFECÇÃO DE BSCC - SEÇÃO 1,5 X 1,5 M FECHADA - TIPO V - AREIA E BRITA COMERCIAIS</v>
          </cell>
          <cell r="D6358" t="str">
            <v>M</v>
          </cell>
          <cell r="E6358">
            <v>14.83</v>
          </cell>
          <cell r="F6358">
            <v>1197.1099999999999</v>
          </cell>
        </row>
        <row r="6359">
          <cell r="B6359">
            <v>6817762</v>
          </cell>
          <cell r="C6359" t="str">
            <v>CONFECÇÃO DE BSCC - SEÇÃO 1,5 X 1,5 M FECHADA - TIPO V - AREIA EXTRAÍDA E BRITA PRODUZIDA</v>
          </cell>
          <cell r="D6359" t="str">
            <v>M</v>
          </cell>
          <cell r="E6359">
            <v>14.83</v>
          </cell>
          <cell r="F6359">
            <v>1065.22</v>
          </cell>
        </row>
        <row r="6360">
          <cell r="B6360">
            <v>6817763</v>
          </cell>
          <cell r="C6360" t="str">
            <v>CONFECÇÃO DE BSCC - SEÇÃO 1,5 X 1,5 M FECHADA - TIPO VI - AREIA E BRITA COMERCIAIS</v>
          </cell>
          <cell r="D6360" t="str">
            <v>M</v>
          </cell>
          <cell r="E6360">
            <v>14.83</v>
          </cell>
          <cell r="F6360">
            <v>1124.97</v>
          </cell>
        </row>
        <row r="6361">
          <cell r="B6361">
            <v>6817764</v>
          </cell>
          <cell r="C6361" t="str">
            <v>CONFECÇÃO DE BSCC - SEÇÃO 1,5 X 1,5 M FECHADA - TIPO VI - AREIA EXTRAÍDA E BRITA PRODUZIDA</v>
          </cell>
          <cell r="D6361" t="str">
            <v>M</v>
          </cell>
          <cell r="E6361">
            <v>14.83</v>
          </cell>
          <cell r="F6361">
            <v>993.08</v>
          </cell>
        </row>
        <row r="6362">
          <cell r="B6362">
            <v>6817765</v>
          </cell>
          <cell r="C6362" t="str">
            <v>CONFECÇÃO DE BSCC - SEÇÃO 1,5 X 1,5 M FECHADA - TIPO VII - AREIA E BRITA COMERCIAIS</v>
          </cell>
          <cell r="D6362" t="str">
            <v>M</v>
          </cell>
          <cell r="E6362">
            <v>14.83</v>
          </cell>
          <cell r="F6362">
            <v>1318.06</v>
          </cell>
        </row>
        <row r="6363">
          <cell r="B6363">
            <v>6817766</v>
          </cell>
          <cell r="C6363" t="str">
            <v>CONFECÇÃO DE BSCC - SEÇÃO 1,5 X 1,5 M FECHADA - TIPO VII - AREIA EXTRAÍDA E BRITA PRODUZIDA</v>
          </cell>
          <cell r="D6363" t="str">
            <v>M</v>
          </cell>
          <cell r="E6363">
            <v>14.83</v>
          </cell>
          <cell r="F6363">
            <v>1196.43</v>
          </cell>
        </row>
        <row r="6364">
          <cell r="B6364">
            <v>6817767</v>
          </cell>
          <cell r="C6364" t="str">
            <v>CONFECÇÃO DE BSCC - SEÇÃO 2,0 X 2,0 M FECHADA - TIPO I - AREIA E BRITA COMERCIAIS</v>
          </cell>
          <cell r="D6364" t="str">
            <v>M</v>
          </cell>
          <cell r="E6364">
            <v>15.28</v>
          </cell>
          <cell r="F6364">
            <v>1375.83</v>
          </cell>
        </row>
        <row r="6365">
          <cell r="B6365">
            <v>6817768</v>
          </cell>
          <cell r="C6365" t="str">
            <v>CONFECÇÃO DE BSCC - SEÇÃO 2,0 X 2,0 M FECHADA - TIPO I - AREIA EXTRAÍDA E BRITA PRODUZIDA</v>
          </cell>
          <cell r="D6365" t="str">
            <v>M</v>
          </cell>
          <cell r="E6365">
            <v>15.28</v>
          </cell>
          <cell r="F6365">
            <v>1248.1600000000001</v>
          </cell>
        </row>
        <row r="6366">
          <cell r="B6366">
            <v>6817769</v>
          </cell>
          <cell r="C6366" t="str">
            <v>CONFECÇÃO DE BSCC - SEÇÃO 2,0 X 2,0 M FECHADA - TIPO II - AREIA E BRITA COMERCIAIS</v>
          </cell>
          <cell r="D6366" t="str">
            <v>M</v>
          </cell>
          <cell r="E6366">
            <v>15.28</v>
          </cell>
          <cell r="F6366">
            <v>1142.27</v>
          </cell>
        </row>
        <row r="6367">
          <cell r="B6367">
            <v>6817770</v>
          </cell>
          <cell r="C6367" t="str">
            <v>CONFECÇÃO DE BSCC - SEÇÃO 2,0 X 2,0 M FECHADA - TIPO II - AREIA EXTRAÍDA E BRITA PRODUZIDA</v>
          </cell>
          <cell r="D6367" t="str">
            <v>M</v>
          </cell>
          <cell r="E6367">
            <v>15.28</v>
          </cell>
          <cell r="F6367">
            <v>1014.6</v>
          </cell>
        </row>
        <row r="6368">
          <cell r="B6368">
            <v>6817771</v>
          </cell>
          <cell r="C6368" t="str">
            <v>CONFECÇÃO DE BSCC - SEÇÃO 2,0 X 2,0 M FECHADA - TIPO III - AREIA E BRITA COMERCIAIS</v>
          </cell>
          <cell r="D6368" t="str">
            <v>M</v>
          </cell>
          <cell r="E6368">
            <v>15.28</v>
          </cell>
          <cell r="F6368">
            <v>1323.55</v>
          </cell>
        </row>
        <row r="6369">
          <cell r="B6369">
            <v>6817772</v>
          </cell>
          <cell r="C6369" t="str">
            <v>CONFECÇÃO DE BSCC - SEÇÃO 2,0 X 2,0 M FECHADA - TIPO III - AREIA EXTRAÍDA E BRITA PRODUZIDA</v>
          </cell>
          <cell r="D6369" t="str">
            <v>M</v>
          </cell>
          <cell r="E6369">
            <v>15.28</v>
          </cell>
          <cell r="F6369">
            <v>1198.07</v>
          </cell>
        </row>
        <row r="6370">
          <cell r="B6370">
            <v>6817773</v>
          </cell>
          <cell r="C6370" t="str">
            <v>CONFECÇÃO DE BSCC - SEÇÃO 2,0 X 2,0 M FECHADA - TIPO IV - AREIA E BRITA COMERCIAIS</v>
          </cell>
          <cell r="D6370" t="str">
            <v>M</v>
          </cell>
          <cell r="E6370">
            <v>11.6</v>
          </cell>
          <cell r="F6370">
            <v>1593.61</v>
          </cell>
        </row>
        <row r="6371">
          <cell r="B6371">
            <v>6817774</v>
          </cell>
          <cell r="C6371" t="str">
            <v>CONFECÇÃO DE BSCC - SEÇÃO 2,0 X 2,0 M FECHADA - TIPO IV - AREIA EXTRAÍDA E BRITA PRODUZIDA</v>
          </cell>
          <cell r="D6371" t="str">
            <v>M</v>
          </cell>
          <cell r="E6371">
            <v>11.6</v>
          </cell>
          <cell r="F6371">
            <v>1425.08</v>
          </cell>
        </row>
        <row r="6372">
          <cell r="B6372">
            <v>6817775</v>
          </cell>
          <cell r="C6372" t="str">
            <v>CONFECÇÃO DE BSCC - SEÇÃO 2,0 X 2,0 M FECHADA - TIPO V - AREIA E BRITA COMERCIAIS</v>
          </cell>
          <cell r="D6372" t="str">
            <v>M</v>
          </cell>
          <cell r="E6372">
            <v>11.6</v>
          </cell>
          <cell r="F6372">
            <v>1754.17</v>
          </cell>
        </row>
        <row r="6373">
          <cell r="B6373">
            <v>6817776</v>
          </cell>
          <cell r="C6373" t="str">
            <v>CONFECÇÃO DE BSCC - SEÇÃO 2,0 X 2,0 M FECHADA - TIPO V - AREIA EXTRAÍDA E BRITA PRODUZIDA</v>
          </cell>
          <cell r="D6373" t="str">
            <v>M</v>
          </cell>
          <cell r="E6373">
            <v>11.6</v>
          </cell>
          <cell r="F6373">
            <v>1598.75</v>
          </cell>
        </row>
        <row r="6374">
          <cell r="B6374">
            <v>6817777</v>
          </cell>
          <cell r="C6374" t="str">
            <v>CONFECÇÃO DE BSCC - SEÇÃO 2,0 X 2,0 M FECHADA - TIPO VI - AREIA E BRITA COMERCIAIS</v>
          </cell>
          <cell r="D6374" t="str">
            <v>M</v>
          </cell>
          <cell r="E6374">
            <v>11.6</v>
          </cell>
          <cell r="F6374">
            <v>1915.79</v>
          </cell>
        </row>
        <row r="6375">
          <cell r="B6375">
            <v>6817778</v>
          </cell>
          <cell r="C6375" t="str">
            <v>CONFECÇÃO DE BSCC - SEÇÃO 2,0 X 2,0 M FECHADA - TIPO VI - AREIA EXTRAÍDA E BRITA PRODUZIDA</v>
          </cell>
          <cell r="D6375" t="str">
            <v>M</v>
          </cell>
          <cell r="E6375">
            <v>11.6</v>
          </cell>
          <cell r="F6375">
            <v>1765.3</v>
          </cell>
        </row>
        <row r="6376">
          <cell r="B6376">
            <v>6817779</v>
          </cell>
          <cell r="C6376" t="str">
            <v>CONFECÇÃO DE BSCC - SEÇÃO 2,0 X 2,0 M FECHADA - TIPO VII - AREIA E BRITA COMERCIAIS</v>
          </cell>
          <cell r="D6376" t="str">
            <v>M</v>
          </cell>
          <cell r="E6376">
            <v>9.26</v>
          </cell>
          <cell r="F6376">
            <v>2265.86</v>
          </cell>
        </row>
        <row r="6377">
          <cell r="B6377">
            <v>6817780</v>
          </cell>
          <cell r="C6377" t="str">
            <v>CONFECÇÃO DE BSCC - SEÇÃO 2,0 X 2,0 M FECHADA - TIPO VII - AREIA EXTRAÍDA E BRITA PRODUZIDA</v>
          </cell>
          <cell r="D6377" t="str">
            <v>M</v>
          </cell>
          <cell r="E6377">
            <v>9.26</v>
          </cell>
          <cell r="F6377">
            <v>2075.29</v>
          </cell>
        </row>
        <row r="6378">
          <cell r="B6378">
            <v>6817781</v>
          </cell>
          <cell r="C6378" t="str">
            <v>CONFECÇÃO DE BSCC - SEÇÃO 2,5 X 2,5 M FECHADA - TIPO I - AREIA E BRITA COMERCIAIS</v>
          </cell>
          <cell r="D6378" t="str">
            <v>M</v>
          </cell>
          <cell r="E6378">
            <v>12.52</v>
          </cell>
          <cell r="F6378">
            <v>1892.39</v>
          </cell>
        </row>
        <row r="6379">
          <cell r="B6379">
            <v>6817782</v>
          </cell>
          <cell r="C6379" t="str">
            <v>CONFECÇÃO DE BSCC - SEÇÃO 2,5 X 2,5 M FECHADA - TIPO I - AREIA EXTRAÍDA E BRITA PRODUZIDA</v>
          </cell>
          <cell r="D6379" t="str">
            <v>M</v>
          </cell>
          <cell r="E6379">
            <v>12.52</v>
          </cell>
          <cell r="F6379">
            <v>1736.77</v>
          </cell>
        </row>
        <row r="6380">
          <cell r="B6380">
            <v>6817783</v>
          </cell>
          <cell r="C6380" t="str">
            <v>CONFECÇÃO DE BSCC - SEÇÃO 2,5 X 2,5 M FECHADA - TIPO II - AREIA E BRITA COMERCIAIS</v>
          </cell>
          <cell r="D6380" t="str">
            <v>M</v>
          </cell>
          <cell r="E6380">
            <v>12.52</v>
          </cell>
          <cell r="F6380">
            <v>1525.12</v>
          </cell>
        </row>
        <row r="6381">
          <cell r="B6381">
            <v>6817784</v>
          </cell>
          <cell r="C6381" t="str">
            <v>CONFECÇÃO DE BSCC - SEÇÃO 2,5 X 2,5 M FECHADA - TIPO II - AREIA EXTRAÍDA E BRITA PRODUZIDA</v>
          </cell>
          <cell r="D6381" t="str">
            <v>M</v>
          </cell>
          <cell r="E6381">
            <v>12.52</v>
          </cell>
          <cell r="F6381">
            <v>1369.49</v>
          </cell>
        </row>
        <row r="6382">
          <cell r="B6382">
            <v>6817785</v>
          </cell>
          <cell r="C6382" t="str">
            <v>CONFECÇÃO DE BSCC - SEÇÃO 2,5 X 2,5 M FECHADA - TIPO III - AREIA E BRITA COMERCIAIS</v>
          </cell>
          <cell r="D6382" t="str">
            <v>M</v>
          </cell>
          <cell r="E6382">
            <v>9.52</v>
          </cell>
          <cell r="F6382">
            <v>1955.28</v>
          </cell>
        </row>
        <row r="6383">
          <cell r="B6383">
            <v>6817786</v>
          </cell>
          <cell r="C6383" t="str">
            <v>CONFECÇÃO DE BSCC - SEÇÃO 2,5 X 2,5 M FECHADA - TIPO III - AREIA EXTRAÍDA E BRITA PRODUZIDA</v>
          </cell>
          <cell r="D6383" t="str">
            <v>M</v>
          </cell>
          <cell r="E6383">
            <v>9.52</v>
          </cell>
          <cell r="F6383">
            <v>1750.12</v>
          </cell>
        </row>
        <row r="6384">
          <cell r="B6384">
            <v>6817787</v>
          </cell>
          <cell r="C6384" t="str">
            <v>CONFECÇÃO DE BSCC - SEÇÃO 2,5 X 2,5 M FECHADA - TIPO IV - AREIA E BRITA COMERCIAIS</v>
          </cell>
          <cell r="D6384" t="str">
            <v>M</v>
          </cell>
          <cell r="E6384">
            <v>9.52</v>
          </cell>
          <cell r="F6384">
            <v>2277.9299999999998</v>
          </cell>
        </row>
        <row r="6385">
          <cell r="B6385">
            <v>6817788</v>
          </cell>
          <cell r="C6385" t="str">
            <v>CONFECÇÃO DE BSCC - SEÇÃO 2,5 X 2,5 M FECHADA - TIPO IV - AREIA EXTRAÍDA E BRITA PRODUZIDA</v>
          </cell>
          <cell r="D6385" t="str">
            <v>M</v>
          </cell>
          <cell r="E6385">
            <v>9.52</v>
          </cell>
          <cell r="F6385">
            <v>2088.7199999999998</v>
          </cell>
        </row>
        <row r="6386">
          <cell r="B6386">
            <v>6817789</v>
          </cell>
          <cell r="C6386" t="str">
            <v>CONFECÇÃO DE BSCC - SEÇÃO 2,5 X 2,5 M FECHADA - TIPO V - AREIA E BRITA COMERCIAIS</v>
          </cell>
          <cell r="D6386" t="str">
            <v>M</v>
          </cell>
          <cell r="E6386">
            <v>9.52</v>
          </cell>
          <cell r="F6386">
            <v>2559.19</v>
          </cell>
        </row>
        <row r="6387">
          <cell r="B6387">
            <v>6817790</v>
          </cell>
          <cell r="C6387" t="str">
            <v>CONFECÇÃO DE BSCC - SEÇÃO 2,5 X 2,5 M FECHADA - TIPO V - AREIA EXTRAÍDA E BRITA PRODUZIDA</v>
          </cell>
          <cell r="D6387" t="str">
            <v>M</v>
          </cell>
          <cell r="E6387">
            <v>9.52</v>
          </cell>
          <cell r="F6387">
            <v>2375.98</v>
          </cell>
        </row>
        <row r="6388">
          <cell r="B6388">
            <v>6817791</v>
          </cell>
          <cell r="C6388" t="str">
            <v>CONFECÇÃO DE BSCC - SEÇÃO 2,5 X 2,5 M FECHADA - TIPO VI - AREIA E BRITA COMERCIAIS</v>
          </cell>
          <cell r="D6388" t="str">
            <v>M</v>
          </cell>
          <cell r="E6388">
            <v>7.62</v>
          </cell>
          <cell r="F6388">
            <v>2810.44</v>
          </cell>
        </row>
        <row r="6389">
          <cell r="B6389">
            <v>6817792</v>
          </cell>
          <cell r="C6389" t="str">
            <v>CONFECÇÃO DE BSCC - SEÇÃO 2,5 X 2,5 M FECHADA - TIPO VI - AREIA EXTRAÍDA E BRITA PRODUZIDA</v>
          </cell>
          <cell r="D6389" t="str">
            <v>M</v>
          </cell>
          <cell r="E6389">
            <v>7.62</v>
          </cell>
          <cell r="F6389">
            <v>2578.98</v>
          </cell>
        </row>
        <row r="6390">
          <cell r="B6390">
            <v>6817793</v>
          </cell>
          <cell r="C6390" t="str">
            <v>CONFECÇÃO DE BSCC - SEÇÃO 2,5 X 2,5 M FECHADA - TIPO VII - AREIA E BRITA COMERCIAIS</v>
          </cell>
          <cell r="D6390" t="str">
            <v>M</v>
          </cell>
          <cell r="E6390">
            <v>7.62</v>
          </cell>
          <cell r="F6390">
            <v>3220.62</v>
          </cell>
        </row>
        <row r="6391">
          <cell r="B6391">
            <v>6817794</v>
          </cell>
          <cell r="C6391" t="str">
            <v>CONFECÇÃO DE BSCC - SEÇÃO 2,5 X 2,5 M FECHADA - TIPO VII - AREIA EXTRAÍDA E BRITA PRODUZIDA</v>
          </cell>
          <cell r="D6391" t="str">
            <v>M</v>
          </cell>
          <cell r="E6391">
            <v>7.62</v>
          </cell>
          <cell r="F6391">
            <v>2989.16</v>
          </cell>
        </row>
        <row r="6392">
          <cell r="B6392">
            <v>6817795</v>
          </cell>
          <cell r="C6392" t="str">
            <v>CONFECÇÃO DE BSCC - SEÇÃO 3,0 X 3,0 M FECHADA - TIPO I - AREIA E BRITA COMERCIAIS</v>
          </cell>
          <cell r="D6392" t="str">
            <v>M</v>
          </cell>
          <cell r="E6392">
            <v>10.61</v>
          </cell>
          <cell r="F6392">
            <v>2449.5300000000002</v>
          </cell>
        </row>
        <row r="6393">
          <cell r="B6393">
            <v>6817796</v>
          </cell>
          <cell r="C6393" t="str">
            <v>CONFECÇÃO DE BSCC - SEÇÃO 3,0 X 3,0 M FECHADA - TIPO I - AREIA EXTRAÍDA E BRITA PRODUZIDA</v>
          </cell>
          <cell r="D6393" t="str">
            <v>M</v>
          </cell>
          <cell r="E6393">
            <v>10.61</v>
          </cell>
          <cell r="F6393">
            <v>2269.1</v>
          </cell>
        </row>
        <row r="6394">
          <cell r="B6394">
            <v>6817797</v>
          </cell>
          <cell r="C6394" t="str">
            <v>CONFECÇÃO DE BSCC - SEÇÃO 3,0 X 3,0 M FECHADA - TIPO II - AREIA E BRITA COMERCIAIS</v>
          </cell>
          <cell r="D6394" t="str">
            <v>M</v>
          </cell>
          <cell r="E6394">
            <v>10.61</v>
          </cell>
          <cell r="F6394">
            <v>2063.1</v>
          </cell>
        </row>
        <row r="6395">
          <cell r="B6395">
            <v>6817798</v>
          </cell>
          <cell r="C6395" t="str">
            <v>CONFECÇÃO DE BSCC - SEÇÃO 3,0 X 3,0 M FECHADA - TIPO II - AREIA EXTRAÍDA E BRITA PRODUZIDA</v>
          </cell>
          <cell r="D6395" t="str">
            <v>M</v>
          </cell>
          <cell r="E6395">
            <v>10.61</v>
          </cell>
          <cell r="F6395">
            <v>1882.67</v>
          </cell>
        </row>
        <row r="6396">
          <cell r="B6396">
            <v>6817799</v>
          </cell>
          <cell r="C6396" t="str">
            <v>CONFECÇÃO DE BSCC - SEÇÃO 3,0 X 3,0 M FECHADA - TIPO III - AREIA E BRITA COMERCIAIS</v>
          </cell>
          <cell r="D6396" t="str">
            <v>M</v>
          </cell>
          <cell r="E6396">
            <v>8.07</v>
          </cell>
          <cell r="F6396">
            <v>2594.73</v>
          </cell>
        </row>
        <row r="6397">
          <cell r="B6397">
            <v>6817800</v>
          </cell>
          <cell r="C6397" t="str">
            <v>CONFECÇÃO DE BSCC - SEÇÃO 3,0 X 3,0 M FECHADA - TIPO III - AREIA EXTRAÍDA E BRITA PRODUZIDA</v>
          </cell>
          <cell r="D6397" t="str">
            <v>M</v>
          </cell>
          <cell r="E6397">
            <v>8.07</v>
          </cell>
          <cell r="F6397">
            <v>2352.9299999999998</v>
          </cell>
        </row>
        <row r="6398">
          <cell r="B6398">
            <v>6817801</v>
          </cell>
          <cell r="C6398" t="str">
            <v>CONFECÇÃO DE BSCC - SEÇÃO 3,0 X 3,0 M FECHADA - TIPO IV - AREIA E BRITA COMERCIAIS</v>
          </cell>
          <cell r="D6398" t="str">
            <v>M</v>
          </cell>
          <cell r="E6398">
            <v>8.07</v>
          </cell>
          <cell r="F6398">
            <v>3180.66</v>
          </cell>
        </row>
        <row r="6399">
          <cell r="B6399">
            <v>6817802</v>
          </cell>
          <cell r="C6399" t="str">
            <v>CONFECÇÃO DE BSCC - SEÇÃO 3,0 X 3,0 M FECHADA - TIPO IV - AREIA EXTRAÍDA E BRITA PRODUZIDA</v>
          </cell>
          <cell r="D6399" t="str">
            <v>M</v>
          </cell>
          <cell r="E6399">
            <v>8.07</v>
          </cell>
          <cell r="F6399">
            <v>2964.74</v>
          </cell>
        </row>
        <row r="6400">
          <cell r="B6400">
            <v>6817803</v>
          </cell>
          <cell r="C6400" t="str">
            <v>CONFECÇÃO DE BSCC - SEÇÃO 3,0 X 3,0 M FECHADA - TIPO V - AREIA E BRITA COMERCIAIS</v>
          </cell>
          <cell r="D6400" t="str">
            <v>M</v>
          </cell>
          <cell r="E6400">
            <v>6.48</v>
          </cell>
          <cell r="F6400">
            <v>3595.28</v>
          </cell>
        </row>
        <row r="6401">
          <cell r="B6401">
            <v>6817804</v>
          </cell>
          <cell r="C6401" t="str">
            <v>CONFECÇÃO DE BSCC - SEÇÃO 3,0 X 3,0 M FECHADA - TIPO V - AREIA EXTRAÍDA E BRITA PRODUZIDA</v>
          </cell>
          <cell r="D6401" t="str">
            <v>M</v>
          </cell>
          <cell r="E6401">
            <v>6.48</v>
          </cell>
          <cell r="F6401">
            <v>3322.92</v>
          </cell>
        </row>
        <row r="6402">
          <cell r="B6402">
            <v>6817805</v>
          </cell>
          <cell r="C6402" t="str">
            <v>CONFECÇÃO DE BSCC - SEÇÃO 3,0 X 3,0 M FECHADA - TIPO VI - AREIA E BRITA COMERCIAIS</v>
          </cell>
          <cell r="D6402" t="str">
            <v>M</v>
          </cell>
          <cell r="E6402">
            <v>7.8</v>
          </cell>
          <cell r="F6402">
            <v>3985.01</v>
          </cell>
        </row>
        <row r="6403">
          <cell r="B6403">
            <v>6817806</v>
          </cell>
          <cell r="C6403" t="str">
            <v>CONFECÇÃO DE BSCC - SEÇÃO 3,0 X 3,0 M FECHADA - TIPO VI - AREIA EXTRAÍDA E BRITA PRODUZIDA</v>
          </cell>
          <cell r="D6403" t="str">
            <v>M</v>
          </cell>
          <cell r="E6403">
            <v>7.8</v>
          </cell>
          <cell r="F6403">
            <v>3712.65</v>
          </cell>
        </row>
        <row r="6404">
          <cell r="B6404">
            <v>6817807</v>
          </cell>
          <cell r="C6404" t="str">
            <v>CONFECÇÃO DE BSCC - SEÇÃO 3,0 X 3,0 M FECHADA - TIPO VII - AREIA E BRITA COMERCIAIS</v>
          </cell>
          <cell r="D6404" t="str">
            <v>M</v>
          </cell>
          <cell r="E6404">
            <v>6.3</v>
          </cell>
          <cell r="F6404">
            <v>4450.57</v>
          </cell>
        </row>
        <row r="6405">
          <cell r="B6405">
            <v>6817808</v>
          </cell>
          <cell r="C6405" t="str">
            <v>CONFECÇÃO DE BSCC - SEÇÃO 3,0 X 3,0 M FECHADA - TIPO VII - AREIA EXTRAÍDA E BRITA PRODUZIDA</v>
          </cell>
          <cell r="D6405" t="str">
            <v>M</v>
          </cell>
          <cell r="E6405">
            <v>6.3</v>
          </cell>
          <cell r="F6405">
            <v>4178.21</v>
          </cell>
        </row>
        <row r="6406">
          <cell r="B6406">
            <v>6817885</v>
          </cell>
          <cell r="C6406" t="str">
            <v>CORPO BSCC - SEÇÃO 1,5 X 1,5 M CANAL - PRÉ-MOLDADO - COM AREIA E BRITA COMERCIAIS</v>
          </cell>
          <cell r="D6406" t="str">
            <v>M</v>
          </cell>
          <cell r="E6406">
            <v>1</v>
          </cell>
          <cell r="F6406">
            <v>880.71</v>
          </cell>
        </row>
        <row r="6407">
          <cell r="B6407">
            <v>6817886</v>
          </cell>
          <cell r="C6407" t="str">
            <v>CORPO BSCC - SEÇÃO 1,5 X 1,5 M CANAL - PRÉ-MOLDADO - COM AREIA EXTRAÍDA E BRITA PRODUZIDA</v>
          </cell>
          <cell r="D6407" t="str">
            <v>M</v>
          </cell>
          <cell r="E6407">
            <v>1</v>
          </cell>
          <cell r="F6407">
            <v>783.33</v>
          </cell>
        </row>
        <row r="6408">
          <cell r="B6408">
            <v>6817887</v>
          </cell>
          <cell r="C6408" t="str">
            <v>CORPO BSCC - SEÇÃO 2,0 X 1,5 M CANAL - PRÉ-MOLDADO - AREIA E BRITA COMERCIAIS</v>
          </cell>
          <cell r="D6408" t="str">
            <v>M</v>
          </cell>
          <cell r="E6408">
            <v>1</v>
          </cell>
          <cell r="F6408">
            <v>959.34</v>
          </cell>
        </row>
        <row r="6409">
          <cell r="B6409">
            <v>6817888</v>
          </cell>
          <cell r="C6409" t="str">
            <v>CORPO BSCC - SEÇÃO 2,0 X 1,5 M CANAL - PRÉ-MOLDADO - AREIA EXTRAÍDA E BRITA PRODUZIDA</v>
          </cell>
          <cell r="D6409" t="str">
            <v>M</v>
          </cell>
          <cell r="E6409">
            <v>1</v>
          </cell>
          <cell r="F6409">
            <v>847.77</v>
          </cell>
        </row>
        <row r="6410">
          <cell r="B6410">
            <v>6817889</v>
          </cell>
          <cell r="C6410" t="str">
            <v>CORPO BSCC - SEÇÃO 2,0 X 2,0 M CANAL - PRÉ-MOLDADO - TIPO I - AREIA E BRITA COMERCIAIS</v>
          </cell>
          <cell r="D6410" t="str">
            <v>M</v>
          </cell>
          <cell r="E6410">
            <v>1</v>
          </cell>
          <cell r="F6410">
            <v>1419.7</v>
          </cell>
        </row>
        <row r="6411">
          <cell r="B6411">
            <v>6817890</v>
          </cell>
          <cell r="C6411" t="str">
            <v>CORPO BSCC - SEÇÃO 2,0 X 2,0 M CANAL - PRÉ-MOLDADO - TIPO I - AREIA EXTRAÍDA E BRITA PRODUZIDA</v>
          </cell>
          <cell r="D6411" t="str">
            <v>M</v>
          </cell>
          <cell r="E6411">
            <v>1</v>
          </cell>
          <cell r="F6411">
            <v>1263.32</v>
          </cell>
        </row>
        <row r="6412">
          <cell r="B6412">
            <v>6817891</v>
          </cell>
          <cell r="C6412" t="str">
            <v>CORPO BSCC - SEÇÃO 2,0 X 2,0 M CANAL - PRÉ-MOLDADO - TIPO II - AREIA E BRITA COMERCIAIS</v>
          </cell>
          <cell r="D6412" t="str">
            <v>M</v>
          </cell>
          <cell r="E6412">
            <v>1</v>
          </cell>
          <cell r="F6412">
            <v>1222.92</v>
          </cell>
        </row>
        <row r="6413">
          <cell r="B6413">
            <v>6817892</v>
          </cell>
          <cell r="C6413" t="str">
            <v>CORPO BSCC - SEÇÃO 2,0 X 2,0 M CANAL - PRÉ-MOLDADO - TIPO II - AREIA EXTRAÍDA E BRITA PRODUZIDA</v>
          </cell>
          <cell r="D6413" t="str">
            <v>M</v>
          </cell>
          <cell r="E6413">
            <v>1</v>
          </cell>
          <cell r="F6413">
            <v>1066.55</v>
          </cell>
        </row>
        <row r="6414">
          <cell r="B6414">
            <v>6817893</v>
          </cell>
          <cell r="C6414" t="str">
            <v>CORPO BSCC - SEÇÃO 2,5 X 1,5 M CANAL - PRÉ-MOLDADO - AREIA E BRITA COMERCIAIS</v>
          </cell>
          <cell r="D6414" t="str">
            <v>M</v>
          </cell>
          <cell r="E6414">
            <v>1</v>
          </cell>
          <cell r="F6414">
            <v>1077.7</v>
          </cell>
        </row>
        <row r="6415">
          <cell r="B6415">
            <v>6817894</v>
          </cell>
          <cell r="C6415" t="str">
            <v>CORPO BSCC - SEÇÃO 2,5 X 1,5 M CANAL - PRÉ-MOLDADO - AREIA EXTRAÍDA E BRITA PRODUZIDA</v>
          </cell>
          <cell r="D6415" t="str">
            <v>M</v>
          </cell>
          <cell r="E6415">
            <v>1</v>
          </cell>
          <cell r="F6415">
            <v>951.31</v>
          </cell>
        </row>
        <row r="6416">
          <cell r="B6416">
            <v>6817895</v>
          </cell>
          <cell r="C6416" t="str">
            <v>CORPO BSCC - SEÇÃO 2,5 X 2,0 M CANAL - PRÉ-MOLDADO - TIPO I - AREIA E BRITA COMERCIAIS</v>
          </cell>
          <cell r="D6416" t="str">
            <v>M</v>
          </cell>
          <cell r="E6416">
            <v>1</v>
          </cell>
          <cell r="F6416">
            <v>1532.13</v>
          </cell>
        </row>
        <row r="6417">
          <cell r="B6417">
            <v>6817896</v>
          </cell>
          <cell r="C6417" t="str">
            <v>CORPO BSCC - SEÇÃO 2,5 X 2,0 M CANAL - PRÉ-MOLDADO - TIPO I - AREIA EXTRAÍDA E BRITA PRODUZIDA</v>
          </cell>
          <cell r="D6417" t="str">
            <v>M</v>
          </cell>
          <cell r="E6417">
            <v>1</v>
          </cell>
          <cell r="F6417">
            <v>1358.14</v>
          </cell>
        </row>
        <row r="6418">
          <cell r="B6418">
            <v>6817897</v>
          </cell>
          <cell r="C6418" t="str">
            <v>CORPO BSCC - SEÇÃO 2,5 X 2,0 M CANAL - PRÉ-MOLDADO - TIPO II - AREIA E BRITA COMERCIAIS</v>
          </cell>
          <cell r="D6418" t="str">
            <v>M</v>
          </cell>
          <cell r="E6418">
            <v>1</v>
          </cell>
          <cell r="F6418">
            <v>1341.85</v>
          </cell>
        </row>
        <row r="6419">
          <cell r="B6419">
            <v>6817898</v>
          </cell>
          <cell r="C6419" t="str">
            <v>CORPO BSCC - SEÇÃO 2,5 X 2,0 M CANAL - PRÉ-MOLDADO - TIPO II - AREIA EXTRAÍDA E BRITA PRODUZIDA</v>
          </cell>
          <cell r="D6419" t="str">
            <v>M</v>
          </cell>
          <cell r="E6419">
            <v>1</v>
          </cell>
          <cell r="F6419">
            <v>1167.8599999999999</v>
          </cell>
        </row>
        <row r="6420">
          <cell r="B6420">
            <v>6817899</v>
          </cell>
          <cell r="C6420" t="str">
            <v>CORPO BSCC - SEÇÃO 3,0 X 1,5 M CANAL - PRÉ-MOLDADO - AREIA E BRITA COMERCIAIS</v>
          </cell>
          <cell r="D6420" t="str">
            <v>M</v>
          </cell>
          <cell r="E6420">
            <v>1</v>
          </cell>
          <cell r="F6420">
            <v>1186.57</v>
          </cell>
        </row>
        <row r="6421">
          <cell r="B6421">
            <v>6817900</v>
          </cell>
          <cell r="C6421" t="str">
            <v>CORPO BSCC - SEÇÃO 3,0 X 1,5 M CANAL - PRÉ-MOLDADO - AREIA EXTRAÍDA E BRITA PRODUZIDA</v>
          </cell>
          <cell r="D6421" t="str">
            <v>M</v>
          </cell>
          <cell r="E6421">
            <v>1</v>
          </cell>
          <cell r="F6421">
            <v>1045.3800000000001</v>
          </cell>
        </row>
        <row r="6422">
          <cell r="B6422">
            <v>6817901</v>
          </cell>
          <cell r="C6422" t="str">
            <v>CORPO BSCC - SEÇÃO 3,0 X 2,0 M CANAL - PRÉ-MOLDADO - TIPO I - AREIA E BRITA COMERCIAIS</v>
          </cell>
          <cell r="D6422" t="str">
            <v>M</v>
          </cell>
          <cell r="E6422">
            <v>1</v>
          </cell>
          <cell r="F6422">
            <v>1597.9</v>
          </cell>
        </row>
        <row r="6423">
          <cell r="B6423">
            <v>6817902</v>
          </cell>
          <cell r="C6423" t="str">
            <v>CORPO BSCC - SEÇÃO 3,0 X 2,0 M CANAL - PRÉ-MOLDADO - TIPO I - AREIA EXTRAÍDA E BRITA PRODUZIDA</v>
          </cell>
          <cell r="D6423" t="str">
            <v>M</v>
          </cell>
          <cell r="E6423">
            <v>1</v>
          </cell>
          <cell r="F6423">
            <v>1407.24</v>
          </cell>
        </row>
        <row r="6424">
          <cell r="B6424">
            <v>6817903</v>
          </cell>
          <cell r="C6424" t="str">
            <v>CORPO BSCC - SEÇÃO 3,0 X 2,0 M CANAL - PRÉ-MOLDADO - TIPO II - AREIA E BRITA COMERCIAIS</v>
          </cell>
          <cell r="D6424" t="str">
            <v>M</v>
          </cell>
          <cell r="E6424">
            <v>1</v>
          </cell>
          <cell r="F6424">
            <v>1457.23</v>
          </cell>
        </row>
        <row r="6425">
          <cell r="B6425">
            <v>6817904</v>
          </cell>
          <cell r="C6425" t="str">
            <v>CORPO BSCC - SEÇÃO 3,0 X 2,0 M CANAL - PRÉ-MOLDADO - TIPO II - AREIA EXTRAÍDA E BRITA PRODUZIDA</v>
          </cell>
          <cell r="D6425" t="str">
            <v>M</v>
          </cell>
          <cell r="E6425">
            <v>1</v>
          </cell>
          <cell r="F6425">
            <v>1266.57</v>
          </cell>
        </row>
        <row r="6426">
          <cell r="B6426">
            <v>6817829</v>
          </cell>
          <cell r="C6426" t="str">
            <v>CORPO BSCC - SEÇÃO 1,5 X 1,5 M FECHADA - PRÉ-MOLDADO - TIPO I - AREIA E BRITA COMERCIAIS</v>
          </cell>
          <cell r="D6426" t="str">
            <v>M</v>
          </cell>
          <cell r="E6426">
            <v>1</v>
          </cell>
          <cell r="F6426">
            <v>1171.5</v>
          </cell>
        </row>
        <row r="6427">
          <cell r="B6427">
            <v>6817830</v>
          </cell>
          <cell r="C6427" t="str">
            <v>CORPO BSCC - SEÇÃO 1,5 X 1,5 M FECHADA - PRÉ-MOLDADO - TIPO I - AREIA EXTRAÍDA E BRITA PRODUZIDA</v>
          </cell>
          <cell r="D6427" t="str">
            <v>M</v>
          </cell>
          <cell r="E6427">
            <v>1</v>
          </cell>
          <cell r="F6427">
            <v>1044.22</v>
          </cell>
        </row>
        <row r="6428">
          <cell r="B6428">
            <v>6817831</v>
          </cell>
          <cell r="C6428" t="str">
            <v>CORPO BSCC - SEÇÃO 1,5 X 1,5 M FECHADA - PRÉ-MOLDADO - TIPO II - AREIA E BRITA COMERCIAIS</v>
          </cell>
          <cell r="D6428" t="str">
            <v>M</v>
          </cell>
          <cell r="E6428">
            <v>1</v>
          </cell>
          <cell r="F6428">
            <v>1128.03</v>
          </cell>
        </row>
        <row r="6429">
          <cell r="B6429">
            <v>6817832</v>
          </cell>
          <cell r="C6429" t="str">
            <v>CORPO BSCC - SEÇÃO 1,5 X 1,5 M FECHADA - PRÉ-MOLDADO - TIPO II - AREIA EXTRAÍDA E BRITA PRODUZIDA</v>
          </cell>
          <cell r="D6429" t="str">
            <v>M</v>
          </cell>
          <cell r="E6429">
            <v>1</v>
          </cell>
          <cell r="F6429">
            <v>1000.76</v>
          </cell>
        </row>
        <row r="6430">
          <cell r="B6430">
            <v>6817833</v>
          </cell>
          <cell r="C6430" t="str">
            <v>CORPO BSCC - SEÇÃO 1,5 X 1,5 M FECHADA - PRÉ-MOLDADO - TIPO III - AREIA E BRITA COMERCIAIS</v>
          </cell>
          <cell r="D6430" t="str">
            <v>M</v>
          </cell>
          <cell r="E6430">
            <v>1</v>
          </cell>
          <cell r="F6430">
            <v>1128.03</v>
          </cell>
        </row>
        <row r="6431">
          <cell r="B6431">
            <v>6817834</v>
          </cell>
          <cell r="C6431" t="str">
            <v>CORPO BSCC - SEÇÃO 1,5 X 1,5 M FECHADA - PRÉ-MOLDADO - TIPO III - AREIA EXTRAÍDA E BRITA PRODUZIDA</v>
          </cell>
          <cell r="D6431" t="str">
            <v>M</v>
          </cell>
          <cell r="E6431">
            <v>1</v>
          </cell>
          <cell r="F6431">
            <v>1000.76</v>
          </cell>
        </row>
        <row r="6432">
          <cell r="B6432">
            <v>6817835</v>
          </cell>
          <cell r="C6432" t="str">
            <v>CORPO BSCC - SEÇÃO 1,5 X 1,5 M FECHADA - PRÉ-MOLDADO - TIPO IV - AREIA E BRITA COMERCIAIS</v>
          </cell>
          <cell r="D6432" t="str">
            <v>M</v>
          </cell>
          <cell r="E6432">
            <v>1</v>
          </cell>
          <cell r="F6432">
            <v>1212.83</v>
          </cell>
        </row>
        <row r="6433">
          <cell r="B6433">
            <v>6817836</v>
          </cell>
          <cell r="C6433" t="str">
            <v>CORPO BSCC - SEÇÃO 1,5 X 1,5 M FECHADA - PRÉ-MOLDADO - TIPO IV - AREIA EXTRAÍDA E BRITA PRODUZIDA</v>
          </cell>
          <cell r="D6433" t="str">
            <v>M</v>
          </cell>
          <cell r="E6433">
            <v>1</v>
          </cell>
          <cell r="F6433">
            <v>1087.27</v>
          </cell>
        </row>
        <row r="6434">
          <cell r="B6434">
            <v>6817837</v>
          </cell>
          <cell r="C6434" t="str">
            <v>CORPO BSCC - SEÇÃO 1,5 X 1,5 M FECHADA - PRÉ-MOLDADO - TIPO V - AREIA E BRITA COMERCIAIS</v>
          </cell>
          <cell r="D6434" t="str">
            <v>M</v>
          </cell>
          <cell r="E6434">
            <v>1</v>
          </cell>
          <cell r="F6434">
            <v>1441.77</v>
          </cell>
        </row>
        <row r="6435">
          <cell r="B6435">
            <v>6817838</v>
          </cell>
          <cell r="C6435" t="str">
            <v>CORPO BSCC - SEÇÃO 1,5 X 1,5 M FECHADA - PRÉ-MOLDADO - TIPO V - AREIA EXTRAÍDA E BRITA PRODUZIDA</v>
          </cell>
          <cell r="D6435" t="str">
            <v>M</v>
          </cell>
          <cell r="E6435">
            <v>1</v>
          </cell>
          <cell r="F6435">
            <v>1281.43</v>
          </cell>
        </row>
        <row r="6436">
          <cell r="B6436">
            <v>6817839</v>
          </cell>
          <cell r="C6436" t="str">
            <v>CORPO BSCC - SEÇÃO 1,5 X 1,5 M FECHADA - PRÉ-MOLDADO - TIPO VI - AREIA E BRITA COMERCIAIS</v>
          </cell>
          <cell r="D6436" t="str">
            <v>M</v>
          </cell>
          <cell r="E6436">
            <v>1</v>
          </cell>
          <cell r="F6436">
            <v>1369.63</v>
          </cell>
        </row>
        <row r="6437">
          <cell r="B6437">
            <v>6817840</v>
          </cell>
          <cell r="C6437" t="str">
            <v>CORPO BSCC - SEÇÃO 1,5 X 1,5 M FECHADA - PRÉ-MOLDADO - TIPO VI - AREIA EXTRAÍDA E BRITA PRODUZIDA</v>
          </cell>
          <cell r="D6437" t="str">
            <v>M</v>
          </cell>
          <cell r="E6437">
            <v>1</v>
          </cell>
          <cell r="F6437">
            <v>1209.29</v>
          </cell>
        </row>
        <row r="6438">
          <cell r="B6438">
            <v>6817841</v>
          </cell>
          <cell r="C6438" t="str">
            <v>CORPO BSCC - SEÇÃO 1,5 X 1,5 M FECHADA - PRÉ-MOLDADO - TIPO VII - AREIA E BRITA COMERCIAIS</v>
          </cell>
          <cell r="D6438" t="str">
            <v>M</v>
          </cell>
          <cell r="E6438">
            <v>1</v>
          </cell>
          <cell r="F6438">
            <v>1562.72</v>
          </cell>
        </row>
        <row r="6439">
          <cell r="B6439">
            <v>6817842</v>
          </cell>
          <cell r="C6439" t="str">
            <v>CORPO BSCC - SEÇÃO 1,5 X 1,5 M FECHADA - PRÉ-MOLDADO - TIPO VII - AREIA EXTRAÍDA E BRITA PRODUZIDA</v>
          </cell>
          <cell r="D6439" t="str">
            <v>M</v>
          </cell>
          <cell r="E6439">
            <v>1</v>
          </cell>
          <cell r="F6439">
            <v>1412.64</v>
          </cell>
        </row>
        <row r="6440">
          <cell r="B6440">
            <v>6817843</v>
          </cell>
          <cell r="C6440" t="str">
            <v>CORPO BSCC - SEÇÃO 2,0 X 2,0 M FECHADA - PRÉ-MOLDADO - TIPO I - AREIA E BRITA COMERCIAIS</v>
          </cell>
          <cell r="D6440" t="str">
            <v>M</v>
          </cell>
          <cell r="E6440">
            <v>1</v>
          </cell>
          <cell r="F6440">
            <v>1665.41</v>
          </cell>
        </row>
        <row r="6441">
          <cell r="B6441">
            <v>6817844</v>
          </cell>
          <cell r="C6441" t="str">
            <v>CORPO BSCC - SEÇÃO 2,0 X 2,0 M FECHADA - PRÉ-MOLDADO - TIPO I - AREIA EXTRAÍDA E BRITA PRODUZIDA</v>
          </cell>
          <cell r="D6441" t="str">
            <v>M</v>
          </cell>
          <cell r="E6441">
            <v>1</v>
          </cell>
          <cell r="F6441">
            <v>1503.49</v>
          </cell>
        </row>
        <row r="6442">
          <cell r="B6442">
            <v>6817845</v>
          </cell>
          <cell r="C6442" t="str">
            <v>CORPO BSCC - SEÇÃO 2,0 X 2,0 M FECHADA - PRÉ-MOLDADO - TIPO II - AREIA E BRITA COMERCIAIS</v>
          </cell>
          <cell r="D6442" t="str">
            <v>M</v>
          </cell>
          <cell r="E6442">
            <v>1</v>
          </cell>
          <cell r="F6442">
            <v>1431.85</v>
          </cell>
        </row>
        <row r="6443">
          <cell r="B6443">
            <v>6817846</v>
          </cell>
          <cell r="C6443" t="str">
            <v>CORPO BSCC - SEÇÃO 2,0 X 2,0 M FECHADA - PRÉ-MOLDADO - TIPO II - AREIA EXTRAÍDA E BRITA PRODUZIDA</v>
          </cell>
          <cell r="D6443" t="str">
            <v>M</v>
          </cell>
          <cell r="E6443">
            <v>1</v>
          </cell>
          <cell r="F6443">
            <v>1269.93</v>
          </cell>
        </row>
        <row r="6444">
          <cell r="B6444">
            <v>6817847</v>
          </cell>
          <cell r="C6444" t="str">
            <v>CORPO BSCC - SEÇÃO 2,0 X 2,0 M FECHADA - PRÉ-MOLDADO - TIPO III - AREIA E BRITA COMERCIAIS</v>
          </cell>
          <cell r="D6444" t="str">
            <v>M</v>
          </cell>
          <cell r="E6444">
            <v>1</v>
          </cell>
          <cell r="F6444">
            <v>1616.1</v>
          </cell>
        </row>
        <row r="6445">
          <cell r="B6445">
            <v>6817848</v>
          </cell>
          <cell r="C6445" t="str">
            <v>CORPO BSCC - SEÇÃO 2,0 X 2,0 M FECHADA - PRÉ-MOLDADO - TIPO III - AREIA EXTRAÍDA E BRITA PRODUZIDA</v>
          </cell>
          <cell r="D6445" t="str">
            <v>M</v>
          </cell>
          <cell r="E6445">
            <v>1</v>
          </cell>
          <cell r="F6445">
            <v>1455.47</v>
          </cell>
        </row>
        <row r="6446">
          <cell r="B6446">
            <v>6817849</v>
          </cell>
          <cell r="C6446" t="str">
            <v>CORPO BSCC - SEÇÃO 2,0 X 2,0 M FECHADA - PRÉ-MOLDADO - TIPO IV - AREIA E BRITA COMERCIAIS</v>
          </cell>
          <cell r="D6446" t="str">
            <v>M</v>
          </cell>
          <cell r="E6446">
            <v>1</v>
          </cell>
          <cell r="F6446">
            <v>1887.14</v>
          </cell>
        </row>
        <row r="6447">
          <cell r="B6447">
            <v>6817850</v>
          </cell>
          <cell r="C6447" t="str">
            <v>CORPO BSCC - SEÇÃO 2,0 X 2,0 M FECHADA - PRÉ-MOLDADO - TIPO IV - AREIA EXTRAÍDA E BRITA PRODUZIDA</v>
          </cell>
          <cell r="D6447" t="str">
            <v>M</v>
          </cell>
          <cell r="E6447">
            <v>1</v>
          </cell>
          <cell r="F6447">
            <v>1683.44</v>
          </cell>
        </row>
        <row r="6448">
          <cell r="B6448">
            <v>6817851</v>
          </cell>
          <cell r="C6448" t="str">
            <v>CORPO BSCC - SEÇÃO 2,0 X 2,0 M FECHADA - PRÉ-MOLDADO - TIPO V - AREIA E BRITA COMERCIAIS</v>
          </cell>
          <cell r="D6448" t="str">
            <v>M</v>
          </cell>
          <cell r="E6448">
            <v>1</v>
          </cell>
          <cell r="F6448">
            <v>2050.67</v>
          </cell>
        </row>
        <row r="6449">
          <cell r="B6449">
            <v>6817852</v>
          </cell>
          <cell r="C6449" t="str">
            <v>CORPO BSCC - SEÇÃO 2,0 X 2,0 M FECHADA - PRÉ-MOLDADO - TIPO V - AREIA EXTRAÍDA E BRITA PRODUZIDA</v>
          </cell>
          <cell r="D6449" t="str">
            <v>M</v>
          </cell>
          <cell r="E6449">
            <v>1</v>
          </cell>
          <cell r="F6449">
            <v>1859.17</v>
          </cell>
        </row>
        <row r="6450">
          <cell r="B6450">
            <v>6817853</v>
          </cell>
          <cell r="C6450" t="str">
            <v>CORPO BSCC - SEÇÃO 2,0 X 2,0 M FECHADA - PRÉ-MOLDADO - TIPO VI - AREIA E BRITA COMERCIAIS</v>
          </cell>
          <cell r="D6450" t="str">
            <v>M</v>
          </cell>
          <cell r="E6450">
            <v>1</v>
          </cell>
          <cell r="F6450">
            <v>2212.29</v>
          </cell>
        </row>
        <row r="6451">
          <cell r="B6451">
            <v>6817854</v>
          </cell>
          <cell r="C6451" t="str">
            <v>CORPO BSCC - SEÇÃO 2,0 X 2,0 M FECHADA - PRÉ-MOLDADO - TIPO VI - AREIA EXTRAÍDA E BRITA PRODUZIDA</v>
          </cell>
          <cell r="D6451" t="str">
            <v>M</v>
          </cell>
          <cell r="E6451">
            <v>1</v>
          </cell>
          <cell r="F6451">
            <v>2025.72</v>
          </cell>
        </row>
        <row r="6452">
          <cell r="B6452">
            <v>6817855</v>
          </cell>
          <cell r="C6452" t="str">
            <v>CORPO BSCC - SEÇÃO 2,0 X 2,0 M FECHADA - PRÉ-MOLDADO - TIPO VII - AREIA E BRITA COMERCIAIS</v>
          </cell>
          <cell r="D6452" t="str">
            <v>M</v>
          </cell>
          <cell r="E6452">
            <v>1</v>
          </cell>
          <cell r="F6452">
            <v>2563.36</v>
          </cell>
        </row>
        <row r="6453">
          <cell r="B6453">
            <v>6817856</v>
          </cell>
          <cell r="C6453" t="str">
            <v>CORPO BSCC - SEÇÃO 2,0 X 2,0 M FECHADA - PRÉ-MOLDADO - TIPO VII - AREIA EXTRAÍDA E BRITA PRODUZIDA</v>
          </cell>
          <cell r="D6453" t="str">
            <v>M</v>
          </cell>
          <cell r="E6453">
            <v>1</v>
          </cell>
          <cell r="F6453">
            <v>2336.6799999999998</v>
          </cell>
        </row>
        <row r="6454">
          <cell r="B6454">
            <v>6817857</v>
          </cell>
          <cell r="C6454" t="str">
            <v>CORPO BSCC - SEÇÃO 2,5 X 2,5 M FECHADA - PRÉ-MOLDADO - TIPO I - AREIA E BRITA COMERCIAIS</v>
          </cell>
          <cell r="D6454" t="str">
            <v>M</v>
          </cell>
          <cell r="E6454">
            <v>1</v>
          </cell>
          <cell r="F6454">
            <v>2237.77</v>
          </cell>
        </row>
        <row r="6455">
          <cell r="B6455">
            <v>6817858</v>
          </cell>
          <cell r="C6455" t="str">
            <v>CORPO BSCC - SEÇÃO 2,5 X 2,5 M FECHADA - PRÉ-MOLDADO - TIPO I - AREIA EXTRAÍDA E BRITA PRODUZIDA</v>
          </cell>
          <cell r="D6455" t="str">
            <v>M</v>
          </cell>
          <cell r="E6455">
            <v>1</v>
          </cell>
          <cell r="F6455">
            <v>2039.32</v>
          </cell>
        </row>
        <row r="6456">
          <cell r="B6456">
            <v>6817859</v>
          </cell>
          <cell r="C6456" t="str">
            <v>CORPO BSCC - SEÇÃO 2,5 X 2,5 M FECHADA - PRÉ-MOLDADO - TIPO II - AREIA E BRITA COMERCIAIS</v>
          </cell>
          <cell r="D6456" t="str">
            <v>M</v>
          </cell>
          <cell r="E6456">
            <v>1</v>
          </cell>
          <cell r="F6456">
            <v>1870.5</v>
          </cell>
        </row>
        <row r="6457">
          <cell r="B6457">
            <v>6817860</v>
          </cell>
          <cell r="C6457" t="str">
            <v>CORPO BSCC - SEÇÃO 2,5 X 2,5 M FECHADA - PRÉ-MOLDADO - TIPO II - AREIA EXTRAÍDA E BRITA PRODUZIDA</v>
          </cell>
          <cell r="D6457" t="str">
            <v>M</v>
          </cell>
          <cell r="E6457">
            <v>1</v>
          </cell>
          <cell r="F6457">
            <v>1672.04</v>
          </cell>
        </row>
        <row r="6458">
          <cell r="B6458">
            <v>6817861</v>
          </cell>
          <cell r="C6458" t="str">
            <v>CORPO BSCC - SEÇÃO 2,5 X 2,5 M FECHADA - PRÉ-MOLDADO - TIPO III - AREIA E BRITA COMERCIAIS</v>
          </cell>
          <cell r="D6458" t="str">
            <v>M</v>
          </cell>
          <cell r="E6458">
            <v>1</v>
          </cell>
          <cell r="F6458">
            <v>2301.5500000000002</v>
          </cell>
        </row>
        <row r="6459">
          <cell r="B6459">
            <v>6817862</v>
          </cell>
          <cell r="C6459" t="str">
            <v>CORPO BSCC - SEÇÃO 2,5 X 2,5 M FECHADA - PRÉ-MOLDADO - TIPO III - AREIA EXTRAÍDA E BRITA PRODUZIDA</v>
          </cell>
          <cell r="D6459" t="str">
            <v>M</v>
          </cell>
          <cell r="E6459">
            <v>1</v>
          </cell>
          <cell r="F6459">
            <v>2053.56</v>
          </cell>
        </row>
        <row r="6460">
          <cell r="B6460">
            <v>6817863</v>
          </cell>
          <cell r="C6460" t="str">
            <v>CORPO BSCC - SEÇÃO 2,5 X 2,5 M FECHADA - PRÉ-MOLDADO - TIPO IV - AREIA E BRITA COMERCIAIS</v>
          </cell>
          <cell r="D6460" t="str">
            <v>M</v>
          </cell>
          <cell r="E6460">
            <v>1</v>
          </cell>
          <cell r="F6460">
            <v>2627.17</v>
          </cell>
        </row>
        <row r="6461">
          <cell r="B6461">
            <v>6817864</v>
          </cell>
          <cell r="C6461" t="str">
            <v>CORPO BSCC - SEÇÃO 2,5 X 2,5 M FECHADA - PRÉ-MOLDADO - TIPO IV - AREIA EXTRAÍDA E BRITA PRODUZIDA</v>
          </cell>
          <cell r="D6461" t="str">
            <v>M</v>
          </cell>
          <cell r="E6461">
            <v>1</v>
          </cell>
          <cell r="F6461">
            <v>2394.23</v>
          </cell>
        </row>
        <row r="6462">
          <cell r="B6462">
            <v>6817865</v>
          </cell>
          <cell r="C6462" t="str">
            <v>CORPO BSCC - SEÇÃO 2,5 X 2,5 M FECHADA - PRÉ-MOLDADO - TIPO V - AREIA E BRITA COMERCIAIS</v>
          </cell>
          <cell r="D6462" t="str">
            <v>M</v>
          </cell>
          <cell r="E6462">
            <v>1</v>
          </cell>
          <cell r="F6462">
            <v>2908.43</v>
          </cell>
        </row>
        <row r="6463">
          <cell r="B6463">
            <v>6817866</v>
          </cell>
          <cell r="C6463" t="str">
            <v>CORPO BSCC - SEÇÃO 2,5 X 2,5 M FECHADA - PRÉ-MOLDADO - TIPO V - AREIA EXTRAÍDA E BRITA PRODUZIDA</v>
          </cell>
          <cell r="D6463" t="str">
            <v>M</v>
          </cell>
          <cell r="E6463">
            <v>1</v>
          </cell>
          <cell r="F6463">
            <v>2681.49</v>
          </cell>
        </row>
        <row r="6464">
          <cell r="B6464">
            <v>6817867</v>
          </cell>
          <cell r="C6464" t="str">
            <v>CORPO BSCC - SEÇÃO 2,5 X 2,5 M FECHADA - PRÉ-MOLDADO - TIPO VI - AREIA E BRITA COMERCIAIS</v>
          </cell>
          <cell r="D6464" t="str">
            <v>M</v>
          </cell>
          <cell r="E6464">
            <v>1</v>
          </cell>
          <cell r="F6464">
            <v>3163.74</v>
          </cell>
        </row>
        <row r="6465">
          <cell r="B6465">
            <v>6817868</v>
          </cell>
          <cell r="C6465" t="str">
            <v>CORPO BSCC - SEÇÃO 2,5 X 2,5 M FECHADA - PRÉ-MOLDADO - TIPO VI - AREIA EXTRAÍDA E BRITA PRODUZIDA</v>
          </cell>
          <cell r="D6465" t="str">
            <v>M</v>
          </cell>
          <cell r="E6465">
            <v>1</v>
          </cell>
          <cell r="F6465">
            <v>2887.59</v>
          </cell>
        </row>
        <row r="6466">
          <cell r="B6466">
            <v>6817869</v>
          </cell>
          <cell r="C6466" t="str">
            <v>CORPO BSCC - SEÇÃO 2,5 X 2,5 M FECHADA - PRÉ-MOLDADO - TIPO VII - AREIA E BRITA COMERCIAIS</v>
          </cell>
          <cell r="D6466" t="str">
            <v>M</v>
          </cell>
          <cell r="E6466">
            <v>1</v>
          </cell>
          <cell r="F6466">
            <v>3576.89</v>
          </cell>
        </row>
        <row r="6467">
          <cell r="B6467">
            <v>6817870</v>
          </cell>
          <cell r="C6467" t="str">
            <v>CORPO BSCC - SEÇÃO 2,5 X 2,5 M FECHADA - PRÉ-MOLDADO - TIPO VII - AREIA EXTRAÍDA E BRITA PRODUZIDA</v>
          </cell>
          <cell r="D6467" t="str">
            <v>M</v>
          </cell>
          <cell r="E6467">
            <v>1</v>
          </cell>
          <cell r="F6467">
            <v>3299.84</v>
          </cell>
        </row>
        <row r="6468">
          <cell r="B6468">
            <v>6817871</v>
          </cell>
          <cell r="C6468" t="str">
            <v>CORPO BSCC - SEÇÃO 3,0 X 3,0 M FECHADA - PRÉ-MOLDADO - TIPO I - AREIA E BRITA COMERCIAIS</v>
          </cell>
          <cell r="D6468" t="str">
            <v>M</v>
          </cell>
          <cell r="E6468">
            <v>1</v>
          </cell>
          <cell r="F6468">
            <v>2868.81</v>
          </cell>
        </row>
        <row r="6469">
          <cell r="B6469">
            <v>6817872</v>
          </cell>
          <cell r="C6469" t="str">
            <v>CORPO BSCC - SEÇÃO 3,0 X 3,0 M FECHADA - PRÉ-MOLDADO - TIPO I - AREIA EXTRAÍDA E BRITA PRODUZIDA</v>
          </cell>
          <cell r="D6469" t="str">
            <v>M</v>
          </cell>
          <cell r="E6469">
            <v>1</v>
          </cell>
          <cell r="F6469">
            <v>2637.93</v>
          </cell>
        </row>
        <row r="6470">
          <cell r="B6470">
            <v>6817873</v>
          </cell>
          <cell r="C6470" t="str">
            <v>CORPO BSCC - SEÇÃO 3,0 X 3,0 M FECHADA - PRÉ-MOLDADO - TIPO II - AREIA E BRITA COMERCIAIS</v>
          </cell>
          <cell r="D6470" t="str">
            <v>M</v>
          </cell>
          <cell r="E6470">
            <v>1</v>
          </cell>
          <cell r="F6470">
            <v>2482.38</v>
          </cell>
        </row>
        <row r="6471">
          <cell r="B6471">
            <v>6817874</v>
          </cell>
          <cell r="C6471" t="str">
            <v>CORPO BSCC - SEÇÃO 3,0 X 3,0 M FECHADA - PRÉ-MOLDADO - TIPO II - AREIA EXTRAÍDA E BRITA PRODUZIDA</v>
          </cell>
          <cell r="D6471" t="str">
            <v>M</v>
          </cell>
          <cell r="E6471">
            <v>1</v>
          </cell>
          <cell r="F6471">
            <v>2251.5</v>
          </cell>
        </row>
        <row r="6472">
          <cell r="B6472">
            <v>6817875</v>
          </cell>
          <cell r="C6472" t="str">
            <v>CORPO BSCC - SEÇÃO 3,0 X 3,0 M FECHADA - PRÉ-MOLDADO - TIPO III - AREIA E BRITA COMERCIAIS</v>
          </cell>
          <cell r="D6472" t="str">
            <v>M</v>
          </cell>
          <cell r="E6472">
            <v>1</v>
          </cell>
          <cell r="F6472">
            <v>3017.97</v>
          </cell>
        </row>
        <row r="6473">
          <cell r="B6473">
            <v>6817876</v>
          </cell>
          <cell r="C6473" t="str">
            <v>CORPO BSCC - SEÇÃO 3,0 X 3,0 M FECHADA - PRÉ-MOLDADO - TIPO III - AREIA EXTRAÍDA E BRITA PRODUZIDA</v>
          </cell>
          <cell r="D6473" t="str">
            <v>M</v>
          </cell>
          <cell r="E6473">
            <v>1</v>
          </cell>
          <cell r="F6473">
            <v>2724.78</v>
          </cell>
        </row>
        <row r="6474">
          <cell r="B6474">
            <v>6817877</v>
          </cell>
          <cell r="C6474" t="str">
            <v>CORPO BSCC - SEÇÃO 3,0 X 3,0 M FECHADA - PRÉ-MOLDADO - TIPO IV - AREIA E BRITA COMERCIAIS</v>
          </cell>
          <cell r="D6474" t="str">
            <v>M</v>
          </cell>
          <cell r="E6474">
            <v>1</v>
          </cell>
          <cell r="F6474">
            <v>3603.9</v>
          </cell>
        </row>
        <row r="6475">
          <cell r="B6475">
            <v>6817878</v>
          </cell>
          <cell r="C6475" t="str">
            <v>CORPO BSCC - SEÇÃO 3,0 X 3,0 M FECHADA - PRÉ-MOLDADO - TIPO IV - AREIA EXTRAÍDA E BRITA PRODUZIDA</v>
          </cell>
          <cell r="D6475" t="str">
            <v>M</v>
          </cell>
          <cell r="E6475">
            <v>1</v>
          </cell>
          <cell r="F6475">
            <v>3336.59</v>
          </cell>
        </row>
        <row r="6476">
          <cell r="B6476">
            <v>6817879</v>
          </cell>
          <cell r="C6476" t="str">
            <v>CORPO BSCC - SEÇÃO 3,0 X 3,0 M FECHADA - PRÉ-MOLDADO - TIPO V - AREIA E BRITA COMERCIAIS</v>
          </cell>
          <cell r="D6476" t="str">
            <v>M</v>
          </cell>
          <cell r="E6476">
            <v>1</v>
          </cell>
          <cell r="F6476">
            <v>4022.47</v>
          </cell>
        </row>
        <row r="6477">
          <cell r="B6477">
            <v>6817880</v>
          </cell>
          <cell r="C6477" t="str">
            <v>CORPO BSCC - SEÇÃO 3,0 X 3,0 M FECHADA - PRÉ-MOLDADO - TIPO V - AREIA EXTRAÍDA E BRITA PRODUZIDA</v>
          </cell>
          <cell r="D6477" t="str">
            <v>M</v>
          </cell>
          <cell r="E6477">
            <v>1</v>
          </cell>
          <cell r="F6477">
            <v>3697.8</v>
          </cell>
        </row>
        <row r="6478">
          <cell r="B6478">
            <v>6817881</v>
          </cell>
          <cell r="C6478" t="str">
            <v>CORPO BSCC - SEÇÃO 3,0 X 3,0 M FECHADA - PRÉ-MOLDADO - TIPO VI - AREIA E BRITA COMERCIAIS</v>
          </cell>
          <cell r="D6478" t="str">
            <v>M</v>
          </cell>
          <cell r="E6478">
            <v>1</v>
          </cell>
          <cell r="F6478">
            <v>4411.13</v>
          </cell>
        </row>
        <row r="6479">
          <cell r="B6479">
            <v>6817882</v>
          </cell>
          <cell r="C6479" t="str">
            <v>CORPO BSCC - SEÇÃO 3,0 X 3,0 M FECHADA - PRÉ-MOLDADO - TIPO VI - AREIA EXTRAÍDA E BRITA PRODUZIDA</v>
          </cell>
          <cell r="D6479" t="str">
            <v>M</v>
          </cell>
          <cell r="E6479">
            <v>1</v>
          </cell>
          <cell r="F6479">
            <v>4086.51</v>
          </cell>
        </row>
        <row r="6480">
          <cell r="B6480">
            <v>6817883</v>
          </cell>
          <cell r="C6480" t="str">
            <v>CORPO BSCC - SEÇÃO 3,0 X 3,0 M FECHADA - PRÉ-MOLDADO - TIPO VII - AREIA E BRITA COMERCIAIS</v>
          </cell>
          <cell r="D6480" t="str">
            <v>M</v>
          </cell>
          <cell r="E6480">
            <v>1</v>
          </cell>
          <cell r="F6480">
            <v>4880.6499999999996</v>
          </cell>
        </row>
        <row r="6481">
          <cell r="B6481">
            <v>6817884</v>
          </cell>
          <cell r="C6481" t="str">
            <v>CORPO BSCC - SEÇÃO 3,0 X 3,0 M FECHADA - PRÉ-MOLDADO - TIPO VII - AREIA EXTRAÍDA E BRITA PRODUZIDA</v>
          </cell>
          <cell r="D6481" t="str">
            <v>M</v>
          </cell>
          <cell r="E6481">
            <v>1</v>
          </cell>
          <cell r="F6481">
            <v>4555.1000000000004</v>
          </cell>
        </row>
        <row r="6482">
          <cell r="B6482">
            <v>7107375</v>
          </cell>
          <cell r="C6482" t="str">
            <v>FORNECIMENTO E INSTALAÇÃO DE RESERVATÓRIO METÁLICO TIPO TAÇA DE 10.000 LITROS PINTURA INTERNA E EXTERNA COM ESCADA DE ACESSO E BASE DE CONCRETO ARMADO - AREIA E BRITA COMERCIAIS</v>
          </cell>
          <cell r="D6482" t="str">
            <v>UN</v>
          </cell>
          <cell r="E6482">
            <v>0.76922999999999997</v>
          </cell>
          <cell r="F6482">
            <v>14188.05</v>
          </cell>
        </row>
        <row r="6483">
          <cell r="B6483">
            <v>7107376</v>
          </cell>
          <cell r="C6483" t="str">
            <v>FORNECIMENTO E INSTALAÇÃO DE RESERVATÓRIO METÁLICO TIPO TAÇA DE 20.000 LITROS PINTURA INTERNA E EXTERNA COM ESCADA DE ACESSO E BASE DE CONCRETO ARMADO - AREIA E BRITA COMERCIAIS</v>
          </cell>
          <cell r="D6483" t="str">
            <v>UN</v>
          </cell>
          <cell r="E6483">
            <v>0.56179999999999997</v>
          </cell>
          <cell r="F6483">
            <v>26616.82</v>
          </cell>
        </row>
        <row r="6484">
          <cell r="B6484">
            <v>7107377</v>
          </cell>
          <cell r="C6484" t="str">
            <v>FORNECIMENTO E INSTALAÇÃO DE RESERVATÓRIO METÁLICO TIPO TAÇA DE 30.000 LITROS PINTURA INTERNA E EXTERNA COM ESCADA DE ACESSO E BASE DE CONCRETO ARMADO - AREIA E BRITA COMERCIAIS</v>
          </cell>
          <cell r="D6484" t="str">
            <v>UN</v>
          </cell>
          <cell r="E6484">
            <v>0.33333000000000002</v>
          </cell>
          <cell r="F6484">
            <v>37921.93</v>
          </cell>
        </row>
        <row r="6485">
          <cell r="B6485">
            <v>7107374</v>
          </cell>
          <cell r="C6485" t="str">
            <v>FORNECIMENTO E INSTALAÇÃO DE RESERVATÓRIO METÁLICO TIPO TAÇA DE 5.000 LITROS PINTURA INTERNA E EXTERNA COM ESCADA DE ACESSO E BASE DE CONCRETO ARMADO - AREIA E BRITA COMERCIAIS</v>
          </cell>
          <cell r="D6485" t="str">
            <v>UN</v>
          </cell>
          <cell r="E6485">
            <v>1</v>
          </cell>
          <cell r="F6485">
            <v>9549.73</v>
          </cell>
        </row>
        <row r="6486">
          <cell r="B6486">
            <v>7119646</v>
          </cell>
          <cell r="C6486" t="str">
            <v>TRANSPORTE INTERNO EM ESTALEIRO PARA MOVIMENTAÇÃO DE PEÇAS</v>
          </cell>
          <cell r="D6486" t="str">
            <v>T</v>
          </cell>
          <cell r="E6486">
            <v>1</v>
          </cell>
          <cell r="F6486">
            <v>705.89</v>
          </cell>
        </row>
        <row r="6487">
          <cell r="B6487">
            <v>7119647</v>
          </cell>
          <cell r="C6487" t="str">
            <v>LANÇAMENTO DA EMBARCAÇÃO SOBRE CARREIRA EM ÁGUA</v>
          </cell>
          <cell r="D6487" t="str">
            <v>UN</v>
          </cell>
          <cell r="E6487">
            <v>1</v>
          </cell>
          <cell r="F6487">
            <v>1458.86</v>
          </cell>
        </row>
        <row r="6488">
          <cell r="B6488">
            <v>7119678</v>
          </cell>
          <cell r="C6488" t="str">
            <v>BENEFICIAMENTO DE AÇO NAVAL PARA CONSTRUÇÃO DE INSTALAÇÕES PORTUÁRIAS DE PEQUENO PORTE</v>
          </cell>
          <cell r="D6488" t="str">
            <v>T</v>
          </cell>
          <cell r="E6488">
            <v>3.62676</v>
          </cell>
          <cell r="F6488">
            <v>6242.02</v>
          </cell>
        </row>
        <row r="6489">
          <cell r="B6489">
            <v>7119788</v>
          </cell>
          <cell r="C6489" t="str">
            <v>ADMINISTRAÇÃO LOCAL DO ESTALEIRO PADRÃO</v>
          </cell>
          <cell r="D6489" t="str">
            <v>MÊS</v>
          </cell>
          <cell r="E6489">
            <v>1</v>
          </cell>
          <cell r="F6489">
            <v>257533.75</v>
          </cell>
        </row>
        <row r="6490">
          <cell r="B6490">
            <v>7119714</v>
          </cell>
          <cell r="C6490" t="str">
            <v>AMARRAÇÃO DO SISTEMA DE FUNDEIO - PROFUNDIDADE DE ATÉ 50 M</v>
          </cell>
          <cell r="D6490" t="str">
            <v>UN</v>
          </cell>
          <cell r="E6490">
            <v>0.20455000000000001</v>
          </cell>
          <cell r="F6490">
            <v>764.79</v>
          </cell>
        </row>
        <row r="6491">
          <cell r="B6491">
            <v>7119715</v>
          </cell>
          <cell r="C6491" t="str">
            <v>ÂNODO DE SACRIFÍCIO PARA PROTEÇÃO DO CASCO - FORNECIMENTO E INSTALAÇÃO</v>
          </cell>
          <cell r="D6491" t="str">
            <v>UN</v>
          </cell>
          <cell r="E6491">
            <v>7.2054400000000003</v>
          </cell>
          <cell r="F6491">
            <v>766.02</v>
          </cell>
        </row>
        <row r="6492">
          <cell r="B6492">
            <v>7119712</v>
          </cell>
          <cell r="C6492" t="str">
            <v>CABO DE SEGURANÇA PARA CONEXÃO DA PONTE - FORNECIMENTO E INSTALAÇÃO</v>
          </cell>
          <cell r="D6492" t="str">
            <v>UN</v>
          </cell>
          <cell r="E6492">
            <v>4.0233499999999998</v>
          </cell>
          <cell r="F6492">
            <v>9005.02</v>
          </cell>
        </row>
        <row r="6493">
          <cell r="B6493">
            <v>7119694</v>
          </cell>
          <cell r="C6493" t="str">
            <v>CONFECÇÃO DE MORTO DE CONCRETO DE 13 T</v>
          </cell>
          <cell r="D6493" t="str">
            <v>UN</v>
          </cell>
          <cell r="E6493">
            <v>1</v>
          </cell>
          <cell r="F6493">
            <v>5404.45</v>
          </cell>
        </row>
        <row r="6494">
          <cell r="B6494">
            <v>7119695</v>
          </cell>
          <cell r="C6494" t="str">
            <v>CONFECÇÃO DE MORTO DE CONCRETO DE 14 T</v>
          </cell>
          <cell r="D6494" t="str">
            <v>UN</v>
          </cell>
          <cell r="E6494">
            <v>1</v>
          </cell>
          <cell r="F6494">
            <v>5870.34</v>
          </cell>
        </row>
        <row r="6495">
          <cell r="B6495">
            <v>7119696</v>
          </cell>
          <cell r="C6495" t="str">
            <v>CONFECÇÃO DE MORTO DE CONCRETO DE 22 T</v>
          </cell>
          <cell r="D6495" t="str">
            <v>UN</v>
          </cell>
          <cell r="E6495">
            <v>1</v>
          </cell>
          <cell r="F6495">
            <v>9370.82</v>
          </cell>
        </row>
        <row r="6496">
          <cell r="B6496">
            <v>7119697</v>
          </cell>
          <cell r="C6496" t="str">
            <v>CONFECÇÃO DE MORTO DE CONCRETO DE 36 T</v>
          </cell>
          <cell r="D6496" t="str">
            <v>UN</v>
          </cell>
          <cell r="E6496">
            <v>1</v>
          </cell>
          <cell r="F6496">
            <v>14893.48</v>
          </cell>
        </row>
        <row r="6497">
          <cell r="B6497">
            <v>7119698</v>
          </cell>
          <cell r="C6497" t="str">
            <v>CONFECÇÃO DE MORTO DE CONCRETO DE 48 T</v>
          </cell>
          <cell r="D6497" t="str">
            <v>UN</v>
          </cell>
          <cell r="E6497">
            <v>1</v>
          </cell>
          <cell r="F6497">
            <v>18940.91</v>
          </cell>
        </row>
        <row r="6498">
          <cell r="B6498">
            <v>7119688</v>
          </cell>
          <cell r="C6498" t="str">
            <v>CONFECÇÃO DE POITA DE CONCRETO COM GARRAS METÁLICAS DE 13,3 T (PESO SUBMERSO = 8 T)</v>
          </cell>
          <cell r="D6498" t="str">
            <v>UN</v>
          </cell>
          <cell r="E6498">
            <v>1</v>
          </cell>
          <cell r="F6498">
            <v>5526.47</v>
          </cell>
        </row>
        <row r="6499">
          <cell r="B6499">
            <v>7119689</v>
          </cell>
          <cell r="C6499" t="str">
            <v>CONFECÇÃO DE POITA DE CONCRETO COM GARRAS METÁLICAS DE 25 T (PESO SUBMERSO = 15 T)</v>
          </cell>
          <cell r="D6499" t="str">
            <v>UN</v>
          </cell>
          <cell r="E6499">
            <v>1</v>
          </cell>
          <cell r="F6499">
            <v>10565.06</v>
          </cell>
        </row>
        <row r="6500">
          <cell r="B6500">
            <v>7119690</v>
          </cell>
          <cell r="C6500" t="str">
            <v>CONFECÇÃO DE POITA DE CONCRETO COM GARRAS METÁLICAS DE 30 T (PESO SUBMERSO = 18 T)</v>
          </cell>
          <cell r="D6500" t="str">
            <v>UN</v>
          </cell>
          <cell r="E6500">
            <v>1</v>
          </cell>
          <cell r="F6500">
            <v>12600.96</v>
          </cell>
        </row>
        <row r="6501">
          <cell r="B6501">
            <v>7119691</v>
          </cell>
          <cell r="C6501" t="str">
            <v>CONFECÇÃO DE POITA DE CONCRETO COM GARRAS METÁLICAS DE 41,7 T (PESO SUBMERSO = 25 T)</v>
          </cell>
          <cell r="D6501" t="str">
            <v>UN</v>
          </cell>
          <cell r="E6501">
            <v>1</v>
          </cell>
          <cell r="F6501">
            <v>17451.25</v>
          </cell>
        </row>
        <row r="6502">
          <cell r="B6502">
            <v>7119692</v>
          </cell>
          <cell r="C6502" t="str">
            <v>CONFECÇÃO DE POITA DE CONCRETO COM GARRAS METÁLICAS DE 45,8 T (PESO SUBMERSO = 27,5 T)</v>
          </cell>
          <cell r="D6502" t="str">
            <v>UN</v>
          </cell>
          <cell r="E6502">
            <v>1</v>
          </cell>
          <cell r="F6502">
            <v>19182.11</v>
          </cell>
        </row>
        <row r="6503">
          <cell r="B6503">
            <v>7119693</v>
          </cell>
          <cell r="C6503" t="str">
            <v>CONFECÇÃO DE POITA DE CONCRETO COM GARRAS METÁLICAS DE 58,3 T (PESO SUBMERSO = 35 T)</v>
          </cell>
          <cell r="D6503" t="str">
            <v>UN</v>
          </cell>
          <cell r="E6503">
            <v>1</v>
          </cell>
          <cell r="F6503">
            <v>24369.52</v>
          </cell>
        </row>
        <row r="6504">
          <cell r="B6504">
            <v>7119687</v>
          </cell>
          <cell r="C6504" t="str">
            <v>CONFECÇÃO DE POITA DE CONCRETO COM GARRAS METÁLICAS DE 6,7 T (PESO SUBMERSO = 4 T)</v>
          </cell>
          <cell r="D6504" t="str">
            <v>UN</v>
          </cell>
          <cell r="E6504">
            <v>1</v>
          </cell>
          <cell r="F6504">
            <v>2939.34</v>
          </cell>
        </row>
        <row r="6505">
          <cell r="B6505">
            <v>7119681</v>
          </cell>
          <cell r="C6505" t="str">
            <v>CONFECÇÃO DE POITA DE CONCRETO DE 13,3 T (PESO SUBMERSO = 8 T)</v>
          </cell>
          <cell r="D6505" t="str">
            <v>UN</v>
          </cell>
          <cell r="E6505">
            <v>1</v>
          </cell>
          <cell r="F6505">
            <v>6264.77</v>
          </cell>
        </row>
        <row r="6506">
          <cell r="B6506">
            <v>7119682</v>
          </cell>
          <cell r="C6506" t="str">
            <v>CONFECÇÃO DE POITA DE CONCRETO DE 25 T (PESO SUBMERSO = 15 T)</v>
          </cell>
          <cell r="D6506" t="str">
            <v>UN</v>
          </cell>
          <cell r="E6506">
            <v>1</v>
          </cell>
          <cell r="F6506">
            <v>11921.57</v>
          </cell>
        </row>
        <row r="6507">
          <cell r="B6507">
            <v>7119683</v>
          </cell>
          <cell r="C6507" t="str">
            <v>CONFECÇÃO DE POITA DE CONCRETO DE 30 T (PESO SUBMERSO = 18 T)</v>
          </cell>
          <cell r="D6507" t="str">
            <v>UN</v>
          </cell>
          <cell r="E6507">
            <v>1</v>
          </cell>
          <cell r="F6507">
            <v>14222.24</v>
          </cell>
        </row>
        <row r="6508">
          <cell r="B6508">
            <v>7119684</v>
          </cell>
          <cell r="C6508" t="str">
            <v>CONFECÇÃO DE POITA DE CONCRETO DE 41,7 T (PESO SUBMERSO = 25 T)</v>
          </cell>
          <cell r="D6508" t="str">
            <v>UN</v>
          </cell>
          <cell r="E6508">
            <v>1</v>
          </cell>
          <cell r="F6508">
            <v>19684.71</v>
          </cell>
        </row>
        <row r="6509">
          <cell r="B6509">
            <v>7119685</v>
          </cell>
          <cell r="C6509" t="str">
            <v>CONFECÇÃO DE POITA DE CONCRETO DE 45,8 T (PESO SUBMERSO = 27,5 T)</v>
          </cell>
          <cell r="D6509" t="str">
            <v>UN</v>
          </cell>
          <cell r="E6509">
            <v>1</v>
          </cell>
          <cell r="F6509">
            <v>21633.8</v>
          </cell>
        </row>
        <row r="6510">
          <cell r="B6510">
            <v>7119686</v>
          </cell>
          <cell r="C6510" t="str">
            <v>CONFECÇÃO DE POITA DE CONCRETO DE 58,3 T (PESO SUBMERSO = 35 T)</v>
          </cell>
          <cell r="D6510" t="str">
            <v>UN</v>
          </cell>
          <cell r="E6510">
            <v>1</v>
          </cell>
          <cell r="F6510">
            <v>27477.83</v>
          </cell>
        </row>
        <row r="6511">
          <cell r="B6511">
            <v>7119680</v>
          </cell>
          <cell r="C6511" t="str">
            <v>CONFECÇÃO DE POITA DE CONCRETO DE 6,7 T (PESO SUBMERSO = 4 T)</v>
          </cell>
          <cell r="D6511" t="str">
            <v>UN</v>
          </cell>
          <cell r="E6511">
            <v>1</v>
          </cell>
          <cell r="F6511">
            <v>3317.11</v>
          </cell>
        </row>
        <row r="6512">
          <cell r="B6512">
            <v>7119710</v>
          </cell>
          <cell r="C6512" t="str">
            <v>DEFENSA DE PNEUS PARA PROTEÇÃO DO FLUTUANTE - CONFECÇÃO E INSTALAÇÃO</v>
          </cell>
          <cell r="D6512" t="str">
            <v>UN</v>
          </cell>
          <cell r="E6512">
            <v>1.72618</v>
          </cell>
          <cell r="F6512">
            <v>416.52</v>
          </cell>
        </row>
        <row r="6513">
          <cell r="B6513">
            <v>7119708</v>
          </cell>
          <cell r="C6513" t="str">
            <v>GUINCHO MANUAL PARA SISTEMA DE FUNDEIO COM CAPACIDADE DE TRAÇÃO DE 100 KN - FORNECIMENTO E INSTALAÇÃO</v>
          </cell>
          <cell r="D6513" t="str">
            <v>UN</v>
          </cell>
          <cell r="E6513">
            <v>1</v>
          </cell>
          <cell r="F6513">
            <v>73359.81</v>
          </cell>
        </row>
        <row r="6514">
          <cell r="B6514">
            <v>7119709</v>
          </cell>
          <cell r="C6514" t="str">
            <v>GUINCHO MANUAL PARA SISTEMA DE FUNDEIO COM CAPACIDADE DE TRAÇÃO DE 200 KN - FORNECIMENTO E INSTALAÇÃO</v>
          </cell>
          <cell r="D6514" t="str">
            <v>UN</v>
          </cell>
          <cell r="E6514">
            <v>1</v>
          </cell>
          <cell r="F6514">
            <v>88177.27</v>
          </cell>
        </row>
        <row r="6515">
          <cell r="B6515">
            <v>7119706</v>
          </cell>
          <cell r="C6515" t="str">
            <v>IMPLANTAÇÃO DO SISTEMA NAVAL TIPO I - PONTE MÓVEL E FLUTUANTE PRINCIPAL</v>
          </cell>
          <cell r="D6515" t="str">
            <v>UN</v>
          </cell>
          <cell r="E6515">
            <v>2.7269999999999999E-2</v>
          </cell>
          <cell r="F6515">
            <v>37892.68</v>
          </cell>
        </row>
        <row r="6516">
          <cell r="B6516">
            <v>7119707</v>
          </cell>
          <cell r="C6516" t="str">
            <v>IMPLANTAÇÃO DO SISTEMA NAVAL TIPO II - PONTES MÓVEIS, FLUTUANTE INTERMEDIÁRIO E FLUTUANTE PRINCIPAL</v>
          </cell>
          <cell r="D6516" t="str">
            <v>UN</v>
          </cell>
          <cell r="E6516">
            <v>1.3639999999999999E-2</v>
          </cell>
          <cell r="F6516">
            <v>73979.47</v>
          </cell>
        </row>
        <row r="6517">
          <cell r="B6517">
            <v>7119787</v>
          </cell>
          <cell r="C6517" t="str">
            <v>INSTALAÇÕES DO ESTALEIRO PADRÃO PARA O BENEFICIAMENTO DE ESTRUTURAS NAVAIS, INCLUSIVE MOBILIÁRIO, EQUIPAMENTOS DE INFORMÁTICA E DE SEGURANÇA</v>
          </cell>
          <cell r="D6517" t="str">
            <v>M²</v>
          </cell>
          <cell r="E6517">
            <v>1</v>
          </cell>
          <cell r="F6517">
            <v>259.89999999999998</v>
          </cell>
        </row>
        <row r="6518">
          <cell r="B6518">
            <v>7119679</v>
          </cell>
          <cell r="C6518" t="str">
            <v>LANÇAMENTO DE POITA DE CONCRETO - PESO SUBMERSO</v>
          </cell>
          <cell r="D6518" t="str">
            <v>T</v>
          </cell>
          <cell r="E6518">
            <v>31.99</v>
          </cell>
          <cell r="F6518">
            <v>28.34</v>
          </cell>
        </row>
        <row r="6519">
          <cell r="B6519">
            <v>7119711</v>
          </cell>
          <cell r="C6519" t="str">
            <v>MANCAL DE CONEXÃO - CONFECÇÃO E INSTALAÇÃO</v>
          </cell>
          <cell r="D6519" t="str">
            <v>UN</v>
          </cell>
          <cell r="E6519">
            <v>1</v>
          </cell>
          <cell r="F6519">
            <v>741.01</v>
          </cell>
        </row>
        <row r="6520">
          <cell r="B6520">
            <v>7119713</v>
          </cell>
          <cell r="C6520" t="str">
            <v>MOLINETE MANUAL PARA SISTEMA DE FUNDEIO COM CAPACIDADE DE TRAÇÃO DE 70 KN - FORNECIMENTO E INSTALAÇÃO</v>
          </cell>
          <cell r="D6520" t="str">
            <v>UN</v>
          </cell>
          <cell r="E6520">
            <v>1</v>
          </cell>
          <cell r="F6520">
            <v>133904.66</v>
          </cell>
        </row>
        <row r="6521">
          <cell r="B6521">
            <v>7119699</v>
          </cell>
          <cell r="C6521" t="str">
            <v>TRATAMENTO SUPERFICIAL E PINTURA DA ÁREA INTERNA DO FLUTUANTE (TANQUES DE RESERVA DE FLUTUABILIDADE)</v>
          </cell>
          <cell r="D6521" t="str">
            <v>M²</v>
          </cell>
          <cell r="E6521">
            <v>1</v>
          </cell>
          <cell r="F6521">
            <v>13.56</v>
          </cell>
        </row>
        <row r="6522">
          <cell r="B6522">
            <v>7119702</v>
          </cell>
          <cell r="C6522" t="str">
            <v>TRATAMENTO SUPERFICIAL E PINTURA DA PONTE E DEMAIS ESTRUTURAS METÁLICAS NAVAIS - EXCETO FLUTUANTES</v>
          </cell>
          <cell r="D6522" t="str">
            <v>M²</v>
          </cell>
          <cell r="E6522">
            <v>1</v>
          </cell>
          <cell r="F6522">
            <v>37.409999999999997</v>
          </cell>
        </row>
        <row r="6523">
          <cell r="B6523">
            <v>7119701</v>
          </cell>
          <cell r="C6523" t="str">
            <v>TRATAMENTO SUPERFICIAL E PINTURA DAS OBRAS MORTAS DO FLUTUANTE (CONVÉS PRINCIPAL, CONVÉS SUPERIOR, CASARIA E ESTRUTURAS APOIADAS SOBRE O CONVÉS) - EXCETO PISO</v>
          </cell>
          <cell r="D6523" t="str">
            <v>M²</v>
          </cell>
          <cell r="E6523">
            <v>1</v>
          </cell>
          <cell r="F6523">
            <v>37.409999999999997</v>
          </cell>
        </row>
        <row r="6524">
          <cell r="B6524">
            <v>7119700</v>
          </cell>
          <cell r="C6524" t="str">
            <v>TRATAMENTO SUPERFICIAL E PINTURA DAS OBRAS VIVAS E MORTAS EXTERNAS DO FLUTUANTE (FUNDO, COSTADOS E ESPELHOS DE PROA E POPA)</v>
          </cell>
          <cell r="D6524" t="str">
            <v>M²</v>
          </cell>
          <cell r="E6524">
            <v>1</v>
          </cell>
          <cell r="F6524">
            <v>42.3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INDICES GERAL - Não apagar"/>
      <sheetName val="METODOLOGIA - Não Apagar"/>
      <sheetName val="Relatorio - COPIAR DA ANP"/>
      <sheetName val="PASSO-A-PASSO"/>
      <sheetName val="KEY API"/>
      <sheetName val="CUSTOS - CAP e CM 30"/>
      <sheetName val="REFINARIAS - CAP e CM30"/>
      <sheetName val="BASES DE ASFALTO"/>
      <sheetName val="CUSTOS - BASES"/>
      <sheetName val="ICMS"/>
      <sheetName val="CAP 50 70"/>
      <sheetName val="CM 30"/>
      <sheetName val="RR_1C"/>
      <sheetName val="RC1C E"/>
      <sheetName val="CAP AB8"/>
      <sheetName val="RR-2C-E"/>
      <sheetName val="RR-2C"/>
      <sheetName val="CAP 6085"/>
      <sheetName val="RM_1C"/>
    </sheetNames>
    <sheetDataSet>
      <sheetData sheetId="0"/>
      <sheetData sheetId="1"/>
      <sheetData sheetId="2"/>
      <sheetData sheetId="3"/>
      <sheetData sheetId="4">
        <row r="12">
          <cell r="H12" t="str">
            <v>CURITIBANOS</v>
          </cell>
        </row>
        <row r="24">
          <cell r="G24" t="str">
            <v>ACRE</v>
          </cell>
          <cell r="H24">
            <v>0.17</v>
          </cell>
        </row>
        <row r="25">
          <cell r="G25" t="str">
            <v>ALAGOAS</v>
          </cell>
          <cell r="H25">
            <v>0.18</v>
          </cell>
        </row>
        <row r="26">
          <cell r="G26" t="str">
            <v>AMAPÁ</v>
          </cell>
          <cell r="H26">
            <v>0.18</v>
          </cell>
        </row>
        <row r="27">
          <cell r="G27" t="str">
            <v>AMAZONAS</v>
          </cell>
          <cell r="H27">
            <v>0.18</v>
          </cell>
        </row>
        <row r="28">
          <cell r="G28" t="str">
            <v>BAHIA</v>
          </cell>
          <cell r="H28">
            <v>0.18</v>
          </cell>
        </row>
        <row r="29">
          <cell r="G29" t="str">
            <v>CEARÁ</v>
          </cell>
          <cell r="H29">
            <v>0.18</v>
          </cell>
        </row>
        <row r="30">
          <cell r="G30" t="str">
            <v>DISTRITO FEDERAL</v>
          </cell>
          <cell r="H30">
            <v>0.18</v>
          </cell>
        </row>
        <row r="31">
          <cell r="G31" t="str">
            <v>ESPÍRITO SANTO</v>
          </cell>
          <cell r="H31">
            <v>0.17</v>
          </cell>
        </row>
        <row r="32">
          <cell r="G32" t="str">
            <v>GOIÁS</v>
          </cell>
          <cell r="H32">
            <v>0.17</v>
          </cell>
        </row>
        <row r="33">
          <cell r="G33" t="str">
            <v>MARANHÃO</v>
          </cell>
          <cell r="H33">
            <v>0.18</v>
          </cell>
        </row>
        <row r="34">
          <cell r="G34" t="str">
            <v>MATO GROSSO</v>
          </cell>
          <cell r="H34">
            <v>0.17</v>
          </cell>
        </row>
        <row r="35">
          <cell r="G35" t="str">
            <v>MATO GROSSO DO SUL</v>
          </cell>
          <cell r="H35">
            <v>0.17</v>
          </cell>
        </row>
        <row r="36">
          <cell r="G36" t="str">
            <v>MINAS GERAIS</v>
          </cell>
          <cell r="H36">
            <v>0.18</v>
          </cell>
        </row>
        <row r="37">
          <cell r="G37" t="str">
            <v>PARÁ</v>
          </cell>
          <cell r="H37">
            <v>0.17</v>
          </cell>
        </row>
        <row r="38">
          <cell r="G38" t="str">
            <v>PARAÍBA</v>
          </cell>
          <cell r="H38">
            <v>0.18</v>
          </cell>
        </row>
        <row r="39">
          <cell r="G39" t="str">
            <v>PARANÁ</v>
          </cell>
          <cell r="H39">
            <v>0.18</v>
          </cell>
        </row>
        <row r="40">
          <cell r="G40" t="str">
            <v>PERNAMBUCO</v>
          </cell>
          <cell r="H40">
            <v>0.18</v>
          </cell>
        </row>
        <row r="41">
          <cell r="G41" t="str">
            <v>PIAUÍ</v>
          </cell>
          <cell r="H41">
            <v>0.18</v>
          </cell>
        </row>
        <row r="42">
          <cell r="G42" t="str">
            <v>RIO DE JANEIRO</v>
          </cell>
          <cell r="H42">
            <v>0.2</v>
          </cell>
        </row>
        <row r="43">
          <cell r="G43" t="str">
            <v>RIO GRANDE DO NORTE</v>
          </cell>
          <cell r="H43">
            <v>0.18</v>
          </cell>
        </row>
        <row r="44">
          <cell r="G44" t="str">
            <v>RIO GRANDE DO SUL</v>
          </cell>
          <cell r="H44">
            <v>0.18</v>
          </cell>
        </row>
        <row r="45">
          <cell r="G45" t="str">
            <v>RONDÔNIA</v>
          </cell>
          <cell r="H45">
            <v>0.17499999999999999</v>
          </cell>
        </row>
        <row r="46">
          <cell r="G46" t="str">
            <v>RORAIMA</v>
          </cell>
          <cell r="H46">
            <v>0.17</v>
          </cell>
        </row>
        <row r="47">
          <cell r="G47" t="str">
            <v>SANTA CATARINA</v>
          </cell>
          <cell r="H47">
            <v>0.17</v>
          </cell>
        </row>
        <row r="48">
          <cell r="G48" t="str">
            <v>SÃO PAULO</v>
          </cell>
          <cell r="H48">
            <v>0.18</v>
          </cell>
        </row>
        <row r="49">
          <cell r="G49" t="str">
            <v>SERGIPE</v>
          </cell>
          <cell r="H49">
            <v>0.18</v>
          </cell>
        </row>
        <row r="50">
          <cell r="G50" t="str">
            <v>TOCANTINS</v>
          </cell>
          <cell r="H50">
            <v>0.18</v>
          </cell>
        </row>
      </sheetData>
      <sheetData sheetId="5"/>
      <sheetData sheetId="6"/>
      <sheetData sheetId="7"/>
      <sheetData sheetId="8">
        <row r="7">
          <cell r="B7" t="str">
            <v>Distribuidoras de Asfaltos</v>
          </cell>
          <cell r="C7" t="str">
            <v>Endereço</v>
          </cell>
          <cell r="E7" t="str">
            <v>Município</v>
          </cell>
          <cell r="F7" t="str">
            <v>ESTADO</v>
          </cell>
          <cell r="G7" t="str">
            <v>UF</v>
          </cell>
          <cell r="H7" t="str">
            <v>Destino</v>
          </cell>
          <cell r="I7" t="str">
            <v>Distância</v>
          </cell>
          <cell r="J7" t="str">
            <v>Pedágio/eixo</v>
          </cell>
          <cell r="K7" t="str">
            <v>Pedágio/Tonelada</v>
          </cell>
          <cell r="L7" t="str">
            <v>Distância (km)</v>
          </cell>
          <cell r="M7" t="str">
            <v>TIPO (ALTERNATIVA)</v>
          </cell>
        </row>
        <row r="8">
          <cell r="B8" t="str">
            <v>Alberto Marques Dos Santos Júnior</v>
          </cell>
          <cell r="C8" t="str">
            <v>Rua Distrito Industrial-Lt 1A,St D,Qd E</v>
          </cell>
          <cell r="D8" t="str">
            <v>s/n</v>
          </cell>
          <cell r="E8" t="str">
            <v>ANANINDEUA</v>
          </cell>
          <cell r="F8" t="str">
            <v>PARÁ</v>
          </cell>
          <cell r="G8" t="str">
            <v>PA</v>
          </cell>
          <cell r="H8" t="str">
            <v>CURITIBANOS</v>
          </cell>
          <cell r="I8" t="e">
            <v>#NAME?</v>
          </cell>
          <cell r="K8">
            <v>0</v>
          </cell>
          <cell r="M8" t="str">
            <v>Sem Transporte Fluvial</v>
          </cell>
        </row>
        <row r="9">
          <cell r="B9" t="str">
            <v>Arapetro Distribuidora De Petróleo Ltda.</v>
          </cell>
          <cell r="C9" t="str">
            <v>Rodovia Br 163 - Km 844,2</v>
          </cell>
          <cell r="D9" t="str">
            <v/>
          </cell>
          <cell r="E9" t="str">
            <v>SINOP</v>
          </cell>
          <cell r="F9" t="str">
            <v xml:space="preserve">MATO GROSSO </v>
          </cell>
          <cell r="G9" t="str">
            <v>MT</v>
          </cell>
          <cell r="H9" t="str">
            <v>CURITIBANOS</v>
          </cell>
          <cell r="I9" t="e">
            <v>#NAME?</v>
          </cell>
          <cell r="K9">
            <v>0</v>
          </cell>
          <cell r="M9" t="str">
            <v>Sem Transporte Fluvial</v>
          </cell>
        </row>
        <row r="10">
          <cell r="B10" t="str">
            <v>Arapetro Distribuidora De Petróleo Ltda.</v>
          </cell>
          <cell r="C10" t="str">
            <v>Rua 04</v>
          </cell>
          <cell r="D10" t="str">
            <v>s/n°</v>
          </cell>
          <cell r="E10" t="str">
            <v>BARRA DO GARCAS</v>
          </cell>
          <cell r="F10" t="str">
            <v xml:space="preserve">MATO GROSSO </v>
          </cell>
          <cell r="G10" t="str">
            <v>MT</v>
          </cell>
          <cell r="H10" t="str">
            <v>CURITIBANOS</v>
          </cell>
          <cell r="I10" t="e">
            <v>#NAME?</v>
          </cell>
          <cell r="K10">
            <v>0</v>
          </cell>
          <cell r="M10" t="str">
            <v>Sem Transporte Fluvial</v>
          </cell>
        </row>
        <row r="11">
          <cell r="B11" t="str">
            <v>Asfaltos Do Paraná Industrialização E Distribuição De Derivados De Petróleo Ltda - Epp</v>
          </cell>
          <cell r="C11" t="str">
            <v>Avenida Mato Grosso</v>
          </cell>
          <cell r="D11" t="str">
            <v>1275</v>
          </cell>
          <cell r="E11" t="str">
            <v>FAZENDA RIO GRANDE</v>
          </cell>
          <cell r="F11" t="str">
            <v>PARANÁ</v>
          </cell>
          <cell r="G11" t="str">
            <v>PR</v>
          </cell>
          <cell r="H11" t="str">
            <v>CURITIBANOS</v>
          </cell>
          <cell r="I11" t="e">
            <v>#NAME?</v>
          </cell>
          <cell r="K11">
            <v>0</v>
          </cell>
          <cell r="M11" t="str">
            <v>Sem Transporte Fluvial</v>
          </cell>
        </row>
        <row r="12">
          <cell r="B12" t="str">
            <v>Asfaltos Nordeste Ltda.</v>
          </cell>
          <cell r="C12" t="str">
            <v>Avenida   Parque Sul</v>
          </cell>
          <cell r="D12" t="str">
            <v>1998</v>
          </cell>
          <cell r="E12" t="str">
            <v>MARACANAU</v>
          </cell>
          <cell r="F12" t="str">
            <v>CEARÁ</v>
          </cell>
          <cell r="G12" t="str">
            <v>CE</v>
          </cell>
          <cell r="H12" t="str">
            <v>CURITIBANOS</v>
          </cell>
          <cell r="I12" t="e">
            <v>#NAME?</v>
          </cell>
          <cell r="K12">
            <v>0</v>
          </cell>
          <cell r="M12" t="str">
            <v>Sem Transporte Fluvial</v>
          </cell>
        </row>
        <row r="13">
          <cell r="B13" t="str">
            <v>Betunel Indústria E Comércio Ltda.</v>
          </cell>
          <cell r="C13" t="str">
            <v>Via   Principal</v>
          </cell>
          <cell r="D13" t="str">
            <v>s/nº</v>
          </cell>
          <cell r="E13" t="str">
            <v>MARACANAU</v>
          </cell>
          <cell r="F13" t="str">
            <v>CEARÁ</v>
          </cell>
          <cell r="G13" t="str">
            <v>CE</v>
          </cell>
          <cell r="H13" t="str">
            <v>CURITIBANOS</v>
          </cell>
          <cell r="I13" t="e">
            <v>#NAME?</v>
          </cell>
          <cell r="K13">
            <v>0</v>
          </cell>
          <cell r="M13" t="str">
            <v>Sem Transporte Fluvial</v>
          </cell>
        </row>
        <row r="14">
          <cell r="B14" t="str">
            <v>Betunel Indústria E Comércio Ltda.</v>
          </cell>
          <cell r="C14" t="str">
            <v>Rua   16</v>
          </cell>
          <cell r="D14" t="str">
            <v>82</v>
          </cell>
          <cell r="E14" t="str">
            <v>CAMPO GRANDE</v>
          </cell>
          <cell r="F14" t="str">
            <v>MATO GROSSO DO SUL</v>
          </cell>
          <cell r="G14" t="str">
            <v>MS</v>
          </cell>
          <cell r="H14" t="str">
            <v>CURITIBANOS</v>
          </cell>
          <cell r="I14" t="e">
            <v>#NAME?</v>
          </cell>
          <cell r="K14">
            <v>0</v>
          </cell>
          <cell r="M14" t="str">
            <v>Sem Transporte Fluvial</v>
          </cell>
        </row>
        <row r="15">
          <cell r="B15" t="str">
            <v>Betunel Indústria E Comércio Ltda.</v>
          </cell>
          <cell r="C15" t="str">
            <v>Rua Victor Rodrigues Resende</v>
          </cell>
          <cell r="D15" t="str">
            <v>185</v>
          </cell>
          <cell r="E15" t="str">
            <v>UBERLANDIA</v>
          </cell>
          <cell r="F15" t="str">
            <v>MINAS GERAIS</v>
          </cell>
          <cell r="G15" t="str">
            <v>MG</v>
          </cell>
          <cell r="H15" t="str">
            <v>CURITIBANOS</v>
          </cell>
          <cell r="I15">
            <v>1260</v>
          </cell>
          <cell r="J15">
            <v>142.94999999999999</v>
          </cell>
          <cell r="K15">
            <v>61.264285714285712</v>
          </cell>
          <cell r="M15" t="str">
            <v>Sem Transporte Fluvial</v>
          </cell>
        </row>
        <row r="16">
          <cell r="B16" t="str">
            <v>Betunel Indústria E Comércio Ltda.</v>
          </cell>
          <cell r="C16" t="str">
            <v>Rua N Esquina Com Rua X</v>
          </cell>
          <cell r="D16" t="str">
            <v>s/n</v>
          </cell>
          <cell r="E16" t="str">
            <v>CUIABA</v>
          </cell>
          <cell r="F16" t="str">
            <v xml:space="preserve">MATO GROSSO </v>
          </cell>
          <cell r="G16" t="str">
            <v>MT</v>
          </cell>
          <cell r="H16" t="str">
            <v>CURITIBANOS</v>
          </cell>
          <cell r="I16" t="e">
            <v>#NAME?</v>
          </cell>
          <cell r="K16">
            <v>0</v>
          </cell>
          <cell r="M16" t="str">
            <v>Sem Transporte Fluvial</v>
          </cell>
        </row>
        <row r="17">
          <cell r="B17" t="str">
            <v>Betunel Indústria E Comércio Ltda.</v>
          </cell>
          <cell r="C17" t="str">
            <v>Avenida Presidentehumberto De Alencar Castelo Branco</v>
          </cell>
          <cell r="D17" t="str">
            <v>3061</v>
          </cell>
          <cell r="E17" t="str">
            <v>JACAREI</v>
          </cell>
          <cell r="F17" t="str">
            <v>SÃO PAULO</v>
          </cell>
          <cell r="G17" t="str">
            <v>SP</v>
          </cell>
          <cell r="H17" t="str">
            <v>CURITIBANOS</v>
          </cell>
          <cell r="I17" t="e">
            <v>#NAME?</v>
          </cell>
          <cell r="K17">
            <v>0</v>
          </cell>
          <cell r="M17" t="str">
            <v>Sem Transporte Fluvial</v>
          </cell>
        </row>
        <row r="18">
          <cell r="B18" t="str">
            <v>Betunel Indústria E Comércio Ltda.</v>
          </cell>
          <cell r="C18" t="str">
            <v>Rua   N</v>
          </cell>
          <cell r="D18" t="str">
            <v>s/n.º</v>
          </cell>
          <cell r="E18" t="str">
            <v>CUIABA</v>
          </cell>
          <cell r="F18" t="str">
            <v xml:space="preserve">MATO GROSSO </v>
          </cell>
          <cell r="G18" t="str">
            <v>MT</v>
          </cell>
          <cell r="H18" t="str">
            <v>CURITIBANOS</v>
          </cell>
          <cell r="I18" t="e">
            <v>#NAME?</v>
          </cell>
          <cell r="K18">
            <v>0</v>
          </cell>
          <cell r="M18" t="str">
            <v>Sem Transporte Fluvial</v>
          </cell>
        </row>
        <row r="19">
          <cell r="B19" t="str">
            <v>Brasil Asfaltos Ltda.</v>
          </cell>
          <cell r="C19" t="str">
            <v>Rodovia Ba 522</v>
          </cell>
          <cell r="D19" t="str">
            <v>s/n.º</v>
          </cell>
          <cell r="E19" t="str">
            <v>CANDEIAS</v>
          </cell>
          <cell r="F19" t="str">
            <v>BAHIA</v>
          </cell>
          <cell r="G19" t="str">
            <v>BA</v>
          </cell>
          <cell r="H19" t="str">
            <v>CURITIBANOS</v>
          </cell>
          <cell r="I19" t="e">
            <v>#NAME?</v>
          </cell>
          <cell r="K19">
            <v>0</v>
          </cell>
          <cell r="M19" t="str">
            <v>Sem Transporte Fluvial</v>
          </cell>
        </row>
        <row r="20">
          <cell r="B20" t="str">
            <v>Brasquímica Produtos Asfalticos Ltda.</v>
          </cell>
          <cell r="C20" t="str">
            <v>Travessa  Das Industrias</v>
          </cell>
          <cell r="D20" t="str">
            <v>500</v>
          </cell>
          <cell r="E20" t="str">
            <v>CACAPAVA</v>
          </cell>
          <cell r="F20" t="str">
            <v>SÃO PAULO</v>
          </cell>
          <cell r="G20" t="str">
            <v>SP</v>
          </cell>
          <cell r="H20" t="str">
            <v>CURITIBANOS</v>
          </cell>
          <cell r="I20" t="e">
            <v>#NAME?</v>
          </cell>
          <cell r="K20">
            <v>0</v>
          </cell>
          <cell r="M20" t="str">
            <v>Sem Transporte Fluvial</v>
          </cell>
        </row>
        <row r="21">
          <cell r="B21" t="str">
            <v>Cap - Comércio De Asfalto E Petróleo Ltda.</v>
          </cell>
          <cell r="C21" t="str">
            <v>R. Saul Moreira,</v>
          </cell>
          <cell r="D21" t="str">
            <v>7</v>
          </cell>
          <cell r="E21" t="str">
            <v>PONTA GROSSA</v>
          </cell>
          <cell r="F21" t="str">
            <v>PARANÁ</v>
          </cell>
          <cell r="G21" t="str">
            <v>PR</v>
          </cell>
          <cell r="H21" t="str">
            <v>CURITIBANOS</v>
          </cell>
          <cell r="I21" t="e">
            <v>#NAME?</v>
          </cell>
          <cell r="K21">
            <v>0</v>
          </cell>
          <cell r="M21" t="str">
            <v>Sem Transporte Fluvial</v>
          </cell>
        </row>
        <row r="22">
          <cell r="B22" t="str">
            <v>Casa Do Asfalto Distribuidora, Indústria E Comércio De Asfalto Ltda.</v>
          </cell>
          <cell r="C22" t="str">
            <v>Rodovia Br 376</v>
          </cell>
          <cell r="D22" t="str">
            <v>s/n.º</v>
          </cell>
          <cell r="E22" t="str">
            <v>MARIALVA</v>
          </cell>
          <cell r="F22" t="str">
            <v>PARANÁ</v>
          </cell>
          <cell r="G22" t="str">
            <v>PR</v>
          </cell>
          <cell r="H22" t="str">
            <v>CURITIBANOS</v>
          </cell>
          <cell r="I22" t="e">
            <v>#NAME?</v>
          </cell>
          <cell r="K22">
            <v>0</v>
          </cell>
          <cell r="M22" t="str">
            <v>Sem Transporte Fluvial</v>
          </cell>
        </row>
        <row r="23">
          <cell r="B23" t="str">
            <v>Casa Do Asfalto Distribuidora, Indústria E Comércio De Asfalto Ltda.</v>
          </cell>
          <cell r="C23" t="str">
            <v>Rua Industrial</v>
          </cell>
          <cell r="D23" t="str">
            <v>1385</v>
          </cell>
          <cell r="E23" t="str">
            <v>UMUARAMA</v>
          </cell>
          <cell r="F23" t="str">
            <v>PARANÁ</v>
          </cell>
          <cell r="G23" t="str">
            <v>PR</v>
          </cell>
          <cell r="H23" t="str">
            <v>CURITIBANOS</v>
          </cell>
          <cell r="I23" t="e">
            <v>#NAME?</v>
          </cell>
          <cell r="K23">
            <v>0</v>
          </cell>
          <cell r="M23" t="str">
            <v>Sem Transporte Fluvial</v>
          </cell>
        </row>
        <row r="24">
          <cell r="B24" t="str">
            <v>Casa Do Asfalto Distribuidora, Indústria E Comércio De Asfalto Ltda.</v>
          </cell>
          <cell r="C24" t="str">
            <v>Rua Walter Bussadori</v>
          </cell>
          <cell r="D24" t="str">
            <v>1025</v>
          </cell>
          <cell r="E24" t="str">
            <v>LONDRINA</v>
          </cell>
          <cell r="F24" t="str">
            <v>PARANÁ</v>
          </cell>
          <cell r="G24" t="str">
            <v>PR</v>
          </cell>
          <cell r="H24" t="str">
            <v>CURITIBANOS</v>
          </cell>
          <cell r="I24" t="e">
            <v>#NAME?</v>
          </cell>
          <cell r="K24">
            <v>0</v>
          </cell>
          <cell r="M24" t="str">
            <v>Sem Transporte Fluvial</v>
          </cell>
        </row>
        <row r="25">
          <cell r="B25" t="str">
            <v>Cbaa - Asfaltos Ltda</v>
          </cell>
          <cell r="C25" t="str">
            <v>Distrito Industrial De Ananindeua</v>
          </cell>
          <cell r="D25" t="str">
            <v>s/n.º</v>
          </cell>
          <cell r="E25" t="str">
            <v>ANANINDEUA</v>
          </cell>
          <cell r="F25" t="str">
            <v>PARÁ</v>
          </cell>
          <cell r="G25" t="str">
            <v>PA</v>
          </cell>
          <cell r="H25" t="str">
            <v>CURITIBANOS</v>
          </cell>
          <cell r="I25" t="e">
            <v>#NAME?</v>
          </cell>
          <cell r="K25">
            <v>0</v>
          </cell>
          <cell r="M25" t="str">
            <v>Sem Transporte Fluvial</v>
          </cell>
        </row>
        <row r="26">
          <cell r="B26" t="str">
            <v>Cbaa - Asfaltos Ltda</v>
          </cell>
          <cell r="C26" t="str">
            <v>Rua Coroaci</v>
          </cell>
          <cell r="D26" t="str">
            <v>50</v>
          </cell>
          <cell r="E26" t="str">
            <v>MANAUS</v>
          </cell>
          <cell r="F26" t="str">
            <v>AMAZONAS</v>
          </cell>
          <cell r="G26" t="str">
            <v>AM</v>
          </cell>
          <cell r="H26" t="str">
            <v>CURITIBANOS</v>
          </cell>
          <cell r="I26" t="e">
            <v>#NAME?</v>
          </cell>
          <cell r="K26">
            <v>0</v>
          </cell>
          <cell r="M26" t="str">
            <v>Sem Transporte Fluvial</v>
          </cell>
        </row>
        <row r="27">
          <cell r="B27" t="str">
            <v>Cbaa - Asfaltos Ltda</v>
          </cell>
          <cell r="C27" t="str">
            <v>Avenida Doutor Olindo Dártora</v>
          </cell>
          <cell r="D27" t="str">
            <v>2451</v>
          </cell>
          <cell r="E27" t="str">
            <v>CAIEIRAS</v>
          </cell>
          <cell r="F27" t="str">
            <v>SÃO PAULO</v>
          </cell>
          <cell r="G27" t="str">
            <v>SP</v>
          </cell>
          <cell r="H27" t="str">
            <v>CURITIBANOS</v>
          </cell>
          <cell r="I27" t="e">
            <v>#NAME?</v>
          </cell>
          <cell r="K27">
            <v>0</v>
          </cell>
          <cell r="M27" t="str">
            <v>Sem Transporte Fluvial</v>
          </cell>
        </row>
        <row r="28">
          <cell r="B28" t="str">
            <v>Cbb Indústria E Comércio De Asfaltos E Engenharia Ltda.</v>
          </cell>
          <cell r="C28" t="str">
            <v>Rua João Bettega</v>
          </cell>
          <cell r="D28" t="str">
            <v>3.500</v>
          </cell>
          <cell r="E28" t="str">
            <v>CURITIBA</v>
          </cell>
          <cell r="F28" t="str">
            <v>PARANÁ</v>
          </cell>
          <cell r="G28" t="str">
            <v>PR</v>
          </cell>
          <cell r="H28" t="str">
            <v>CURITIBANOS</v>
          </cell>
          <cell r="I28" t="e">
            <v>#NAME?</v>
          </cell>
          <cell r="K28">
            <v>0</v>
          </cell>
          <cell r="M28" t="str">
            <v>Sem Transporte Fluvial</v>
          </cell>
        </row>
        <row r="29">
          <cell r="B29" t="str">
            <v>Cbb Indústria E Comércio De Asfaltos E Engenharia Ltda.</v>
          </cell>
          <cell r="C29" t="str">
            <v>Rodovia Do Café Br 376</v>
          </cell>
          <cell r="D29" t="str">
            <v>s/n</v>
          </cell>
          <cell r="E29" t="str">
            <v>APUCARANA</v>
          </cell>
          <cell r="F29" t="str">
            <v>PARANÁ</v>
          </cell>
          <cell r="G29" t="str">
            <v>PR</v>
          </cell>
          <cell r="H29" t="str">
            <v>CURITIBANOS</v>
          </cell>
          <cell r="I29" t="e">
            <v>#NAME?</v>
          </cell>
          <cell r="K29">
            <v>0</v>
          </cell>
          <cell r="M29" t="str">
            <v>Sem Transporte Fluvial</v>
          </cell>
        </row>
        <row r="30">
          <cell r="B30" t="str">
            <v>Centro Oeste Asfaltos S.A</v>
          </cell>
          <cell r="C30" t="str">
            <v>Setor De Inflamáveis - Trecho 02 Lote</v>
          </cell>
          <cell r="D30" t="str">
            <v>1100</v>
          </cell>
          <cell r="E30" t="str">
            <v>BRASILIA</v>
          </cell>
          <cell r="F30" t="str">
            <v>DISTRITO FEDERAL</v>
          </cell>
          <cell r="G30" t="str">
            <v>DF</v>
          </cell>
          <cell r="H30" t="str">
            <v>CURITIBANOS</v>
          </cell>
          <cell r="I30" t="e">
            <v>#NAME?</v>
          </cell>
          <cell r="K30">
            <v>0</v>
          </cell>
          <cell r="M30" t="str">
            <v>Sem Transporte Fluvial</v>
          </cell>
        </row>
        <row r="31">
          <cell r="B31" t="str">
            <v>Centro Oeste Asfaltos S.A</v>
          </cell>
          <cell r="C31" t="str">
            <v>Via   Primaria Ii</v>
          </cell>
          <cell r="D31" t="str">
            <v>535</v>
          </cell>
          <cell r="E31" t="str">
            <v>GURUPI</v>
          </cell>
          <cell r="F31" t="str">
            <v>TOCANTINS</v>
          </cell>
          <cell r="G31" t="str">
            <v>TO</v>
          </cell>
          <cell r="H31" t="str">
            <v>CURITIBANOS</v>
          </cell>
          <cell r="I31" t="e">
            <v>#NAME?</v>
          </cell>
          <cell r="K31">
            <v>0</v>
          </cell>
          <cell r="M31" t="str">
            <v>Sem Transporte Fluvial</v>
          </cell>
        </row>
        <row r="32">
          <cell r="B32" t="str">
            <v>Compasa Do Brasil  Distribuidora De Derivados De Petróleo Ltda.</v>
          </cell>
          <cell r="C32" t="str">
            <v>Rua Dr. Mário Jorge</v>
          </cell>
          <cell r="D32" t="str">
            <v>191</v>
          </cell>
          <cell r="E32" t="str">
            <v>CURITIBA</v>
          </cell>
          <cell r="F32" t="str">
            <v>PARANÁ</v>
          </cell>
          <cell r="G32" t="str">
            <v>PR</v>
          </cell>
          <cell r="H32" t="str">
            <v>CURITIBANOS</v>
          </cell>
          <cell r="I32" t="e">
            <v>#NAME?</v>
          </cell>
          <cell r="K32">
            <v>0</v>
          </cell>
          <cell r="M32" t="str">
            <v>Sem Transporte Fluvial</v>
          </cell>
        </row>
        <row r="33">
          <cell r="B33" t="str">
            <v>Customizacao Em Asfaltos E Pavimentos Ltda</v>
          </cell>
          <cell r="C33" t="str">
            <v>Via De Acesso   João De Goes</v>
          </cell>
          <cell r="D33" t="str">
            <v>1700</v>
          </cell>
          <cell r="E33" t="str">
            <v>BARUERI</v>
          </cell>
          <cell r="F33" t="str">
            <v>SÃO PAULO</v>
          </cell>
          <cell r="G33" t="str">
            <v>SP</v>
          </cell>
          <cell r="H33" t="str">
            <v>CURITIBANOS</v>
          </cell>
          <cell r="I33" t="e">
            <v>#NAME?</v>
          </cell>
          <cell r="K33">
            <v>0</v>
          </cell>
          <cell r="M33" t="str">
            <v>Sem Transporte Fluvial</v>
          </cell>
        </row>
        <row r="34">
          <cell r="B34" t="str">
            <v>Dalba Engenharia E Empreendimentos Ltda</v>
          </cell>
          <cell r="C34" t="str">
            <v>Rodovia Pr-170</v>
          </cell>
          <cell r="D34" t="str">
            <v>s/nº</v>
          </cell>
          <cell r="E34" t="str">
            <v>GUARAPUAVA</v>
          </cell>
          <cell r="F34" t="str">
            <v>PARANÁ</v>
          </cell>
          <cell r="G34" t="str">
            <v>PR</v>
          </cell>
          <cell r="H34" t="str">
            <v>CURITIBANOS</v>
          </cell>
          <cell r="I34" t="e">
            <v>#NAME?</v>
          </cell>
          <cell r="K34">
            <v>0</v>
          </cell>
          <cell r="M34" t="str">
            <v>Sem Transporte Fluvial</v>
          </cell>
        </row>
        <row r="35">
          <cell r="B35" t="str">
            <v>Denver Impermeabilizantes, Indústria E Comércio Ltda.</v>
          </cell>
          <cell r="C35" t="str">
            <v>Rua João Batista Fitipaldi</v>
          </cell>
          <cell r="D35" t="str">
            <v>500</v>
          </cell>
          <cell r="E35" t="str">
            <v>SUZANO</v>
          </cell>
          <cell r="F35" t="str">
            <v>SÃO PAULO</v>
          </cell>
          <cell r="G35" t="str">
            <v>SP</v>
          </cell>
          <cell r="H35" t="str">
            <v>CURITIBANOS</v>
          </cell>
          <cell r="I35" t="e">
            <v>#NAME?</v>
          </cell>
          <cell r="K35">
            <v>0</v>
          </cell>
          <cell r="M35" t="str">
            <v>Sem Transporte Fluvial</v>
          </cell>
        </row>
        <row r="36">
          <cell r="B36" t="str">
            <v>Distribuidora Brasileira De Asfalto Ltda.</v>
          </cell>
          <cell r="C36" t="str">
            <v>Via Primaria 8</v>
          </cell>
          <cell r="D36" t="str">
            <v>s/n</v>
          </cell>
          <cell r="E36" t="str">
            <v>APARECIDA DE GOIANIA</v>
          </cell>
          <cell r="F36" t="str">
            <v>GOIÁS</v>
          </cell>
          <cell r="G36" t="str">
            <v>GO</v>
          </cell>
          <cell r="H36" t="str">
            <v>CURITIBANOS</v>
          </cell>
          <cell r="I36" t="e">
            <v>#NAME?</v>
          </cell>
          <cell r="K36">
            <v>0</v>
          </cell>
          <cell r="M36" t="str">
            <v>Sem Transporte Fluvial</v>
          </cell>
        </row>
        <row r="37">
          <cell r="B37" t="str">
            <v>Distribuidora Brasileira De Asfalto Ltda.</v>
          </cell>
          <cell r="C37" t="str">
            <v>Rua São Judas Tadeu</v>
          </cell>
          <cell r="D37" t="str">
            <v>288</v>
          </cell>
          <cell r="E37" t="str">
            <v>SARZEDO</v>
          </cell>
          <cell r="F37" t="str">
            <v>MINAS GERAIS</v>
          </cell>
          <cell r="G37" t="str">
            <v>MG</v>
          </cell>
          <cell r="H37" t="str">
            <v>CURITIBANOS</v>
          </cell>
          <cell r="I37" t="e">
            <v>#NAME?</v>
          </cell>
          <cell r="K37">
            <v>0</v>
          </cell>
          <cell r="M37" t="str">
            <v>Sem Transporte Fluvial</v>
          </cell>
        </row>
        <row r="38">
          <cell r="B38" t="str">
            <v>Emam - Emulsões E Transportes Ltda.</v>
          </cell>
          <cell r="C38" t="str">
            <v>Estrada Bombeamento</v>
          </cell>
          <cell r="D38" t="str">
            <v>105</v>
          </cell>
          <cell r="E38" t="str">
            <v>MANAUS</v>
          </cell>
          <cell r="F38" t="str">
            <v>AMAZONAS</v>
          </cell>
          <cell r="G38" t="str">
            <v>AM</v>
          </cell>
          <cell r="H38" t="str">
            <v>CURITIBANOS</v>
          </cell>
          <cell r="I38" t="e">
            <v>#NAME?</v>
          </cell>
          <cell r="K38">
            <v>0</v>
          </cell>
          <cell r="M38" t="str">
            <v>Sem Transporte Fluvial</v>
          </cell>
        </row>
        <row r="39">
          <cell r="B39" t="str">
            <v>Emam - Emulsões E Transportes Ltda.</v>
          </cell>
          <cell r="C39" t="str">
            <v>Rodovia Dos Imigrantes</v>
          </cell>
          <cell r="D39" t="str">
            <v>s/nº</v>
          </cell>
          <cell r="E39" t="str">
            <v>VARZEA GRANDE</v>
          </cell>
          <cell r="F39" t="str">
            <v xml:space="preserve">MATO GROSSO </v>
          </cell>
          <cell r="G39" t="str">
            <v>MT</v>
          </cell>
          <cell r="H39" t="str">
            <v>CURITIBANOS</v>
          </cell>
          <cell r="I39" t="e">
            <v>#NAME?</v>
          </cell>
          <cell r="K39">
            <v>0</v>
          </cell>
          <cell r="M39" t="str">
            <v>Sem Transporte Fluvial</v>
          </cell>
        </row>
        <row r="40">
          <cell r="B40" t="str">
            <v>Emam - Emulsões E Transportes Ltda.</v>
          </cell>
          <cell r="C40" t="str">
            <v>Rodovia Alça Leste</v>
          </cell>
          <cell r="D40" t="str">
            <v>255</v>
          </cell>
          <cell r="E40" t="str">
            <v>IBIRITE</v>
          </cell>
          <cell r="F40" t="str">
            <v>MINAS GERAIS</v>
          </cell>
          <cell r="G40" t="str">
            <v>MG</v>
          </cell>
          <cell r="H40" t="str">
            <v>CURITIBANOS</v>
          </cell>
          <cell r="I40" t="e">
            <v>#NAME?</v>
          </cell>
          <cell r="K40">
            <v>0</v>
          </cell>
          <cell r="M40" t="str">
            <v>Sem Transporte Fluvial</v>
          </cell>
        </row>
        <row r="41">
          <cell r="B41" t="str">
            <v>Emam - Emulsões E Transportes Ltda.</v>
          </cell>
          <cell r="C41" t="str">
            <v>Rodovia Ce 060, Km 11,5</v>
          </cell>
          <cell r="D41" t="str">
            <v/>
          </cell>
          <cell r="E41" t="str">
            <v>PACATUBA</v>
          </cell>
          <cell r="F41" t="str">
            <v>CEARÁ</v>
          </cell>
          <cell r="G41" t="str">
            <v>CE</v>
          </cell>
          <cell r="H41" t="str">
            <v>CURITIBANOS</v>
          </cell>
          <cell r="I41" t="e">
            <v>#NAME?</v>
          </cell>
          <cell r="K41">
            <v>0</v>
          </cell>
          <cell r="M41" t="str">
            <v>Sem Transporte Fluvial</v>
          </cell>
        </row>
        <row r="42">
          <cell r="B42" t="str">
            <v>Estrutura Comercio E Transportes De Asfalto Ltda</v>
          </cell>
          <cell r="C42" t="str">
            <v>Rua   Constelação De Gêmeos</v>
          </cell>
          <cell r="D42" t="str">
            <v>533</v>
          </cell>
          <cell r="E42" t="str">
            <v>MANAUS</v>
          </cell>
          <cell r="F42" t="str">
            <v>AMAZONAS</v>
          </cell>
          <cell r="G42" t="str">
            <v>AM</v>
          </cell>
          <cell r="H42" t="str">
            <v>CURITIBANOS</v>
          </cell>
          <cell r="I42" t="e">
            <v>#NAME?</v>
          </cell>
          <cell r="K42">
            <v>0</v>
          </cell>
          <cell r="M42" t="str">
            <v>Sem Transporte Fluvial</v>
          </cell>
        </row>
        <row r="43">
          <cell r="B43" t="str">
            <v>Greca Distribuidora De Asfaltos Ltda.</v>
          </cell>
          <cell r="C43" t="str">
            <v>Avenida Das Araucárias</v>
          </cell>
          <cell r="D43" t="str">
            <v>5126</v>
          </cell>
          <cell r="E43" t="str">
            <v>ARAUCARIA</v>
          </cell>
          <cell r="F43" t="str">
            <v>PARANÁ</v>
          </cell>
          <cell r="G43" t="str">
            <v>PR</v>
          </cell>
          <cell r="H43" t="str">
            <v>CURITIBANOS</v>
          </cell>
          <cell r="I43">
            <v>324</v>
          </cell>
          <cell r="J43">
            <v>26</v>
          </cell>
          <cell r="K43">
            <v>11.142857142857142</v>
          </cell>
          <cell r="M43" t="str">
            <v>Sem Transporte Fluvial</v>
          </cell>
        </row>
        <row r="44">
          <cell r="B44" t="str">
            <v>Greca Distribuidora De Asfaltos Ltda.</v>
          </cell>
          <cell r="C44" t="str">
            <v>Rua   João Pedro Blumenthal</v>
          </cell>
          <cell r="D44" t="str">
            <v>545/509</v>
          </cell>
          <cell r="E44" t="str">
            <v>GUARULHOS</v>
          </cell>
          <cell r="F44" t="str">
            <v>SÃO PAULO</v>
          </cell>
          <cell r="G44" t="str">
            <v>SP</v>
          </cell>
          <cell r="H44" t="str">
            <v>CURITIBANOS</v>
          </cell>
          <cell r="I44" t="e">
            <v>#NAME?</v>
          </cell>
          <cell r="K44">
            <v>0</v>
          </cell>
          <cell r="M44" t="str">
            <v>Sem Transporte Fluvial</v>
          </cell>
        </row>
        <row r="45">
          <cell r="B45" t="str">
            <v>Greca Distribuidora De Asfaltos Ltda.</v>
          </cell>
          <cell r="C45" t="str">
            <v>Rua   Bento Gonçalves</v>
          </cell>
          <cell r="D45" t="str">
            <v>1850</v>
          </cell>
          <cell r="E45" t="str">
            <v>ESTEIO</v>
          </cell>
          <cell r="F45" t="str">
            <v>RIO GRANDE DO SUL</v>
          </cell>
          <cell r="G45" t="str">
            <v>RS</v>
          </cell>
          <cell r="H45" t="str">
            <v>CURITIBANOS</v>
          </cell>
          <cell r="I45" t="e">
            <v>#NAME?</v>
          </cell>
          <cell r="K45">
            <v>0</v>
          </cell>
          <cell r="M45" t="str">
            <v>Sem Transporte Fluvial</v>
          </cell>
        </row>
        <row r="46">
          <cell r="B46" t="str">
            <v>Greca Distribuidora De Asfaltos Ltda.</v>
          </cell>
          <cell r="C46" t="str">
            <v>Rua   Ulysses Jamil Cury</v>
          </cell>
          <cell r="D46" t="str">
            <v>1140</v>
          </cell>
          <cell r="E46" t="str">
            <v>SAO JOSE DO RIO PRETO</v>
          </cell>
          <cell r="F46" t="str">
            <v>SÃO PAULO</v>
          </cell>
          <cell r="G46" t="str">
            <v>SP</v>
          </cell>
          <cell r="H46" t="str">
            <v>CURITIBANOS</v>
          </cell>
          <cell r="I46" t="e">
            <v>#NAME?</v>
          </cell>
          <cell r="K46">
            <v>0</v>
          </cell>
          <cell r="M46" t="str">
            <v>Sem Transporte Fluvial</v>
          </cell>
        </row>
        <row r="47">
          <cell r="B47" t="str">
            <v>Greca Distribuidora De Asfaltos Ltda.</v>
          </cell>
          <cell r="C47" t="str">
            <v>Avenida   Principal 01</v>
          </cell>
          <cell r="D47" t="str">
            <v>1440</v>
          </cell>
          <cell r="E47" t="str">
            <v>CAMPO GRANDE</v>
          </cell>
          <cell r="F47" t="str">
            <v>MATO GROSSO DO SUL</v>
          </cell>
          <cell r="G47" t="str">
            <v>MS</v>
          </cell>
          <cell r="H47" t="str">
            <v>CURITIBANOS</v>
          </cell>
          <cell r="I47" t="e">
            <v>#NAME?</v>
          </cell>
          <cell r="K47">
            <v>0</v>
          </cell>
          <cell r="M47" t="str">
            <v>Sem Transporte Fluvial</v>
          </cell>
        </row>
        <row r="48">
          <cell r="B48" t="str">
            <v>Greca Distribuidora De Asfaltos Ltda.</v>
          </cell>
          <cell r="C48" t="str">
            <v>Avenida   Antonio Fadin</v>
          </cell>
          <cell r="D48" t="str">
            <v>401</v>
          </cell>
          <cell r="E48" t="str">
            <v>PAULINIA</v>
          </cell>
          <cell r="F48" t="str">
            <v>SÃO PAULO</v>
          </cell>
          <cell r="G48" t="str">
            <v>SP</v>
          </cell>
          <cell r="H48" t="str">
            <v>CURITIBANOS</v>
          </cell>
          <cell r="I48" t="e">
            <v>#NAME?</v>
          </cell>
          <cell r="K48">
            <v>0</v>
          </cell>
          <cell r="M48" t="str">
            <v>Sem Transporte Fluvial</v>
          </cell>
        </row>
        <row r="49">
          <cell r="B49" t="str">
            <v>Greca Distribuidora De Asfaltos Ltda.</v>
          </cell>
          <cell r="C49" t="str">
            <v>Rodovia Br 369 - Km 521,5</v>
          </cell>
          <cell r="D49" t="str">
            <v>s/n</v>
          </cell>
          <cell r="E49" t="str">
            <v>CASCAVEL</v>
          </cell>
          <cell r="F49" t="str">
            <v>PARANÁ</v>
          </cell>
          <cell r="G49" t="str">
            <v>PR</v>
          </cell>
          <cell r="H49" t="str">
            <v>CURITIBANOS</v>
          </cell>
          <cell r="I49" t="e">
            <v>#NAME?</v>
          </cell>
          <cell r="K49">
            <v>0</v>
          </cell>
          <cell r="M49" t="str">
            <v>Sem Transporte Fluvial</v>
          </cell>
        </row>
        <row r="50">
          <cell r="B50" t="str">
            <v>Greca Distribuidora De Asfaltos Ltda.</v>
          </cell>
          <cell r="C50" t="str">
            <v>Avenida   Ayrton Senna Da Silva</v>
          </cell>
          <cell r="D50" t="str">
            <v>s/n</v>
          </cell>
          <cell r="E50" t="str">
            <v>CUIABA</v>
          </cell>
          <cell r="F50" t="str">
            <v xml:space="preserve">MATO GROSSO </v>
          </cell>
          <cell r="G50" t="str">
            <v>MT</v>
          </cell>
          <cell r="H50" t="str">
            <v>CURITIBANOS</v>
          </cell>
          <cell r="I50" t="e">
            <v>#NAME?</v>
          </cell>
          <cell r="K50">
            <v>0</v>
          </cell>
          <cell r="M50" t="str">
            <v>Sem Transporte Fluvial</v>
          </cell>
        </row>
        <row r="51">
          <cell r="B51" t="str">
            <v>Greca Distribuidora De Asfaltos Ltda.</v>
          </cell>
          <cell r="C51" t="str">
            <v>Avenida   Parque Norte-2</v>
          </cell>
          <cell r="D51" t="str">
            <v>201</v>
          </cell>
          <cell r="E51" t="str">
            <v>MARACANAU</v>
          </cell>
          <cell r="F51" t="str">
            <v>CEARÁ</v>
          </cell>
          <cell r="G51" t="str">
            <v>CE</v>
          </cell>
          <cell r="H51" t="str">
            <v>CURITIBANOS</v>
          </cell>
          <cell r="I51" t="e">
            <v>#NAME?</v>
          </cell>
          <cell r="K51">
            <v>0</v>
          </cell>
          <cell r="M51" t="str">
            <v>Sem Transporte Fluvial</v>
          </cell>
        </row>
      </sheetData>
      <sheetData sheetId="9"/>
      <sheetData sheetId="10"/>
      <sheetData sheetId="11">
        <row r="4">
          <cell r="C4" t="str">
            <v>UF</v>
          </cell>
        </row>
      </sheetData>
      <sheetData sheetId="12"/>
      <sheetData sheetId="13"/>
      <sheetData sheetId="14"/>
      <sheetData sheetId="15">
        <row r="4">
          <cell r="C4" t="str">
            <v>UF</v>
          </cell>
          <cell r="D4" t="str">
            <v>jan/2020</v>
          </cell>
          <cell r="E4" t="str">
            <v>fev/2020</v>
          </cell>
          <cell r="F4" t="str">
            <v>mar/2020</v>
          </cell>
          <cell r="G4" t="str">
            <v>abr/2020</v>
          </cell>
          <cell r="H4" t="str">
            <v>mai/2020</v>
          </cell>
          <cell r="I4" t="str">
            <v>jun/2020</v>
          </cell>
          <cell r="J4" t="str">
            <v>jul/2020</v>
          </cell>
          <cell r="K4" t="str">
            <v>ago/2020</v>
          </cell>
          <cell r="L4" t="str">
            <v>set/2020</v>
          </cell>
          <cell r="M4" t="str">
            <v>out/2020</v>
          </cell>
          <cell r="N4" t="str">
            <v>nov/2020</v>
          </cell>
          <cell r="O4" t="str">
            <v>dez/2020</v>
          </cell>
        </row>
        <row r="5">
          <cell r="C5" t="str">
            <v>Acre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e">
            <v>#N/A</v>
          </cell>
          <cell r="N5" t="e">
            <v>#N/A</v>
          </cell>
          <cell r="O5" t="e">
            <v>#N/A</v>
          </cell>
        </row>
        <row r="6">
          <cell r="C6" t="str">
            <v>Alagoas</v>
          </cell>
          <cell r="D6" t="str">
            <v>-</v>
          </cell>
          <cell r="E6" t="str">
            <v>-</v>
          </cell>
          <cell r="F6" t="str">
            <v>-</v>
          </cell>
          <cell r="G6" t="str">
            <v>-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e">
            <v>#N/A</v>
          </cell>
          <cell r="N6" t="e">
            <v>#N/A</v>
          </cell>
          <cell r="O6" t="e">
            <v>#N/A</v>
          </cell>
        </row>
        <row r="7">
          <cell r="C7" t="str">
            <v>Amapá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e">
            <v>#N/A</v>
          </cell>
          <cell r="N7" t="e">
            <v>#N/A</v>
          </cell>
          <cell r="O7" t="e">
            <v>#N/A</v>
          </cell>
        </row>
        <row r="8">
          <cell r="C8" t="str">
            <v>Amazonas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e">
            <v>#N/A</v>
          </cell>
          <cell r="N8" t="e">
            <v>#N/A</v>
          </cell>
          <cell r="O8" t="e">
            <v>#N/A</v>
          </cell>
        </row>
        <row r="9">
          <cell r="C9" t="str">
            <v>Bahia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e">
            <v>#N/A</v>
          </cell>
          <cell r="N9" t="e">
            <v>#N/A</v>
          </cell>
          <cell r="O9" t="e">
            <v>#N/A</v>
          </cell>
        </row>
        <row r="10">
          <cell r="C10" t="str">
            <v>Ceará</v>
          </cell>
          <cell r="D10" t="str">
            <v>-</v>
          </cell>
          <cell r="E10" t="str">
            <v>-</v>
          </cell>
          <cell r="F10" t="str">
            <v>-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e">
            <v>#N/A</v>
          </cell>
          <cell r="N10" t="e">
            <v>#N/A</v>
          </cell>
          <cell r="O10" t="e">
            <v>#N/A</v>
          </cell>
        </row>
        <row r="11">
          <cell r="C11" t="str">
            <v>Distrito Federal</v>
          </cell>
          <cell r="D11" t="str">
            <v>-</v>
          </cell>
          <cell r="E11" t="str">
            <v>-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#N/A</v>
          </cell>
          <cell r="N11" t="e">
            <v>#N/A</v>
          </cell>
          <cell r="O11" t="e">
            <v>#N/A</v>
          </cell>
        </row>
        <row r="12">
          <cell r="C12" t="str">
            <v>Espírito Santo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e">
            <v>#N/A</v>
          </cell>
          <cell r="N12" t="e">
            <v>#N/A</v>
          </cell>
          <cell r="O12" t="e">
            <v>#N/A</v>
          </cell>
        </row>
        <row r="13">
          <cell r="C13" t="str">
            <v>Goiás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#N/A</v>
          </cell>
          <cell r="N13" t="e">
            <v>#N/A</v>
          </cell>
          <cell r="O13" t="e">
            <v>#N/A</v>
          </cell>
        </row>
        <row r="14">
          <cell r="C14" t="str">
            <v>Maranhão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e">
            <v>#N/A</v>
          </cell>
          <cell r="N14" t="e">
            <v>#N/A</v>
          </cell>
          <cell r="O14" t="e">
            <v>#N/A</v>
          </cell>
        </row>
        <row r="15">
          <cell r="C15" t="str">
            <v>Mato Grosso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e">
            <v>#N/A</v>
          </cell>
          <cell r="N15" t="e">
            <v>#N/A</v>
          </cell>
          <cell r="O15" t="e">
            <v>#N/A</v>
          </cell>
        </row>
        <row r="16">
          <cell r="C16" t="str">
            <v>Mato Grosso do Sul</v>
          </cell>
          <cell r="D16" t="str">
            <v>-</v>
          </cell>
          <cell r="E16" t="str">
            <v>-</v>
          </cell>
          <cell r="F16" t="str">
            <v>-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#N/A</v>
          </cell>
          <cell r="N16" t="e">
            <v>#N/A</v>
          </cell>
          <cell r="O16" t="e">
            <v>#N/A</v>
          </cell>
        </row>
        <row r="17">
          <cell r="C17" t="str">
            <v>Minas Gerais</v>
          </cell>
          <cell r="D17" t="str">
            <v>-</v>
          </cell>
          <cell r="E17">
            <v>2.4471690019601162</v>
          </cell>
          <cell r="F17">
            <v>2.3773788394737179</v>
          </cell>
          <cell r="G17">
            <v>2.4643414538640611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e">
            <v>#N/A</v>
          </cell>
          <cell r="N17" t="e">
            <v>#N/A</v>
          </cell>
          <cell r="O17" t="e">
            <v>#N/A</v>
          </cell>
        </row>
        <row r="18">
          <cell r="C18" t="str">
            <v>Pará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#N/A</v>
          </cell>
          <cell r="N18" t="e">
            <v>#N/A</v>
          </cell>
          <cell r="O18" t="e">
            <v>#N/A</v>
          </cell>
        </row>
        <row r="19">
          <cell r="C19" t="str">
            <v>Paraíba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e">
            <v>#N/A</v>
          </cell>
          <cell r="N19" t="e">
            <v>#N/A</v>
          </cell>
          <cell r="O19" t="e">
            <v>#N/A</v>
          </cell>
        </row>
        <row r="20">
          <cell r="C20" t="str">
            <v>Paraná</v>
          </cell>
          <cell r="D20">
            <v>3.021824719675513</v>
          </cell>
          <cell r="E20">
            <v>2.8509415099021287</v>
          </cell>
          <cell r="F20">
            <v>2.8002221166783747</v>
          </cell>
          <cell r="G20">
            <v>2.811278331012371</v>
          </cell>
          <cell r="H20">
            <v>2.7783472314491933</v>
          </cell>
          <cell r="I20">
            <v>2.803813423298458</v>
          </cell>
          <cell r="J20">
            <v>2.7931653104946172</v>
          </cell>
          <cell r="K20">
            <v>2.8852343012013733</v>
          </cell>
          <cell r="L20">
            <v>2.8765030085745766</v>
          </cell>
          <cell r="M20" t="e">
            <v>#N/A</v>
          </cell>
          <cell r="N20" t="e">
            <v>#N/A</v>
          </cell>
          <cell r="O20" t="e">
            <v>#N/A</v>
          </cell>
        </row>
        <row r="21">
          <cell r="C21" t="str">
            <v>Pernambuco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#N/A</v>
          </cell>
          <cell r="N21" t="e">
            <v>#N/A</v>
          </cell>
          <cell r="O21" t="e">
            <v>#N/A</v>
          </cell>
        </row>
        <row r="22">
          <cell r="C22" t="str">
            <v>Piauí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e">
            <v>#N/A</v>
          </cell>
          <cell r="N22" t="e">
            <v>#N/A</v>
          </cell>
          <cell r="O22" t="e">
            <v>#N/A</v>
          </cell>
        </row>
        <row r="23">
          <cell r="C23" t="str">
            <v>Rio de Janeiro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#N/A</v>
          </cell>
          <cell r="N23" t="e">
            <v>#N/A</v>
          </cell>
          <cell r="O23" t="e">
            <v>#N/A</v>
          </cell>
        </row>
        <row r="24">
          <cell r="C24" t="str">
            <v>Rio Grande do Norte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e">
            <v>#N/A</v>
          </cell>
          <cell r="N24" t="e">
            <v>#N/A</v>
          </cell>
          <cell r="O24" t="e">
            <v>#N/A</v>
          </cell>
        </row>
        <row r="25">
          <cell r="C25" t="str">
            <v>Rio Grande do Sul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K25" t="str">
            <v>-</v>
          </cell>
          <cell r="L25" t="str">
            <v>-</v>
          </cell>
          <cell r="M25" t="e">
            <v>#N/A</v>
          </cell>
          <cell r="N25" t="e">
            <v>#N/A</v>
          </cell>
          <cell r="O25" t="e">
            <v>#N/A</v>
          </cell>
        </row>
        <row r="26">
          <cell r="C26" t="str">
            <v>Rondônia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#N/A</v>
          </cell>
          <cell r="N26" t="e">
            <v>#N/A</v>
          </cell>
          <cell r="O26" t="e">
            <v>#N/A</v>
          </cell>
        </row>
        <row r="27">
          <cell r="C27" t="str">
            <v>Roraima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#N/A</v>
          </cell>
          <cell r="N27" t="e">
            <v>#N/A</v>
          </cell>
          <cell r="O27" t="e">
            <v>#N/A</v>
          </cell>
        </row>
        <row r="28">
          <cell r="C28" t="str">
            <v>Santa Catarina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#N/A</v>
          </cell>
          <cell r="N28" t="e">
            <v>#N/A</v>
          </cell>
          <cell r="O28" t="e">
            <v>#N/A</v>
          </cell>
        </row>
        <row r="29">
          <cell r="C29" t="str">
            <v>São Paulo</v>
          </cell>
          <cell r="D29">
            <v>2.6843811855827799</v>
          </cell>
          <cell r="E29">
            <v>2.6102595533899318</v>
          </cell>
          <cell r="F29">
            <v>2.5349919328023893</v>
          </cell>
          <cell r="G29" t="str">
            <v>-</v>
          </cell>
          <cell r="H29">
            <v>2.5596448129104736</v>
          </cell>
          <cell r="I29" t="str">
            <v>-</v>
          </cell>
          <cell r="J29">
            <v>2.4787843887147338</v>
          </cell>
          <cell r="K29" t="str">
            <v>-</v>
          </cell>
          <cell r="L29" t="str">
            <v>-</v>
          </cell>
          <cell r="M29" t="e">
            <v>#N/A</v>
          </cell>
          <cell r="N29" t="e">
            <v>#N/A</v>
          </cell>
          <cell r="O29" t="e">
            <v>#N/A</v>
          </cell>
        </row>
        <row r="30">
          <cell r="C30" t="str">
            <v>Sergipe</v>
          </cell>
          <cell r="D30" t="str">
            <v>-</v>
          </cell>
          <cell r="E30" t="str">
            <v>-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#N/A</v>
          </cell>
          <cell r="N30" t="e">
            <v>#N/A</v>
          </cell>
          <cell r="O30" t="e">
            <v>#N/A</v>
          </cell>
        </row>
        <row r="31">
          <cell r="C31" t="str">
            <v>Tocantins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#N/A</v>
          </cell>
          <cell r="N31" t="e">
            <v>#N/A</v>
          </cell>
          <cell r="O31" t="e">
            <v>#N/A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ia-me"/>
      <sheetName val="Geral"/>
      <sheetName val="Serviços"/>
      <sheetName val="Q08 Planilha"/>
      <sheetName val="Folha fecho 1"/>
      <sheetName val="Q09 CPU"/>
      <sheetName val="CPAux"/>
      <sheetName val="Q10 MO"/>
      <sheetName val="Materiais"/>
      <sheetName val="Equipamentos"/>
      <sheetName val="Transportes"/>
    </sheetNames>
    <sheetDataSet>
      <sheetData sheetId="0" refreshError="1"/>
      <sheetData sheetId="1">
        <row r="15">
          <cell r="B15">
            <v>39995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CUSTO HORÁRIO"/>
      <sheetName val="Mão de obra"/>
      <sheetName val="Material"/>
      <sheetName val="mão de obra,leis e bdi"/>
      <sheetName val="RESUMO_AUT1"/>
      <sheetName val="Resumo Financeiro"/>
      <sheetName val="B M Pl04"/>
      <sheetName val="Listas"/>
      <sheetName val="PLANILHA"/>
      <sheetName val="BR-230 POMBAL-S.GONÇALO"/>
      <sheetName val="RELATÓRIO"/>
      <sheetName val="RESUMO-DVOP"/>
      <sheetName val="RESUMO_DVOP"/>
      <sheetName val="Medição"/>
      <sheetName val="Plan1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_ Ligação  _2_"/>
      <sheetName val="1.6"/>
      <sheetName val="fresagem de pista ago-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resumo financeiro"/>
      <sheetName val="Dados do projeto"/>
      <sheetName val="MO"/>
      <sheetName val="RESUMO-Medição"/>
      <sheetName val="Mat Asf"/>
    </sheetNames>
    <sheetDataSet>
      <sheetData sheetId="0">
        <row r="5">
          <cell r="I5" t="str">
            <v>PD/19 - 22/95</v>
          </cell>
        </row>
        <row r="6">
          <cell r="I6" t="str">
            <v>SERCEL LTDA</v>
          </cell>
        </row>
        <row r="11">
          <cell r="G11">
            <v>1088.0999999999999</v>
          </cell>
        </row>
        <row r="12">
          <cell r="G12">
            <v>682.5</v>
          </cell>
        </row>
        <row r="13">
          <cell r="G13">
            <v>985.53</v>
          </cell>
        </row>
        <row r="32">
          <cell r="G32">
            <v>117</v>
          </cell>
        </row>
        <row r="37">
          <cell r="G37">
            <v>7800</v>
          </cell>
        </row>
        <row r="55">
          <cell r="G55">
            <v>614.25</v>
          </cell>
        </row>
        <row r="57">
          <cell r="G57">
            <v>392.346</v>
          </cell>
        </row>
        <row r="59">
          <cell r="G59">
            <v>50</v>
          </cell>
        </row>
        <row r="60">
          <cell r="G60">
            <v>400</v>
          </cell>
        </row>
      </sheetData>
      <sheetData sheetId="1">
        <row r="4">
          <cell r="B4" t="str">
            <v>BR-262/MS</v>
          </cell>
        </row>
        <row r="5">
          <cell r="B5" t="str">
            <v>DIV. SP/MS - FRONT. BRASIL/BOLIVIA</v>
          </cell>
          <cell r="C5" t="str">
            <v>195 km</v>
          </cell>
        </row>
        <row r="6">
          <cell r="B6" t="str">
            <v>CAMPO GRANDE - MIRANDA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alendário"/>
      <sheetName val="2.2.5.CBUQ"/>
      <sheetName val="2.2.5.PMQ"/>
      <sheetName val="plan1"/>
      <sheetName val="pro-08"/>
      <sheetName val="RO"/>
      <sheetName val="p a t o 99 b"/>
      <sheetName val="Página 16"/>
      <sheetName val="limp. ponte"/>
      <sheetName val="ORÇAMENTO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(2)"/>
      <sheetName val="RESUMO GERAL (2)"/>
      <sheetName val="DISTRIBUICAO (2)"/>
      <sheetName val="FORMULAS NÃO MEXER (2)"/>
      <sheetName val="TERRAP EST 1871 A 2169 (2)"/>
      <sheetName val="ENTRADA DE DADOS"/>
      <sheetName val="RESUMO GERAL"/>
      <sheetName val="DISTRIBUICAO"/>
      <sheetName val="FORMULAS NÃO MEXER"/>
      <sheetName val="Plan1 (2)"/>
      <sheetName val="REL. EMP. LAT."/>
      <sheetName val="CORTE PISTA"/>
      <sheetName val=" EMPR. LE"/>
      <sheetName val=" EMPR. LD"/>
      <sheetName val=" ATERRO 100%"/>
      <sheetName val=" ATERRO 95%"/>
      <sheetName val="Plan4"/>
      <sheetName val="JUN. 01"/>
      <sheetName val="resumo"/>
      <sheetName val="Plan1"/>
      <sheetName val="Plan3"/>
      <sheetName val="Plan2"/>
      <sheetName val=" ATER. A 100%(SUB.)"/>
      <sheetName val="PLANILHA DE QUANT. E CUSTOS A"/>
      <sheetName val="SERVIÇOS"/>
      <sheetName val="PLANILHA DE QUANT_ E CUSTOS A"/>
      <sheetName val="Página 16"/>
      <sheetName val="DADOS"/>
      <sheetName val="eq"/>
      <sheetName val="mo"/>
      <sheetName val="CUSTO HORÁRIO"/>
      <sheetName val="Mão de obra"/>
      <sheetName val="Material"/>
      <sheetName val="RESUMO_DVOP"/>
      <sheetName val="COMPOS1"/>
      <sheetName val="Dados não apagar"/>
      <sheetName val="DISTRIBUIÇÃO VOLUMES"/>
      <sheetName val="PLANILHA"/>
      <sheetName val="LIMPEZA LD"/>
      <sheetName val="ATERRO 95% LD"/>
      <sheetName val="REBAIXO LD"/>
      <sheetName val="CORTE LD"/>
      <sheetName val="CORTE LE"/>
      <sheetName val="RACHÃO LD"/>
      <sheetName val="RACHÃO LE"/>
      <sheetName val="COLCHÃO LD"/>
      <sheetName val="ATERRO 100% LD "/>
      <sheetName val="ESCAVAÇAO VALA LD"/>
      <sheetName val="REMOÇÃO CERCA LD"/>
      <sheetName val="ATERRO 100% LE"/>
      <sheetName val="REMOÇÃO DE CERCA"/>
      <sheetName val="CUBAÇÃO CORTE EMPRESTIMO Km 397"/>
      <sheetName val="CUBAÇÃO CORTE EMPRESTIMO Km 401"/>
      <sheetName val="ATERRO 95% LE"/>
      <sheetName val="REBAIXO LE"/>
      <sheetName val="COLCHÃO LE"/>
      <sheetName val="EXECUÇÃO DE CERCA"/>
      <sheetName val="DESTOC. ARVORES"/>
      <sheetName val="RESUMO_AUT1"/>
      <sheetName val="DIVER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COMPOS1"/>
      <sheetName val="Clientes"/>
      <sheetName val="Solicitação Interna de Fab"/>
      <sheetName val="Mão de Obra"/>
      <sheetName val="Calendário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[61MCBMI.DNIT.XLS]61M_CBMI_MA_2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[61MCBMI.DNIT.XLS]61M_CBMI_MA_3"/>
      <sheetName val="[61MCBMI.DNIT.XLS]_61MCBMI_DN_2"/>
      <sheetName val="limp. ponte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USTO EQUIP"/>
      <sheetName val="Comp P Unit "/>
      <sheetName val="CUSTO MATERIAL"/>
      <sheetName val="CALCULOS AUXILIARES"/>
      <sheetName val="Croqui"/>
      <sheetName val="C MÃO OBRA"/>
      <sheetName val="61M-CBMI"/>
      <sheetName val="INDICES"/>
      <sheetName val="dados"/>
      <sheetName val="tcb10p"/>
    </sheetNames>
    <sheetDataSet>
      <sheetData sheetId="0">
        <row r="33">
          <cell r="I33">
            <v>0</v>
          </cell>
          <cell r="K33">
            <v>0</v>
          </cell>
          <cell r="M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orio - COPIAR DA ANP"/>
      <sheetName val="APRESENTAÇÃO"/>
      <sheetName val="Memória cálculo_MB REFINARIA "/>
      <sheetName val="Memória Calculo_DISTRIBUIDORA"/>
      <sheetName val="METODOLOGIA"/>
      <sheetName val="PASSO-A-PASSO"/>
      <sheetName val="ref e destr dmt's"/>
      <sheetName val="BASE_REFINARIAS"/>
      <sheetName val="BASES _DISTRIBUIDORAS "/>
      <sheetName val="CUSTOS - MB REFINARIA"/>
      <sheetName val="CUSTOS - DISTRIBUIDORA"/>
      <sheetName val="CAP 50 70"/>
      <sheetName val="EMULSÃO RECICLAGEM"/>
      <sheetName val="EMULSÃO IMPRIMAÇÃO"/>
      <sheetName val="SBS 60 85 E"/>
      <sheetName val="RR 1C"/>
      <sheetName val="RC 1C - E"/>
      <sheetName val="RR 2C"/>
      <sheetName val="RR 2C - E"/>
      <sheetName val="AB 8"/>
      <sheetName val="CAP 30 45"/>
      <sheetName val="RR 1C - E "/>
      <sheetName val="RM 1C"/>
      <sheetName val="RL 1C"/>
      <sheetName val="CM 30"/>
      <sheetName val="SBS 65 90 E "/>
    </sheetNames>
    <sheetDataSet>
      <sheetData sheetId="0"/>
      <sheetData sheetId="1"/>
      <sheetData sheetId="2"/>
      <sheetData sheetId="3"/>
      <sheetData sheetId="4"/>
      <sheetData sheetId="5">
        <row r="12">
          <cell r="G12" t="str">
            <v>ACRE</v>
          </cell>
        </row>
      </sheetData>
      <sheetData sheetId="6"/>
      <sheetData sheetId="7"/>
      <sheetData sheetId="8"/>
      <sheetData sheetId="9"/>
      <sheetData sheetId="10"/>
      <sheetData sheetId="11">
        <row r="4">
          <cell r="C4" t="str">
            <v>UF</v>
          </cell>
          <cell r="D4">
            <v>44927</v>
          </cell>
          <cell r="E4">
            <v>44958</v>
          </cell>
          <cell r="F4">
            <v>44986</v>
          </cell>
          <cell r="G4">
            <v>45017</v>
          </cell>
          <cell r="H4">
            <v>45047</v>
          </cell>
          <cell r="I4">
            <v>45078</v>
          </cell>
          <cell r="J4">
            <v>45108</v>
          </cell>
          <cell r="K4">
            <v>45139</v>
          </cell>
          <cell r="L4">
            <v>45170</v>
          </cell>
          <cell r="M4">
            <v>45200</v>
          </cell>
          <cell r="N4">
            <v>45231</v>
          </cell>
          <cell r="O4">
            <v>45261</v>
          </cell>
        </row>
        <row r="5">
          <cell r="C5" t="str">
            <v>Acre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</row>
        <row r="6">
          <cell r="C6" t="str">
            <v>Alagoas</v>
          </cell>
          <cell r="D6" t="str">
            <v>-</v>
          </cell>
          <cell r="E6" t="str">
            <v>-</v>
          </cell>
          <cell r="F6" t="str">
            <v>-</v>
          </cell>
          <cell r="G6" t="str">
            <v>-</v>
          </cell>
          <cell r="H6" t="str">
            <v>-</v>
          </cell>
        </row>
        <row r="7">
          <cell r="C7" t="str">
            <v>Amapá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</row>
        <row r="8">
          <cell r="C8" t="str">
            <v>Amazonas</v>
          </cell>
          <cell r="D8">
            <v>3.8883416733255745</v>
          </cell>
          <cell r="E8">
            <v>3.8675287869031263</v>
          </cell>
          <cell r="F8">
            <v>4.2964247691756805</v>
          </cell>
          <cell r="G8">
            <v>4.3848650132860936</v>
          </cell>
          <cell r="H8">
            <v>4.0672083466011397</v>
          </cell>
        </row>
        <row r="9">
          <cell r="C9" t="str">
            <v>Bahia</v>
          </cell>
          <cell r="D9">
            <v>3.6770907552262817</v>
          </cell>
          <cell r="E9">
            <v>3.5759849281257607</v>
          </cell>
          <cell r="F9">
            <v>3.5032809046454148</v>
          </cell>
          <cell r="G9">
            <v>3.3258469223993989</v>
          </cell>
          <cell r="H9">
            <v>3.3989048156678918</v>
          </cell>
        </row>
        <row r="10">
          <cell r="C10" t="str">
            <v>Ceará</v>
          </cell>
          <cell r="D10">
            <v>3.406040466166429</v>
          </cell>
          <cell r="E10">
            <v>3.3870703446707262</v>
          </cell>
          <cell r="F10">
            <v>3.2512120653998307</v>
          </cell>
          <cell r="G10">
            <v>3.2426243302827942</v>
          </cell>
          <cell r="H10">
            <v>3.2709257755191126</v>
          </cell>
        </row>
        <row r="11">
          <cell r="C11" t="str">
            <v>Distrito Federal</v>
          </cell>
          <cell r="D11" t="str">
            <v>-</v>
          </cell>
          <cell r="E11" t="str">
            <v>-</v>
          </cell>
          <cell r="F11" t="str">
            <v>-</v>
          </cell>
          <cell r="G11" t="str">
            <v>-</v>
          </cell>
          <cell r="H11" t="str">
            <v>-</v>
          </cell>
        </row>
        <row r="12">
          <cell r="C12" t="str">
            <v>Espírito Santo</v>
          </cell>
          <cell r="D12">
            <v>3.3196684386313549</v>
          </cell>
          <cell r="E12">
            <v>3.2145666272317275</v>
          </cell>
          <cell r="F12">
            <v>3.115968096848643</v>
          </cell>
          <cell r="G12">
            <v>3.0809226780165262</v>
          </cell>
          <cell r="H12">
            <v>3.0856357359843058</v>
          </cell>
        </row>
        <row r="13">
          <cell r="C13" t="str">
            <v>Goiás</v>
          </cell>
          <cell r="D13">
            <v>3.7588168973627161</v>
          </cell>
          <cell r="E13">
            <v>3.5444484569022952</v>
          </cell>
          <cell r="F13">
            <v>3.6040695647143282</v>
          </cell>
          <cell r="G13">
            <v>3.6296139600449444</v>
          </cell>
          <cell r="H13">
            <v>3.5910376199067917</v>
          </cell>
        </row>
        <row r="14">
          <cell r="C14" t="str">
            <v>Maranhão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</row>
        <row r="15">
          <cell r="C15" t="str">
            <v>Mato Grosso</v>
          </cell>
          <cell r="D15">
            <v>4.1851654733695005</v>
          </cell>
          <cell r="E15">
            <v>4.1434493867406896</v>
          </cell>
          <cell r="F15">
            <v>3.8602310817219001</v>
          </cell>
          <cell r="G15">
            <v>3.6693779781167706</v>
          </cell>
          <cell r="H15">
            <v>4.0291660616698408</v>
          </cell>
        </row>
        <row r="16">
          <cell r="C16" t="str">
            <v>Mato Grosso do Sul</v>
          </cell>
          <cell r="D16">
            <v>3.2605777240181677</v>
          </cell>
          <cell r="E16">
            <v>3.0386187540342746</v>
          </cell>
          <cell r="F16">
            <v>2.9656561948383318</v>
          </cell>
          <cell r="G16">
            <v>3.0436523906274329</v>
          </cell>
          <cell r="H16">
            <v>2.9900260654535598</v>
          </cell>
        </row>
        <row r="17">
          <cell r="C17" t="str">
            <v>Minas Gerais</v>
          </cell>
          <cell r="D17">
            <v>3.241920758692332</v>
          </cell>
          <cell r="E17">
            <v>3.2016364994509026</v>
          </cell>
          <cell r="F17">
            <v>3.122127707090236</v>
          </cell>
          <cell r="G17">
            <v>3.1295799311075352</v>
          </cell>
          <cell r="H17">
            <v>3.1812398777018873</v>
          </cell>
        </row>
        <row r="18">
          <cell r="C18" t="str">
            <v>Pará</v>
          </cell>
          <cell r="D18" t="str">
            <v>-</v>
          </cell>
          <cell r="E18" t="str">
            <v>-</v>
          </cell>
          <cell r="F18" t="str">
            <v>-</v>
          </cell>
          <cell r="G18">
            <v>3.8604628878876386</v>
          </cell>
          <cell r="H18">
            <v>4.1146742009685902</v>
          </cell>
        </row>
        <row r="19">
          <cell r="C19" t="str">
            <v>Paraíba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</row>
        <row r="20">
          <cell r="C20" t="str">
            <v>Paraná</v>
          </cell>
          <cell r="D20">
            <v>3.3060490777875451</v>
          </cell>
          <cell r="E20">
            <v>3.1752852229134314</v>
          </cell>
          <cell r="F20">
            <v>2.9468532075606468</v>
          </cell>
          <cell r="G20">
            <v>2.9202820778854504</v>
          </cell>
          <cell r="H20">
            <v>2.8860082218210263</v>
          </cell>
        </row>
        <row r="21">
          <cell r="C21" t="str">
            <v>Pernambuco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</row>
        <row r="22">
          <cell r="C22" t="str">
            <v>Piauí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</row>
        <row r="23">
          <cell r="C23" t="str">
            <v>Rio de Janeiro</v>
          </cell>
          <cell r="D23">
            <v>3.0232928917619177</v>
          </cell>
          <cell r="E23">
            <v>3.1741014780625689</v>
          </cell>
          <cell r="F23">
            <v>3.1326514631801992</v>
          </cell>
          <cell r="G23">
            <v>3.2060679347324506</v>
          </cell>
          <cell r="H23">
            <v>3.0630542281622248</v>
          </cell>
        </row>
        <row r="24">
          <cell r="C24" t="str">
            <v>Rio Grande do Norte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</row>
        <row r="25">
          <cell r="C25" t="str">
            <v>Rio Grande do Sul</v>
          </cell>
          <cell r="D25">
            <v>3.2846137030056339</v>
          </cell>
          <cell r="E25">
            <v>3.1863973649503667</v>
          </cell>
          <cell r="F25">
            <v>3.0090600002727288</v>
          </cell>
          <cell r="G25">
            <v>2.9952947440238438</v>
          </cell>
          <cell r="H25">
            <v>2.9976759073832078</v>
          </cell>
        </row>
        <row r="26">
          <cell r="C26" t="str">
            <v>Rondônia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</row>
        <row r="27">
          <cell r="C27" t="str">
            <v>Roraima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</row>
        <row r="28">
          <cell r="C28" t="str">
            <v>Santa Catarina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</row>
        <row r="29">
          <cell r="C29" t="str">
            <v>São Paulo</v>
          </cell>
          <cell r="D29">
            <v>3.2927703003732929</v>
          </cell>
          <cell r="E29">
            <v>3.1275534976669013</v>
          </cell>
          <cell r="F29">
            <v>3.1133652265369598</v>
          </cell>
          <cell r="G29">
            <v>3.1140756155569012</v>
          </cell>
          <cell r="H29">
            <v>3.1366078736066583</v>
          </cell>
        </row>
        <row r="30">
          <cell r="C30" t="str">
            <v>Sergipe</v>
          </cell>
          <cell r="D30" t="str">
            <v>-</v>
          </cell>
          <cell r="E30" t="str">
            <v>-</v>
          </cell>
          <cell r="F30" t="str">
            <v>-</v>
          </cell>
          <cell r="G30" t="str">
            <v>-</v>
          </cell>
          <cell r="H30" t="str">
            <v>-</v>
          </cell>
        </row>
        <row r="31">
          <cell r="C31" t="str">
            <v>Tocantins</v>
          </cell>
          <cell r="D31">
            <v>3.4411878115114383</v>
          </cell>
          <cell r="E31" t="str">
            <v>-</v>
          </cell>
          <cell r="F31">
            <v>3.1917901096774193</v>
          </cell>
          <cell r="G31">
            <v>3.1941568328289027</v>
          </cell>
          <cell r="H31">
            <v>3.0245594109188474</v>
          </cell>
        </row>
      </sheetData>
      <sheetData sheetId="12"/>
      <sheetData sheetId="13"/>
      <sheetData sheetId="14">
        <row r="4">
          <cell r="C4" t="str">
            <v>UF</v>
          </cell>
        </row>
      </sheetData>
      <sheetData sheetId="15">
        <row r="4">
          <cell r="C4" t="str">
            <v>UF</v>
          </cell>
        </row>
      </sheetData>
      <sheetData sheetId="16"/>
      <sheetData sheetId="17">
        <row r="4">
          <cell r="C4" t="str">
            <v>UF</v>
          </cell>
        </row>
      </sheetData>
      <sheetData sheetId="18">
        <row r="5">
          <cell r="C5" t="str">
            <v>Acre</v>
          </cell>
        </row>
      </sheetData>
      <sheetData sheetId="19"/>
      <sheetData sheetId="20"/>
      <sheetData sheetId="21">
        <row r="4">
          <cell r="C4" t="str">
            <v>UF</v>
          </cell>
        </row>
      </sheetData>
      <sheetData sheetId="22"/>
      <sheetData sheetId="23"/>
      <sheetData sheetId="24">
        <row r="4">
          <cell r="C4" t="str">
            <v>UF</v>
          </cell>
        </row>
      </sheetData>
      <sheetData sheetId="2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CALCULOS AUXILIARES"/>
      <sheetName val="Q Custo"/>
      <sheetName val="Cronog"/>
      <sheetName val="Transp"/>
      <sheetName val="Memorial"/>
      <sheetName val="Memorial II"/>
      <sheetName val="SERV MAT BET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  <sheetName val="RELATÓRIO"/>
      <sheetName val="Mat Asf"/>
      <sheetName val="aux"/>
      <sheetName val="pro-08"/>
      <sheetName val="serviços"/>
      <sheetName val="tlmb"/>
      <sheetName val="Orçamento"/>
      <sheetName val="mem da 22ª"/>
      <sheetName val="compos1"/>
      <sheetName val="relatório-1ª med."/>
    </sheetNames>
    <sheetDataSet>
      <sheetData sheetId="0">
        <row r="3">
          <cell r="A3" t="str">
            <v xml:space="preserve">RODOVIA </v>
          </cell>
        </row>
        <row r="4">
          <cell r="I4" t="str">
            <v>SR/DNIT/MT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">
          <cell r="A1" t="str">
            <v>MT - DNIT - Superintendencia Regional no Estado do Mato Grosso</v>
          </cell>
        </row>
        <row r="12">
          <cell r="E12">
            <v>2916.8777473920004</v>
          </cell>
        </row>
      </sheetData>
      <sheetData sheetId="3">
        <row r="1">
          <cell r="A1" t="str">
            <v>MT - DNIT - Superintendencia Regional no Estado do Mato Grosso</v>
          </cell>
        </row>
      </sheetData>
      <sheetData sheetId="4">
        <row r="1">
          <cell r="A1" t="str">
            <v>MT - DNIT - Superintendencia Regional no Estado do Mato Grosso</v>
          </cell>
        </row>
      </sheetData>
      <sheetData sheetId="5">
        <row r="1">
          <cell r="A1" t="str">
            <v>MT - DNIT - Superintendencia Regional no Estado do Mato Grosso</v>
          </cell>
        </row>
      </sheetData>
      <sheetData sheetId="6">
        <row r="1">
          <cell r="A1" t="str">
            <v>MT - DNIT - Superintendencia Regional no Estado do Mato Grosso</v>
          </cell>
        </row>
      </sheetData>
      <sheetData sheetId="7">
        <row r="1">
          <cell r="A1" t="str">
            <v>MT - DNIT - Superintendencia Regional no Estado do Mato Grosso</v>
          </cell>
        </row>
      </sheetData>
      <sheetData sheetId="8">
        <row r="1">
          <cell r="A1" t="str">
            <v>MT - DNIT - Superintendencia Regional no Estado do Mato Grosso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Unit"/>
      <sheetName val="Mobra"/>
      <sheetName val="Planilha"/>
      <sheetName val="Cronograma"/>
      <sheetName val="FonteMat"/>
      <sheetName val="Equipto"/>
      <sheetName val="Materiais"/>
      <sheetName val="Transp"/>
      <sheetName val="BDI"/>
      <sheetName val="EncSoc"/>
    </sheetNames>
    <sheetDataSet>
      <sheetData sheetId="0" refreshError="1"/>
      <sheetData sheetId="1" refreshError="1">
        <row r="10">
          <cell r="A10">
            <v>201</v>
          </cell>
          <cell r="B10" t="str">
            <v>Ajudante</v>
          </cell>
          <cell r="C10">
            <v>1.75</v>
          </cell>
          <cell r="D10">
            <v>1.4</v>
          </cell>
          <cell r="E10">
            <v>2.444925534545455</v>
          </cell>
        </row>
        <row r="11">
          <cell r="A11">
            <v>208</v>
          </cell>
          <cell r="B11" t="str">
            <v>Armador</v>
          </cell>
          <cell r="C11">
            <v>2</v>
          </cell>
          <cell r="D11">
            <v>1.4</v>
          </cell>
          <cell r="E11">
            <v>2.7942006109090913</v>
          </cell>
        </row>
        <row r="12">
          <cell r="A12">
            <v>207</v>
          </cell>
          <cell r="B12" t="str">
            <v>Carpinteiro</v>
          </cell>
          <cell r="C12">
            <v>2</v>
          </cell>
          <cell r="D12">
            <v>1.4</v>
          </cell>
          <cell r="E12">
            <v>2.7942006109090913</v>
          </cell>
        </row>
        <row r="13">
          <cell r="A13">
            <v>204</v>
          </cell>
          <cell r="B13" t="str">
            <v>Encarregado de Pavimentação</v>
          </cell>
          <cell r="C13">
            <v>6</v>
          </cell>
          <cell r="D13">
            <v>1.4</v>
          </cell>
          <cell r="E13">
            <v>8.3826018327272749</v>
          </cell>
        </row>
        <row r="14">
          <cell r="A14">
            <v>202</v>
          </cell>
          <cell r="B14" t="str">
            <v>Encarregado de Turma</v>
          </cell>
          <cell r="C14">
            <v>2.9</v>
          </cell>
          <cell r="D14">
            <v>1.4</v>
          </cell>
          <cell r="E14">
            <v>4.0515908858181824</v>
          </cell>
        </row>
        <row r="15">
          <cell r="A15">
            <v>205</v>
          </cell>
          <cell r="B15" t="str">
            <v>Operador de Usina de Asfalto</v>
          </cell>
          <cell r="C15">
            <v>4</v>
          </cell>
          <cell r="D15">
            <v>1.4</v>
          </cell>
          <cell r="E15">
            <v>5.5884012218181827</v>
          </cell>
        </row>
        <row r="16">
          <cell r="A16">
            <v>203</v>
          </cell>
          <cell r="B16" t="str">
            <v>Operário</v>
          </cell>
          <cell r="C16">
            <v>1.5</v>
          </cell>
          <cell r="D16">
            <v>1.4</v>
          </cell>
          <cell r="E16">
            <v>2.0956504581818187</v>
          </cell>
        </row>
        <row r="17">
          <cell r="A17">
            <v>206</v>
          </cell>
          <cell r="B17" t="str">
            <v>Pedreiro</v>
          </cell>
          <cell r="C17">
            <v>2</v>
          </cell>
          <cell r="D17">
            <v>1.4</v>
          </cell>
          <cell r="E17">
            <v>2.7942006109090913</v>
          </cell>
        </row>
      </sheetData>
      <sheetData sheetId="2">
        <row r="10">
          <cell r="A10">
            <v>201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>
        <row r="14">
          <cell r="G14">
            <v>124.608</v>
          </cell>
        </row>
      </sheetData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OFIC"/>
      <sheetName val="BODE"/>
      <sheetName val="RO"/>
      <sheetName val="ESTORNO"/>
      <sheetName val="REL"/>
      <sheetName val="RAFO"/>
      <sheetName val="FOTOS"/>
      <sheetName val="CARRO"/>
      <sheetName val="IMA"/>
      <sheetName val="DIARIO"/>
      <sheetName val="ADM"/>
      <sheetName val="TBF"/>
      <sheetName val="CDF"/>
      <sheetName val="CDFRED"/>
      <sheetName val="MICRO"/>
      <sheetName val="RP"/>
      <sheetName val="ROÇMAN"/>
      <sheetName val="ROÇCOL"/>
      <sheetName val="ROÇMEC"/>
      <sheetName val="CAPMAN"/>
      <sheetName val="LIMP SARJ"/>
      <sheetName val="LIMP DA"/>
      <sheetName val="CAIAÇÃO"/>
      <sheetName val="LIMP BU"/>
      <sheetName val="DRENO"/>
      <sheetName val="RMECCGP"/>
      <sheetName val="RMECREVBET"/>
      <sheetName val="DESOBU"/>
      <sheetName val="ESC MEC "/>
      <sheetName val="ESC MAN"/>
      <sheetName val="RMATER"/>
      <sheetName val="RMECATER"/>
      <sheetName val="CONCR"/>
      <sheetName val="FORMA"/>
      <sheetName val="REAT APIL"/>
      <sheetName val="ENROC"/>
      <sheetName val="TSS"/>
      <sheetName val="tsd"/>
      <sheetName val="MBUF"/>
      <sheetName val="TLCB5"/>
      <sheetName val="TLMR"/>
      <sheetName val="TLCC4t"/>
      <sheetName val="TCCC4t"/>
      <sheetName val="TLCB10"/>
      <sheetName val="TCCB10"/>
      <sheetName val="MOB"/>
      <sheetName val="Plan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dmt"/>
      <sheetName val="CONS_CORR"/>
      <sheetName val="eq"/>
      <sheetName val="mo"/>
      <sheetName val="resumo_aut1"/>
      <sheetName val="aux"/>
      <sheetName val="p a t o 99 b"/>
      <sheetName val="A"/>
      <sheetName val="DADOS"/>
      <sheetName val="RP MAN"/>
      <sheetName val="RPM"/>
      <sheetName val="RRQ"/>
      <sheetName val="TP"/>
      <sheetName val="mat"/>
      <sheetName val="relatório-1ª med."/>
      <sheetName val="Cronograma Execu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tenção"/>
    </sheetNames>
    <definedNames>
      <definedName name="CMB" refersTo="#REF!"/>
      <definedName name="Unifilar" refersTo="#REF!"/>
    </defined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LANILHA DE QUANT. E CUSTOS A"/>
      <sheetName val="PLANILHA OFICIAL"/>
      <sheetName val="Página 16"/>
      <sheetName val="Sheet6"/>
      <sheetName val="Alteração"/>
      <sheetName val="Ativos"/>
      <sheetName val="A"/>
      <sheetName val="dmt"/>
      <sheetName val="cronogama 1º"/>
      <sheetName val="cronogama 2º"/>
      <sheetName val="INVENTÁRIO"/>
      <sheetName val="MATBET CUSTO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F2" t="str">
            <v>Unid.</v>
          </cell>
          <cell r="L2" t="str">
            <v>K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B6" t="str">
            <v>0.1.1</v>
          </cell>
          <cell r="F6" t="str">
            <v>m</v>
          </cell>
          <cell r="L6">
            <v>0</v>
          </cell>
        </row>
        <row r="7">
          <cell r="B7" t="str">
            <v>0.1.2</v>
          </cell>
          <cell r="F7" t="str">
            <v>m</v>
          </cell>
          <cell r="L7">
            <v>0</v>
          </cell>
        </row>
        <row r="8">
          <cell r="B8" t="str">
            <v>0.1.3</v>
          </cell>
          <cell r="F8" t="str">
            <v>m</v>
          </cell>
          <cell r="L8">
            <v>0</v>
          </cell>
        </row>
        <row r="9">
          <cell r="B9" t="str">
            <v>0.1.4</v>
          </cell>
          <cell r="F9" t="str">
            <v>m</v>
          </cell>
          <cell r="L9">
            <v>0</v>
          </cell>
        </row>
        <row r="10">
          <cell r="B10" t="str">
            <v>0.1.5</v>
          </cell>
          <cell r="F10" t="str">
            <v>m</v>
          </cell>
          <cell r="L10">
            <v>0</v>
          </cell>
        </row>
        <row r="11">
          <cell r="B11" t="str">
            <v>0.1.6</v>
          </cell>
          <cell r="F11" t="str">
            <v>m</v>
          </cell>
          <cell r="L11">
            <v>0</v>
          </cell>
        </row>
        <row r="12">
          <cell r="B12" t="str">
            <v>0.1.7</v>
          </cell>
          <cell r="F12" t="str">
            <v>un</v>
          </cell>
          <cell r="L12">
            <v>0</v>
          </cell>
        </row>
        <row r="13">
          <cell r="B13" t="str">
            <v>0.1.8</v>
          </cell>
          <cell r="F13" t="str">
            <v>un</v>
          </cell>
          <cell r="L13">
            <v>0</v>
          </cell>
        </row>
        <row r="14">
          <cell r="B14" t="str">
            <v>0.1.9</v>
          </cell>
          <cell r="F14" t="str">
            <v>km x equip.</v>
          </cell>
          <cell r="L14">
            <v>0</v>
          </cell>
        </row>
        <row r="15">
          <cell r="B15" t="str">
            <v>0.1.10</v>
          </cell>
          <cell r="F15" t="str">
            <v>m</v>
          </cell>
        </row>
        <row r="16">
          <cell r="B16" t="str">
            <v>0.1.11</v>
          </cell>
          <cell r="F16" t="str">
            <v>equip.</v>
          </cell>
        </row>
        <row r="17">
          <cell r="B17" t="str">
            <v>0.1.12</v>
          </cell>
          <cell r="F17" t="str">
            <v>equip.</v>
          </cell>
        </row>
        <row r="18">
          <cell r="B18" t="str">
            <v>0.1.13</v>
          </cell>
          <cell r="F18" t="str">
            <v>m</v>
          </cell>
        </row>
        <row r="19">
          <cell r="B19" t="str">
            <v>0.1.14</v>
          </cell>
          <cell r="F19" t="str">
            <v>obra</v>
          </cell>
        </row>
        <row r="20">
          <cell r="B20" t="str">
            <v>0.1.15</v>
          </cell>
          <cell r="F20" t="str">
            <v>sond.</v>
          </cell>
        </row>
        <row r="21">
          <cell r="B21" t="str">
            <v>0.1.16</v>
          </cell>
          <cell r="F21" t="str">
            <v>sond.</v>
          </cell>
        </row>
        <row r="22">
          <cell r="B22" t="str">
            <v>0.1.17</v>
          </cell>
          <cell r="F22" t="str">
            <v>m</v>
          </cell>
        </row>
        <row r="23">
          <cell r="B23" t="str">
            <v>0.1.18</v>
          </cell>
          <cell r="F23" t="str">
            <v>m</v>
          </cell>
        </row>
        <row r="24">
          <cell r="B24" t="str">
            <v>0.1.19</v>
          </cell>
          <cell r="F24" t="str">
            <v>m</v>
          </cell>
        </row>
        <row r="25">
          <cell r="B25" t="str">
            <v>0.1.20</v>
          </cell>
          <cell r="F25" t="str">
            <v>m</v>
          </cell>
        </row>
        <row r="26">
          <cell r="B26" t="str">
            <v>0.1.21</v>
          </cell>
          <cell r="F26" t="str">
            <v>m</v>
          </cell>
        </row>
        <row r="27">
          <cell r="B27" t="str">
            <v>0.1.22</v>
          </cell>
          <cell r="F27" t="str">
            <v>m</v>
          </cell>
        </row>
        <row r="28">
          <cell r="B28" t="str">
            <v>0.1.23</v>
          </cell>
          <cell r="F28" t="str">
            <v>m</v>
          </cell>
        </row>
        <row r="29">
          <cell r="B29" t="str">
            <v>0.1.24</v>
          </cell>
          <cell r="F29" t="str">
            <v>m</v>
          </cell>
        </row>
        <row r="30">
          <cell r="B30" t="str">
            <v>0.1.25</v>
          </cell>
          <cell r="F30" t="str">
            <v>m</v>
          </cell>
        </row>
        <row r="31">
          <cell r="B31" t="str">
            <v>0.1.26</v>
          </cell>
          <cell r="F31" t="str">
            <v>m</v>
          </cell>
        </row>
        <row r="32">
          <cell r="B32" t="str">
            <v>0.1.27</v>
          </cell>
          <cell r="F32" t="str">
            <v>m</v>
          </cell>
        </row>
        <row r="33">
          <cell r="B33" t="str">
            <v>0.1.28</v>
          </cell>
          <cell r="F33" t="str">
            <v>m</v>
          </cell>
        </row>
        <row r="34">
          <cell r="B34" t="str">
            <v>0.1.29</v>
          </cell>
          <cell r="F34" t="str">
            <v>m</v>
          </cell>
        </row>
        <row r="35">
          <cell r="B35" t="str">
            <v>0.1.30</v>
          </cell>
          <cell r="F35" t="str">
            <v>m</v>
          </cell>
        </row>
        <row r="36">
          <cell r="B36" t="str">
            <v>0.1.31</v>
          </cell>
          <cell r="F36" t="str">
            <v>m²</v>
          </cell>
        </row>
        <row r="37">
          <cell r="B37" t="str">
            <v>0.1.32</v>
          </cell>
          <cell r="F37" t="str">
            <v>m²</v>
          </cell>
        </row>
        <row r="38">
          <cell r="B38" t="str">
            <v>0.1.33</v>
          </cell>
          <cell r="F38" t="str">
            <v>m²</v>
          </cell>
        </row>
        <row r="39">
          <cell r="B39" t="str">
            <v>0.1.34</v>
          </cell>
          <cell r="F39" t="str">
            <v>m²</v>
          </cell>
        </row>
        <row r="40">
          <cell r="B40" t="str">
            <v>0.1.35</v>
          </cell>
          <cell r="F40" t="str">
            <v>m²</v>
          </cell>
        </row>
        <row r="41">
          <cell r="B41" t="str">
            <v>0.1.36</v>
          </cell>
          <cell r="F41" t="str">
            <v>m²</v>
          </cell>
        </row>
        <row r="42">
          <cell r="B42" t="str">
            <v>0.1.37</v>
          </cell>
          <cell r="F42" t="str">
            <v>m²</v>
          </cell>
        </row>
        <row r="43">
          <cell r="B43" t="str">
            <v>0.1.38</v>
          </cell>
          <cell r="F43" t="str">
            <v>m²</v>
          </cell>
        </row>
        <row r="44">
          <cell r="B44" t="str">
            <v>0.1.39</v>
          </cell>
          <cell r="F44" t="str">
            <v>m²</v>
          </cell>
        </row>
        <row r="45">
          <cell r="B45" t="str">
            <v>0.1.40</v>
          </cell>
          <cell r="F45" t="str">
            <v>m²</v>
          </cell>
        </row>
        <row r="46">
          <cell r="B46" t="str">
            <v>0.1.41</v>
          </cell>
          <cell r="F46" t="str">
            <v>m²</v>
          </cell>
        </row>
        <row r="47">
          <cell r="B47" t="str">
            <v>0.1.42</v>
          </cell>
          <cell r="F47" t="str">
            <v>m²</v>
          </cell>
        </row>
        <row r="48">
          <cell r="B48" t="str">
            <v>0.1.43</v>
          </cell>
          <cell r="F48" t="str">
            <v>km</v>
          </cell>
        </row>
        <row r="49">
          <cell r="B49" t="str">
            <v>0.1.44</v>
          </cell>
          <cell r="F49" t="str">
            <v>km</v>
          </cell>
        </row>
        <row r="50">
          <cell r="B50" t="str">
            <v>0.1.45</v>
          </cell>
          <cell r="F50" t="str">
            <v>km</v>
          </cell>
        </row>
        <row r="51">
          <cell r="B51" t="str">
            <v>0.1.46</v>
          </cell>
          <cell r="F51" t="str">
            <v>km</v>
          </cell>
        </row>
        <row r="52">
          <cell r="B52" t="str">
            <v>0.1.47</v>
          </cell>
          <cell r="F52" t="str">
            <v>km</v>
          </cell>
        </row>
        <row r="53">
          <cell r="B53" t="str">
            <v>0.1.48</v>
          </cell>
          <cell r="F53" t="str">
            <v>km</v>
          </cell>
        </row>
        <row r="54">
          <cell r="B54" t="str">
            <v>0.1.49</v>
          </cell>
          <cell r="F54" t="str">
            <v>km</v>
          </cell>
        </row>
        <row r="55">
          <cell r="B55" t="str">
            <v>0.1.50</v>
          </cell>
          <cell r="F55" t="str">
            <v>km</v>
          </cell>
        </row>
        <row r="56">
          <cell r="B56" t="str">
            <v>0.1.51</v>
          </cell>
          <cell r="F56" t="str">
            <v>km</v>
          </cell>
        </row>
        <row r="57">
          <cell r="B57" t="str">
            <v>0.1.52</v>
          </cell>
          <cell r="F57" t="str">
            <v>km</v>
          </cell>
        </row>
        <row r="58">
          <cell r="B58" t="str">
            <v>0.1.53</v>
          </cell>
          <cell r="F58" t="str">
            <v>km</v>
          </cell>
        </row>
        <row r="59">
          <cell r="B59" t="str">
            <v>0.1.54</v>
          </cell>
          <cell r="F59" t="str">
            <v>km</v>
          </cell>
        </row>
        <row r="60">
          <cell r="B60" t="str">
            <v>0.1.55</v>
          </cell>
          <cell r="F60" t="str">
            <v>km</v>
          </cell>
        </row>
        <row r="61">
          <cell r="B61" t="str">
            <v>0.1.56</v>
          </cell>
          <cell r="F61" t="str">
            <v>km</v>
          </cell>
        </row>
        <row r="62">
          <cell r="B62" t="str">
            <v>0.1.57</v>
          </cell>
          <cell r="F62" t="str">
            <v>km</v>
          </cell>
        </row>
        <row r="63">
          <cell r="B63" t="str">
            <v>0.1.58</v>
          </cell>
          <cell r="F63" t="str">
            <v>km</v>
          </cell>
        </row>
        <row r="64">
          <cell r="B64" t="str">
            <v>0.1.59</v>
          </cell>
          <cell r="F64" t="str">
            <v>km</v>
          </cell>
        </row>
        <row r="65">
          <cell r="B65" t="str">
            <v>0.1.60</v>
          </cell>
          <cell r="F65" t="str">
            <v>km</v>
          </cell>
        </row>
        <row r="66">
          <cell r="B66" t="str">
            <v>0.1.61</v>
          </cell>
          <cell r="F66" t="str">
            <v>km</v>
          </cell>
        </row>
        <row r="67">
          <cell r="B67" t="str">
            <v>0.1.62</v>
          </cell>
          <cell r="F67" t="str">
            <v>km</v>
          </cell>
        </row>
        <row r="68">
          <cell r="B68" t="str">
            <v>0.1.63</v>
          </cell>
          <cell r="F68" t="str">
            <v>km</v>
          </cell>
        </row>
        <row r="69">
          <cell r="B69" t="str">
            <v>0.1.64</v>
          </cell>
          <cell r="F69" t="str">
            <v>km</v>
          </cell>
        </row>
        <row r="70">
          <cell r="B70" t="str">
            <v>0.1.65</v>
          </cell>
          <cell r="F70" t="str">
            <v>km</v>
          </cell>
        </row>
        <row r="71">
          <cell r="B71" t="str">
            <v>0.1.66</v>
          </cell>
          <cell r="F71" t="str">
            <v>km</v>
          </cell>
        </row>
        <row r="72">
          <cell r="B72" t="str">
            <v>0.1.67</v>
          </cell>
          <cell r="F72" t="str">
            <v>km</v>
          </cell>
        </row>
        <row r="73">
          <cell r="B73" t="str">
            <v>0.1.68</v>
          </cell>
          <cell r="F73" t="str">
            <v>km</v>
          </cell>
        </row>
        <row r="74">
          <cell r="B74" t="str">
            <v>0.1.69</v>
          </cell>
          <cell r="F74" t="str">
            <v>km</v>
          </cell>
        </row>
        <row r="75">
          <cell r="B75" t="str">
            <v>0.1.70</v>
          </cell>
          <cell r="F75" t="str">
            <v>km</v>
          </cell>
        </row>
        <row r="76">
          <cell r="B76" t="str">
            <v>0.1.71</v>
          </cell>
          <cell r="F76" t="str">
            <v>km</v>
          </cell>
        </row>
        <row r="77">
          <cell r="B77" t="str">
            <v>0.1.72</v>
          </cell>
          <cell r="F77" t="str">
            <v>km</v>
          </cell>
        </row>
        <row r="78">
          <cell r="B78" t="str">
            <v>0.1.73</v>
          </cell>
          <cell r="F78" t="str">
            <v>km</v>
          </cell>
        </row>
        <row r="79">
          <cell r="B79" t="str">
            <v>0.1.74</v>
          </cell>
          <cell r="F79" t="str">
            <v>km</v>
          </cell>
        </row>
        <row r="80">
          <cell r="B80" t="str">
            <v>0.1.75</v>
          </cell>
          <cell r="F80" t="str">
            <v>km</v>
          </cell>
        </row>
        <row r="81">
          <cell r="B81" t="str">
            <v>0.1.76</v>
          </cell>
          <cell r="F81" t="str">
            <v>km</v>
          </cell>
        </row>
        <row r="82">
          <cell r="B82" t="str">
            <v>0.1.77</v>
          </cell>
          <cell r="F82" t="str">
            <v>km</v>
          </cell>
        </row>
        <row r="83">
          <cell r="B83" t="str">
            <v>0.1.78</v>
          </cell>
          <cell r="F83" t="str">
            <v>km</v>
          </cell>
        </row>
        <row r="84">
          <cell r="B84" t="str">
            <v>0.1.79</v>
          </cell>
          <cell r="F84" t="str">
            <v>km</v>
          </cell>
        </row>
        <row r="85">
          <cell r="B85" t="str">
            <v>0.1.80</v>
          </cell>
          <cell r="F85" t="str">
            <v>km</v>
          </cell>
        </row>
        <row r="86">
          <cell r="B86" t="str">
            <v>0.1.81</v>
          </cell>
          <cell r="F86" t="str">
            <v>km</v>
          </cell>
        </row>
        <row r="87">
          <cell r="B87" t="str">
            <v>0.1.82</v>
          </cell>
          <cell r="F87" t="str">
            <v>m²</v>
          </cell>
        </row>
        <row r="88">
          <cell r="B88" t="str">
            <v>0.1.83</v>
          </cell>
          <cell r="F88" t="str">
            <v>m²</v>
          </cell>
        </row>
        <row r="89">
          <cell r="B89" t="str">
            <v>0.1.84</v>
          </cell>
          <cell r="F89" t="str">
            <v>m²</v>
          </cell>
        </row>
        <row r="90">
          <cell r="B90" t="str">
            <v>0.1.85</v>
          </cell>
          <cell r="F90" t="str">
            <v>m²</v>
          </cell>
        </row>
        <row r="91">
          <cell r="B91" t="str">
            <v>0.1.86</v>
          </cell>
          <cell r="F91" t="str">
            <v>m²</v>
          </cell>
        </row>
        <row r="92">
          <cell r="B92" t="str">
            <v>0.1.87</v>
          </cell>
          <cell r="F92" t="str">
            <v>m²</v>
          </cell>
        </row>
        <row r="93">
          <cell r="B93" t="str">
            <v>0.1.88</v>
          </cell>
          <cell r="F93" t="str">
            <v>m²</v>
          </cell>
        </row>
        <row r="94">
          <cell r="B94" t="str">
            <v>0.1.89</v>
          </cell>
          <cell r="F94" t="str">
            <v>m²</v>
          </cell>
        </row>
        <row r="95">
          <cell r="B95" t="str">
            <v>0.1.90</v>
          </cell>
          <cell r="F95" t="str">
            <v>m²</v>
          </cell>
        </row>
        <row r="96">
          <cell r="B96" t="str">
            <v>0.1.91</v>
          </cell>
          <cell r="F96" t="str">
            <v>m²</v>
          </cell>
        </row>
        <row r="97">
          <cell r="B97" t="str">
            <v>0.1.92</v>
          </cell>
          <cell r="F97" t="str">
            <v>m²</v>
          </cell>
        </row>
        <row r="98">
          <cell r="B98" t="str">
            <v>0.1.93</v>
          </cell>
          <cell r="F98" t="str">
            <v>m²</v>
          </cell>
        </row>
        <row r="99">
          <cell r="B99" t="str">
            <v>0.1.94</v>
          </cell>
          <cell r="F99" t="str">
            <v>km</v>
          </cell>
        </row>
        <row r="100">
          <cell r="B100" t="str">
            <v>0.1.95</v>
          </cell>
          <cell r="F100" t="str">
            <v>km</v>
          </cell>
        </row>
        <row r="101">
          <cell r="B101" t="str">
            <v>0.1.96</v>
          </cell>
          <cell r="F101" t="str">
            <v>km</v>
          </cell>
        </row>
        <row r="102">
          <cell r="B102" t="str">
            <v>0.1.97</v>
          </cell>
          <cell r="F102" t="str">
            <v>km</v>
          </cell>
        </row>
        <row r="103">
          <cell r="B103" t="str">
            <v>0.1.98</v>
          </cell>
          <cell r="F103" t="str">
            <v>km</v>
          </cell>
        </row>
        <row r="104">
          <cell r="B104" t="str">
            <v>0.1.99</v>
          </cell>
          <cell r="F104" t="str">
            <v>km</v>
          </cell>
        </row>
        <row r="105">
          <cell r="B105" t="str">
            <v>0.1.100</v>
          </cell>
          <cell r="F105" t="str">
            <v>km</v>
          </cell>
        </row>
        <row r="106">
          <cell r="B106" t="str">
            <v>0.1.101</v>
          </cell>
          <cell r="F106" t="str">
            <v>m</v>
          </cell>
        </row>
        <row r="107">
          <cell r="B107" t="str">
            <v>0.1.102</v>
          </cell>
          <cell r="F107" t="str">
            <v>m</v>
          </cell>
        </row>
        <row r="108">
          <cell r="B108" t="str">
            <v>0.1.103</v>
          </cell>
          <cell r="F108" t="str">
            <v>m</v>
          </cell>
        </row>
        <row r="109">
          <cell r="B109" t="str">
            <v>0.1.104</v>
          </cell>
          <cell r="F109" t="str">
            <v>m</v>
          </cell>
        </row>
        <row r="110">
          <cell r="B110" t="str">
            <v>0.1.105</v>
          </cell>
          <cell r="F110" t="str">
            <v>m</v>
          </cell>
        </row>
        <row r="111">
          <cell r="B111" t="str">
            <v>0.1.106</v>
          </cell>
          <cell r="F111" t="str">
            <v>m</v>
          </cell>
        </row>
        <row r="112">
          <cell r="B112" t="str">
            <v>0.1.107</v>
          </cell>
          <cell r="F112" t="str">
            <v>m</v>
          </cell>
        </row>
        <row r="113">
          <cell r="B113" t="str">
            <v>0.1.108</v>
          </cell>
          <cell r="F113" t="str">
            <v>un</v>
          </cell>
        </row>
        <row r="114">
          <cell r="B114" t="str">
            <v>0.1.109</v>
          </cell>
          <cell r="F114" t="str">
            <v>m²</v>
          </cell>
        </row>
        <row r="115">
          <cell r="B115" t="str">
            <v>0.1.110</v>
          </cell>
          <cell r="F115" t="str">
            <v>m</v>
          </cell>
        </row>
        <row r="116">
          <cell r="B116" t="str">
            <v>0.1.111</v>
          </cell>
          <cell r="F116" t="str">
            <v>m</v>
          </cell>
        </row>
        <row r="117">
          <cell r="B117" t="str">
            <v>0.1.112</v>
          </cell>
          <cell r="F117" t="str">
            <v>m</v>
          </cell>
        </row>
        <row r="118">
          <cell r="B118" t="str">
            <v>0.1.113</v>
          </cell>
          <cell r="F118" t="str">
            <v>m³</v>
          </cell>
        </row>
        <row r="119">
          <cell r="B119" t="str">
            <v>0.1.114</v>
          </cell>
          <cell r="F119" t="str">
            <v>m³</v>
          </cell>
        </row>
        <row r="120">
          <cell r="B120" t="str">
            <v>0.1.115</v>
          </cell>
          <cell r="F120" t="str">
            <v>m³</v>
          </cell>
        </row>
        <row r="121">
          <cell r="B121" t="str">
            <v>0.1.116</v>
          </cell>
          <cell r="F121" t="str">
            <v>m²</v>
          </cell>
        </row>
        <row r="122">
          <cell r="B122" t="str">
            <v>0.1.117</v>
          </cell>
          <cell r="F122" t="str">
            <v>m²</v>
          </cell>
        </row>
        <row r="123">
          <cell r="B123" t="str">
            <v>0.1.118</v>
          </cell>
          <cell r="F123" t="str">
            <v>m³</v>
          </cell>
        </row>
        <row r="124">
          <cell r="B124" t="str">
            <v>0.1.119</v>
          </cell>
          <cell r="F124" t="str">
            <v>m</v>
          </cell>
        </row>
        <row r="125">
          <cell r="B125" t="str">
            <v>0.1.120</v>
          </cell>
          <cell r="F125" t="str">
            <v>m²</v>
          </cell>
        </row>
        <row r="126">
          <cell r="B126" t="str">
            <v>0.1.121</v>
          </cell>
          <cell r="F126" t="str">
            <v>m</v>
          </cell>
        </row>
        <row r="128">
          <cell r="B128" t="str">
            <v>Cód. Colinas</v>
          </cell>
          <cell r="F128" t="str">
            <v>Unid.</v>
          </cell>
        </row>
        <row r="132">
          <cell r="B132" t="str">
            <v>1.1.1</v>
          </cell>
          <cell r="F132" t="str">
            <v>m²</v>
          </cell>
        </row>
        <row r="133">
          <cell r="B133" t="str">
            <v>1.1.2</v>
          </cell>
          <cell r="F133" t="str">
            <v>m²</v>
          </cell>
        </row>
        <row r="134">
          <cell r="B134" t="str">
            <v>1.1.3</v>
          </cell>
          <cell r="F134" t="str">
            <v>m²</v>
          </cell>
        </row>
        <row r="135">
          <cell r="B135" t="str">
            <v>1.1.4</v>
          </cell>
          <cell r="F135" t="str">
            <v>un</v>
          </cell>
        </row>
        <row r="136">
          <cell r="B136" t="str">
            <v>1.1.5</v>
          </cell>
          <cell r="F136" t="str">
            <v>un</v>
          </cell>
        </row>
        <row r="137">
          <cell r="B137" t="str">
            <v>1.1.6</v>
          </cell>
          <cell r="F137" t="str">
            <v>m²</v>
          </cell>
        </row>
        <row r="138">
          <cell r="B138" t="str">
            <v>1.1.7</v>
          </cell>
          <cell r="F138" t="str">
            <v>m³</v>
          </cell>
        </row>
        <row r="139">
          <cell r="B139" t="str">
            <v>1.1.8</v>
          </cell>
          <cell r="F139" t="str">
            <v>m³</v>
          </cell>
        </row>
        <row r="140">
          <cell r="B140" t="str">
            <v>1.1.9</v>
          </cell>
          <cell r="F140" t="str">
            <v>m³</v>
          </cell>
        </row>
        <row r="141">
          <cell r="B141" t="str">
            <v>1.1.10</v>
          </cell>
          <cell r="F141" t="str">
            <v>m³</v>
          </cell>
        </row>
        <row r="142">
          <cell r="B142" t="str">
            <v>1.1.11</v>
          </cell>
          <cell r="F142" t="str">
            <v>m³</v>
          </cell>
        </row>
        <row r="143">
          <cell r="B143" t="str">
            <v>1.1.12</v>
          </cell>
          <cell r="F143" t="str">
            <v>m³</v>
          </cell>
        </row>
        <row r="144">
          <cell r="B144" t="str">
            <v>1.1.13</v>
          </cell>
          <cell r="F144" t="str">
            <v>m³</v>
          </cell>
        </row>
        <row r="145">
          <cell r="B145" t="str">
            <v>1.1.14</v>
          </cell>
          <cell r="F145" t="str">
            <v>m³</v>
          </cell>
        </row>
        <row r="146">
          <cell r="B146" t="str">
            <v>1.1.15</v>
          </cell>
          <cell r="F146" t="str">
            <v>m³</v>
          </cell>
        </row>
        <row r="147">
          <cell r="B147" t="str">
            <v>1.1.16</v>
          </cell>
          <cell r="F147" t="str">
            <v>m³</v>
          </cell>
        </row>
        <row r="148">
          <cell r="B148" t="str">
            <v>1.1.17</v>
          </cell>
          <cell r="F148" t="str">
            <v>m³</v>
          </cell>
        </row>
        <row r="149">
          <cell r="B149" t="str">
            <v>1.1.18</v>
          </cell>
          <cell r="F149" t="str">
            <v>m³</v>
          </cell>
        </row>
        <row r="150">
          <cell r="B150" t="str">
            <v>1.1.19</v>
          </cell>
          <cell r="F150" t="str">
            <v>m³xkm</v>
          </cell>
        </row>
        <row r="151">
          <cell r="B151" t="str">
            <v>1.1.20</v>
          </cell>
          <cell r="F151" t="str">
            <v>m³xkm</v>
          </cell>
        </row>
        <row r="152">
          <cell r="B152" t="str">
            <v>1.1.21</v>
          </cell>
          <cell r="F152" t="str">
            <v>m³xkm</v>
          </cell>
        </row>
        <row r="153">
          <cell r="B153" t="str">
            <v>1.1.22</v>
          </cell>
          <cell r="F153" t="str">
            <v>m³xkm</v>
          </cell>
        </row>
        <row r="154">
          <cell r="B154" t="str">
            <v>1.1.23</v>
          </cell>
          <cell r="F154" t="str">
            <v>m³xkm</v>
          </cell>
        </row>
        <row r="155">
          <cell r="B155" t="str">
            <v>1.1.24</v>
          </cell>
          <cell r="F155" t="str">
            <v>m³xkm</v>
          </cell>
        </row>
        <row r="156">
          <cell r="B156" t="str">
            <v>1.1.25</v>
          </cell>
          <cell r="F156" t="str">
            <v>m³xkm</v>
          </cell>
        </row>
        <row r="157">
          <cell r="B157" t="str">
            <v>1.1.26</v>
          </cell>
          <cell r="F157" t="str">
            <v>m³xkm</v>
          </cell>
        </row>
        <row r="158">
          <cell r="B158" t="str">
            <v>1.1.27</v>
          </cell>
          <cell r="F158" t="str">
            <v>m³xkm</v>
          </cell>
        </row>
        <row r="159">
          <cell r="B159" t="str">
            <v>1.1.28</v>
          </cell>
          <cell r="F159" t="str">
            <v>m³xkm</v>
          </cell>
        </row>
        <row r="160">
          <cell r="B160" t="str">
            <v>1.1.29</v>
          </cell>
          <cell r="F160" t="str">
            <v>m³xkm</v>
          </cell>
        </row>
        <row r="161">
          <cell r="B161" t="str">
            <v>1.1.30</v>
          </cell>
          <cell r="F161" t="str">
            <v>m³xkm</v>
          </cell>
        </row>
        <row r="162">
          <cell r="B162" t="str">
            <v>1.1.31</v>
          </cell>
          <cell r="F162" t="str">
            <v>m³</v>
          </cell>
        </row>
        <row r="163">
          <cell r="B163" t="str">
            <v>1.1.32</v>
          </cell>
          <cell r="F163" t="str">
            <v>m³</v>
          </cell>
        </row>
        <row r="164">
          <cell r="B164" t="str">
            <v>1.1.33</v>
          </cell>
          <cell r="F164" t="str">
            <v>m³</v>
          </cell>
        </row>
        <row r="165">
          <cell r="B165" t="str">
            <v>1.1.34</v>
          </cell>
          <cell r="F165" t="str">
            <v>m³</v>
          </cell>
        </row>
        <row r="166">
          <cell r="B166" t="str">
            <v>1.1.35</v>
          </cell>
          <cell r="F166" t="str">
            <v>m</v>
          </cell>
        </row>
        <row r="168">
          <cell r="B168" t="str">
            <v>Cód. Colinas</v>
          </cell>
          <cell r="F168" t="str">
            <v>Unid.</v>
          </cell>
        </row>
        <row r="172">
          <cell r="B172" t="str">
            <v>3.1.1</v>
          </cell>
          <cell r="F172" t="str">
            <v>m³</v>
          </cell>
        </row>
        <row r="173">
          <cell r="B173" t="str">
            <v>3.1.2</v>
          </cell>
          <cell r="F173" t="str">
            <v>m²</v>
          </cell>
        </row>
        <row r="174">
          <cell r="B174" t="str">
            <v>3.1.3</v>
          </cell>
          <cell r="F174" t="str">
            <v>m²</v>
          </cell>
        </row>
        <row r="175">
          <cell r="B175" t="str">
            <v>3.1.4</v>
          </cell>
          <cell r="F175" t="str">
            <v>m³</v>
          </cell>
        </row>
        <row r="176">
          <cell r="B176" t="str">
            <v>3.1.5</v>
          </cell>
          <cell r="F176" t="str">
            <v>m³xkm</v>
          </cell>
        </row>
        <row r="177">
          <cell r="B177" t="str">
            <v>3.1.6</v>
          </cell>
          <cell r="F177" t="str">
            <v>m³xkm</v>
          </cell>
        </row>
        <row r="178">
          <cell r="B178" t="str">
            <v>3.1.7</v>
          </cell>
          <cell r="F178" t="str">
            <v>m³xkm</v>
          </cell>
        </row>
        <row r="179">
          <cell r="B179" t="str">
            <v>3.1.8</v>
          </cell>
          <cell r="F179" t="str">
            <v>m³xkm</v>
          </cell>
        </row>
        <row r="180">
          <cell r="B180" t="str">
            <v>3.1.9</v>
          </cell>
          <cell r="F180" t="str">
            <v>m³xkm</v>
          </cell>
        </row>
        <row r="181">
          <cell r="B181" t="str">
            <v>3.1.10</v>
          </cell>
          <cell r="F181" t="str">
            <v>m³xkm</v>
          </cell>
        </row>
        <row r="182">
          <cell r="B182" t="str">
            <v>3.1.11</v>
          </cell>
          <cell r="F182" t="str">
            <v>m³</v>
          </cell>
        </row>
        <row r="183">
          <cell r="B183" t="str">
            <v>3.1.12</v>
          </cell>
          <cell r="F183" t="str">
            <v>m³</v>
          </cell>
        </row>
        <row r="184">
          <cell r="B184" t="str">
            <v>3.1.13</v>
          </cell>
          <cell r="F184" t="str">
            <v>m³</v>
          </cell>
        </row>
        <row r="185">
          <cell r="B185" t="str">
            <v>3.1.14</v>
          </cell>
          <cell r="F185" t="str">
            <v>m³</v>
          </cell>
        </row>
        <row r="186">
          <cell r="B186" t="str">
            <v>3.1.15</v>
          </cell>
          <cell r="F186" t="str">
            <v>m³</v>
          </cell>
        </row>
        <row r="187">
          <cell r="B187" t="str">
            <v>3.1.16</v>
          </cell>
          <cell r="F187" t="str">
            <v>m³</v>
          </cell>
        </row>
        <row r="188">
          <cell r="B188" t="str">
            <v>3.1.17</v>
          </cell>
          <cell r="F188" t="str">
            <v>m³</v>
          </cell>
        </row>
        <row r="189">
          <cell r="B189" t="str">
            <v>3.1.18</v>
          </cell>
          <cell r="F189" t="str">
            <v>m³</v>
          </cell>
        </row>
        <row r="190">
          <cell r="B190" t="str">
            <v>3.1.19</v>
          </cell>
          <cell r="F190" t="str">
            <v>m³</v>
          </cell>
        </row>
        <row r="191">
          <cell r="B191" t="str">
            <v>3.1.20</v>
          </cell>
          <cell r="F191" t="str">
            <v>m³</v>
          </cell>
        </row>
        <row r="192">
          <cell r="B192" t="str">
            <v>3.1.21</v>
          </cell>
          <cell r="F192" t="str">
            <v>m³</v>
          </cell>
        </row>
        <row r="193">
          <cell r="B193" t="str">
            <v>3.1.22</v>
          </cell>
          <cell r="F193" t="str">
            <v>m³</v>
          </cell>
        </row>
        <row r="194">
          <cell r="B194" t="str">
            <v>3.1.23</v>
          </cell>
          <cell r="F194" t="str">
            <v>m³</v>
          </cell>
        </row>
        <row r="195">
          <cell r="B195" t="str">
            <v>3.1.24</v>
          </cell>
          <cell r="F195" t="str">
            <v>m³</v>
          </cell>
        </row>
        <row r="196">
          <cell r="B196" t="str">
            <v>3.1.25</v>
          </cell>
          <cell r="F196" t="str">
            <v>m³</v>
          </cell>
        </row>
        <row r="197">
          <cell r="B197" t="str">
            <v>3.1.26</v>
          </cell>
          <cell r="F197" t="str">
            <v>m³</v>
          </cell>
        </row>
        <row r="198">
          <cell r="B198" t="str">
            <v>3.1.27</v>
          </cell>
          <cell r="F198" t="str">
            <v>m³</v>
          </cell>
        </row>
        <row r="199">
          <cell r="B199" t="str">
            <v>3.1.28</v>
          </cell>
          <cell r="F199" t="str">
            <v>m³</v>
          </cell>
        </row>
        <row r="200">
          <cell r="B200" t="str">
            <v>3.1.29</v>
          </cell>
          <cell r="F200" t="str">
            <v>m³</v>
          </cell>
        </row>
        <row r="201">
          <cell r="B201" t="str">
            <v>3.1.30</v>
          </cell>
          <cell r="F201" t="str">
            <v>m³</v>
          </cell>
        </row>
        <row r="202">
          <cell r="B202" t="str">
            <v>3.1.31</v>
          </cell>
          <cell r="F202" t="str">
            <v>m³</v>
          </cell>
        </row>
        <row r="203">
          <cell r="B203" t="str">
            <v>3.1.32</v>
          </cell>
          <cell r="F203" t="str">
            <v>m³</v>
          </cell>
        </row>
        <row r="204">
          <cell r="B204" t="str">
            <v>3.1.33</v>
          </cell>
          <cell r="F204" t="str">
            <v>m³</v>
          </cell>
        </row>
        <row r="205">
          <cell r="B205" t="str">
            <v>3.1.34</v>
          </cell>
          <cell r="F205" t="str">
            <v>m³</v>
          </cell>
        </row>
        <row r="206">
          <cell r="B206" t="str">
            <v>3.1.35</v>
          </cell>
          <cell r="F206" t="str">
            <v>m³</v>
          </cell>
        </row>
        <row r="207">
          <cell r="B207" t="str">
            <v>3.1.36</v>
          </cell>
          <cell r="F207" t="str">
            <v>m³</v>
          </cell>
        </row>
        <row r="208">
          <cell r="B208" t="str">
            <v>3.1.37</v>
          </cell>
          <cell r="F208" t="str">
            <v>m³</v>
          </cell>
        </row>
        <row r="209">
          <cell r="B209" t="str">
            <v>3.1.38</v>
          </cell>
          <cell r="F209" t="str">
            <v>m³</v>
          </cell>
        </row>
        <row r="210">
          <cell r="B210" t="str">
            <v>3.1.39</v>
          </cell>
          <cell r="F210" t="str">
            <v>m³</v>
          </cell>
        </row>
        <row r="211">
          <cell r="B211" t="str">
            <v>3.1.40</v>
          </cell>
          <cell r="F211" t="str">
            <v>m³</v>
          </cell>
        </row>
        <row r="212">
          <cell r="B212" t="str">
            <v>3.1.41</v>
          </cell>
          <cell r="F212" t="str">
            <v>m³</v>
          </cell>
        </row>
        <row r="213">
          <cell r="B213" t="str">
            <v>3.1.42</v>
          </cell>
          <cell r="F213" t="str">
            <v>m³</v>
          </cell>
        </row>
        <row r="214">
          <cell r="B214" t="str">
            <v>3.1.43</v>
          </cell>
          <cell r="F214" t="str">
            <v>m³</v>
          </cell>
        </row>
        <row r="215">
          <cell r="B215" t="str">
            <v>3.1.44</v>
          </cell>
          <cell r="F215" t="str">
            <v>m³</v>
          </cell>
        </row>
        <row r="216">
          <cell r="B216" t="str">
            <v>3.1.45</v>
          </cell>
          <cell r="F216" t="str">
            <v>m³</v>
          </cell>
        </row>
        <row r="217">
          <cell r="B217" t="str">
            <v>3.1.46</v>
          </cell>
          <cell r="F217" t="str">
            <v>m³</v>
          </cell>
        </row>
        <row r="218">
          <cell r="B218" t="str">
            <v>3.1.47</v>
          </cell>
          <cell r="F218" t="str">
            <v>m³</v>
          </cell>
        </row>
        <row r="219">
          <cell r="B219" t="str">
            <v>3.1.48</v>
          </cell>
          <cell r="F219" t="str">
            <v>m³</v>
          </cell>
        </row>
        <row r="220">
          <cell r="B220" t="str">
            <v>3.1.49</v>
          </cell>
          <cell r="F220" t="str">
            <v>m³</v>
          </cell>
        </row>
        <row r="221">
          <cell r="B221" t="str">
            <v>3.1.50</v>
          </cell>
          <cell r="F221" t="str">
            <v>m³</v>
          </cell>
        </row>
        <row r="222">
          <cell r="B222" t="str">
            <v>3.1.51</v>
          </cell>
          <cell r="F222" t="str">
            <v>m³</v>
          </cell>
        </row>
        <row r="223">
          <cell r="B223" t="str">
            <v>3.1.52</v>
          </cell>
          <cell r="F223" t="str">
            <v>m³</v>
          </cell>
        </row>
        <row r="224">
          <cell r="B224" t="str">
            <v>3.1.53</v>
          </cell>
          <cell r="F224" t="str">
            <v>m³</v>
          </cell>
        </row>
        <row r="225">
          <cell r="B225" t="str">
            <v>3.1.54</v>
          </cell>
          <cell r="F225" t="str">
            <v>m³</v>
          </cell>
        </row>
        <row r="226">
          <cell r="B226" t="str">
            <v>3.1.55</v>
          </cell>
          <cell r="F226" t="str">
            <v>m²</v>
          </cell>
        </row>
        <row r="227">
          <cell r="B227" t="str">
            <v>3.1.56</v>
          </cell>
          <cell r="F227" t="str">
            <v>m²</v>
          </cell>
        </row>
        <row r="228">
          <cell r="B228" t="str">
            <v>3.1.57</v>
          </cell>
          <cell r="F228" t="str">
            <v>m²</v>
          </cell>
        </row>
        <row r="229">
          <cell r="B229" t="str">
            <v>3.1.58</v>
          </cell>
          <cell r="F229" t="str">
            <v>m²</v>
          </cell>
        </row>
        <row r="230">
          <cell r="B230" t="str">
            <v>3.1.59</v>
          </cell>
          <cell r="F230" t="str">
            <v>m²</v>
          </cell>
        </row>
        <row r="231">
          <cell r="B231" t="str">
            <v>3.1.60</v>
          </cell>
          <cell r="F231" t="str">
            <v>m³</v>
          </cell>
        </row>
        <row r="232">
          <cell r="B232" t="str">
            <v>3.1.61</v>
          </cell>
          <cell r="F232" t="str">
            <v>m³</v>
          </cell>
        </row>
        <row r="233">
          <cell r="B233" t="str">
            <v>3.1.62</v>
          </cell>
          <cell r="F233" t="str">
            <v>m²</v>
          </cell>
        </row>
        <row r="234">
          <cell r="B234" t="str">
            <v>3.1.63</v>
          </cell>
          <cell r="F234" t="str">
            <v>m²</v>
          </cell>
        </row>
        <row r="235">
          <cell r="B235" t="str">
            <v>3.1.64</v>
          </cell>
          <cell r="F235" t="str">
            <v>m²</v>
          </cell>
        </row>
        <row r="236">
          <cell r="B236" t="str">
            <v>3.1.65</v>
          </cell>
          <cell r="F236" t="str">
            <v>m²</v>
          </cell>
        </row>
        <row r="237">
          <cell r="B237" t="str">
            <v>3.1.66</v>
          </cell>
          <cell r="F237" t="str">
            <v>m²</v>
          </cell>
        </row>
        <row r="238">
          <cell r="B238" t="str">
            <v>3.1.67</v>
          </cell>
          <cell r="F238" t="str">
            <v>m³</v>
          </cell>
        </row>
        <row r="239">
          <cell r="B239" t="str">
            <v>3.1.68</v>
          </cell>
          <cell r="F239" t="str">
            <v>m³</v>
          </cell>
        </row>
        <row r="240">
          <cell r="B240" t="str">
            <v>3.1.69</v>
          </cell>
          <cell r="F240" t="str">
            <v>m³</v>
          </cell>
        </row>
        <row r="241">
          <cell r="B241" t="str">
            <v>3.1.70</v>
          </cell>
          <cell r="F241" t="str">
            <v>m³</v>
          </cell>
        </row>
        <row r="242">
          <cell r="B242" t="str">
            <v>3.1.71</v>
          </cell>
          <cell r="F242" t="str">
            <v>m³</v>
          </cell>
        </row>
        <row r="243">
          <cell r="B243" t="str">
            <v>3.1.72</v>
          </cell>
          <cell r="F243" t="str">
            <v>m³</v>
          </cell>
        </row>
        <row r="244">
          <cell r="B244" t="str">
            <v>3.1.73</v>
          </cell>
          <cell r="F244" t="str">
            <v>m³</v>
          </cell>
        </row>
        <row r="245">
          <cell r="B245" t="str">
            <v>3.1.74</v>
          </cell>
          <cell r="F245" t="str">
            <v>m³</v>
          </cell>
        </row>
        <row r="246">
          <cell r="B246" t="str">
            <v>3.1.75</v>
          </cell>
          <cell r="F246" t="str">
            <v>m³</v>
          </cell>
        </row>
        <row r="247">
          <cell r="B247" t="str">
            <v>3.1.76</v>
          </cell>
          <cell r="F247" t="str">
            <v>m²</v>
          </cell>
        </row>
        <row r="248">
          <cell r="B248" t="str">
            <v>3.1.77</v>
          </cell>
          <cell r="F248" t="str">
            <v>m²</v>
          </cell>
        </row>
        <row r="249">
          <cell r="B249" t="str">
            <v>3.1.78</v>
          </cell>
          <cell r="F249" t="str">
            <v>m³</v>
          </cell>
        </row>
        <row r="250">
          <cell r="B250" t="str">
            <v>3.1.79</v>
          </cell>
          <cell r="F250" t="str">
            <v>m³</v>
          </cell>
        </row>
        <row r="251">
          <cell r="B251" t="str">
            <v>3.1.80</v>
          </cell>
          <cell r="F251" t="str">
            <v>m³</v>
          </cell>
        </row>
        <row r="252">
          <cell r="B252" t="str">
            <v>3.1.81</v>
          </cell>
          <cell r="F252" t="str">
            <v>m²</v>
          </cell>
        </row>
        <row r="253">
          <cell r="B253" t="str">
            <v>3.1.82</v>
          </cell>
          <cell r="F253" t="str">
            <v>m²</v>
          </cell>
        </row>
        <row r="254">
          <cell r="B254" t="str">
            <v>3.1.83</v>
          </cell>
          <cell r="F254" t="str">
            <v>m²</v>
          </cell>
        </row>
        <row r="256">
          <cell r="B256" t="str">
            <v>Cód. Colinas</v>
          </cell>
          <cell r="F256" t="str">
            <v>Unid.</v>
          </cell>
        </row>
        <row r="260">
          <cell r="B260" t="str">
            <v>4.1.1</v>
          </cell>
          <cell r="F260" t="str">
            <v>m³</v>
          </cell>
        </row>
        <row r="261">
          <cell r="B261" t="str">
            <v>4.1.2</v>
          </cell>
          <cell r="F261" t="str">
            <v>m³</v>
          </cell>
        </row>
        <row r="262">
          <cell r="B262" t="str">
            <v>4.1.3</v>
          </cell>
          <cell r="F262" t="str">
            <v>m³</v>
          </cell>
        </row>
        <row r="263">
          <cell r="B263" t="str">
            <v>4.1.4</v>
          </cell>
          <cell r="F263" t="str">
            <v>m³</v>
          </cell>
        </row>
        <row r="264">
          <cell r="B264" t="str">
            <v>4.1.5</v>
          </cell>
          <cell r="F264" t="str">
            <v>m³</v>
          </cell>
        </row>
        <row r="265">
          <cell r="B265" t="str">
            <v>4.1.6</v>
          </cell>
          <cell r="F265" t="str">
            <v>m³</v>
          </cell>
        </row>
        <row r="266">
          <cell r="B266" t="str">
            <v>4.1.7</v>
          </cell>
          <cell r="F266" t="str">
            <v>m³</v>
          </cell>
        </row>
        <row r="267">
          <cell r="B267" t="str">
            <v>4.1.8</v>
          </cell>
          <cell r="F267" t="str">
            <v>m³</v>
          </cell>
        </row>
        <row r="268">
          <cell r="B268" t="str">
            <v>4.1.9</v>
          </cell>
          <cell r="F268" t="str">
            <v>m³</v>
          </cell>
        </row>
        <row r="269">
          <cell r="B269" t="str">
            <v>4.1.10</v>
          </cell>
          <cell r="F269" t="str">
            <v>m³</v>
          </cell>
        </row>
        <row r="270">
          <cell r="B270" t="str">
            <v>4.1.11</v>
          </cell>
          <cell r="F270" t="str">
            <v>m³</v>
          </cell>
        </row>
        <row r="271">
          <cell r="B271" t="str">
            <v>4.1.12</v>
          </cell>
          <cell r="F271" t="str">
            <v>m³</v>
          </cell>
        </row>
        <row r="272">
          <cell r="B272" t="str">
            <v>4.1.13</v>
          </cell>
          <cell r="F272" t="str">
            <v>m³</v>
          </cell>
        </row>
        <row r="273">
          <cell r="B273" t="str">
            <v>4.1.14</v>
          </cell>
          <cell r="F273" t="str">
            <v>m³</v>
          </cell>
        </row>
        <row r="274">
          <cell r="B274" t="str">
            <v>4.1.15</v>
          </cell>
          <cell r="F274" t="str">
            <v>m²</v>
          </cell>
        </row>
        <row r="275">
          <cell r="B275" t="str">
            <v>4.1.16</v>
          </cell>
          <cell r="F275" t="str">
            <v>m²</v>
          </cell>
        </row>
        <row r="276">
          <cell r="B276" t="str">
            <v>4.1.17</v>
          </cell>
          <cell r="F276" t="str">
            <v>m³</v>
          </cell>
        </row>
        <row r="277">
          <cell r="B277" t="str">
            <v>4.1.18</v>
          </cell>
          <cell r="F277" t="str">
            <v>m³</v>
          </cell>
        </row>
        <row r="278">
          <cell r="B278" t="str">
            <v>4.1.19</v>
          </cell>
          <cell r="F278" t="str">
            <v>m²</v>
          </cell>
        </row>
        <row r="279">
          <cell r="B279" t="str">
            <v>4.1.20</v>
          </cell>
          <cell r="F279" t="str">
            <v>m²</v>
          </cell>
        </row>
        <row r="280">
          <cell r="B280" t="str">
            <v>4.1.21</v>
          </cell>
          <cell r="F280" t="str">
            <v>m²</v>
          </cell>
        </row>
        <row r="281">
          <cell r="B281" t="str">
            <v>4.1.22</v>
          </cell>
          <cell r="F281" t="str">
            <v>m³</v>
          </cell>
        </row>
        <row r="282">
          <cell r="B282" t="str">
            <v>4.1.23</v>
          </cell>
          <cell r="F282" t="str">
            <v>m³</v>
          </cell>
        </row>
        <row r="283">
          <cell r="B283" t="str">
            <v>4.1.24</v>
          </cell>
          <cell r="F283" t="str">
            <v>m³</v>
          </cell>
        </row>
        <row r="284">
          <cell r="B284" t="str">
            <v>4.1.25</v>
          </cell>
          <cell r="F284" t="str">
            <v>m³</v>
          </cell>
        </row>
        <row r="285">
          <cell r="B285" t="str">
            <v>4.1.26</v>
          </cell>
          <cell r="F285" t="str">
            <v>m²</v>
          </cell>
        </row>
        <row r="286">
          <cell r="B286" t="str">
            <v>4.1.27</v>
          </cell>
          <cell r="F286" t="str">
            <v>m²</v>
          </cell>
        </row>
        <row r="287">
          <cell r="B287" t="str">
            <v>4.1.28</v>
          </cell>
          <cell r="F287" t="str">
            <v>kg</v>
          </cell>
        </row>
        <row r="288">
          <cell r="B288" t="str">
            <v>4.1.29</v>
          </cell>
          <cell r="F288" t="str">
            <v>kg</v>
          </cell>
        </row>
        <row r="289">
          <cell r="B289" t="str">
            <v>4.1.30</v>
          </cell>
          <cell r="F289" t="str">
            <v>kg</v>
          </cell>
        </row>
        <row r="290">
          <cell r="B290" t="str">
            <v>4.1.31</v>
          </cell>
          <cell r="F290" t="str">
            <v>m³</v>
          </cell>
        </row>
        <row r="291">
          <cell r="B291" t="str">
            <v>4.1.32</v>
          </cell>
          <cell r="F291" t="str">
            <v>m³</v>
          </cell>
        </row>
        <row r="292">
          <cell r="B292" t="str">
            <v>4.1.33</v>
          </cell>
          <cell r="F292" t="str">
            <v>m³</v>
          </cell>
        </row>
        <row r="293">
          <cell r="B293" t="str">
            <v>4.1.34</v>
          </cell>
          <cell r="F293" t="str">
            <v>m³</v>
          </cell>
        </row>
        <row r="294">
          <cell r="B294" t="str">
            <v>4.1.35</v>
          </cell>
          <cell r="F294" t="str">
            <v>m³</v>
          </cell>
        </row>
        <row r="295">
          <cell r="B295" t="str">
            <v>4.1.36</v>
          </cell>
          <cell r="F295" t="str">
            <v>m³</v>
          </cell>
        </row>
        <row r="296">
          <cell r="B296" t="str">
            <v>4.1.37</v>
          </cell>
          <cell r="F296" t="str">
            <v>m³</v>
          </cell>
        </row>
        <row r="297">
          <cell r="B297" t="str">
            <v>4.1.38</v>
          </cell>
          <cell r="F297" t="str">
            <v>m³</v>
          </cell>
        </row>
        <row r="298">
          <cell r="B298" t="str">
            <v>4.1.39</v>
          </cell>
          <cell r="F298" t="str">
            <v>m³</v>
          </cell>
        </row>
        <row r="299">
          <cell r="B299" t="str">
            <v>4.1.40</v>
          </cell>
          <cell r="F299" t="str">
            <v>m³</v>
          </cell>
        </row>
        <row r="300">
          <cell r="B300" t="str">
            <v>4.1.41</v>
          </cell>
          <cell r="F300" t="str">
            <v>m³</v>
          </cell>
        </row>
        <row r="301">
          <cell r="B301" t="str">
            <v>4.1.42</v>
          </cell>
          <cell r="F301" t="str">
            <v>m³</v>
          </cell>
        </row>
        <row r="302">
          <cell r="B302" t="str">
            <v>4.1.43</v>
          </cell>
          <cell r="F302" t="str">
            <v>m³</v>
          </cell>
        </row>
        <row r="303">
          <cell r="B303" t="str">
            <v>4.1.44</v>
          </cell>
          <cell r="F303" t="str">
            <v>m</v>
          </cell>
        </row>
        <row r="304">
          <cell r="B304" t="str">
            <v>4.1.45</v>
          </cell>
          <cell r="F304" t="str">
            <v>m</v>
          </cell>
        </row>
        <row r="305">
          <cell r="B305" t="str">
            <v>4.1.46</v>
          </cell>
          <cell r="F305" t="str">
            <v>m³</v>
          </cell>
        </row>
        <row r="306">
          <cell r="B306" t="str">
            <v>4.1.47</v>
          </cell>
          <cell r="F306" t="str">
            <v>m³</v>
          </cell>
        </row>
        <row r="307">
          <cell r="B307" t="str">
            <v>4.1.48</v>
          </cell>
          <cell r="F307" t="str">
            <v>m³</v>
          </cell>
        </row>
        <row r="308">
          <cell r="B308" t="str">
            <v>4.1.49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F311" t="str">
            <v>m²</v>
          </cell>
        </row>
        <row r="312">
          <cell r="B312" t="str">
            <v>4.1.53</v>
          </cell>
          <cell r="F312" t="str">
            <v>m²</v>
          </cell>
        </row>
        <row r="313">
          <cell r="B313" t="str">
            <v>4.1.54</v>
          </cell>
          <cell r="F313" t="str">
            <v>m²</v>
          </cell>
        </row>
        <row r="314">
          <cell r="B314" t="str">
            <v>4.1.55</v>
          </cell>
          <cell r="F314" t="str">
            <v>m²</v>
          </cell>
        </row>
        <row r="315">
          <cell r="B315" t="str">
            <v>4.1.56</v>
          </cell>
          <cell r="F315" t="str">
            <v>m²</v>
          </cell>
        </row>
        <row r="316">
          <cell r="B316" t="str">
            <v>4.1.57</v>
          </cell>
          <cell r="F316" t="str">
            <v>m²</v>
          </cell>
        </row>
        <row r="317">
          <cell r="B317" t="str">
            <v>4.1.58</v>
          </cell>
          <cell r="F317" t="str">
            <v>m³</v>
          </cell>
        </row>
        <row r="318">
          <cell r="B318" t="str">
            <v>4.1.59</v>
          </cell>
          <cell r="F318" t="str">
            <v>m³</v>
          </cell>
        </row>
        <row r="319">
          <cell r="B319" t="str">
            <v>4.1.60</v>
          </cell>
          <cell r="F319" t="str">
            <v>m³</v>
          </cell>
        </row>
        <row r="320">
          <cell r="B320" t="str">
            <v>4.1.61</v>
          </cell>
          <cell r="F320" t="str">
            <v>m³</v>
          </cell>
        </row>
        <row r="321">
          <cell r="B321" t="str">
            <v>4.1.62</v>
          </cell>
          <cell r="F321" t="str">
            <v>m³</v>
          </cell>
        </row>
        <row r="322">
          <cell r="B322" t="str">
            <v>4.1.63</v>
          </cell>
          <cell r="F322" t="str">
            <v>m³</v>
          </cell>
        </row>
        <row r="323">
          <cell r="B323" t="str">
            <v>4.1.64</v>
          </cell>
          <cell r="F323" t="str">
            <v>m³</v>
          </cell>
        </row>
        <row r="324">
          <cell r="B324" t="str">
            <v>4.1.65</v>
          </cell>
          <cell r="F324" t="str">
            <v>m³</v>
          </cell>
        </row>
        <row r="325">
          <cell r="B325" t="str">
            <v>4.1.66</v>
          </cell>
          <cell r="F325" t="str">
            <v>m³</v>
          </cell>
        </row>
        <row r="326">
          <cell r="B326" t="str">
            <v>4.1.67</v>
          </cell>
          <cell r="F326" t="str">
            <v>m²</v>
          </cell>
        </row>
        <row r="327">
          <cell r="B327" t="str">
            <v>4.1.68</v>
          </cell>
          <cell r="F327" t="str">
            <v>m³</v>
          </cell>
        </row>
        <row r="328">
          <cell r="B328" t="str">
            <v>4.1.69</v>
          </cell>
          <cell r="F328" t="str">
            <v>m³</v>
          </cell>
        </row>
        <row r="329">
          <cell r="B329" t="str">
            <v>4.1.70</v>
          </cell>
          <cell r="F329" t="str">
            <v>m³</v>
          </cell>
        </row>
        <row r="330">
          <cell r="B330" t="str">
            <v>4.1.71</v>
          </cell>
          <cell r="F330" t="str">
            <v>m³</v>
          </cell>
        </row>
        <row r="331">
          <cell r="B331" t="str">
            <v>4.1.72</v>
          </cell>
          <cell r="F331" t="str">
            <v>m³</v>
          </cell>
        </row>
        <row r="332">
          <cell r="B332" t="str">
            <v>4.1.73</v>
          </cell>
          <cell r="F332" t="str">
            <v>m³</v>
          </cell>
        </row>
        <row r="333">
          <cell r="B333" t="str">
            <v>4.1.74</v>
          </cell>
          <cell r="F333" t="str">
            <v>m³</v>
          </cell>
        </row>
        <row r="334">
          <cell r="B334" t="str">
            <v>4.1.75</v>
          </cell>
          <cell r="F334" t="str">
            <v>m³</v>
          </cell>
        </row>
        <row r="335">
          <cell r="B335" t="str">
            <v>4.1.76</v>
          </cell>
          <cell r="F335" t="str">
            <v>m³</v>
          </cell>
        </row>
        <row r="336">
          <cell r="B336" t="str">
            <v>4.1.77</v>
          </cell>
          <cell r="F336" t="str">
            <v>m³</v>
          </cell>
        </row>
        <row r="337">
          <cell r="B337" t="str">
            <v>4.1.78</v>
          </cell>
          <cell r="F337" t="str">
            <v>m³</v>
          </cell>
        </row>
        <row r="338">
          <cell r="B338" t="str">
            <v>4.1.79</v>
          </cell>
          <cell r="F338" t="str">
            <v>m³</v>
          </cell>
        </row>
        <row r="339">
          <cell r="B339" t="str">
            <v>4.1.80</v>
          </cell>
          <cell r="F339" t="str">
            <v>m³</v>
          </cell>
        </row>
        <row r="340">
          <cell r="B340" t="str">
            <v>4.1.81</v>
          </cell>
          <cell r="F340" t="str">
            <v>m³</v>
          </cell>
        </row>
        <row r="341">
          <cell r="B341" t="str">
            <v>4.1.82</v>
          </cell>
          <cell r="F341" t="str">
            <v>kg</v>
          </cell>
        </row>
        <row r="342">
          <cell r="B342" t="str">
            <v>4.1.83</v>
          </cell>
          <cell r="F342" t="str">
            <v>m²</v>
          </cell>
        </row>
        <row r="343">
          <cell r="B343" t="str">
            <v>4.1.84</v>
          </cell>
          <cell r="F343" t="str">
            <v>m²</v>
          </cell>
        </row>
        <row r="344">
          <cell r="B344" t="str">
            <v>4.1.85</v>
          </cell>
          <cell r="F344" t="str">
            <v>m²</v>
          </cell>
        </row>
        <row r="345">
          <cell r="B345" t="str">
            <v>4.1.86</v>
          </cell>
          <cell r="F345" t="str">
            <v>m²</v>
          </cell>
        </row>
        <row r="346">
          <cell r="B346" t="str">
            <v>4.1.87</v>
          </cell>
          <cell r="F346" t="str">
            <v>m²</v>
          </cell>
        </row>
        <row r="347">
          <cell r="B347" t="str">
            <v>4.1.88</v>
          </cell>
          <cell r="F347" t="str">
            <v>m²</v>
          </cell>
        </row>
        <row r="348">
          <cell r="B348" t="str">
            <v>4.1.89</v>
          </cell>
          <cell r="F348" t="str">
            <v>kg</v>
          </cell>
        </row>
        <row r="349">
          <cell r="B349" t="str">
            <v>4.1.90</v>
          </cell>
          <cell r="F349" t="str">
            <v>m</v>
          </cell>
        </row>
        <row r="350">
          <cell r="B350" t="str">
            <v>4.1.91</v>
          </cell>
          <cell r="F350" t="str">
            <v>m</v>
          </cell>
        </row>
        <row r="351">
          <cell r="B351" t="str">
            <v>4.1.92</v>
          </cell>
          <cell r="F351" t="str">
            <v>m</v>
          </cell>
        </row>
        <row r="352">
          <cell r="B352" t="str">
            <v>4.1.93</v>
          </cell>
          <cell r="F352" t="str">
            <v>m</v>
          </cell>
        </row>
        <row r="353">
          <cell r="B353" t="str">
            <v>4.1.94</v>
          </cell>
          <cell r="F353" t="str">
            <v>m</v>
          </cell>
        </row>
        <row r="354">
          <cell r="B354" t="str">
            <v>4.1.95</v>
          </cell>
          <cell r="F354" t="str">
            <v>m</v>
          </cell>
        </row>
        <row r="355">
          <cell r="B355" t="str">
            <v>4.1.96</v>
          </cell>
          <cell r="F355" t="str">
            <v>m</v>
          </cell>
        </row>
        <row r="356">
          <cell r="B356" t="str">
            <v>4.1.97</v>
          </cell>
          <cell r="F356" t="str">
            <v>m</v>
          </cell>
        </row>
        <row r="357">
          <cell r="B357" t="str">
            <v>4.1.98</v>
          </cell>
          <cell r="F357" t="str">
            <v>m</v>
          </cell>
        </row>
        <row r="358">
          <cell r="B358" t="str">
            <v>4.1.99</v>
          </cell>
          <cell r="F358" t="str">
            <v>m</v>
          </cell>
        </row>
        <row r="359">
          <cell r="B359" t="str">
            <v>4.1.100</v>
          </cell>
          <cell r="F359" t="str">
            <v>m</v>
          </cell>
        </row>
        <row r="360">
          <cell r="B360" t="str">
            <v>4.1.101</v>
          </cell>
          <cell r="F360" t="str">
            <v>m</v>
          </cell>
        </row>
        <row r="361">
          <cell r="B361" t="str">
            <v>4.1.102</v>
          </cell>
          <cell r="F361" t="str">
            <v>m</v>
          </cell>
        </row>
        <row r="362">
          <cell r="B362" t="str">
            <v>4.1.103</v>
          </cell>
          <cell r="F362" t="str">
            <v>m</v>
          </cell>
        </row>
        <row r="363">
          <cell r="B363" t="str">
            <v>4.1.104</v>
          </cell>
          <cell r="F363" t="str">
            <v>m</v>
          </cell>
        </row>
        <row r="364">
          <cell r="B364" t="str">
            <v>4.1.105</v>
          </cell>
          <cell r="F364" t="str">
            <v>m</v>
          </cell>
        </row>
        <row r="365">
          <cell r="B365" t="str">
            <v>4.1.106</v>
          </cell>
          <cell r="F365" t="str">
            <v>m</v>
          </cell>
        </row>
        <row r="366">
          <cell r="B366" t="str">
            <v>4.1.107</v>
          </cell>
        </row>
        <row r="367">
          <cell r="B367" t="str">
            <v>4.1.108</v>
          </cell>
        </row>
        <row r="368">
          <cell r="B368" t="str">
            <v>4.1.109</v>
          </cell>
        </row>
        <row r="369">
          <cell r="B369" t="str">
            <v>4.1.110</v>
          </cell>
        </row>
        <row r="370">
          <cell r="B370" t="str">
            <v>4.1.111</v>
          </cell>
          <cell r="F370" t="str">
            <v>m</v>
          </cell>
        </row>
        <row r="371">
          <cell r="B371" t="str">
            <v>4.1.112</v>
          </cell>
          <cell r="F371" t="str">
            <v>m</v>
          </cell>
        </row>
        <row r="372">
          <cell r="B372" t="str">
            <v>4.1.113</v>
          </cell>
          <cell r="F372" t="str">
            <v>m</v>
          </cell>
        </row>
        <row r="373">
          <cell r="B373" t="str">
            <v>4.1.114</v>
          </cell>
          <cell r="F373" t="str">
            <v>m</v>
          </cell>
        </row>
        <row r="374">
          <cell r="B374" t="str">
            <v>4.1.115</v>
          </cell>
          <cell r="F374" t="str">
            <v>m</v>
          </cell>
        </row>
        <row r="375">
          <cell r="B375" t="str">
            <v>4.1.116</v>
          </cell>
          <cell r="F375" t="str">
            <v>m</v>
          </cell>
        </row>
        <row r="376">
          <cell r="B376" t="str">
            <v>4.1.117</v>
          </cell>
          <cell r="F376" t="str">
            <v>m</v>
          </cell>
        </row>
        <row r="377">
          <cell r="B377" t="str">
            <v>4.1.118</v>
          </cell>
          <cell r="F377" t="str">
            <v>m</v>
          </cell>
        </row>
        <row r="378">
          <cell r="B378" t="str">
            <v>4.1.119</v>
          </cell>
          <cell r="F378" t="str">
            <v>m</v>
          </cell>
        </row>
        <row r="379">
          <cell r="B379" t="str">
            <v>4.1.120</v>
          </cell>
          <cell r="F379" t="str">
            <v>m</v>
          </cell>
        </row>
        <row r="380">
          <cell r="B380" t="str">
            <v>4.1.121</v>
          </cell>
          <cell r="F380" t="str">
            <v>m</v>
          </cell>
        </row>
        <row r="381">
          <cell r="B381" t="str">
            <v>4.1.122</v>
          </cell>
          <cell r="F381" t="str">
            <v>m</v>
          </cell>
        </row>
        <row r="382">
          <cell r="B382" t="str">
            <v>4.1.123</v>
          </cell>
          <cell r="F382" t="str">
            <v>m</v>
          </cell>
        </row>
        <row r="383">
          <cell r="B383" t="str">
            <v>4.1.124</v>
          </cell>
          <cell r="F383" t="str">
            <v>m</v>
          </cell>
        </row>
        <row r="384">
          <cell r="B384" t="str">
            <v>4.1.125</v>
          </cell>
          <cell r="F384" t="str">
            <v>m</v>
          </cell>
        </row>
        <row r="385">
          <cell r="B385" t="str">
            <v>4.1.126</v>
          </cell>
          <cell r="F385" t="str">
            <v>m</v>
          </cell>
        </row>
        <row r="386">
          <cell r="B386" t="str">
            <v>4.1.127</v>
          </cell>
          <cell r="F386" t="str">
            <v>m</v>
          </cell>
        </row>
        <row r="387">
          <cell r="B387" t="str">
            <v>4.1.128</v>
          </cell>
          <cell r="F387" t="str">
            <v>m</v>
          </cell>
        </row>
        <row r="388">
          <cell r="B388" t="str">
            <v>4.1.129</v>
          </cell>
          <cell r="F388" t="str">
            <v>m</v>
          </cell>
        </row>
        <row r="389">
          <cell r="B389" t="str">
            <v>4.1.130</v>
          </cell>
          <cell r="F389" t="str">
            <v>m</v>
          </cell>
        </row>
        <row r="390">
          <cell r="B390" t="str">
            <v>4.1.131</v>
          </cell>
          <cell r="F390" t="str">
            <v>m</v>
          </cell>
        </row>
        <row r="391">
          <cell r="B391" t="str">
            <v>4.1.132</v>
          </cell>
          <cell r="F391" t="str">
            <v>m</v>
          </cell>
        </row>
        <row r="392">
          <cell r="B392" t="str">
            <v>4.1.133</v>
          </cell>
          <cell r="F392" t="str">
            <v>m</v>
          </cell>
        </row>
        <row r="393">
          <cell r="B393" t="str">
            <v>4.1.134</v>
          </cell>
          <cell r="F393" t="str">
            <v>m</v>
          </cell>
        </row>
        <row r="394">
          <cell r="B394" t="str">
            <v>4.1.135</v>
          </cell>
          <cell r="F394" t="str">
            <v>m</v>
          </cell>
        </row>
        <row r="395">
          <cell r="B395" t="str">
            <v>4.1.136</v>
          </cell>
          <cell r="F395" t="str">
            <v>m</v>
          </cell>
        </row>
        <row r="396">
          <cell r="B396" t="str">
            <v>4.1.137</v>
          </cell>
          <cell r="F396" t="str">
            <v>m</v>
          </cell>
        </row>
        <row r="397">
          <cell r="B397" t="str">
            <v>4.1.138</v>
          </cell>
          <cell r="F397" t="str">
            <v>m</v>
          </cell>
        </row>
        <row r="398">
          <cell r="B398" t="str">
            <v>4.1.139</v>
          </cell>
          <cell r="F398" t="str">
            <v>m</v>
          </cell>
        </row>
        <row r="399">
          <cell r="B399" t="str">
            <v>4.1.140</v>
          </cell>
          <cell r="F399" t="str">
            <v>m³</v>
          </cell>
        </row>
        <row r="400">
          <cell r="B400" t="str">
            <v>4.1.141</v>
          </cell>
          <cell r="F400" t="str">
            <v>m²</v>
          </cell>
        </row>
        <row r="401">
          <cell r="B401" t="str">
            <v>4.1.142</v>
          </cell>
          <cell r="F401" t="str">
            <v>m</v>
          </cell>
        </row>
        <row r="402">
          <cell r="B402" t="str">
            <v>4.1.143</v>
          </cell>
          <cell r="F402" t="str">
            <v>m³</v>
          </cell>
        </row>
        <row r="403">
          <cell r="B403" t="str">
            <v>4.1.144</v>
          </cell>
          <cell r="F403" t="str">
            <v>m³</v>
          </cell>
        </row>
        <row r="404">
          <cell r="B404" t="str">
            <v>4.1.145</v>
          </cell>
          <cell r="F404" t="str">
            <v>un</v>
          </cell>
        </row>
        <row r="405">
          <cell r="B405" t="str">
            <v>4.1.146</v>
          </cell>
          <cell r="F405" t="str">
            <v>un</v>
          </cell>
        </row>
        <row r="406">
          <cell r="B406" t="str">
            <v>4.1.147</v>
          </cell>
          <cell r="F406" t="str">
            <v>un</v>
          </cell>
        </row>
        <row r="407">
          <cell r="B407" t="str">
            <v>4.1.148</v>
          </cell>
          <cell r="F407" t="str">
            <v>un</v>
          </cell>
        </row>
        <row r="408">
          <cell r="B408" t="str">
            <v>4.1.149</v>
          </cell>
          <cell r="F408" t="str">
            <v>kg</v>
          </cell>
        </row>
        <row r="409">
          <cell r="B409" t="str">
            <v>4.1.150</v>
          </cell>
          <cell r="F409" t="str">
            <v>kg</v>
          </cell>
        </row>
        <row r="410">
          <cell r="B410" t="str">
            <v>4.1.151</v>
          </cell>
          <cell r="F410" t="str">
            <v>kg</v>
          </cell>
        </row>
        <row r="411">
          <cell r="B411" t="str">
            <v>4.1.152</v>
          </cell>
          <cell r="F411" t="str">
            <v>kg</v>
          </cell>
        </row>
        <row r="412">
          <cell r="B412" t="str">
            <v>4.1.153</v>
          </cell>
          <cell r="F412" t="str">
            <v>m</v>
          </cell>
        </row>
        <row r="413">
          <cell r="B413" t="str">
            <v>4.1.154</v>
          </cell>
          <cell r="F413" t="str">
            <v>m</v>
          </cell>
        </row>
        <row r="414">
          <cell r="B414" t="str">
            <v>4.1.155</v>
          </cell>
          <cell r="F414" t="str">
            <v>m</v>
          </cell>
        </row>
        <row r="416">
          <cell r="B416" t="str">
            <v>Cód. Colinas</v>
          </cell>
          <cell r="F416" t="str">
            <v>Unid.</v>
          </cell>
        </row>
        <row r="420">
          <cell r="B420" t="str">
            <v>5.1.1</v>
          </cell>
          <cell r="F420" t="str">
            <v>m³</v>
          </cell>
        </row>
        <row r="421">
          <cell r="B421" t="str">
            <v>5.1.2</v>
          </cell>
          <cell r="F421" t="str">
            <v>m³</v>
          </cell>
        </row>
        <row r="422">
          <cell r="B422" t="str">
            <v>5.1.3</v>
          </cell>
          <cell r="F422" t="str">
            <v>m³</v>
          </cell>
        </row>
        <row r="423">
          <cell r="B423" t="str">
            <v>5.1.4</v>
          </cell>
          <cell r="F423" t="str">
            <v>m³</v>
          </cell>
        </row>
        <row r="424">
          <cell r="B424" t="str">
            <v>5.1.5</v>
          </cell>
          <cell r="F424" t="str">
            <v>m³</v>
          </cell>
        </row>
        <row r="425">
          <cell r="B425" t="str">
            <v>5.1.6</v>
          </cell>
          <cell r="F425" t="str">
            <v>m³</v>
          </cell>
        </row>
        <row r="426">
          <cell r="B426" t="str">
            <v>5.1.7</v>
          </cell>
          <cell r="F426" t="str">
            <v>m³</v>
          </cell>
        </row>
        <row r="427">
          <cell r="B427" t="str">
            <v>5.1.8</v>
          </cell>
          <cell r="F427" t="str">
            <v>m³</v>
          </cell>
        </row>
        <row r="428">
          <cell r="B428" t="str">
            <v>5.1.9</v>
          </cell>
          <cell r="F428" t="str">
            <v>m³</v>
          </cell>
        </row>
        <row r="429">
          <cell r="B429" t="str">
            <v>5.1.10</v>
          </cell>
          <cell r="F429" t="str">
            <v>m³</v>
          </cell>
        </row>
        <row r="430">
          <cell r="B430" t="str">
            <v>5.1.11</v>
          </cell>
          <cell r="F430" t="str">
            <v>m³</v>
          </cell>
        </row>
        <row r="431">
          <cell r="B431" t="str">
            <v>5.1.12</v>
          </cell>
          <cell r="F431" t="str">
            <v>m³</v>
          </cell>
        </row>
        <row r="432">
          <cell r="B432" t="str">
            <v>5.1.13</v>
          </cell>
          <cell r="F432" t="str">
            <v>m³</v>
          </cell>
        </row>
        <row r="433">
          <cell r="B433" t="str">
            <v>5.1.14</v>
          </cell>
          <cell r="F433" t="str">
            <v>m³</v>
          </cell>
        </row>
        <row r="434">
          <cell r="B434" t="str">
            <v>5.1.15</v>
          </cell>
          <cell r="F434" t="str">
            <v>m³</v>
          </cell>
        </row>
        <row r="435">
          <cell r="B435" t="str">
            <v>5.1.16</v>
          </cell>
          <cell r="F435" t="str">
            <v>m²</v>
          </cell>
        </row>
        <row r="436">
          <cell r="B436" t="str">
            <v>5.1.17</v>
          </cell>
          <cell r="F436" t="str">
            <v>m²</v>
          </cell>
        </row>
        <row r="437">
          <cell r="B437" t="str">
            <v>5.1.18</v>
          </cell>
          <cell r="F437" t="str">
            <v>m³</v>
          </cell>
        </row>
        <row r="438">
          <cell r="B438" t="str">
            <v>5.1.19</v>
          </cell>
          <cell r="F438" t="str">
            <v>m³</v>
          </cell>
        </row>
        <row r="439">
          <cell r="B439" t="str">
            <v>5.1.20</v>
          </cell>
          <cell r="F439" t="str">
            <v>m²</v>
          </cell>
        </row>
        <row r="440">
          <cell r="B440" t="str">
            <v>5.1.21</v>
          </cell>
          <cell r="F440" t="str">
            <v>m²</v>
          </cell>
        </row>
        <row r="441">
          <cell r="B441" t="str">
            <v>5.1.22</v>
          </cell>
          <cell r="F441" t="str">
            <v>m</v>
          </cell>
        </row>
        <row r="442">
          <cell r="B442" t="str">
            <v>5.1.23</v>
          </cell>
          <cell r="F442" t="str">
            <v>m</v>
          </cell>
        </row>
        <row r="443">
          <cell r="B443" t="str">
            <v>5.1.24</v>
          </cell>
          <cell r="F443" t="str">
            <v>m</v>
          </cell>
        </row>
        <row r="444">
          <cell r="B444" t="str">
            <v>5.1.25</v>
          </cell>
          <cell r="F444" t="str">
            <v>m</v>
          </cell>
        </row>
        <row r="445">
          <cell r="B445" t="str">
            <v>5.1.26</v>
          </cell>
          <cell r="F445" t="str">
            <v>m</v>
          </cell>
        </row>
        <row r="446">
          <cell r="B446" t="str">
            <v>5.1.27</v>
          </cell>
          <cell r="F446" t="str">
            <v>kg</v>
          </cell>
        </row>
        <row r="447">
          <cell r="B447" t="str">
            <v>5.1.28</v>
          </cell>
          <cell r="F447" t="str">
            <v>m</v>
          </cell>
        </row>
        <row r="448">
          <cell r="B448" t="str">
            <v>5.1.29</v>
          </cell>
          <cell r="F448" t="str">
            <v>m</v>
          </cell>
        </row>
        <row r="449">
          <cell r="B449" t="str">
            <v>5.1.30</v>
          </cell>
          <cell r="F449" t="str">
            <v>m</v>
          </cell>
        </row>
        <row r="450">
          <cell r="B450" t="str">
            <v>5.1.31</v>
          </cell>
          <cell r="F450" t="str">
            <v>m</v>
          </cell>
        </row>
        <row r="451">
          <cell r="B451" t="str">
            <v>5.1.32</v>
          </cell>
          <cell r="F451" t="str">
            <v>m</v>
          </cell>
        </row>
        <row r="452">
          <cell r="B452" t="str">
            <v>5.1.33</v>
          </cell>
          <cell r="F452" t="str">
            <v>m</v>
          </cell>
        </row>
        <row r="453">
          <cell r="B453" t="str">
            <v>5.1.34</v>
          </cell>
          <cell r="F453" t="str">
            <v>m</v>
          </cell>
        </row>
        <row r="454">
          <cell r="B454" t="str">
            <v>5.1.35</v>
          </cell>
          <cell r="F454" t="str">
            <v>m</v>
          </cell>
        </row>
        <row r="455">
          <cell r="B455" t="str">
            <v>5.1.36</v>
          </cell>
          <cell r="F455" t="str">
            <v>m</v>
          </cell>
        </row>
        <row r="456">
          <cell r="B456" t="str">
            <v>5.1.37</v>
          </cell>
          <cell r="F456" t="str">
            <v>m</v>
          </cell>
        </row>
        <row r="457">
          <cell r="B457" t="str">
            <v>5.1.38</v>
          </cell>
          <cell r="F457" t="str">
            <v>m</v>
          </cell>
        </row>
        <row r="458">
          <cell r="B458" t="str">
            <v>5.1.39</v>
          </cell>
          <cell r="F458" t="str">
            <v>m</v>
          </cell>
        </row>
        <row r="459">
          <cell r="B459" t="str">
            <v>5.1.40</v>
          </cell>
          <cell r="F459" t="str">
            <v>m</v>
          </cell>
        </row>
        <row r="460">
          <cell r="B460" t="str">
            <v>5.1.41</v>
          </cell>
          <cell r="F460" t="str">
            <v>m</v>
          </cell>
        </row>
        <row r="461">
          <cell r="B461" t="str">
            <v>5.1.42</v>
          </cell>
          <cell r="F461" t="str">
            <v>un</v>
          </cell>
        </row>
        <row r="462">
          <cell r="B462" t="str">
            <v>5.1.43</v>
          </cell>
          <cell r="F462" t="str">
            <v>m³</v>
          </cell>
        </row>
        <row r="463">
          <cell r="B463" t="str">
            <v>5.1.44</v>
          </cell>
          <cell r="F463" t="str">
            <v>m³</v>
          </cell>
        </row>
        <row r="464">
          <cell r="B464" t="str">
            <v>5.1.45</v>
          </cell>
          <cell r="F464" t="str">
            <v>m²</v>
          </cell>
        </row>
        <row r="465">
          <cell r="B465" t="str">
            <v>5.1.46</v>
          </cell>
          <cell r="F465" t="str">
            <v>m²</v>
          </cell>
        </row>
        <row r="466">
          <cell r="B466" t="str">
            <v>5.1.47</v>
          </cell>
          <cell r="F466" t="str">
            <v>kg</v>
          </cell>
        </row>
        <row r="467">
          <cell r="B467" t="str">
            <v>5.1.48</v>
          </cell>
          <cell r="F467" t="str">
            <v>kg</v>
          </cell>
        </row>
        <row r="468">
          <cell r="B468" t="str">
            <v>5.1.49</v>
          </cell>
          <cell r="F468" t="str">
            <v>kg</v>
          </cell>
        </row>
        <row r="469">
          <cell r="B469" t="str">
            <v>5.1.50</v>
          </cell>
          <cell r="F469" t="str">
            <v>kg</v>
          </cell>
        </row>
        <row r="470">
          <cell r="B470" t="str">
            <v>5.1.51</v>
          </cell>
          <cell r="F470" t="str">
            <v>kg</v>
          </cell>
        </row>
        <row r="471">
          <cell r="B471" t="str">
            <v>5.1.52</v>
          </cell>
          <cell r="F471" t="str">
            <v>kg</v>
          </cell>
        </row>
        <row r="472">
          <cell r="B472" t="str">
            <v>5.1.53</v>
          </cell>
          <cell r="F472" t="str">
            <v>un</v>
          </cell>
        </row>
        <row r="473">
          <cell r="B473" t="str">
            <v>5.1.54</v>
          </cell>
          <cell r="F473" t="str">
            <v>un</v>
          </cell>
        </row>
        <row r="474">
          <cell r="B474" t="str">
            <v>5.1.55</v>
          </cell>
          <cell r="F474" t="str">
            <v>un</v>
          </cell>
        </row>
        <row r="475">
          <cell r="B475" t="str">
            <v>5.1.56</v>
          </cell>
          <cell r="F475" t="str">
            <v>un</v>
          </cell>
        </row>
        <row r="476">
          <cell r="B476" t="str">
            <v>5.1.57</v>
          </cell>
          <cell r="F476" t="str">
            <v>un</v>
          </cell>
        </row>
        <row r="477">
          <cell r="B477" t="str">
            <v>5.1.58</v>
          </cell>
          <cell r="F477" t="str">
            <v>un</v>
          </cell>
        </row>
        <row r="478">
          <cell r="B478" t="str">
            <v>5.1.59</v>
          </cell>
          <cell r="F478" t="str">
            <v>un</v>
          </cell>
        </row>
        <row r="479">
          <cell r="B479" t="str">
            <v>5.1.60</v>
          </cell>
          <cell r="F479" t="str">
            <v>un</v>
          </cell>
        </row>
        <row r="480">
          <cell r="B480" t="str">
            <v>5.1.61</v>
          </cell>
          <cell r="F480" t="str">
            <v>un</v>
          </cell>
        </row>
        <row r="481">
          <cell r="B481" t="str">
            <v>5.1.62</v>
          </cell>
          <cell r="F481" t="str">
            <v>m</v>
          </cell>
        </row>
        <row r="482">
          <cell r="B482" t="str">
            <v>5.1.63</v>
          </cell>
          <cell r="F482" t="str">
            <v>m</v>
          </cell>
        </row>
        <row r="483">
          <cell r="B483" t="str">
            <v>5.1.64</v>
          </cell>
          <cell r="F483" t="str">
            <v>m</v>
          </cell>
        </row>
        <row r="484">
          <cell r="B484" t="str">
            <v>5.1.65</v>
          </cell>
          <cell r="F484" t="str">
            <v>m</v>
          </cell>
        </row>
        <row r="485">
          <cell r="B485" t="str">
            <v>5.1.66</v>
          </cell>
          <cell r="F485" t="str">
            <v>un</v>
          </cell>
        </row>
        <row r="486">
          <cell r="B486" t="str">
            <v>5.1.67</v>
          </cell>
          <cell r="F486" t="str">
            <v>un</v>
          </cell>
        </row>
        <row r="487">
          <cell r="B487" t="str">
            <v>5.1.68</v>
          </cell>
          <cell r="F487" t="str">
            <v>un</v>
          </cell>
        </row>
        <row r="488">
          <cell r="B488" t="str">
            <v>5.1.69</v>
          </cell>
          <cell r="F488" t="str">
            <v>m³</v>
          </cell>
        </row>
        <row r="489">
          <cell r="B489" t="str">
            <v>5.1.70</v>
          </cell>
          <cell r="F489" t="str">
            <v>m³</v>
          </cell>
        </row>
        <row r="490">
          <cell r="B490" t="str">
            <v>5.1.71</v>
          </cell>
          <cell r="F490" t="str">
            <v>m³</v>
          </cell>
        </row>
        <row r="491">
          <cell r="B491" t="str">
            <v>5.1.72</v>
          </cell>
          <cell r="F491" t="str">
            <v>m³</v>
          </cell>
        </row>
        <row r="492">
          <cell r="B492" t="str">
            <v>5.1.73</v>
          </cell>
          <cell r="F492" t="str">
            <v>m³</v>
          </cell>
        </row>
        <row r="493">
          <cell r="B493" t="str">
            <v>5.1.74</v>
          </cell>
          <cell r="F493" t="str">
            <v>m³</v>
          </cell>
        </row>
        <row r="494">
          <cell r="B494" t="str">
            <v>5.1.75</v>
          </cell>
          <cell r="F494" t="str">
            <v>m³</v>
          </cell>
        </row>
        <row r="495">
          <cell r="B495" t="str">
            <v>5.1.76</v>
          </cell>
          <cell r="F495" t="str">
            <v>m³</v>
          </cell>
        </row>
        <row r="496">
          <cell r="B496" t="str">
            <v>5.1.77</v>
          </cell>
          <cell r="F496" t="str">
            <v>m³</v>
          </cell>
        </row>
        <row r="497">
          <cell r="B497" t="str">
            <v>5.1.78</v>
          </cell>
          <cell r="F497" t="str">
            <v>m³</v>
          </cell>
        </row>
        <row r="498">
          <cell r="B498" t="str">
            <v>5.1.79</v>
          </cell>
          <cell r="F498" t="str">
            <v>kg</v>
          </cell>
        </row>
        <row r="499">
          <cell r="B499" t="str">
            <v>5.1.80</v>
          </cell>
          <cell r="F499" t="str">
            <v>m³</v>
          </cell>
        </row>
        <row r="500">
          <cell r="B500" t="str">
            <v>5.1.81</v>
          </cell>
          <cell r="F500" t="str">
            <v>m³</v>
          </cell>
        </row>
        <row r="501">
          <cell r="B501" t="str">
            <v>5.1.82</v>
          </cell>
          <cell r="F501" t="str">
            <v>m³</v>
          </cell>
        </row>
        <row r="502">
          <cell r="B502" t="str">
            <v>5.1.83</v>
          </cell>
          <cell r="F502" t="str">
            <v>m</v>
          </cell>
        </row>
        <row r="503">
          <cell r="B503" t="str">
            <v>5.1.84</v>
          </cell>
          <cell r="F503" t="str">
            <v>m</v>
          </cell>
        </row>
        <row r="504">
          <cell r="B504" t="str">
            <v>5.1.85</v>
          </cell>
          <cell r="F504" t="str">
            <v>m</v>
          </cell>
        </row>
        <row r="505">
          <cell r="B505" t="str">
            <v>5.1.86</v>
          </cell>
          <cell r="F505" t="str">
            <v>m</v>
          </cell>
        </row>
        <row r="506">
          <cell r="B506" t="str">
            <v>5.1.87</v>
          </cell>
          <cell r="F506" t="str">
            <v>m</v>
          </cell>
        </row>
        <row r="507">
          <cell r="B507" t="str">
            <v>5.1.88</v>
          </cell>
          <cell r="F507" t="str">
            <v>m</v>
          </cell>
        </row>
        <row r="508">
          <cell r="B508" t="str">
            <v>5.1.89</v>
          </cell>
          <cell r="F508" t="str">
            <v>m</v>
          </cell>
        </row>
        <row r="509">
          <cell r="B509" t="str">
            <v>5.1.90</v>
          </cell>
          <cell r="F509" t="str">
            <v>m</v>
          </cell>
        </row>
        <row r="510">
          <cell r="B510" t="str">
            <v>5.1.91</v>
          </cell>
          <cell r="F510" t="str">
            <v>m</v>
          </cell>
        </row>
        <row r="511">
          <cell r="B511" t="str">
            <v>5.1.92</v>
          </cell>
          <cell r="F511" t="str">
            <v>m</v>
          </cell>
        </row>
        <row r="512">
          <cell r="B512" t="str">
            <v>5.1.93</v>
          </cell>
          <cell r="F512" t="str">
            <v>m</v>
          </cell>
        </row>
        <row r="513">
          <cell r="B513" t="str">
            <v>5.1.94</v>
          </cell>
          <cell r="F513" t="str">
            <v>m</v>
          </cell>
        </row>
        <row r="514">
          <cell r="B514" t="str">
            <v>5.1.95</v>
          </cell>
          <cell r="F514" t="str">
            <v>m³</v>
          </cell>
        </row>
        <row r="515">
          <cell r="B515" t="str">
            <v>5.1.96</v>
          </cell>
          <cell r="F515" t="str">
            <v>m³</v>
          </cell>
        </row>
        <row r="516">
          <cell r="B516" t="str">
            <v>5.1.97</v>
          </cell>
          <cell r="F516" t="str">
            <v>m³</v>
          </cell>
        </row>
        <row r="517">
          <cell r="B517" t="str">
            <v>5.1.98</v>
          </cell>
          <cell r="F517" t="str">
            <v>m³</v>
          </cell>
        </row>
        <row r="518">
          <cell r="B518" t="str">
            <v>5.1.99</v>
          </cell>
          <cell r="F518" t="str">
            <v>m²</v>
          </cell>
        </row>
        <row r="519">
          <cell r="B519" t="str">
            <v>5.1.100</v>
          </cell>
          <cell r="F519" t="str">
            <v>m²</v>
          </cell>
        </row>
        <row r="520">
          <cell r="B520" t="str">
            <v>5.1.101</v>
          </cell>
          <cell r="F520" t="str">
            <v>m²</v>
          </cell>
        </row>
        <row r="521">
          <cell r="B521" t="str">
            <v>5.1.102</v>
          </cell>
          <cell r="F521" t="str">
            <v>m²</v>
          </cell>
        </row>
        <row r="522">
          <cell r="B522" t="str">
            <v>5.1.103</v>
          </cell>
          <cell r="F522" t="str">
            <v>m²</v>
          </cell>
        </row>
        <row r="523">
          <cell r="B523" t="str">
            <v>5.1.104</v>
          </cell>
          <cell r="F523" t="str">
            <v>m²</v>
          </cell>
        </row>
        <row r="524">
          <cell r="B524" t="str">
            <v>5.1.105</v>
          </cell>
          <cell r="F524" t="str">
            <v>m³</v>
          </cell>
        </row>
        <row r="525">
          <cell r="B525" t="str">
            <v>5.1.106</v>
          </cell>
          <cell r="F525" t="str">
            <v>m³</v>
          </cell>
        </row>
        <row r="526">
          <cell r="B526" t="str">
            <v>5.1.107</v>
          </cell>
          <cell r="F526" t="str">
            <v>m³</v>
          </cell>
        </row>
        <row r="527">
          <cell r="B527" t="str">
            <v>5.1.108</v>
          </cell>
          <cell r="F527" t="str">
            <v>m³</v>
          </cell>
        </row>
        <row r="528">
          <cell r="B528" t="str">
            <v>5.1.109</v>
          </cell>
          <cell r="F528" t="str">
            <v>m³</v>
          </cell>
        </row>
        <row r="529">
          <cell r="B529" t="str">
            <v>5.1.110</v>
          </cell>
          <cell r="F529" t="str">
            <v>m³</v>
          </cell>
        </row>
        <row r="530">
          <cell r="B530" t="str">
            <v>5.1.111</v>
          </cell>
          <cell r="F530" t="str">
            <v>m³</v>
          </cell>
        </row>
        <row r="531">
          <cell r="B531" t="str">
            <v>5.1.112</v>
          </cell>
          <cell r="F531" t="str">
            <v>m²</v>
          </cell>
        </row>
        <row r="532">
          <cell r="B532" t="str">
            <v>5.1.113</v>
          </cell>
          <cell r="F532" t="str">
            <v>kg</v>
          </cell>
        </row>
        <row r="533">
          <cell r="B533" t="str">
            <v>5.1.114</v>
          </cell>
          <cell r="F533" t="str">
            <v>kg</v>
          </cell>
        </row>
        <row r="534">
          <cell r="B534" t="str">
            <v>5.1.115</v>
          </cell>
          <cell r="F534" t="str">
            <v>m</v>
          </cell>
        </row>
        <row r="535">
          <cell r="B535" t="str">
            <v>5.1.116</v>
          </cell>
          <cell r="F535" t="str">
            <v>m</v>
          </cell>
        </row>
        <row r="536">
          <cell r="B536" t="str">
            <v>5.1.117</v>
          </cell>
          <cell r="F536" t="str">
            <v>m</v>
          </cell>
        </row>
        <row r="537">
          <cell r="B537" t="str">
            <v>5.1.118</v>
          </cell>
          <cell r="F537" t="str">
            <v>m</v>
          </cell>
        </row>
        <row r="538">
          <cell r="B538" t="str">
            <v>5.1.119</v>
          </cell>
          <cell r="F538" t="str">
            <v>m</v>
          </cell>
        </row>
        <row r="539">
          <cell r="B539" t="str">
            <v>5.1.120</v>
          </cell>
          <cell r="F539" t="str">
            <v>m</v>
          </cell>
        </row>
        <row r="540">
          <cell r="B540" t="str">
            <v>5.1.121</v>
          </cell>
          <cell r="F540" t="str">
            <v>m</v>
          </cell>
        </row>
        <row r="541">
          <cell r="B541" t="str">
            <v>5.1.122</v>
          </cell>
          <cell r="F541" t="str">
            <v>m</v>
          </cell>
        </row>
        <row r="542">
          <cell r="B542" t="str">
            <v>5.1.123</v>
          </cell>
          <cell r="F542" t="str">
            <v>m</v>
          </cell>
        </row>
        <row r="543">
          <cell r="B543" t="str">
            <v>5.1.124</v>
          </cell>
          <cell r="F543" t="str">
            <v>m²</v>
          </cell>
        </row>
        <row r="544">
          <cell r="B544" t="str">
            <v>5.1.125</v>
          </cell>
          <cell r="F544" t="str">
            <v>m²</v>
          </cell>
        </row>
        <row r="546">
          <cell r="B546" t="str">
            <v>Cód. Colinas</v>
          </cell>
          <cell r="F546" t="str">
            <v>Unid.</v>
          </cell>
        </row>
        <row r="550">
          <cell r="B550" t="str">
            <v>6.1.1</v>
          </cell>
          <cell r="F550" t="str">
            <v>m³</v>
          </cell>
        </row>
        <row r="551">
          <cell r="B551" t="str">
            <v>6.1.2</v>
          </cell>
          <cell r="F551" t="str">
            <v>m³</v>
          </cell>
        </row>
        <row r="552">
          <cell r="B552" t="str">
            <v>6.1.3</v>
          </cell>
          <cell r="F552" t="str">
            <v>m³</v>
          </cell>
        </row>
        <row r="553">
          <cell r="B553" t="str">
            <v>6.1.4</v>
          </cell>
          <cell r="F553" t="str">
            <v>m</v>
          </cell>
        </row>
        <row r="554">
          <cell r="B554" t="str">
            <v>6.1.5</v>
          </cell>
          <cell r="F554" t="str">
            <v>m</v>
          </cell>
        </row>
        <row r="555">
          <cell r="B555" t="str">
            <v>6.1.6</v>
          </cell>
          <cell r="F555" t="str">
            <v>m</v>
          </cell>
        </row>
        <row r="556">
          <cell r="B556" t="str">
            <v>6.1.7</v>
          </cell>
          <cell r="F556" t="str">
            <v>m</v>
          </cell>
        </row>
        <row r="557">
          <cell r="B557" t="str">
            <v>6.1.8</v>
          </cell>
          <cell r="F557" t="str">
            <v>m</v>
          </cell>
        </row>
        <row r="558">
          <cell r="B558" t="str">
            <v>6.1.9</v>
          </cell>
          <cell r="F558" t="str">
            <v>un</v>
          </cell>
        </row>
        <row r="559">
          <cell r="B559" t="str">
            <v>6.1.10</v>
          </cell>
          <cell r="F559" t="str">
            <v>kg</v>
          </cell>
        </row>
        <row r="560">
          <cell r="B560" t="str">
            <v>6.1.11</v>
          </cell>
          <cell r="F560" t="str">
            <v>m</v>
          </cell>
        </row>
        <row r="561">
          <cell r="B561" t="str">
            <v>6.1.12</v>
          </cell>
          <cell r="F561" t="str">
            <v>m</v>
          </cell>
        </row>
        <row r="562">
          <cell r="B562" t="str">
            <v>6.1.13</v>
          </cell>
          <cell r="F562" t="str">
            <v>m</v>
          </cell>
        </row>
        <row r="563">
          <cell r="B563" t="str">
            <v>6.1.14</v>
          </cell>
          <cell r="F563" t="str">
            <v>m</v>
          </cell>
        </row>
        <row r="564">
          <cell r="B564" t="str">
            <v>6.1.15</v>
          </cell>
          <cell r="F564" t="str">
            <v>m</v>
          </cell>
        </row>
        <row r="565">
          <cell r="B565" t="str">
            <v>6.1.16</v>
          </cell>
          <cell r="F565" t="str">
            <v>m</v>
          </cell>
        </row>
        <row r="566">
          <cell r="B566" t="str">
            <v>6.1.17</v>
          </cell>
          <cell r="F566" t="str">
            <v>un</v>
          </cell>
        </row>
        <row r="567">
          <cell r="B567" t="str">
            <v>6.1.18</v>
          </cell>
          <cell r="F567" t="str">
            <v>kg</v>
          </cell>
        </row>
        <row r="568">
          <cell r="B568" t="str">
            <v>6.1.19</v>
          </cell>
          <cell r="F568" t="str">
            <v>m</v>
          </cell>
        </row>
        <row r="569">
          <cell r="B569" t="str">
            <v>6.1.20</v>
          </cell>
          <cell r="F569" t="str">
            <v>m</v>
          </cell>
        </row>
        <row r="570">
          <cell r="B570" t="str">
            <v>6.1.21</v>
          </cell>
          <cell r="F570" t="str">
            <v>m³</v>
          </cell>
        </row>
        <row r="571">
          <cell r="B571" t="str">
            <v>6.1.22</v>
          </cell>
          <cell r="F571" t="str">
            <v>m³</v>
          </cell>
        </row>
        <row r="572">
          <cell r="B572" t="str">
            <v>6.1.23</v>
          </cell>
          <cell r="F572" t="str">
            <v>m³</v>
          </cell>
        </row>
        <row r="573">
          <cell r="B573" t="str">
            <v>6.1.24</v>
          </cell>
          <cell r="F573" t="str">
            <v>m³</v>
          </cell>
        </row>
        <row r="574">
          <cell r="B574" t="str">
            <v>6.1.25</v>
          </cell>
          <cell r="F574" t="str">
            <v>m³</v>
          </cell>
        </row>
        <row r="575">
          <cell r="B575" t="str">
            <v>6.1.26</v>
          </cell>
          <cell r="F575" t="str">
            <v>m³</v>
          </cell>
        </row>
        <row r="576">
          <cell r="B576" t="str">
            <v>6.1.27</v>
          </cell>
          <cell r="F576" t="str">
            <v>m³</v>
          </cell>
        </row>
        <row r="577">
          <cell r="B577" t="str">
            <v>6.1.28</v>
          </cell>
          <cell r="F577" t="str">
            <v>m³</v>
          </cell>
        </row>
        <row r="578">
          <cell r="B578" t="str">
            <v>6.1.29</v>
          </cell>
          <cell r="F578" t="str">
            <v>m³</v>
          </cell>
        </row>
        <row r="579">
          <cell r="B579" t="str">
            <v>6.1.30</v>
          </cell>
          <cell r="F579" t="str">
            <v>m²</v>
          </cell>
        </row>
        <row r="580">
          <cell r="B580" t="str">
            <v>6.1.31</v>
          </cell>
          <cell r="F580" t="str">
            <v>m²</v>
          </cell>
        </row>
        <row r="581">
          <cell r="B581" t="str">
            <v>6.1.32</v>
          </cell>
          <cell r="F581" t="str">
            <v>m²</v>
          </cell>
        </row>
        <row r="582">
          <cell r="B582" t="str">
            <v>6.1.33</v>
          </cell>
          <cell r="F582" t="str">
            <v>m²</v>
          </cell>
        </row>
        <row r="583">
          <cell r="B583" t="str">
            <v>6.1.34</v>
          </cell>
          <cell r="F583" t="str">
            <v>m²</v>
          </cell>
        </row>
        <row r="584">
          <cell r="B584" t="str">
            <v>6.1.35</v>
          </cell>
          <cell r="F584" t="str">
            <v>m²</v>
          </cell>
        </row>
        <row r="585">
          <cell r="B585" t="str">
            <v>6.1.36</v>
          </cell>
          <cell r="F585" t="str">
            <v>kg</v>
          </cell>
        </row>
        <row r="586">
          <cell r="B586" t="str">
            <v>6.1.37</v>
          </cell>
          <cell r="F586" t="str">
            <v>kg</v>
          </cell>
        </row>
        <row r="587">
          <cell r="B587" t="str">
            <v>6.1.38</v>
          </cell>
          <cell r="F587" t="str">
            <v>kg</v>
          </cell>
        </row>
        <row r="588">
          <cell r="B588" t="str">
            <v>6.1.39</v>
          </cell>
          <cell r="F588" t="str">
            <v>kg</v>
          </cell>
        </row>
        <row r="589">
          <cell r="B589" t="str">
            <v>6.1.40</v>
          </cell>
          <cell r="F589" t="str">
            <v>kg</v>
          </cell>
        </row>
        <row r="590">
          <cell r="B590" t="str">
            <v>6.1.41</v>
          </cell>
          <cell r="F590" t="str">
            <v>kg</v>
          </cell>
        </row>
        <row r="591">
          <cell r="B591" t="str">
            <v>6.1.42</v>
          </cell>
          <cell r="F591" t="str">
            <v>un</v>
          </cell>
        </row>
        <row r="592">
          <cell r="B592" t="str">
            <v>6.1.43</v>
          </cell>
          <cell r="F592" t="str">
            <v>un</v>
          </cell>
        </row>
        <row r="593">
          <cell r="B593" t="str">
            <v>6.1.44</v>
          </cell>
          <cell r="F593" t="str">
            <v>un</v>
          </cell>
        </row>
        <row r="594">
          <cell r="B594" t="str">
            <v>6.1.45</v>
          </cell>
          <cell r="F594" t="str">
            <v>un</v>
          </cell>
        </row>
        <row r="595">
          <cell r="B595" t="str">
            <v>6.1.46</v>
          </cell>
          <cell r="F595" t="str">
            <v>un</v>
          </cell>
        </row>
        <row r="596">
          <cell r="B596" t="str">
            <v>6.1.47</v>
          </cell>
          <cell r="F596" t="str">
            <v>un</v>
          </cell>
        </row>
        <row r="597">
          <cell r="B597" t="str">
            <v>6.1.48</v>
          </cell>
          <cell r="F597" t="str">
            <v>un</v>
          </cell>
        </row>
        <row r="598">
          <cell r="B598" t="str">
            <v>6.1.49</v>
          </cell>
          <cell r="F598" t="str">
            <v>dm³</v>
          </cell>
        </row>
        <row r="599">
          <cell r="B599" t="str">
            <v>6.1.50</v>
          </cell>
          <cell r="F599" t="str">
            <v>dm³</v>
          </cell>
        </row>
        <row r="600">
          <cell r="B600" t="str">
            <v>6.1.51</v>
          </cell>
          <cell r="F600" t="str">
            <v>dm²</v>
          </cell>
        </row>
        <row r="601">
          <cell r="B601" t="str">
            <v>6.1.52</v>
          </cell>
          <cell r="F601" t="str">
            <v>m³</v>
          </cell>
        </row>
        <row r="602">
          <cell r="B602" t="str">
            <v>6.1.53</v>
          </cell>
          <cell r="F602" t="str">
            <v>m³</v>
          </cell>
        </row>
        <row r="603">
          <cell r="B603" t="str">
            <v>6.1.54</v>
          </cell>
          <cell r="F603" t="str">
            <v>m³</v>
          </cell>
        </row>
        <row r="604">
          <cell r="B604" t="str">
            <v>6.1.55</v>
          </cell>
          <cell r="F604" t="str">
            <v>m³</v>
          </cell>
        </row>
        <row r="605">
          <cell r="B605" t="str">
            <v>6.1.56</v>
          </cell>
          <cell r="F605" t="str">
            <v>m³</v>
          </cell>
        </row>
        <row r="606">
          <cell r="B606" t="str">
            <v>6.1.57</v>
          </cell>
          <cell r="F606" t="str">
            <v>m³</v>
          </cell>
        </row>
        <row r="607">
          <cell r="B607" t="str">
            <v>6.1.58</v>
          </cell>
          <cell r="F607" t="str">
            <v>m³</v>
          </cell>
        </row>
        <row r="608">
          <cell r="B608" t="str">
            <v>6.1.59</v>
          </cell>
          <cell r="F608" t="str">
            <v>m³</v>
          </cell>
        </row>
        <row r="609">
          <cell r="B609" t="str">
            <v>6.1.60</v>
          </cell>
          <cell r="F609" t="str">
            <v>m³</v>
          </cell>
        </row>
        <row r="610">
          <cell r="B610" t="str">
            <v>6.1.61</v>
          </cell>
          <cell r="F610" t="str">
            <v>m³</v>
          </cell>
        </row>
        <row r="611">
          <cell r="B611" t="str">
            <v>6.1.62</v>
          </cell>
          <cell r="F611" t="str">
            <v>m³</v>
          </cell>
        </row>
        <row r="612">
          <cell r="B612" t="str">
            <v>6.1.63</v>
          </cell>
          <cell r="F612" t="str">
            <v>m³</v>
          </cell>
        </row>
        <row r="613">
          <cell r="B613" t="str">
            <v>6.1.64</v>
          </cell>
          <cell r="F613" t="str">
            <v>m</v>
          </cell>
        </row>
        <row r="614">
          <cell r="B614" t="str">
            <v>6.1.65</v>
          </cell>
          <cell r="F614" t="str">
            <v>m</v>
          </cell>
        </row>
        <row r="615">
          <cell r="B615" t="str">
            <v>6.1.66</v>
          </cell>
          <cell r="F615" t="str">
            <v>m</v>
          </cell>
        </row>
        <row r="616">
          <cell r="B616" t="str">
            <v>6.1.67</v>
          </cell>
          <cell r="F616" t="str">
            <v>m</v>
          </cell>
        </row>
        <row r="617">
          <cell r="B617" t="str">
            <v>6.1.68</v>
          </cell>
          <cell r="F617" t="str">
            <v>m</v>
          </cell>
        </row>
        <row r="618">
          <cell r="B618" t="str">
            <v>6.1.69</v>
          </cell>
          <cell r="F618" t="str">
            <v>m</v>
          </cell>
        </row>
        <row r="619">
          <cell r="B619" t="str">
            <v>6.1.70</v>
          </cell>
          <cell r="F619" t="str">
            <v>m</v>
          </cell>
        </row>
        <row r="620">
          <cell r="B620" t="str">
            <v>6.1.71</v>
          </cell>
          <cell r="F620" t="str">
            <v>m</v>
          </cell>
        </row>
        <row r="621">
          <cell r="B621" t="str">
            <v>6.1.72</v>
          </cell>
          <cell r="F621" t="str">
            <v>m</v>
          </cell>
        </row>
        <row r="622">
          <cell r="B622" t="str">
            <v>6.1.73</v>
          </cell>
          <cell r="F622" t="str">
            <v>m</v>
          </cell>
        </row>
        <row r="623">
          <cell r="B623" t="str">
            <v>6.1.74</v>
          </cell>
          <cell r="F623" t="str">
            <v>m</v>
          </cell>
        </row>
        <row r="624">
          <cell r="B624" t="str">
            <v>6.1.75</v>
          </cell>
          <cell r="F624" t="str">
            <v>m</v>
          </cell>
        </row>
        <row r="625">
          <cell r="B625" t="str">
            <v>6.1.76</v>
          </cell>
          <cell r="F625" t="str">
            <v>m</v>
          </cell>
        </row>
        <row r="626">
          <cell r="B626" t="str">
            <v>6.1.77</v>
          </cell>
          <cell r="F626" t="str">
            <v>m</v>
          </cell>
        </row>
        <row r="627">
          <cell r="B627" t="str">
            <v>6.1.78</v>
          </cell>
          <cell r="F627" t="str">
            <v>m</v>
          </cell>
        </row>
        <row r="628">
          <cell r="B628" t="str">
            <v>6.1.79</v>
          </cell>
          <cell r="F628" t="str">
            <v>m</v>
          </cell>
        </row>
        <row r="629">
          <cell r="B629" t="str">
            <v>6.1.80</v>
          </cell>
          <cell r="F629" t="str">
            <v>un</v>
          </cell>
        </row>
        <row r="630">
          <cell r="B630" t="str">
            <v>6.1.81</v>
          </cell>
          <cell r="F630" t="str">
            <v>un</v>
          </cell>
        </row>
        <row r="631">
          <cell r="B631" t="str">
            <v>6.1.82</v>
          </cell>
          <cell r="F631" t="str">
            <v>m³</v>
          </cell>
        </row>
        <row r="632">
          <cell r="B632" t="str">
            <v>6.1.83</v>
          </cell>
          <cell r="F632" t="str">
            <v>m²</v>
          </cell>
        </row>
        <row r="633">
          <cell r="B633" t="str">
            <v>6.1.84</v>
          </cell>
          <cell r="F633" t="str">
            <v>m²</v>
          </cell>
        </row>
        <row r="634">
          <cell r="B634" t="str">
            <v>6.1.85</v>
          </cell>
          <cell r="F634" t="str">
            <v>m³</v>
          </cell>
        </row>
        <row r="635">
          <cell r="B635" t="str">
            <v>6.1.86</v>
          </cell>
          <cell r="F635" t="str">
            <v>m³</v>
          </cell>
        </row>
        <row r="636">
          <cell r="B636" t="str">
            <v>6.1.87</v>
          </cell>
          <cell r="F636" t="str">
            <v>m³</v>
          </cell>
        </row>
        <row r="638">
          <cell r="B638" t="str">
            <v>Cód. Colinas</v>
          </cell>
          <cell r="F638" t="str">
            <v>Unid.</v>
          </cell>
        </row>
        <row r="642">
          <cell r="B642" t="str">
            <v>7.1.1</v>
          </cell>
          <cell r="F642" t="str">
            <v>dm³</v>
          </cell>
        </row>
        <row r="643">
          <cell r="B643" t="str">
            <v>7.1.2</v>
          </cell>
          <cell r="F643" t="str">
            <v>m³</v>
          </cell>
        </row>
        <row r="644">
          <cell r="B644" t="str">
            <v>7.1.3</v>
          </cell>
          <cell r="F644" t="str">
            <v>m³</v>
          </cell>
        </row>
        <row r="645">
          <cell r="B645" t="str">
            <v>7.1.4</v>
          </cell>
          <cell r="F645" t="str">
            <v>tonxkm</v>
          </cell>
        </row>
        <row r="646">
          <cell r="B646" t="str">
            <v>7.1.5</v>
          </cell>
          <cell r="F646" t="str">
            <v>m²</v>
          </cell>
        </row>
        <row r="647">
          <cell r="B647" t="str">
            <v>7.1.6</v>
          </cell>
          <cell r="F647" t="str">
            <v>m²</v>
          </cell>
        </row>
        <row r="648">
          <cell r="B648" t="str">
            <v>7.1.7</v>
          </cell>
          <cell r="F648" t="str">
            <v>m²</v>
          </cell>
        </row>
        <row r="649">
          <cell r="B649" t="str">
            <v>7.1.8</v>
          </cell>
          <cell r="F649" t="str">
            <v>m²</v>
          </cell>
        </row>
        <row r="650">
          <cell r="B650" t="str">
            <v>7.1.9</v>
          </cell>
          <cell r="F650" t="str">
            <v>m²</v>
          </cell>
        </row>
        <row r="651">
          <cell r="B651" t="str">
            <v>7.1.10</v>
          </cell>
          <cell r="F651" t="str">
            <v>m²</v>
          </cell>
        </row>
        <row r="652">
          <cell r="B652" t="str">
            <v>7.1.11</v>
          </cell>
          <cell r="F652" t="str">
            <v>m²</v>
          </cell>
        </row>
        <row r="653">
          <cell r="B653" t="str">
            <v>7.1.12</v>
          </cell>
          <cell r="F653" t="str">
            <v>m</v>
          </cell>
        </row>
        <row r="654">
          <cell r="B654" t="str">
            <v>7.1.13</v>
          </cell>
          <cell r="F654" t="str">
            <v>m²</v>
          </cell>
        </row>
        <row r="655">
          <cell r="B655" t="str">
            <v>7.1.14</v>
          </cell>
          <cell r="F655" t="str">
            <v>m³</v>
          </cell>
        </row>
        <row r="656">
          <cell r="B656" t="str">
            <v>7.1.15</v>
          </cell>
          <cell r="F656" t="str">
            <v>m³</v>
          </cell>
        </row>
        <row r="657">
          <cell r="B657" t="str">
            <v>7.1.16</v>
          </cell>
          <cell r="F657" t="str">
            <v>m²</v>
          </cell>
        </row>
        <row r="658">
          <cell r="B658" t="str">
            <v>7.1.17</v>
          </cell>
          <cell r="F658" t="str">
            <v>un</v>
          </cell>
        </row>
        <row r="659">
          <cell r="B659" t="str">
            <v>7.1.18</v>
          </cell>
          <cell r="F659" t="str">
            <v>un</v>
          </cell>
        </row>
        <row r="660">
          <cell r="B660" t="str">
            <v>7.1.19</v>
          </cell>
          <cell r="F660" t="str">
            <v>un</v>
          </cell>
        </row>
        <row r="661">
          <cell r="B661" t="str">
            <v>7.1.20</v>
          </cell>
          <cell r="F661" t="str">
            <v>un</v>
          </cell>
        </row>
        <row r="662">
          <cell r="B662" t="str">
            <v>7.1.21</v>
          </cell>
          <cell r="F662" t="str">
            <v>un</v>
          </cell>
        </row>
        <row r="663">
          <cell r="B663" t="str">
            <v>7.1.22</v>
          </cell>
          <cell r="F663" t="str">
            <v>un</v>
          </cell>
        </row>
        <row r="664">
          <cell r="B664" t="str">
            <v>7.1.23</v>
          </cell>
          <cell r="F664" t="str">
            <v>un</v>
          </cell>
        </row>
        <row r="665">
          <cell r="B665" t="str">
            <v>7.1.24</v>
          </cell>
          <cell r="F665" t="str">
            <v>un</v>
          </cell>
        </row>
        <row r="666">
          <cell r="B666" t="str">
            <v>7.1.25</v>
          </cell>
          <cell r="F666" t="str">
            <v>un</v>
          </cell>
        </row>
        <row r="667">
          <cell r="B667" t="str">
            <v>7.1.26</v>
          </cell>
          <cell r="F667" t="str">
            <v>un</v>
          </cell>
        </row>
        <row r="668">
          <cell r="B668" t="str">
            <v>7.1.27</v>
          </cell>
          <cell r="F668" t="str">
            <v>un</v>
          </cell>
        </row>
        <row r="669">
          <cell r="B669" t="str">
            <v>7.1.28</v>
          </cell>
          <cell r="F669" t="str">
            <v>un</v>
          </cell>
        </row>
        <row r="670">
          <cell r="B670" t="str">
            <v>7.1.29</v>
          </cell>
          <cell r="F670" t="str">
            <v>m²</v>
          </cell>
        </row>
        <row r="671">
          <cell r="B671" t="str">
            <v>7.1.30</v>
          </cell>
          <cell r="F671" t="str">
            <v>m²</v>
          </cell>
        </row>
        <row r="672">
          <cell r="B672" t="str">
            <v>7.1.31</v>
          </cell>
          <cell r="F672" t="str">
            <v>m²</v>
          </cell>
        </row>
        <row r="673">
          <cell r="B673" t="str">
            <v>7.1.32</v>
          </cell>
          <cell r="F673" t="str">
            <v>kg</v>
          </cell>
        </row>
        <row r="674">
          <cell r="B674" t="str">
            <v>7.1.33</v>
          </cell>
          <cell r="F674" t="str">
            <v>kg</v>
          </cell>
        </row>
        <row r="675">
          <cell r="B675" t="str">
            <v>7.1.34</v>
          </cell>
          <cell r="F675" t="str">
            <v>kg</v>
          </cell>
        </row>
        <row r="676">
          <cell r="B676" t="str">
            <v>7.1.35</v>
          </cell>
          <cell r="F676" t="str">
            <v>kg</v>
          </cell>
        </row>
        <row r="677">
          <cell r="B677" t="str">
            <v>7.1.36</v>
          </cell>
          <cell r="F677" t="str">
            <v>kg</v>
          </cell>
        </row>
        <row r="678">
          <cell r="B678" t="str">
            <v>7.1.37</v>
          </cell>
          <cell r="F678" t="str">
            <v>kg</v>
          </cell>
        </row>
        <row r="679">
          <cell r="B679" t="str">
            <v>7.1.38</v>
          </cell>
          <cell r="F679" t="str">
            <v>kg</v>
          </cell>
        </row>
        <row r="680">
          <cell r="B680" t="str">
            <v>7.1.39</v>
          </cell>
          <cell r="F680" t="str">
            <v>kg</v>
          </cell>
        </row>
        <row r="681">
          <cell r="B681" t="str">
            <v>7.1.40</v>
          </cell>
          <cell r="F681" t="str">
            <v>un</v>
          </cell>
        </row>
        <row r="682">
          <cell r="B682" t="str">
            <v>7.1.41</v>
          </cell>
          <cell r="F682" t="str">
            <v>un</v>
          </cell>
        </row>
        <row r="683">
          <cell r="B683" t="str">
            <v>7.1.42</v>
          </cell>
          <cell r="F683" t="str">
            <v>un</v>
          </cell>
        </row>
        <row r="684">
          <cell r="B684" t="str">
            <v>7.1.43</v>
          </cell>
          <cell r="F684" t="str">
            <v>un</v>
          </cell>
        </row>
        <row r="685">
          <cell r="B685" t="str">
            <v>7.1.44</v>
          </cell>
          <cell r="F685" t="str">
            <v>un</v>
          </cell>
        </row>
        <row r="686">
          <cell r="B686" t="str">
            <v>7.1.45</v>
          </cell>
          <cell r="F686" t="str">
            <v>un</v>
          </cell>
        </row>
        <row r="687">
          <cell r="B687" t="str">
            <v>7.1.46</v>
          </cell>
          <cell r="F687" t="str">
            <v>un</v>
          </cell>
        </row>
        <row r="688">
          <cell r="B688" t="str">
            <v>7.1.47</v>
          </cell>
          <cell r="F688" t="str">
            <v>un</v>
          </cell>
        </row>
        <row r="689">
          <cell r="B689" t="str">
            <v>7.1.48</v>
          </cell>
          <cell r="F689" t="str">
            <v>kg</v>
          </cell>
        </row>
        <row r="690">
          <cell r="B690" t="str">
            <v>7.1.49</v>
          </cell>
          <cell r="F690" t="str">
            <v>un</v>
          </cell>
        </row>
        <row r="691">
          <cell r="B691" t="str">
            <v>7.1.50</v>
          </cell>
          <cell r="F691" t="str">
            <v>un</v>
          </cell>
        </row>
        <row r="692">
          <cell r="B692" t="str">
            <v>7.1.51</v>
          </cell>
          <cell r="F692" t="str">
            <v>un</v>
          </cell>
        </row>
        <row r="693">
          <cell r="B693" t="str">
            <v>7.1.52</v>
          </cell>
          <cell r="F693" t="str">
            <v>un</v>
          </cell>
        </row>
        <row r="694">
          <cell r="B694" t="str">
            <v>7.1.53</v>
          </cell>
          <cell r="F694" t="str">
            <v>un</v>
          </cell>
        </row>
        <row r="695">
          <cell r="B695" t="str">
            <v>7.1.54</v>
          </cell>
          <cell r="F695" t="str">
            <v>un</v>
          </cell>
        </row>
        <row r="696">
          <cell r="B696" t="str">
            <v>7.1.55</v>
          </cell>
          <cell r="F696" t="str">
            <v>un</v>
          </cell>
        </row>
        <row r="697">
          <cell r="B697" t="str">
            <v>7.1.56</v>
          </cell>
          <cell r="F697" t="str">
            <v>dm³</v>
          </cell>
        </row>
        <row r="698">
          <cell r="B698" t="str">
            <v>7.1.57</v>
          </cell>
          <cell r="F698" t="str">
            <v>dm³</v>
          </cell>
        </row>
        <row r="699">
          <cell r="B699" t="str">
            <v>7.1.58</v>
          </cell>
          <cell r="F699" t="str">
            <v>m³</v>
          </cell>
        </row>
        <row r="700">
          <cell r="B700" t="str">
            <v>7.1.59</v>
          </cell>
          <cell r="F700" t="str">
            <v>m³</v>
          </cell>
        </row>
        <row r="701">
          <cell r="B701" t="str">
            <v>7.1.60</v>
          </cell>
          <cell r="F701" t="str">
            <v>m³</v>
          </cell>
        </row>
        <row r="702">
          <cell r="B702" t="str">
            <v>7.1.61</v>
          </cell>
          <cell r="F702" t="str">
            <v>m³</v>
          </cell>
        </row>
        <row r="703">
          <cell r="B703" t="str">
            <v>7.1.62</v>
          </cell>
          <cell r="F703" t="str">
            <v>m³</v>
          </cell>
        </row>
        <row r="704">
          <cell r="B704" t="str">
            <v>7.1.63</v>
          </cell>
          <cell r="F704" t="str">
            <v>m³</v>
          </cell>
        </row>
        <row r="705">
          <cell r="B705" t="str">
            <v>7.1.64</v>
          </cell>
          <cell r="F705" t="str">
            <v>m³</v>
          </cell>
        </row>
        <row r="706">
          <cell r="B706" t="str">
            <v>7.1.65</v>
          </cell>
          <cell r="F706" t="str">
            <v>m³</v>
          </cell>
        </row>
        <row r="707">
          <cell r="B707" t="str">
            <v>7.1.66</v>
          </cell>
          <cell r="F707" t="str">
            <v>m³</v>
          </cell>
        </row>
        <row r="708">
          <cell r="B708" t="str">
            <v>7.1.67</v>
          </cell>
          <cell r="F708" t="str">
            <v>m³</v>
          </cell>
        </row>
        <row r="709">
          <cell r="B709" t="str">
            <v>7.1.68</v>
          </cell>
          <cell r="F709" t="str">
            <v>m³</v>
          </cell>
        </row>
        <row r="710">
          <cell r="B710" t="str">
            <v>7.1.69</v>
          </cell>
          <cell r="F710" t="str">
            <v>m³</v>
          </cell>
        </row>
        <row r="711">
          <cell r="B711" t="str">
            <v>7.1.70</v>
          </cell>
          <cell r="F711" t="str">
            <v>m³</v>
          </cell>
        </row>
        <row r="712">
          <cell r="B712" t="str">
            <v>7.1.71</v>
          </cell>
          <cell r="F712" t="str">
            <v>m³</v>
          </cell>
        </row>
        <row r="713">
          <cell r="B713" t="str">
            <v>7.1.72</v>
          </cell>
          <cell r="F713" t="str">
            <v>m³</v>
          </cell>
        </row>
        <row r="714">
          <cell r="B714" t="str">
            <v>7.1.73</v>
          </cell>
          <cell r="F714" t="str">
            <v>m</v>
          </cell>
        </row>
        <row r="715">
          <cell r="B715" t="str">
            <v>7.1.74</v>
          </cell>
          <cell r="F715" t="str">
            <v>m</v>
          </cell>
        </row>
        <row r="716">
          <cell r="B716" t="str">
            <v>7.1.75</v>
          </cell>
          <cell r="F716" t="str">
            <v>m</v>
          </cell>
        </row>
        <row r="717">
          <cell r="B717" t="str">
            <v>7.1.76</v>
          </cell>
          <cell r="F717" t="str">
            <v>m</v>
          </cell>
        </row>
        <row r="718">
          <cell r="B718" t="str">
            <v>7.1.77</v>
          </cell>
          <cell r="F718" t="str">
            <v>m³</v>
          </cell>
        </row>
        <row r="719">
          <cell r="B719" t="str">
            <v>7.1.78</v>
          </cell>
          <cell r="F719" t="str">
            <v>kg</v>
          </cell>
        </row>
        <row r="720">
          <cell r="B720" t="str">
            <v>7.1.79</v>
          </cell>
          <cell r="F720" t="str">
            <v>kg</v>
          </cell>
        </row>
        <row r="721">
          <cell r="B721" t="str">
            <v>7.1.80</v>
          </cell>
          <cell r="F721" t="str">
            <v>kg</v>
          </cell>
        </row>
        <row r="722">
          <cell r="B722" t="str">
            <v>7.1.81</v>
          </cell>
          <cell r="F722" t="str">
            <v>m³</v>
          </cell>
        </row>
        <row r="723">
          <cell r="B723" t="str">
            <v>7.1.82</v>
          </cell>
          <cell r="F723" t="str">
            <v>m²</v>
          </cell>
        </row>
        <row r="724">
          <cell r="B724" t="str">
            <v>7.1.83</v>
          </cell>
          <cell r="F724" t="str">
            <v>m</v>
          </cell>
        </row>
        <row r="725">
          <cell r="B725" t="str">
            <v>7.1.84</v>
          </cell>
          <cell r="F725" t="str">
            <v>m</v>
          </cell>
        </row>
        <row r="726">
          <cell r="B726" t="str">
            <v>7.1.85</v>
          </cell>
          <cell r="F726" t="str">
            <v>m</v>
          </cell>
        </row>
        <row r="727">
          <cell r="B727" t="str">
            <v>7.1.86</v>
          </cell>
          <cell r="F727" t="str">
            <v>kg</v>
          </cell>
        </row>
        <row r="728">
          <cell r="B728" t="str">
            <v>7.1.87</v>
          </cell>
          <cell r="F728" t="str">
            <v>kg</v>
          </cell>
        </row>
        <row r="729">
          <cell r="B729" t="str">
            <v>7.1.88</v>
          </cell>
          <cell r="F729" t="str">
            <v>kg</v>
          </cell>
        </row>
        <row r="730">
          <cell r="B730" t="str">
            <v>7.1.89</v>
          </cell>
          <cell r="F730" t="str">
            <v>kg</v>
          </cell>
        </row>
        <row r="731">
          <cell r="B731" t="str">
            <v>7.1.90</v>
          </cell>
          <cell r="F731" t="str">
            <v>m²</v>
          </cell>
        </row>
        <row r="733">
          <cell r="B733" t="str">
            <v>Cód. Colinas</v>
          </cell>
          <cell r="F733" t="str">
            <v>Unid.</v>
          </cell>
        </row>
        <row r="737">
          <cell r="B737" t="str">
            <v>8.1.1</v>
          </cell>
          <cell r="F737" t="str">
            <v>m²</v>
          </cell>
        </row>
        <row r="738">
          <cell r="B738" t="str">
            <v>8.1.2</v>
          </cell>
          <cell r="F738" t="str">
            <v>m²</v>
          </cell>
        </row>
        <row r="739">
          <cell r="B739" t="str">
            <v>8.1.3</v>
          </cell>
          <cell r="F739" t="str">
            <v>m²</v>
          </cell>
        </row>
        <row r="740">
          <cell r="B740" t="str">
            <v>8.1.4</v>
          </cell>
          <cell r="F740" t="str">
            <v>m²</v>
          </cell>
        </row>
        <row r="741">
          <cell r="B741" t="str">
            <v>8.1.5</v>
          </cell>
          <cell r="F741" t="str">
            <v>m²</v>
          </cell>
        </row>
        <row r="742">
          <cell r="B742" t="str">
            <v>8.1.6</v>
          </cell>
          <cell r="F742" t="str">
            <v>m²</v>
          </cell>
        </row>
        <row r="743">
          <cell r="B743" t="str">
            <v>8.1.7</v>
          </cell>
          <cell r="F743" t="str">
            <v>m²</v>
          </cell>
        </row>
        <row r="744">
          <cell r="B744" t="str">
            <v>8.1.8</v>
          </cell>
          <cell r="F744" t="str">
            <v>m²</v>
          </cell>
        </row>
        <row r="745">
          <cell r="B745" t="str">
            <v>8.1.9</v>
          </cell>
          <cell r="F745" t="str">
            <v>m²</v>
          </cell>
        </row>
        <row r="746">
          <cell r="B746" t="str">
            <v>8.1.10</v>
          </cell>
          <cell r="F746" t="str">
            <v>m²</v>
          </cell>
        </row>
        <row r="747">
          <cell r="B747" t="str">
            <v>8.1.11</v>
          </cell>
          <cell r="F747" t="str">
            <v>m²</v>
          </cell>
        </row>
        <row r="748">
          <cell r="B748" t="str">
            <v>8.1.12</v>
          </cell>
          <cell r="F748" t="str">
            <v>m²</v>
          </cell>
        </row>
        <row r="749">
          <cell r="B749" t="str">
            <v>8.1.13</v>
          </cell>
          <cell r="F749" t="str">
            <v>m²</v>
          </cell>
        </row>
        <row r="750">
          <cell r="B750" t="str">
            <v>8.1.14</v>
          </cell>
          <cell r="F750" t="str">
            <v>m²</v>
          </cell>
        </row>
        <row r="751">
          <cell r="B751" t="str">
            <v>8.1.15</v>
          </cell>
          <cell r="F751" t="str">
            <v>m²</v>
          </cell>
        </row>
        <row r="752">
          <cell r="B752" t="str">
            <v>8.1.16</v>
          </cell>
          <cell r="F752" t="str">
            <v>m²</v>
          </cell>
        </row>
        <row r="753">
          <cell r="B753" t="str">
            <v>8.1.17</v>
          </cell>
          <cell r="F753" t="str">
            <v>un</v>
          </cell>
        </row>
        <row r="754">
          <cell r="B754" t="str">
            <v>8.1.18</v>
          </cell>
          <cell r="F754" t="str">
            <v>un</v>
          </cell>
        </row>
        <row r="755">
          <cell r="B755" t="str">
            <v>8.1.19</v>
          </cell>
          <cell r="F755" t="str">
            <v>un</v>
          </cell>
        </row>
        <row r="756">
          <cell r="B756" t="str">
            <v>8.1.20</v>
          </cell>
          <cell r="F756" t="str">
            <v>un</v>
          </cell>
        </row>
        <row r="757">
          <cell r="B757" t="str">
            <v>8.1.21</v>
          </cell>
          <cell r="F757" t="str">
            <v>un</v>
          </cell>
        </row>
        <row r="758">
          <cell r="B758" t="str">
            <v>8.1.22</v>
          </cell>
          <cell r="F758" t="str">
            <v>un</v>
          </cell>
        </row>
        <row r="759">
          <cell r="B759" t="str">
            <v>8.1.23</v>
          </cell>
          <cell r="F759" t="str">
            <v>un</v>
          </cell>
        </row>
        <row r="760">
          <cell r="B760" t="str">
            <v>8.1.24</v>
          </cell>
          <cell r="F760" t="str">
            <v>un</v>
          </cell>
        </row>
        <row r="761">
          <cell r="B761" t="str">
            <v>8.1.25</v>
          </cell>
          <cell r="F761" t="str">
            <v>un</v>
          </cell>
        </row>
        <row r="762">
          <cell r="B762" t="str">
            <v>8.1.26</v>
          </cell>
          <cell r="F762" t="str">
            <v>un</v>
          </cell>
        </row>
        <row r="763">
          <cell r="B763" t="str">
            <v>8.1.27</v>
          </cell>
          <cell r="F763" t="str">
            <v>un</v>
          </cell>
        </row>
        <row r="764">
          <cell r="B764" t="str">
            <v>8.1.28</v>
          </cell>
          <cell r="F764" t="str">
            <v>un</v>
          </cell>
        </row>
        <row r="765">
          <cell r="B765" t="str">
            <v>8.1.29</v>
          </cell>
          <cell r="F765" t="str">
            <v>un</v>
          </cell>
        </row>
        <row r="766">
          <cell r="B766" t="str">
            <v>8.1.30</v>
          </cell>
          <cell r="F766" t="str">
            <v>un</v>
          </cell>
        </row>
        <row r="767">
          <cell r="B767" t="str">
            <v>8.1.31</v>
          </cell>
          <cell r="F767" t="str">
            <v>un</v>
          </cell>
        </row>
        <row r="768">
          <cell r="B768" t="str">
            <v>8.1.32</v>
          </cell>
          <cell r="F768" t="str">
            <v>un</v>
          </cell>
        </row>
        <row r="769">
          <cell r="B769" t="str">
            <v>8.1.33</v>
          </cell>
          <cell r="F769" t="str">
            <v>un</v>
          </cell>
        </row>
        <row r="770">
          <cell r="B770" t="str">
            <v>8.1.34</v>
          </cell>
          <cell r="F770" t="str">
            <v>un</v>
          </cell>
        </row>
        <row r="771">
          <cell r="B771" t="str">
            <v>8.1.35</v>
          </cell>
          <cell r="F771" t="str">
            <v>m</v>
          </cell>
        </row>
        <row r="772">
          <cell r="B772" t="str">
            <v>8.1.36</v>
          </cell>
          <cell r="F772" t="str">
            <v>m</v>
          </cell>
        </row>
        <row r="773">
          <cell r="B773" t="str">
            <v>8.1.37</v>
          </cell>
          <cell r="F773" t="str">
            <v>m</v>
          </cell>
        </row>
        <row r="774">
          <cell r="B774" t="str">
            <v>8.1.38</v>
          </cell>
          <cell r="F774" t="str">
            <v>m</v>
          </cell>
        </row>
        <row r="775">
          <cell r="B775" t="str">
            <v>8.1.39</v>
          </cell>
          <cell r="F775" t="str">
            <v>m</v>
          </cell>
        </row>
        <row r="776">
          <cell r="B776" t="str">
            <v>8.1.40</v>
          </cell>
          <cell r="F776" t="str">
            <v>m</v>
          </cell>
        </row>
        <row r="777">
          <cell r="B777" t="str">
            <v>8.1.41</v>
          </cell>
          <cell r="F777" t="str">
            <v>m</v>
          </cell>
        </row>
        <row r="778">
          <cell r="B778" t="str">
            <v>8.1.42</v>
          </cell>
          <cell r="F778" t="str">
            <v>m</v>
          </cell>
        </row>
        <row r="779">
          <cell r="B779" t="str">
            <v>8.1.43</v>
          </cell>
          <cell r="F779" t="str">
            <v>m</v>
          </cell>
        </row>
        <row r="780">
          <cell r="B780" t="str">
            <v>8.1.44</v>
          </cell>
          <cell r="F780" t="str">
            <v>m</v>
          </cell>
        </row>
        <row r="781">
          <cell r="B781" t="str">
            <v>8.1.45</v>
          </cell>
          <cell r="F781" t="str">
            <v>m</v>
          </cell>
        </row>
        <row r="782">
          <cell r="B782" t="str">
            <v>8.1.46</v>
          </cell>
          <cell r="F782" t="str">
            <v>m</v>
          </cell>
        </row>
        <row r="783">
          <cell r="B783" t="str">
            <v>8.1.47</v>
          </cell>
          <cell r="F783" t="str">
            <v>m</v>
          </cell>
        </row>
        <row r="784">
          <cell r="B784" t="str">
            <v>8.1.48</v>
          </cell>
          <cell r="F784" t="str">
            <v>m</v>
          </cell>
        </row>
        <row r="785">
          <cell r="B785" t="str">
            <v>8.1.49</v>
          </cell>
          <cell r="F785" t="str">
            <v>m</v>
          </cell>
        </row>
        <row r="786">
          <cell r="B786" t="str">
            <v>8.1.50</v>
          </cell>
          <cell r="F786" t="str">
            <v>m</v>
          </cell>
        </row>
        <row r="787">
          <cell r="B787" t="str">
            <v>8.1.51</v>
          </cell>
          <cell r="F787" t="str">
            <v>m</v>
          </cell>
        </row>
        <row r="788">
          <cell r="B788" t="str">
            <v>8.1.52</v>
          </cell>
          <cell r="F788" t="str">
            <v>m</v>
          </cell>
        </row>
        <row r="789">
          <cell r="B789" t="str">
            <v>8.1.53</v>
          </cell>
          <cell r="F789" t="str">
            <v>m</v>
          </cell>
        </row>
        <row r="790">
          <cell r="B790" t="str">
            <v>8.1.54</v>
          </cell>
          <cell r="F790" t="str">
            <v>kg</v>
          </cell>
        </row>
        <row r="791">
          <cell r="B791" t="str">
            <v>8.1.55</v>
          </cell>
          <cell r="F791" t="str">
            <v>m</v>
          </cell>
        </row>
        <row r="792">
          <cell r="B792" t="str">
            <v>8.1.56</v>
          </cell>
          <cell r="F792" t="str">
            <v>m</v>
          </cell>
        </row>
        <row r="793">
          <cell r="B793" t="str">
            <v>8.1.57</v>
          </cell>
          <cell r="F793" t="str">
            <v>m</v>
          </cell>
        </row>
        <row r="794">
          <cell r="B794" t="str">
            <v>8.1.58</v>
          </cell>
          <cell r="F794" t="str">
            <v>m</v>
          </cell>
        </row>
        <row r="795">
          <cell r="B795" t="str">
            <v>8.1.59</v>
          </cell>
          <cell r="F795" t="str">
            <v>un</v>
          </cell>
        </row>
        <row r="796">
          <cell r="B796" t="str">
            <v>8.1.60</v>
          </cell>
          <cell r="F796" t="str">
            <v>manut x mês</v>
          </cell>
        </row>
        <row r="798">
          <cell r="B798" t="str">
            <v>Cód. Colinas</v>
          </cell>
          <cell r="F798" t="str">
            <v>Unid.</v>
          </cell>
        </row>
        <row r="802">
          <cell r="B802" t="str">
            <v>9.1.1</v>
          </cell>
          <cell r="F802" t="str">
            <v>m²</v>
          </cell>
        </row>
        <row r="803">
          <cell r="B803" t="str">
            <v>9.1.2</v>
          </cell>
          <cell r="F803" t="str">
            <v>m²</v>
          </cell>
        </row>
        <row r="804">
          <cell r="B804" t="str">
            <v>9.1.3</v>
          </cell>
          <cell r="F804" t="str">
            <v>m²</v>
          </cell>
        </row>
        <row r="805">
          <cell r="B805" t="str">
            <v>9.1.4</v>
          </cell>
          <cell r="F805" t="str">
            <v>m²</v>
          </cell>
        </row>
        <row r="806">
          <cell r="B806" t="str">
            <v>9.1.5</v>
          </cell>
          <cell r="F806" t="str">
            <v>m²</v>
          </cell>
        </row>
        <row r="807">
          <cell r="B807" t="str">
            <v>9.1.6</v>
          </cell>
          <cell r="F807" t="str">
            <v>m²</v>
          </cell>
        </row>
        <row r="808">
          <cell r="B808" t="str">
            <v>9.1.7</v>
          </cell>
          <cell r="F808" t="str">
            <v>m²</v>
          </cell>
        </row>
        <row r="809">
          <cell r="B809" t="str">
            <v>9.1.8</v>
          </cell>
          <cell r="F809" t="str">
            <v>m²</v>
          </cell>
        </row>
        <row r="810">
          <cell r="B810" t="str">
            <v>9.1.9</v>
          </cell>
          <cell r="F810" t="str">
            <v>un</v>
          </cell>
        </row>
        <row r="811">
          <cell r="B811" t="str">
            <v>9.1.10</v>
          </cell>
          <cell r="F811" t="str">
            <v>un</v>
          </cell>
        </row>
        <row r="812">
          <cell r="B812" t="str">
            <v>9.1.11</v>
          </cell>
          <cell r="F812" t="str">
            <v>m²</v>
          </cell>
        </row>
        <row r="813">
          <cell r="B813" t="str">
            <v>9.1.12</v>
          </cell>
          <cell r="F813" t="str">
            <v>m²</v>
          </cell>
        </row>
        <row r="815">
          <cell r="B815" t="str">
            <v>Cód. Colinas</v>
          </cell>
          <cell r="F815" t="str">
            <v>Unid.</v>
          </cell>
        </row>
        <row r="819">
          <cell r="B819" t="str">
            <v>10.1.1</v>
          </cell>
          <cell r="F819" t="str">
            <v>m³</v>
          </cell>
        </row>
        <row r="820">
          <cell r="B820" t="str">
            <v>10.1.2</v>
          </cell>
          <cell r="F820" t="str">
            <v>m³</v>
          </cell>
        </row>
        <row r="821">
          <cell r="B821" t="str">
            <v>10.1.3</v>
          </cell>
          <cell r="F821" t="str">
            <v>m³</v>
          </cell>
        </row>
        <row r="822">
          <cell r="B822" t="str">
            <v>10.1.4</v>
          </cell>
          <cell r="F822" t="str">
            <v>m³</v>
          </cell>
        </row>
        <row r="823">
          <cell r="B823" t="str">
            <v>10.1.5</v>
          </cell>
          <cell r="F823" t="str">
            <v>litros</v>
          </cell>
        </row>
        <row r="824">
          <cell r="B824" t="str">
            <v>10.1.6</v>
          </cell>
          <cell r="F824" t="str">
            <v>m³</v>
          </cell>
        </row>
        <row r="825">
          <cell r="B825" t="str">
            <v>10.1.7</v>
          </cell>
          <cell r="F825" t="str">
            <v>m³</v>
          </cell>
        </row>
        <row r="826">
          <cell r="B826" t="str">
            <v>10.1.8</v>
          </cell>
          <cell r="F826" t="str">
            <v>m³</v>
          </cell>
        </row>
        <row r="827">
          <cell r="B827" t="str">
            <v>10.1.9</v>
          </cell>
          <cell r="F827" t="str">
            <v>km</v>
          </cell>
        </row>
        <row r="828">
          <cell r="B828" t="str">
            <v>10.1.10</v>
          </cell>
          <cell r="F828" t="str">
            <v>km</v>
          </cell>
        </row>
        <row r="829">
          <cell r="B829" t="str">
            <v>10.1.11</v>
          </cell>
          <cell r="F829" t="str">
            <v>m²</v>
          </cell>
        </row>
        <row r="830">
          <cell r="B830" t="str">
            <v>10.1.12</v>
          </cell>
          <cell r="F830" t="str">
            <v>m²</v>
          </cell>
        </row>
        <row r="831">
          <cell r="B831" t="str">
            <v>10.1.13</v>
          </cell>
          <cell r="F831" t="str">
            <v>ha</v>
          </cell>
        </row>
        <row r="832">
          <cell r="B832" t="str">
            <v>10.1.14</v>
          </cell>
          <cell r="F832" t="str">
            <v>ha</v>
          </cell>
        </row>
        <row r="833">
          <cell r="B833" t="str">
            <v>10.1.15</v>
          </cell>
          <cell r="F833" t="str">
            <v>ha</v>
          </cell>
        </row>
        <row r="834">
          <cell r="B834" t="str">
            <v>10.1.16</v>
          </cell>
          <cell r="F834" t="str">
            <v>m²</v>
          </cell>
        </row>
        <row r="835">
          <cell r="B835" t="str">
            <v>10.1.17</v>
          </cell>
          <cell r="F835" t="str">
            <v>ha</v>
          </cell>
        </row>
        <row r="836">
          <cell r="B836" t="str">
            <v>10.1.18</v>
          </cell>
          <cell r="F836" t="str">
            <v>ha</v>
          </cell>
        </row>
        <row r="837">
          <cell r="B837" t="str">
            <v>10.1.19</v>
          </cell>
          <cell r="F837" t="str">
            <v>equipexh</v>
          </cell>
        </row>
        <row r="838">
          <cell r="B838" t="str">
            <v>10.1.20</v>
          </cell>
          <cell r="F838" t="str">
            <v>m</v>
          </cell>
        </row>
        <row r="839">
          <cell r="B839" t="str">
            <v>10.1.21</v>
          </cell>
          <cell r="F839" t="str">
            <v>m</v>
          </cell>
        </row>
        <row r="840">
          <cell r="B840" t="str">
            <v>10.1.22</v>
          </cell>
          <cell r="F840" t="str">
            <v>m</v>
          </cell>
        </row>
        <row r="841">
          <cell r="B841" t="str">
            <v>10.1.23</v>
          </cell>
          <cell r="F841" t="str">
            <v>m³</v>
          </cell>
        </row>
        <row r="842">
          <cell r="B842" t="str">
            <v>10.1.24</v>
          </cell>
          <cell r="F842" t="str">
            <v>m³</v>
          </cell>
        </row>
        <row r="843">
          <cell r="B843" t="str">
            <v>10.1.25</v>
          </cell>
          <cell r="F843" t="str">
            <v>m³</v>
          </cell>
        </row>
        <row r="844">
          <cell r="B844" t="str">
            <v>10.1.26</v>
          </cell>
          <cell r="F844" t="str">
            <v>m³</v>
          </cell>
        </row>
        <row r="845">
          <cell r="B845" t="str">
            <v>10.1.27</v>
          </cell>
          <cell r="F845" t="str">
            <v>m</v>
          </cell>
        </row>
        <row r="846">
          <cell r="B846" t="str">
            <v>10.1.28</v>
          </cell>
          <cell r="F846" t="str">
            <v>m</v>
          </cell>
        </row>
        <row r="847">
          <cell r="B847" t="str">
            <v>10.1.29</v>
          </cell>
          <cell r="F847" t="str">
            <v>m</v>
          </cell>
        </row>
        <row r="848">
          <cell r="B848" t="str">
            <v>10.1.30</v>
          </cell>
          <cell r="F848" t="str">
            <v>m</v>
          </cell>
        </row>
        <row r="849">
          <cell r="B849" t="str">
            <v>10.1.31</v>
          </cell>
          <cell r="F849" t="str">
            <v>m</v>
          </cell>
        </row>
        <row r="850">
          <cell r="B850" t="str">
            <v>10.1.32</v>
          </cell>
          <cell r="F850" t="str">
            <v>m</v>
          </cell>
        </row>
        <row r="851">
          <cell r="B851" t="str">
            <v>10.1.33</v>
          </cell>
          <cell r="F851" t="str">
            <v>m</v>
          </cell>
        </row>
        <row r="852">
          <cell r="B852" t="str">
            <v>10.1.34</v>
          </cell>
          <cell r="F852" t="str">
            <v>m</v>
          </cell>
        </row>
        <row r="853">
          <cell r="B853" t="str">
            <v>10.1.35</v>
          </cell>
          <cell r="F853" t="str">
            <v>m³</v>
          </cell>
        </row>
        <row r="854">
          <cell r="B854" t="str">
            <v>10.1.36</v>
          </cell>
          <cell r="F854" t="str">
            <v>m³</v>
          </cell>
        </row>
        <row r="855">
          <cell r="B855" t="str">
            <v>10.1.37</v>
          </cell>
          <cell r="F855" t="str">
            <v>m³</v>
          </cell>
        </row>
        <row r="856">
          <cell r="B856" t="str">
            <v>10.1.38</v>
          </cell>
          <cell r="F856" t="str">
            <v>m³</v>
          </cell>
        </row>
        <row r="857">
          <cell r="B857" t="str">
            <v>10.1.39</v>
          </cell>
          <cell r="F857" t="str">
            <v>m²</v>
          </cell>
        </row>
        <row r="858">
          <cell r="B858" t="str">
            <v>10.1.40</v>
          </cell>
          <cell r="F858" t="str">
            <v>m²</v>
          </cell>
        </row>
        <row r="859">
          <cell r="B859" t="str">
            <v>10.1.41</v>
          </cell>
          <cell r="F859" t="str">
            <v>m²</v>
          </cell>
        </row>
        <row r="860">
          <cell r="B860" t="str">
            <v>10.1.42</v>
          </cell>
          <cell r="F860" t="str">
            <v>m²</v>
          </cell>
        </row>
        <row r="861">
          <cell r="B861" t="str">
            <v>10.1.43</v>
          </cell>
          <cell r="F861" t="str">
            <v>m</v>
          </cell>
        </row>
        <row r="862">
          <cell r="B862" t="str">
            <v>10.1.44</v>
          </cell>
          <cell r="F862" t="str">
            <v>kg</v>
          </cell>
        </row>
        <row r="863">
          <cell r="B863" t="str">
            <v>10.1.45</v>
          </cell>
          <cell r="F863" t="str">
            <v>m</v>
          </cell>
        </row>
        <row r="864">
          <cell r="B864" t="str">
            <v>10.1.46</v>
          </cell>
          <cell r="F864" t="str">
            <v>un</v>
          </cell>
        </row>
        <row r="865">
          <cell r="B865" t="str">
            <v>10.1.47</v>
          </cell>
          <cell r="F865" t="str">
            <v>m²</v>
          </cell>
        </row>
        <row r="866">
          <cell r="B866" t="str">
            <v>10.1.48</v>
          </cell>
          <cell r="F866" t="str">
            <v>m</v>
          </cell>
        </row>
        <row r="867">
          <cell r="B867" t="str">
            <v>10.1.49</v>
          </cell>
          <cell r="F867" t="str">
            <v>m</v>
          </cell>
        </row>
        <row r="868">
          <cell r="B868" t="str">
            <v>10.1.50</v>
          </cell>
          <cell r="F868" t="str">
            <v>m</v>
          </cell>
        </row>
        <row r="869">
          <cell r="B869" t="str">
            <v>10.1.51</v>
          </cell>
          <cell r="F869" t="str">
            <v>m²</v>
          </cell>
        </row>
        <row r="870">
          <cell r="B870" t="str">
            <v>10.1.52</v>
          </cell>
          <cell r="F870" t="str">
            <v>m²</v>
          </cell>
        </row>
        <row r="871">
          <cell r="B871" t="str">
            <v>10.1.53</v>
          </cell>
          <cell r="F871" t="str">
            <v>m³</v>
          </cell>
        </row>
        <row r="872">
          <cell r="B872" t="str">
            <v>10.1.54</v>
          </cell>
          <cell r="F872" t="str">
            <v>equipexhora</v>
          </cell>
        </row>
        <row r="873">
          <cell r="B873" t="str">
            <v>10.1.55</v>
          </cell>
          <cell r="F873" t="str">
            <v>equipexdia</v>
          </cell>
        </row>
        <row r="874">
          <cell r="B874" t="str">
            <v>10.1.56</v>
          </cell>
          <cell r="F874" t="str">
            <v>km</v>
          </cell>
        </row>
        <row r="875">
          <cell r="B875" t="str">
            <v>10.1.57</v>
          </cell>
          <cell r="F875" t="str">
            <v>m²</v>
          </cell>
        </row>
        <row r="876">
          <cell r="B876" t="str">
            <v>10.1.58</v>
          </cell>
          <cell r="F876" t="str">
            <v>m³</v>
          </cell>
        </row>
        <row r="877">
          <cell r="B877" t="str">
            <v>10.1.59</v>
          </cell>
          <cell r="F877" t="str">
            <v>m³</v>
          </cell>
        </row>
        <row r="879">
          <cell r="B879" t="str">
            <v>Cód. Colinas</v>
          </cell>
          <cell r="F879" t="str">
            <v>Unid.</v>
          </cell>
        </row>
        <row r="883">
          <cell r="B883" t="str">
            <v>11.1.1</v>
          </cell>
          <cell r="F883" t="str">
            <v>m³</v>
          </cell>
        </row>
        <row r="884">
          <cell r="B884" t="str">
            <v>11.1.2</v>
          </cell>
          <cell r="F884" t="str">
            <v>m³</v>
          </cell>
        </row>
        <row r="885">
          <cell r="B885" t="str">
            <v>11.1.3</v>
          </cell>
          <cell r="F885" t="str">
            <v>m²</v>
          </cell>
        </row>
        <row r="886">
          <cell r="B886" t="str">
            <v>11.1.4</v>
          </cell>
          <cell r="F886" t="str">
            <v>m³</v>
          </cell>
        </row>
        <row r="887">
          <cell r="B887" t="str">
            <v>11.1.5</v>
          </cell>
          <cell r="F887" t="str">
            <v>m²</v>
          </cell>
        </row>
        <row r="888">
          <cell r="B888" t="str">
            <v>11.1.6</v>
          </cell>
          <cell r="F888" t="str">
            <v>m²</v>
          </cell>
        </row>
        <row r="889">
          <cell r="B889" t="str">
            <v>11.1.7</v>
          </cell>
          <cell r="F889" t="str">
            <v>m²</v>
          </cell>
        </row>
        <row r="890">
          <cell r="B890" t="str">
            <v>11.1.8</v>
          </cell>
          <cell r="F890" t="str">
            <v>m²</v>
          </cell>
        </row>
        <row r="891">
          <cell r="B891" t="str">
            <v>11.1.9</v>
          </cell>
          <cell r="F891" t="str">
            <v>m³</v>
          </cell>
        </row>
        <row r="892">
          <cell r="B892" t="str">
            <v>11.1.10</v>
          </cell>
          <cell r="F892" t="str">
            <v>m³</v>
          </cell>
        </row>
        <row r="893">
          <cell r="B893" t="str">
            <v>11.1.11</v>
          </cell>
          <cell r="F893" t="str">
            <v>m²</v>
          </cell>
        </row>
        <row r="894">
          <cell r="B894" t="str">
            <v>11.1.12</v>
          </cell>
          <cell r="F894" t="str">
            <v>m³</v>
          </cell>
        </row>
        <row r="895">
          <cell r="B895" t="str">
            <v>11.1.13</v>
          </cell>
          <cell r="F895" t="str">
            <v>m²</v>
          </cell>
        </row>
        <row r="896">
          <cell r="B896" t="str">
            <v>11.1.14</v>
          </cell>
          <cell r="F896" t="str">
            <v>m³</v>
          </cell>
        </row>
        <row r="897">
          <cell r="B897" t="str">
            <v>11.1.15</v>
          </cell>
          <cell r="F897" t="str">
            <v>m³</v>
          </cell>
        </row>
        <row r="898">
          <cell r="B898" t="str">
            <v>11.1.16</v>
          </cell>
          <cell r="F898" t="str">
            <v>m³</v>
          </cell>
        </row>
        <row r="899">
          <cell r="B899" t="str">
            <v>11.1.17</v>
          </cell>
          <cell r="F899" t="str">
            <v>m³</v>
          </cell>
        </row>
        <row r="900">
          <cell r="B900" t="str">
            <v>11.1.18</v>
          </cell>
          <cell r="F900" t="str">
            <v>m³</v>
          </cell>
        </row>
        <row r="901">
          <cell r="B901" t="str">
            <v>11.1.19</v>
          </cell>
          <cell r="F901" t="str">
            <v>m³</v>
          </cell>
        </row>
        <row r="902">
          <cell r="B902" t="str">
            <v>11.1.20</v>
          </cell>
          <cell r="F902" t="str">
            <v>m³</v>
          </cell>
        </row>
        <row r="903">
          <cell r="B903" t="str">
            <v>11.1.21</v>
          </cell>
          <cell r="F903" t="str">
            <v>m³</v>
          </cell>
        </row>
        <row r="904">
          <cell r="B904" t="str">
            <v>11.1.22</v>
          </cell>
          <cell r="F904" t="str">
            <v>m³</v>
          </cell>
        </row>
        <row r="905">
          <cell r="B905" t="str">
            <v>11.1.23</v>
          </cell>
          <cell r="F905" t="str">
            <v>m²</v>
          </cell>
        </row>
        <row r="906">
          <cell r="B906" t="str">
            <v>11.1.24</v>
          </cell>
          <cell r="F906" t="str">
            <v>m²</v>
          </cell>
        </row>
        <row r="907">
          <cell r="B907" t="str">
            <v>11.1.25</v>
          </cell>
          <cell r="F907" t="str">
            <v>m²</v>
          </cell>
        </row>
        <row r="908">
          <cell r="B908" t="str">
            <v>11.1.26</v>
          </cell>
          <cell r="F908" t="str">
            <v>m²</v>
          </cell>
        </row>
        <row r="909">
          <cell r="B909" t="str">
            <v>11.1.27</v>
          </cell>
          <cell r="F909" t="str">
            <v>kg</v>
          </cell>
        </row>
        <row r="910">
          <cell r="B910" t="str">
            <v>11.1.28</v>
          </cell>
          <cell r="F910" t="str">
            <v>kg</v>
          </cell>
        </row>
        <row r="911">
          <cell r="B911" t="str">
            <v>11.1.29</v>
          </cell>
          <cell r="F911" t="str">
            <v>kg</v>
          </cell>
        </row>
        <row r="912">
          <cell r="B912" t="str">
            <v>11.1.30</v>
          </cell>
          <cell r="F912" t="str">
            <v>m³</v>
          </cell>
        </row>
        <row r="913">
          <cell r="B913" t="str">
            <v>11.1.31</v>
          </cell>
          <cell r="F913" t="str">
            <v>m³</v>
          </cell>
        </row>
        <row r="914">
          <cell r="B914" t="str">
            <v>11.1.32</v>
          </cell>
          <cell r="F914" t="str">
            <v>m³</v>
          </cell>
        </row>
        <row r="915">
          <cell r="B915" t="str">
            <v>11.1.33</v>
          </cell>
          <cell r="F915" t="str">
            <v>m³</v>
          </cell>
        </row>
        <row r="916">
          <cell r="B916" t="str">
            <v>11.1.34</v>
          </cell>
          <cell r="F916" t="str">
            <v>m³</v>
          </cell>
        </row>
        <row r="917">
          <cell r="B917" t="str">
            <v>11.1.35</v>
          </cell>
          <cell r="F917" t="str">
            <v>m³</v>
          </cell>
        </row>
        <row r="918">
          <cell r="B918" t="str">
            <v>11.1.36</v>
          </cell>
          <cell r="F918" t="str">
            <v>m³</v>
          </cell>
        </row>
        <row r="919">
          <cell r="B919" t="str">
            <v>11.1.37</v>
          </cell>
          <cell r="F919" t="str">
            <v>m³</v>
          </cell>
        </row>
        <row r="920">
          <cell r="B920" t="str">
            <v>11.1.38</v>
          </cell>
          <cell r="F920" t="str">
            <v>m³</v>
          </cell>
        </row>
        <row r="921">
          <cell r="B921" t="str">
            <v>11.1.39</v>
          </cell>
          <cell r="F921" t="str">
            <v>m³</v>
          </cell>
        </row>
        <row r="922">
          <cell r="B922" t="str">
            <v>11.1.40</v>
          </cell>
          <cell r="F922" t="str">
            <v>m³</v>
          </cell>
        </row>
        <row r="923">
          <cell r="B923" t="str">
            <v>11.1.41</v>
          </cell>
          <cell r="F923" t="str">
            <v>m³</v>
          </cell>
        </row>
        <row r="924">
          <cell r="B924" t="str">
            <v>11.1.42</v>
          </cell>
          <cell r="F924" t="str">
            <v>m³</v>
          </cell>
        </row>
        <row r="925">
          <cell r="B925" t="str">
            <v>11.1.43</v>
          </cell>
          <cell r="F925" t="str">
            <v>m³</v>
          </cell>
        </row>
        <row r="926">
          <cell r="B926" t="str">
            <v>11.1.44</v>
          </cell>
          <cell r="F926" t="str">
            <v>m³</v>
          </cell>
        </row>
        <row r="927">
          <cell r="B927" t="str">
            <v>11.1.45</v>
          </cell>
          <cell r="F927" t="str">
            <v>m</v>
          </cell>
        </row>
        <row r="928">
          <cell r="B928" t="str">
            <v>11.1.46</v>
          </cell>
          <cell r="F928" t="str">
            <v>m</v>
          </cell>
        </row>
        <row r="929">
          <cell r="B929" t="str">
            <v>11.1.47</v>
          </cell>
          <cell r="F929" t="str">
            <v>m</v>
          </cell>
        </row>
        <row r="930">
          <cell r="B930" t="str">
            <v>11.1.48</v>
          </cell>
          <cell r="F930" t="str">
            <v>m</v>
          </cell>
        </row>
        <row r="931">
          <cell r="B931" t="str">
            <v>11.1.49</v>
          </cell>
          <cell r="F931" t="str">
            <v>m</v>
          </cell>
        </row>
        <row r="932">
          <cell r="B932" t="str">
            <v>11.1.50</v>
          </cell>
          <cell r="F932" t="str">
            <v>m</v>
          </cell>
        </row>
        <row r="933">
          <cell r="B933" t="str">
            <v>11.1.51</v>
          </cell>
          <cell r="F933" t="str">
            <v>m</v>
          </cell>
        </row>
        <row r="934">
          <cell r="B934" t="str">
            <v>11.1.52</v>
          </cell>
          <cell r="F934" t="str">
            <v>m</v>
          </cell>
        </row>
        <row r="935">
          <cell r="B935" t="str">
            <v>11.1.53</v>
          </cell>
          <cell r="F935" t="str">
            <v>m</v>
          </cell>
        </row>
        <row r="936">
          <cell r="B936" t="str">
            <v>11.1.54</v>
          </cell>
          <cell r="F936" t="str">
            <v>m</v>
          </cell>
        </row>
        <row r="937">
          <cell r="B937" t="str">
            <v>11.1.55</v>
          </cell>
          <cell r="F937" t="str">
            <v>m</v>
          </cell>
        </row>
        <row r="938">
          <cell r="B938" t="str">
            <v>11.1.56</v>
          </cell>
          <cell r="F938" t="str">
            <v>m</v>
          </cell>
        </row>
        <row r="939">
          <cell r="B939" t="str">
            <v>11.1.57</v>
          </cell>
          <cell r="F939" t="str">
            <v>m</v>
          </cell>
        </row>
        <row r="940">
          <cell r="B940" t="str">
            <v>11.1.58</v>
          </cell>
          <cell r="F940" t="str">
            <v>m</v>
          </cell>
        </row>
        <row r="941">
          <cell r="B941" t="str">
            <v>11.1.59</v>
          </cell>
          <cell r="F941" t="str">
            <v>m</v>
          </cell>
        </row>
        <row r="942">
          <cell r="B942" t="str">
            <v>11.1.60</v>
          </cell>
          <cell r="F942" t="str">
            <v>m</v>
          </cell>
        </row>
        <row r="943">
          <cell r="B943" t="str">
            <v>11.1.61</v>
          </cell>
          <cell r="F943" t="str">
            <v>m</v>
          </cell>
        </row>
        <row r="944">
          <cell r="B944" t="str">
            <v>11.1.62</v>
          </cell>
          <cell r="F944" t="str">
            <v>m</v>
          </cell>
        </row>
        <row r="945">
          <cell r="B945" t="str">
            <v>11.1.63</v>
          </cell>
          <cell r="F945" t="str">
            <v>m</v>
          </cell>
        </row>
        <row r="946">
          <cell r="B946" t="str">
            <v>11.1.64</v>
          </cell>
          <cell r="F946" t="str">
            <v>m</v>
          </cell>
        </row>
        <row r="947">
          <cell r="B947" t="str">
            <v>11.1.65</v>
          </cell>
          <cell r="F947" t="str">
            <v>m</v>
          </cell>
        </row>
        <row r="948">
          <cell r="B948" t="str">
            <v>11.1.66</v>
          </cell>
          <cell r="F948" t="str">
            <v>m³</v>
          </cell>
        </row>
        <row r="949">
          <cell r="B949" t="str">
            <v>11.1.67</v>
          </cell>
          <cell r="F949" t="str">
            <v>m²</v>
          </cell>
        </row>
        <row r="950">
          <cell r="B950" t="str">
            <v>11.1.68</v>
          </cell>
          <cell r="F950" t="str">
            <v>m²</v>
          </cell>
        </row>
        <row r="951">
          <cell r="B951" t="str">
            <v>11.1.69</v>
          </cell>
          <cell r="F951" t="str">
            <v>m²</v>
          </cell>
        </row>
        <row r="952">
          <cell r="B952" t="str">
            <v>11.1.70</v>
          </cell>
          <cell r="F952" t="str">
            <v>m²</v>
          </cell>
        </row>
        <row r="953">
          <cell r="B953" t="str">
            <v>11.1.71</v>
          </cell>
          <cell r="F953" t="str">
            <v>m²</v>
          </cell>
        </row>
        <row r="954">
          <cell r="B954" t="str">
            <v>11.1.72</v>
          </cell>
          <cell r="F954" t="str">
            <v>m²</v>
          </cell>
        </row>
        <row r="955">
          <cell r="B955" t="str">
            <v>11.1.73</v>
          </cell>
          <cell r="F955" t="str">
            <v>m³</v>
          </cell>
        </row>
        <row r="956">
          <cell r="B956" t="str">
            <v>11.1.74</v>
          </cell>
          <cell r="F956" t="str">
            <v>m³</v>
          </cell>
        </row>
        <row r="957">
          <cell r="B957" t="str">
            <v>11.1.75</v>
          </cell>
          <cell r="F957" t="str">
            <v>m</v>
          </cell>
        </row>
        <row r="958">
          <cell r="B958" t="str">
            <v>11.1.76</v>
          </cell>
          <cell r="F958" t="str">
            <v>m</v>
          </cell>
        </row>
        <row r="959">
          <cell r="B959" t="str">
            <v>11.1.77</v>
          </cell>
          <cell r="F959" t="str">
            <v>m</v>
          </cell>
        </row>
        <row r="960">
          <cell r="B960" t="str">
            <v>11.1.78</v>
          </cell>
          <cell r="F960" t="str">
            <v>m</v>
          </cell>
        </row>
        <row r="961">
          <cell r="B961" t="str">
            <v>11.1.79</v>
          </cell>
          <cell r="F961" t="str">
            <v>m</v>
          </cell>
        </row>
        <row r="962">
          <cell r="B962" t="str">
            <v>11.1.80</v>
          </cell>
          <cell r="F962" t="str">
            <v>m</v>
          </cell>
        </row>
        <row r="963">
          <cell r="B963" t="str">
            <v>11.1.81</v>
          </cell>
          <cell r="F963" t="str">
            <v>kg</v>
          </cell>
        </row>
        <row r="964">
          <cell r="B964" t="str">
            <v>11.1.82</v>
          </cell>
          <cell r="F964" t="str">
            <v>kg</v>
          </cell>
        </row>
        <row r="965">
          <cell r="B965" t="str">
            <v>11.1.83</v>
          </cell>
          <cell r="F965" t="str">
            <v>m³</v>
          </cell>
        </row>
        <row r="966">
          <cell r="B966" t="str">
            <v>11.1.84</v>
          </cell>
          <cell r="F966" t="str">
            <v>m³</v>
          </cell>
        </row>
        <row r="967">
          <cell r="B967" t="str">
            <v>11.1.85</v>
          </cell>
          <cell r="F967" t="str">
            <v>m³</v>
          </cell>
        </row>
        <row r="968">
          <cell r="B968" t="str">
            <v>11.1.86</v>
          </cell>
          <cell r="F968" t="str">
            <v>m³</v>
          </cell>
        </row>
        <row r="969">
          <cell r="B969" t="str">
            <v>11.1.87</v>
          </cell>
          <cell r="F969" t="str">
            <v>kg</v>
          </cell>
        </row>
        <row r="970">
          <cell r="B970" t="str">
            <v>11.1.88</v>
          </cell>
          <cell r="F970" t="str">
            <v>kg</v>
          </cell>
        </row>
        <row r="971">
          <cell r="B971" t="str">
            <v>11.1.89</v>
          </cell>
          <cell r="F971" t="str">
            <v>kg</v>
          </cell>
        </row>
        <row r="972">
          <cell r="B972" t="str">
            <v>11.1.90</v>
          </cell>
          <cell r="F972" t="str">
            <v>kg</v>
          </cell>
        </row>
        <row r="973">
          <cell r="B973" t="str">
            <v>11.1.91</v>
          </cell>
          <cell r="F973" t="str">
            <v>un</v>
          </cell>
        </row>
        <row r="974">
          <cell r="B974" t="str">
            <v>11.1.92</v>
          </cell>
          <cell r="F974" t="str">
            <v>un</v>
          </cell>
        </row>
        <row r="975">
          <cell r="B975" t="str">
            <v>11.1.93</v>
          </cell>
          <cell r="F975" t="str">
            <v>un</v>
          </cell>
        </row>
        <row r="976">
          <cell r="B976" t="str">
            <v>11.1.94</v>
          </cell>
          <cell r="F976" t="str">
            <v>un</v>
          </cell>
        </row>
        <row r="977">
          <cell r="B977" t="str">
            <v>11.1.95</v>
          </cell>
          <cell r="F977" t="str">
            <v>un</v>
          </cell>
        </row>
        <row r="978">
          <cell r="B978" t="str">
            <v>11.1.96</v>
          </cell>
          <cell r="F978" t="str">
            <v>un</v>
          </cell>
        </row>
        <row r="979">
          <cell r="B979" t="str">
            <v>11.1.97</v>
          </cell>
          <cell r="F979" t="str">
            <v>un</v>
          </cell>
        </row>
        <row r="980">
          <cell r="B980" t="str">
            <v>11.1.98</v>
          </cell>
          <cell r="F980" t="str">
            <v>un</v>
          </cell>
        </row>
        <row r="981">
          <cell r="B981" t="str">
            <v>11.1.99</v>
          </cell>
          <cell r="F981" t="str">
            <v>un</v>
          </cell>
        </row>
        <row r="982">
          <cell r="B982" t="str">
            <v>11.1.100</v>
          </cell>
          <cell r="F982" t="str">
            <v>m²</v>
          </cell>
        </row>
        <row r="983">
          <cell r="B983" t="str">
            <v>11.1.101</v>
          </cell>
          <cell r="F983" t="str">
            <v>m²</v>
          </cell>
        </row>
        <row r="984">
          <cell r="B984" t="str">
            <v>11.1.102</v>
          </cell>
          <cell r="F984" t="str">
            <v>m²</v>
          </cell>
        </row>
        <row r="985">
          <cell r="B985" t="str">
            <v>11.1.103</v>
          </cell>
          <cell r="F985" t="str">
            <v>m²</v>
          </cell>
        </row>
        <row r="986">
          <cell r="B986" t="str">
            <v>11.1.104</v>
          </cell>
          <cell r="F986" t="str">
            <v>m²</v>
          </cell>
        </row>
        <row r="987">
          <cell r="B987" t="str">
            <v>11.1.105</v>
          </cell>
          <cell r="F987" t="str">
            <v>m²</v>
          </cell>
        </row>
        <row r="988">
          <cell r="B988" t="str">
            <v>11.1.106</v>
          </cell>
          <cell r="F988" t="str">
            <v>un</v>
          </cell>
        </row>
        <row r="989">
          <cell r="B989" t="str">
            <v>11.1.107</v>
          </cell>
          <cell r="F989" t="str">
            <v>m²</v>
          </cell>
        </row>
        <row r="990">
          <cell r="B990" t="str">
            <v>11.1.108</v>
          </cell>
          <cell r="F990" t="str">
            <v>m²</v>
          </cell>
        </row>
        <row r="991">
          <cell r="B991" t="str">
            <v>11.1.109</v>
          </cell>
          <cell r="F991" t="str">
            <v>m³</v>
          </cell>
        </row>
        <row r="992">
          <cell r="B992" t="str">
            <v>11.1.110</v>
          </cell>
          <cell r="F992" t="str">
            <v>m³</v>
          </cell>
        </row>
        <row r="993">
          <cell r="B993" t="str">
            <v>11.1.111</v>
          </cell>
          <cell r="F993" t="str">
            <v>m³</v>
          </cell>
        </row>
        <row r="994">
          <cell r="B994" t="str">
            <v>11.1.112</v>
          </cell>
          <cell r="F994" t="str">
            <v>m³</v>
          </cell>
        </row>
        <row r="995">
          <cell r="B995" t="str">
            <v>11.1.113</v>
          </cell>
          <cell r="F995" t="str">
            <v>m³</v>
          </cell>
        </row>
        <row r="996">
          <cell r="B996" t="str">
            <v>11.1.114</v>
          </cell>
          <cell r="F996" t="str">
            <v>m³</v>
          </cell>
        </row>
        <row r="997">
          <cell r="B997" t="str">
            <v>11.1.115</v>
          </cell>
          <cell r="F997" t="str">
            <v>m³</v>
          </cell>
        </row>
        <row r="998">
          <cell r="B998" t="str">
            <v>11.1.116</v>
          </cell>
          <cell r="F998" t="str">
            <v>m³xkm</v>
          </cell>
        </row>
        <row r="999">
          <cell r="B999" t="str">
            <v>11.1.117</v>
          </cell>
          <cell r="F999" t="str">
            <v>m³xkm</v>
          </cell>
        </row>
        <row r="1000">
          <cell r="B1000" t="str">
            <v>11.1.118</v>
          </cell>
          <cell r="F1000" t="str">
            <v>m³xkm</v>
          </cell>
        </row>
        <row r="1001">
          <cell r="B1001" t="str">
            <v>11.1.119</v>
          </cell>
          <cell r="F1001" t="str">
            <v>m³xkm</v>
          </cell>
        </row>
        <row r="1002">
          <cell r="B1002" t="str">
            <v>11.1.120</v>
          </cell>
          <cell r="F1002" t="str">
            <v>m³xkm</v>
          </cell>
        </row>
        <row r="1003">
          <cell r="B1003" t="str">
            <v>11.1.121</v>
          </cell>
          <cell r="F1003" t="str">
            <v>m³xkm</v>
          </cell>
        </row>
        <row r="1004">
          <cell r="B1004" t="str">
            <v>11.1.122</v>
          </cell>
          <cell r="F1004" t="str">
            <v>m³xkm</v>
          </cell>
        </row>
        <row r="1005">
          <cell r="B1005" t="str">
            <v>11.1.123</v>
          </cell>
          <cell r="F1005" t="str">
            <v>m³</v>
          </cell>
        </row>
        <row r="1006">
          <cell r="B1006" t="str">
            <v>11.1.124</v>
          </cell>
          <cell r="F1006" t="str">
            <v>m³</v>
          </cell>
        </row>
        <row r="1008">
          <cell r="B1008" t="str">
            <v>Cód. Colinas</v>
          </cell>
          <cell r="F1008" t="str">
            <v>Unid.</v>
          </cell>
        </row>
        <row r="1012">
          <cell r="B1012" t="str">
            <v>12.1.1</v>
          </cell>
          <cell r="F1012" t="str">
            <v>sal. mês</v>
          </cell>
        </row>
        <row r="1013">
          <cell r="B1013" t="str">
            <v>12.1.2</v>
          </cell>
          <cell r="F1013" t="str">
            <v>sal. mês</v>
          </cell>
        </row>
        <row r="1014">
          <cell r="B1014" t="str">
            <v>12.1.3</v>
          </cell>
          <cell r="F1014" t="str">
            <v>sal. mês</v>
          </cell>
        </row>
        <row r="1015">
          <cell r="B1015" t="str">
            <v>12.1.4</v>
          </cell>
          <cell r="F1015" t="str">
            <v>sal. mês</v>
          </cell>
        </row>
        <row r="1016">
          <cell r="B1016" t="str">
            <v>12.1.5</v>
          </cell>
          <cell r="F1016" t="str">
            <v>sal. mês</v>
          </cell>
        </row>
        <row r="1017">
          <cell r="B1017" t="str">
            <v>12.1.6</v>
          </cell>
          <cell r="F1017" t="str">
            <v>sal. mês</v>
          </cell>
        </row>
        <row r="1018">
          <cell r="B1018" t="str">
            <v>12.1.7</v>
          </cell>
          <cell r="F1018" t="str">
            <v>sal. mês</v>
          </cell>
        </row>
        <row r="1019">
          <cell r="B1019" t="str">
            <v>12.1.8</v>
          </cell>
          <cell r="F1019" t="str">
            <v>sal. mês</v>
          </cell>
        </row>
        <row r="1020">
          <cell r="B1020" t="str">
            <v>12.1.9</v>
          </cell>
          <cell r="F1020" t="str">
            <v>sal. mês</v>
          </cell>
        </row>
        <row r="1021">
          <cell r="B1021" t="str">
            <v>12.1.10</v>
          </cell>
          <cell r="F1021" t="str">
            <v>sal. mês</v>
          </cell>
        </row>
        <row r="1022">
          <cell r="B1022" t="str">
            <v>12.1.11</v>
          </cell>
          <cell r="F1022" t="str">
            <v>sal. mês</v>
          </cell>
        </row>
        <row r="1023">
          <cell r="B1023" t="str">
            <v>12.1.12</v>
          </cell>
          <cell r="F1023" t="str">
            <v>m² x mês</v>
          </cell>
        </row>
        <row r="1024">
          <cell r="B1024" t="str">
            <v>12.1.13</v>
          </cell>
          <cell r="F1024" t="str">
            <v>m² x mês</v>
          </cell>
        </row>
        <row r="1025">
          <cell r="B1025" t="str">
            <v>12.1.14</v>
          </cell>
          <cell r="F1025" t="str">
            <v>m² x mês</v>
          </cell>
        </row>
        <row r="1026">
          <cell r="B1026" t="str">
            <v>12.1.15</v>
          </cell>
          <cell r="F1026" t="str">
            <v>m² x mês</v>
          </cell>
        </row>
        <row r="1027">
          <cell r="B1027" t="str">
            <v>12.1.16</v>
          </cell>
          <cell r="F1027" t="str">
            <v>m² x mês</v>
          </cell>
        </row>
        <row r="1028">
          <cell r="B1028" t="str">
            <v>12.1.17</v>
          </cell>
          <cell r="F1028" t="str">
            <v>m² x mês</v>
          </cell>
        </row>
        <row r="1029">
          <cell r="B1029" t="str">
            <v>12.1.18</v>
          </cell>
          <cell r="F1029" t="str">
            <v>m² x mês</v>
          </cell>
        </row>
        <row r="1030">
          <cell r="B1030" t="str">
            <v>12.1.19</v>
          </cell>
          <cell r="F1030" t="str">
            <v>m² x mês</v>
          </cell>
        </row>
        <row r="1031">
          <cell r="B1031" t="str">
            <v>12.1.20</v>
          </cell>
          <cell r="F1031" t="str">
            <v>m² x mês</v>
          </cell>
        </row>
        <row r="1032">
          <cell r="B1032" t="str">
            <v>12.1.21</v>
          </cell>
          <cell r="F1032" t="str">
            <v>m² x mês</v>
          </cell>
        </row>
        <row r="1033">
          <cell r="B1033" t="str">
            <v>12.1.22</v>
          </cell>
          <cell r="F1033" t="str">
            <v>m² x mês</v>
          </cell>
        </row>
        <row r="1034">
          <cell r="B1034" t="str">
            <v>12.1.23</v>
          </cell>
          <cell r="F1034" t="str">
            <v>m² x mês</v>
          </cell>
        </row>
        <row r="1035">
          <cell r="B1035" t="str">
            <v>12.1.24</v>
          </cell>
          <cell r="F1035" t="str">
            <v>m² x mês</v>
          </cell>
        </row>
        <row r="1036">
          <cell r="B1036" t="str">
            <v>12.1.25</v>
          </cell>
          <cell r="F1036" t="str">
            <v>p x dia</v>
          </cell>
        </row>
        <row r="1037">
          <cell r="B1037" t="str">
            <v>12.1.26</v>
          </cell>
          <cell r="F1037" t="str">
            <v>p x dia</v>
          </cell>
        </row>
        <row r="1038">
          <cell r="B1038" t="str">
            <v>12.1.27</v>
          </cell>
          <cell r="F1038" t="str">
            <v>p x dia</v>
          </cell>
        </row>
        <row r="1039">
          <cell r="B1039" t="str">
            <v>12.1.28</v>
          </cell>
          <cell r="F1039" t="str">
            <v>p x dia</v>
          </cell>
        </row>
        <row r="1040">
          <cell r="B1040" t="str">
            <v>12.1.29</v>
          </cell>
          <cell r="F1040" t="str">
            <v>p x dia</v>
          </cell>
        </row>
        <row r="1041">
          <cell r="B1041" t="str">
            <v>12.1.30</v>
          </cell>
          <cell r="F1041" t="str">
            <v>p x dia</v>
          </cell>
        </row>
        <row r="1042">
          <cell r="B1042" t="str">
            <v>12.1.31</v>
          </cell>
          <cell r="F1042" t="str">
            <v>p x dia</v>
          </cell>
        </row>
        <row r="1043">
          <cell r="B1043" t="str">
            <v>12.1.32</v>
          </cell>
          <cell r="F1043" t="str">
            <v>h</v>
          </cell>
        </row>
        <row r="1044">
          <cell r="B1044" t="str">
            <v>12.1.33</v>
          </cell>
          <cell r="F1044" t="str">
            <v>h</v>
          </cell>
        </row>
        <row r="1045">
          <cell r="B1045" t="str">
            <v>12.1.34</v>
          </cell>
          <cell r="F1045" t="str">
            <v>h</v>
          </cell>
        </row>
        <row r="1046">
          <cell r="B1046" t="str">
            <v>12.1.35</v>
          </cell>
          <cell r="F1046" t="str">
            <v>h</v>
          </cell>
        </row>
        <row r="1047">
          <cell r="B1047" t="str">
            <v>12.1.36</v>
          </cell>
          <cell r="F1047" t="str">
            <v>h</v>
          </cell>
        </row>
        <row r="1048">
          <cell r="B1048" t="str">
            <v>12.1.37</v>
          </cell>
          <cell r="F1048" t="str">
            <v>h</v>
          </cell>
        </row>
        <row r="1049">
          <cell r="B1049" t="str">
            <v>12.1.38</v>
          </cell>
          <cell r="F1049" t="str">
            <v xml:space="preserve">un </v>
          </cell>
        </row>
        <row r="1051">
          <cell r="B1051" t="str">
            <v>Cód. Colinas</v>
          </cell>
          <cell r="F1051" t="str">
            <v>Unid.</v>
          </cell>
        </row>
        <row r="1055">
          <cell r="B1055" t="str">
            <v>13.1.1</v>
          </cell>
          <cell r="F1055" t="str">
            <v>h</v>
          </cell>
        </row>
        <row r="1056">
          <cell r="B1056" t="str">
            <v>13.1.2</v>
          </cell>
          <cell r="F1056" t="str">
            <v>h</v>
          </cell>
        </row>
        <row r="1057">
          <cell r="B1057" t="str">
            <v>13.1.3</v>
          </cell>
          <cell r="F1057" t="str">
            <v>h</v>
          </cell>
        </row>
        <row r="1058">
          <cell r="B1058" t="str">
            <v>13.1.4</v>
          </cell>
          <cell r="F1058" t="str">
            <v>h</v>
          </cell>
        </row>
        <row r="1059">
          <cell r="B1059" t="str">
            <v>13.1.5</v>
          </cell>
          <cell r="F1059" t="str">
            <v>h</v>
          </cell>
        </row>
        <row r="1060">
          <cell r="B1060" t="str">
            <v>13.1.6</v>
          </cell>
          <cell r="F1060" t="str">
            <v>h</v>
          </cell>
        </row>
        <row r="1061">
          <cell r="B1061" t="str">
            <v>13.1.7</v>
          </cell>
          <cell r="F1061" t="str">
            <v>h</v>
          </cell>
        </row>
        <row r="1062">
          <cell r="B1062" t="str">
            <v>13.1.8</v>
          </cell>
          <cell r="F1062" t="str">
            <v>h</v>
          </cell>
        </row>
        <row r="1063">
          <cell r="B1063" t="str">
            <v>13.1.9</v>
          </cell>
          <cell r="F1063" t="str">
            <v>h</v>
          </cell>
        </row>
        <row r="1064">
          <cell r="B1064" t="str">
            <v>13.1.10</v>
          </cell>
          <cell r="F1064" t="str">
            <v>h</v>
          </cell>
        </row>
        <row r="1065">
          <cell r="B1065" t="str">
            <v>13.1.11</v>
          </cell>
          <cell r="F1065" t="str">
            <v>h</v>
          </cell>
        </row>
        <row r="1066">
          <cell r="B1066" t="str">
            <v>13.1.12</v>
          </cell>
          <cell r="F1066" t="str">
            <v>h</v>
          </cell>
        </row>
        <row r="1067">
          <cell r="B1067" t="str">
            <v>13.1.13</v>
          </cell>
          <cell r="F1067" t="str">
            <v>h</v>
          </cell>
        </row>
        <row r="1068">
          <cell r="B1068" t="str">
            <v>13.1.14</v>
          </cell>
          <cell r="F1068" t="str">
            <v>h</v>
          </cell>
        </row>
        <row r="1069">
          <cell r="B1069" t="str">
            <v>13.1.15</v>
          </cell>
          <cell r="F1069" t="str">
            <v>h</v>
          </cell>
        </row>
        <row r="1070">
          <cell r="B1070" t="str">
            <v>13.1.16</v>
          </cell>
          <cell r="F1070" t="str">
            <v>h</v>
          </cell>
        </row>
        <row r="1071">
          <cell r="B1071" t="str">
            <v>13.1.17</v>
          </cell>
          <cell r="F1071" t="str">
            <v>h</v>
          </cell>
        </row>
        <row r="1072">
          <cell r="B1072" t="str">
            <v>13.1.18</v>
          </cell>
          <cell r="F1072" t="str">
            <v>h</v>
          </cell>
        </row>
        <row r="1073">
          <cell r="B1073" t="str">
            <v>13.1.19</v>
          </cell>
          <cell r="F1073" t="str">
            <v>h</v>
          </cell>
        </row>
        <row r="1074">
          <cell r="B1074" t="str">
            <v>13.1.20</v>
          </cell>
          <cell r="F1074" t="str">
            <v>h</v>
          </cell>
        </row>
        <row r="1075">
          <cell r="B1075" t="str">
            <v>13.1.21</v>
          </cell>
          <cell r="F1075" t="str">
            <v>h</v>
          </cell>
        </row>
        <row r="1076">
          <cell r="B1076" t="str">
            <v>13.1.22</v>
          </cell>
          <cell r="F1076" t="str">
            <v>h</v>
          </cell>
        </row>
        <row r="1077">
          <cell r="B1077" t="str">
            <v>13.1.23</v>
          </cell>
          <cell r="F1077" t="str">
            <v>h</v>
          </cell>
        </row>
        <row r="1078">
          <cell r="B1078" t="str">
            <v>13.1.24</v>
          </cell>
          <cell r="F1078" t="str">
            <v>h</v>
          </cell>
        </row>
        <row r="1079">
          <cell r="B1079" t="str">
            <v>13.1.25</v>
          </cell>
          <cell r="F1079" t="str">
            <v>h</v>
          </cell>
        </row>
        <row r="1080">
          <cell r="B1080" t="str">
            <v>13.1.26</v>
          </cell>
          <cell r="F1080" t="str">
            <v>h</v>
          </cell>
        </row>
        <row r="1081">
          <cell r="B1081" t="str">
            <v>13.1.27</v>
          </cell>
          <cell r="F1081" t="str">
            <v>h</v>
          </cell>
        </row>
        <row r="1082">
          <cell r="B1082" t="str">
            <v>13.1.28</v>
          </cell>
          <cell r="F1082" t="str">
            <v>h</v>
          </cell>
        </row>
        <row r="1083">
          <cell r="B1083" t="str">
            <v>13.1.29</v>
          </cell>
          <cell r="F1083" t="str">
            <v>h</v>
          </cell>
        </row>
        <row r="1084">
          <cell r="B1084" t="str">
            <v>13.1.30</v>
          </cell>
          <cell r="F1084" t="str">
            <v>h</v>
          </cell>
        </row>
        <row r="1085">
          <cell r="B1085" t="str">
            <v>13.1.31</v>
          </cell>
          <cell r="F1085" t="str">
            <v>h</v>
          </cell>
        </row>
        <row r="1086">
          <cell r="B1086" t="str">
            <v>13.1.32</v>
          </cell>
          <cell r="F1086" t="str">
            <v>h</v>
          </cell>
        </row>
        <row r="1087">
          <cell r="B1087" t="str">
            <v>13.1.33</v>
          </cell>
          <cell r="F1087" t="str">
            <v>h</v>
          </cell>
        </row>
        <row r="1088">
          <cell r="B1088" t="str">
            <v>13.1.34</v>
          </cell>
          <cell r="F1088" t="str">
            <v>h</v>
          </cell>
        </row>
        <row r="1089">
          <cell r="B1089" t="str">
            <v>13.1.35</v>
          </cell>
          <cell r="F1089" t="str">
            <v>h</v>
          </cell>
        </row>
        <row r="1090">
          <cell r="B1090" t="str">
            <v>13.1.36</v>
          </cell>
          <cell r="F1090" t="str">
            <v>h</v>
          </cell>
        </row>
        <row r="1091">
          <cell r="B1091" t="str">
            <v>13.1.37</v>
          </cell>
          <cell r="F1091" t="str">
            <v>h</v>
          </cell>
        </row>
        <row r="1092">
          <cell r="B1092" t="str">
            <v>13.1.38</v>
          </cell>
          <cell r="F1092" t="str">
            <v>h</v>
          </cell>
        </row>
        <row r="1093">
          <cell r="B1093" t="str">
            <v>13.1.39</v>
          </cell>
          <cell r="F1093" t="str">
            <v>h</v>
          </cell>
        </row>
        <row r="1094">
          <cell r="B1094" t="str">
            <v>13.1.40</v>
          </cell>
          <cell r="F1094" t="str">
            <v>h</v>
          </cell>
        </row>
        <row r="1095">
          <cell r="B1095" t="str">
            <v>13.1.41</v>
          </cell>
          <cell r="F1095" t="str">
            <v>h</v>
          </cell>
        </row>
        <row r="1096">
          <cell r="B1096" t="str">
            <v>13.1.42</v>
          </cell>
          <cell r="F1096" t="str">
            <v>h</v>
          </cell>
        </row>
        <row r="1097">
          <cell r="B1097" t="str">
            <v>13.1.43</v>
          </cell>
          <cell r="F1097" t="str">
            <v>h</v>
          </cell>
        </row>
        <row r="1098">
          <cell r="B1098" t="str">
            <v>13.1.44</v>
          </cell>
          <cell r="F1098" t="str">
            <v>h</v>
          </cell>
        </row>
        <row r="1099">
          <cell r="B1099" t="str">
            <v>13.1.45</v>
          </cell>
          <cell r="F1099" t="str">
            <v>h</v>
          </cell>
        </row>
        <row r="1100">
          <cell r="B1100" t="str">
            <v>13.1.46</v>
          </cell>
          <cell r="F1100" t="str">
            <v>h</v>
          </cell>
        </row>
        <row r="1101">
          <cell r="B1101" t="str">
            <v>13.1.47</v>
          </cell>
          <cell r="F1101" t="str">
            <v>h</v>
          </cell>
        </row>
        <row r="1102">
          <cell r="B1102" t="str">
            <v>13.1.48</v>
          </cell>
          <cell r="F1102" t="str">
            <v>h</v>
          </cell>
        </row>
        <row r="1103">
          <cell r="B1103" t="str">
            <v>13.1.49</v>
          </cell>
          <cell r="F1103" t="str">
            <v>h</v>
          </cell>
        </row>
        <row r="1104">
          <cell r="B1104" t="str">
            <v>13.1.50</v>
          </cell>
          <cell r="F1104" t="str">
            <v>h</v>
          </cell>
        </row>
        <row r="1105">
          <cell r="B1105" t="str">
            <v>13.1.51</v>
          </cell>
          <cell r="F1105" t="str">
            <v>h</v>
          </cell>
        </row>
        <row r="1106">
          <cell r="B1106" t="str">
            <v>13.1.52</v>
          </cell>
          <cell r="F1106" t="str">
            <v>h</v>
          </cell>
        </row>
        <row r="1107">
          <cell r="B1107" t="str">
            <v>13.1.53</v>
          </cell>
          <cell r="F1107" t="str">
            <v>h</v>
          </cell>
        </row>
        <row r="1108">
          <cell r="B1108" t="str">
            <v>13.1.54</v>
          </cell>
          <cell r="F1108" t="str">
            <v>h</v>
          </cell>
        </row>
        <row r="1109">
          <cell r="B1109" t="str">
            <v>13.1.55</v>
          </cell>
          <cell r="F1109" t="str">
            <v>h</v>
          </cell>
        </row>
        <row r="1110">
          <cell r="B1110" t="str">
            <v>13.1.56</v>
          </cell>
          <cell r="F1110" t="str">
            <v>h</v>
          </cell>
        </row>
        <row r="1111">
          <cell r="B1111" t="str">
            <v>13.1.57</v>
          </cell>
          <cell r="F1111" t="str">
            <v>h</v>
          </cell>
        </row>
        <row r="1112">
          <cell r="B1112" t="str">
            <v>13.1.58</v>
          </cell>
          <cell r="F1112" t="str">
            <v>h</v>
          </cell>
        </row>
        <row r="1113">
          <cell r="B1113" t="str">
            <v>13.1.59</v>
          </cell>
          <cell r="F1113" t="str">
            <v>h</v>
          </cell>
        </row>
        <row r="1114">
          <cell r="B1114" t="str">
            <v>13.1.60</v>
          </cell>
          <cell r="F1114" t="str">
            <v>h</v>
          </cell>
        </row>
        <row r="1115">
          <cell r="B1115" t="str">
            <v>13.1.61</v>
          </cell>
          <cell r="F1115" t="str">
            <v>h</v>
          </cell>
        </row>
        <row r="1116">
          <cell r="B1116" t="str">
            <v>13.1.62</v>
          </cell>
          <cell r="F1116" t="str">
            <v>h</v>
          </cell>
        </row>
        <row r="1117">
          <cell r="B1117" t="str">
            <v>13.1.63</v>
          </cell>
          <cell r="F1117" t="str">
            <v>h</v>
          </cell>
        </row>
        <row r="1118">
          <cell r="B1118" t="str">
            <v>13.1.64</v>
          </cell>
          <cell r="F1118" t="str">
            <v>h</v>
          </cell>
        </row>
        <row r="1119">
          <cell r="B1119" t="str">
            <v>13.1.65</v>
          </cell>
          <cell r="F1119" t="str">
            <v>h</v>
          </cell>
        </row>
        <row r="1120">
          <cell r="B1120" t="str">
            <v>13.1.66</v>
          </cell>
          <cell r="F1120" t="str">
            <v>h</v>
          </cell>
        </row>
        <row r="1121">
          <cell r="B1121" t="str">
            <v>13.1.67</v>
          </cell>
          <cell r="F1121" t="str">
            <v>h</v>
          </cell>
        </row>
        <row r="1122">
          <cell r="B1122" t="str">
            <v>13.1.68</v>
          </cell>
          <cell r="F1122" t="str">
            <v>h</v>
          </cell>
        </row>
        <row r="1123">
          <cell r="B1123" t="str">
            <v>13.1.69</v>
          </cell>
          <cell r="F1123" t="str">
            <v>h</v>
          </cell>
        </row>
        <row r="1124">
          <cell r="B1124" t="str">
            <v>13.1.70</v>
          </cell>
          <cell r="F1124" t="str">
            <v>h</v>
          </cell>
        </row>
        <row r="1125">
          <cell r="B1125" t="str">
            <v>13.1.71</v>
          </cell>
          <cell r="F1125" t="str">
            <v>h</v>
          </cell>
        </row>
        <row r="1127">
          <cell r="B1127" t="str">
            <v>Cód. Colinas</v>
          </cell>
          <cell r="F1127" t="str">
            <v>Unid.</v>
          </cell>
        </row>
        <row r="1131">
          <cell r="B1131" t="str">
            <v>14.1.1</v>
          </cell>
          <cell r="F1131" t="str">
            <v>gb</v>
          </cell>
        </row>
        <row r="1132">
          <cell r="B1132" t="str">
            <v>14.1.2</v>
          </cell>
          <cell r="F1132" t="str">
            <v>gb</v>
          </cell>
        </row>
        <row r="1133">
          <cell r="B1133" t="str">
            <v>14.1.3</v>
          </cell>
          <cell r="F1133" t="str">
            <v>gb</v>
          </cell>
        </row>
        <row r="1134">
          <cell r="B1134" t="str">
            <v>14.1.4</v>
          </cell>
          <cell r="F1134" t="str">
            <v>gb</v>
          </cell>
        </row>
        <row r="1135">
          <cell r="B1135" t="str">
            <v>14.1.5</v>
          </cell>
          <cell r="F1135" t="str">
            <v>gb</v>
          </cell>
        </row>
        <row r="1136">
          <cell r="B1136" t="str">
            <v>14.1.6</v>
          </cell>
          <cell r="F1136" t="str">
            <v>gb</v>
          </cell>
        </row>
        <row r="1137">
          <cell r="B1137" t="str">
            <v>14.1.7</v>
          </cell>
          <cell r="F1137" t="str">
            <v>gb</v>
          </cell>
        </row>
        <row r="1138">
          <cell r="B1138" t="str">
            <v>14.1.8</v>
          </cell>
          <cell r="F1138" t="str">
            <v>gb</v>
          </cell>
        </row>
        <row r="1139">
          <cell r="B1139" t="str">
            <v>14.1.9</v>
          </cell>
          <cell r="F1139" t="str">
            <v>gb</v>
          </cell>
        </row>
        <row r="1141">
          <cell r="B1141" t="str">
            <v>Cód. Colinas</v>
          </cell>
          <cell r="F1141" t="str">
            <v>Unid.</v>
          </cell>
        </row>
        <row r="1145">
          <cell r="B1145" t="str">
            <v>16.1.1</v>
          </cell>
          <cell r="F1145" t="str">
            <v>m³</v>
          </cell>
        </row>
        <row r="1146">
          <cell r="B1146" t="str">
            <v>16.1.2</v>
          </cell>
          <cell r="F1146" t="str">
            <v>m³</v>
          </cell>
        </row>
        <row r="1147">
          <cell r="B1147" t="str">
            <v>16.1.3</v>
          </cell>
          <cell r="F1147" t="str">
            <v>m³</v>
          </cell>
        </row>
        <row r="1148">
          <cell r="B1148" t="str">
            <v>16.1.4</v>
          </cell>
          <cell r="F1148" t="str">
            <v>m³</v>
          </cell>
        </row>
        <row r="1149">
          <cell r="B1149" t="str">
            <v>16.1.5</v>
          </cell>
          <cell r="F1149" t="str">
            <v>m</v>
          </cell>
        </row>
        <row r="1150">
          <cell r="B1150" t="str">
            <v>16.1.6</v>
          </cell>
          <cell r="F1150" t="str">
            <v>m</v>
          </cell>
        </row>
        <row r="1151">
          <cell r="B1151" t="str">
            <v>16.1.7</v>
          </cell>
          <cell r="F1151" t="str">
            <v>m³</v>
          </cell>
        </row>
        <row r="1152">
          <cell r="B1152" t="str">
            <v>16.1.8</v>
          </cell>
          <cell r="F1152" t="str">
            <v>m³</v>
          </cell>
        </row>
        <row r="1153">
          <cell r="B1153" t="str">
            <v>16.1.9</v>
          </cell>
          <cell r="F1153" t="str">
            <v>m³xkm</v>
          </cell>
        </row>
        <row r="1154">
          <cell r="B1154" t="str">
            <v>16.1.10</v>
          </cell>
          <cell r="F1154" t="str">
            <v>m³xkm</v>
          </cell>
        </row>
        <row r="1155">
          <cell r="B1155" t="str">
            <v>16.1.11</v>
          </cell>
          <cell r="F1155" t="str">
            <v>m³</v>
          </cell>
        </row>
        <row r="1156">
          <cell r="B1156" t="str">
            <v>16.1.12</v>
          </cell>
          <cell r="F1156" t="str">
            <v>m³</v>
          </cell>
        </row>
        <row r="1157">
          <cell r="B1157" t="str">
            <v>16.1.13</v>
          </cell>
          <cell r="F1157" t="str">
            <v>m³</v>
          </cell>
        </row>
        <row r="1158">
          <cell r="B1158" t="str">
            <v>16.1.14</v>
          </cell>
          <cell r="F1158" t="str">
            <v>m</v>
          </cell>
        </row>
        <row r="1159">
          <cell r="B1159" t="str">
            <v>16.1.15</v>
          </cell>
          <cell r="F1159" t="str">
            <v>m</v>
          </cell>
        </row>
        <row r="1160">
          <cell r="B1160" t="str">
            <v>16.1.16</v>
          </cell>
          <cell r="F1160" t="str">
            <v>m</v>
          </cell>
        </row>
        <row r="1161">
          <cell r="B1161" t="str">
            <v>16.1.17</v>
          </cell>
          <cell r="F1161" t="str">
            <v>m</v>
          </cell>
        </row>
        <row r="1162">
          <cell r="B1162" t="str">
            <v>16.1.18</v>
          </cell>
          <cell r="F1162" t="str">
            <v>kg</v>
          </cell>
        </row>
        <row r="1163">
          <cell r="B1163" t="str">
            <v>16.1.19</v>
          </cell>
          <cell r="F1163" t="str">
            <v>kg</v>
          </cell>
        </row>
        <row r="1164">
          <cell r="B1164" t="str">
            <v>16.1.20</v>
          </cell>
          <cell r="F1164" t="str">
            <v>kg</v>
          </cell>
        </row>
        <row r="1165">
          <cell r="B1165" t="str">
            <v>16.1.21</v>
          </cell>
          <cell r="F1165" t="str">
            <v>kg</v>
          </cell>
        </row>
        <row r="1166">
          <cell r="B1166" t="str">
            <v>16.1.22</v>
          </cell>
          <cell r="F1166" t="str">
            <v>m</v>
          </cell>
        </row>
        <row r="1167">
          <cell r="B1167" t="str">
            <v>16.1.23</v>
          </cell>
          <cell r="F1167" t="str">
            <v>m</v>
          </cell>
        </row>
        <row r="1168">
          <cell r="B1168" t="str">
            <v>16.1.24</v>
          </cell>
          <cell r="F1168" t="str">
            <v>m</v>
          </cell>
        </row>
        <row r="1169">
          <cell r="B1169" t="str">
            <v>16.1.25</v>
          </cell>
          <cell r="F1169" t="str">
            <v>m</v>
          </cell>
        </row>
        <row r="1170">
          <cell r="B1170" t="str">
            <v>16.1.26</v>
          </cell>
          <cell r="F1170" t="str">
            <v>m</v>
          </cell>
        </row>
        <row r="1171">
          <cell r="B1171" t="str">
            <v>16.1.27</v>
          </cell>
          <cell r="F1171" t="str">
            <v>m</v>
          </cell>
        </row>
        <row r="1172">
          <cell r="B1172" t="str">
            <v>16.1.28</v>
          </cell>
          <cell r="F1172" t="str">
            <v>m</v>
          </cell>
        </row>
        <row r="1173">
          <cell r="B1173" t="str">
            <v>16.1.29</v>
          </cell>
          <cell r="F1173" t="str">
            <v>m²</v>
          </cell>
        </row>
        <row r="1174">
          <cell r="B1174" t="str">
            <v>16.1.30</v>
          </cell>
          <cell r="F1174" t="str">
            <v>m³</v>
          </cell>
        </row>
        <row r="1175">
          <cell r="B1175" t="str">
            <v>16.1.31</v>
          </cell>
          <cell r="F1175" t="str">
            <v>m³</v>
          </cell>
        </row>
        <row r="1176">
          <cell r="B1176" t="str">
            <v>16.1.32</v>
          </cell>
          <cell r="F1176" t="str">
            <v>m²</v>
          </cell>
        </row>
        <row r="1177">
          <cell r="B1177" t="str">
            <v>16.1.33</v>
          </cell>
          <cell r="F1177" t="str">
            <v>m³</v>
          </cell>
        </row>
        <row r="1178">
          <cell r="B1178" t="str">
            <v>16.1.34</v>
          </cell>
          <cell r="F1178" t="str">
            <v>m²</v>
          </cell>
        </row>
        <row r="1179">
          <cell r="B1179" t="str">
            <v>16.1.35</v>
          </cell>
          <cell r="F1179" t="str">
            <v>m³</v>
          </cell>
        </row>
        <row r="1180">
          <cell r="B1180" t="str">
            <v>16.1.36</v>
          </cell>
          <cell r="F1180" t="str">
            <v>m³</v>
          </cell>
        </row>
        <row r="1181">
          <cell r="B1181" t="str">
            <v>16.1.37</v>
          </cell>
          <cell r="F1181" t="str">
            <v>m</v>
          </cell>
        </row>
        <row r="1182">
          <cell r="B1182" t="str">
            <v>16.1.38</v>
          </cell>
          <cell r="F1182" t="str">
            <v>kg</v>
          </cell>
        </row>
        <row r="1183">
          <cell r="B1183" t="str">
            <v>16.1.39</v>
          </cell>
          <cell r="F1183" t="str">
            <v>m³</v>
          </cell>
        </row>
        <row r="1184">
          <cell r="B1184" t="str">
            <v>16.1.40</v>
          </cell>
          <cell r="F1184" t="str">
            <v>m</v>
          </cell>
        </row>
        <row r="1185">
          <cell r="B1185" t="str">
            <v>16.1.41</v>
          </cell>
          <cell r="F1185" t="str">
            <v>m</v>
          </cell>
        </row>
        <row r="1186">
          <cell r="B1186" t="str">
            <v>16.1.42</v>
          </cell>
          <cell r="F1186" t="str">
            <v>m</v>
          </cell>
        </row>
        <row r="1187">
          <cell r="B1187" t="str">
            <v>16.1.43</v>
          </cell>
          <cell r="F1187" t="str">
            <v>m²</v>
          </cell>
        </row>
        <row r="1188">
          <cell r="B1188" t="str">
            <v>16.1.44</v>
          </cell>
          <cell r="F1188" t="str">
            <v>m²</v>
          </cell>
        </row>
        <row r="1189">
          <cell r="B1189" t="str">
            <v>16.1.45</v>
          </cell>
          <cell r="F1189" t="str">
            <v>m</v>
          </cell>
        </row>
        <row r="1190">
          <cell r="B1190" t="str">
            <v>16.1.46</v>
          </cell>
          <cell r="F1190" t="str">
            <v>m</v>
          </cell>
        </row>
        <row r="1191">
          <cell r="B1191" t="str">
            <v>16.1.47</v>
          </cell>
          <cell r="F1191" t="str">
            <v>m</v>
          </cell>
        </row>
        <row r="1192">
          <cell r="B1192" t="str">
            <v>16.1.48</v>
          </cell>
          <cell r="F1192" t="str">
            <v>m</v>
          </cell>
        </row>
        <row r="1193">
          <cell r="B1193" t="str">
            <v>16.1.49</v>
          </cell>
          <cell r="F1193" t="str">
            <v>un</v>
          </cell>
        </row>
        <row r="1194">
          <cell r="B1194" t="str">
            <v>16.1.50</v>
          </cell>
          <cell r="F1194" t="str">
            <v>un</v>
          </cell>
        </row>
        <row r="1195">
          <cell r="B1195" t="str">
            <v>16.1.51</v>
          </cell>
          <cell r="F1195" t="str">
            <v>m</v>
          </cell>
        </row>
        <row r="1196">
          <cell r="B1196" t="str">
            <v>16.1.52</v>
          </cell>
          <cell r="F1196" t="str">
            <v>m</v>
          </cell>
        </row>
        <row r="1197">
          <cell r="B1197" t="str">
            <v>16.1.53</v>
          </cell>
          <cell r="F1197" t="str">
            <v>m</v>
          </cell>
        </row>
        <row r="1198">
          <cell r="B1198" t="str">
            <v>16.1.54</v>
          </cell>
          <cell r="F1198" t="str">
            <v>m</v>
          </cell>
        </row>
        <row r="1199">
          <cell r="B1199" t="str">
            <v>16.1.55</v>
          </cell>
          <cell r="F1199" t="str">
            <v>m</v>
          </cell>
        </row>
        <row r="1200">
          <cell r="B1200" t="str">
            <v>16.1.56</v>
          </cell>
          <cell r="F1200" t="str">
            <v>m</v>
          </cell>
        </row>
        <row r="1201">
          <cell r="B1201" t="str">
            <v>16.1.57</v>
          </cell>
          <cell r="F1201" t="str">
            <v>m</v>
          </cell>
        </row>
        <row r="1202">
          <cell r="B1202" t="str">
            <v>16.1.58</v>
          </cell>
          <cell r="F1202" t="str">
            <v>m</v>
          </cell>
        </row>
        <row r="1203">
          <cell r="B1203" t="str">
            <v>16.1.59</v>
          </cell>
          <cell r="F1203" t="str">
            <v>m</v>
          </cell>
        </row>
        <row r="1204">
          <cell r="B1204" t="str">
            <v>16.1.60</v>
          </cell>
          <cell r="F1204" t="str">
            <v>m</v>
          </cell>
        </row>
        <row r="1205">
          <cell r="B1205" t="str">
            <v>16.1.61</v>
          </cell>
          <cell r="F1205" t="str">
            <v>m³</v>
          </cell>
        </row>
        <row r="1206">
          <cell r="B1206" t="str">
            <v>16.1.62</v>
          </cell>
          <cell r="F1206" t="str">
            <v>m³</v>
          </cell>
        </row>
        <row r="1207">
          <cell r="B1207" t="str">
            <v>16.1.63</v>
          </cell>
          <cell r="F1207" t="str">
            <v>m³</v>
          </cell>
        </row>
        <row r="1208">
          <cell r="B1208" t="str">
            <v>16.1.64</v>
          </cell>
          <cell r="F1208" t="str">
            <v>m³</v>
          </cell>
        </row>
        <row r="1209">
          <cell r="B1209" t="str">
            <v>16.1.65</v>
          </cell>
          <cell r="F1209" t="str">
            <v>m²</v>
          </cell>
        </row>
        <row r="1210">
          <cell r="B1210" t="str">
            <v>16.1.66</v>
          </cell>
          <cell r="F1210" t="str">
            <v>m²</v>
          </cell>
        </row>
        <row r="1211">
          <cell r="B1211" t="str">
            <v>16.1.67</v>
          </cell>
        </row>
        <row r="1212">
          <cell r="B1212" t="str">
            <v>16.1.68</v>
          </cell>
          <cell r="F1212" t="str">
            <v>m</v>
          </cell>
        </row>
        <row r="1213">
          <cell r="B1213" t="str">
            <v>16.1.69</v>
          </cell>
          <cell r="F1213" t="str">
            <v>m</v>
          </cell>
        </row>
        <row r="1214">
          <cell r="B1214" t="str">
            <v>16.1.70</v>
          </cell>
          <cell r="F1214" t="str">
            <v>m</v>
          </cell>
        </row>
        <row r="1215">
          <cell r="B1215" t="str">
            <v>16.1.71</v>
          </cell>
          <cell r="F1215" t="str">
            <v>m</v>
          </cell>
        </row>
        <row r="1216">
          <cell r="B1216" t="str">
            <v>16.1.72</v>
          </cell>
          <cell r="F1216" t="str">
            <v>m</v>
          </cell>
        </row>
        <row r="1217">
          <cell r="B1217" t="str">
            <v>16.1.73</v>
          </cell>
          <cell r="F1217" t="str">
            <v>m</v>
          </cell>
        </row>
        <row r="1218">
          <cell r="B1218" t="str">
            <v>16.1.74</v>
          </cell>
          <cell r="F1218" t="str">
            <v>m²</v>
          </cell>
        </row>
        <row r="1219">
          <cell r="B1219" t="str">
            <v>16.1.75</v>
          </cell>
        </row>
        <row r="1220">
          <cell r="B1220" t="str">
            <v>16.1.76</v>
          </cell>
          <cell r="F1220" t="str">
            <v>kg</v>
          </cell>
        </row>
        <row r="1221">
          <cell r="B1221" t="str">
            <v>16.1.77</v>
          </cell>
          <cell r="F1221" t="str">
            <v>m</v>
          </cell>
        </row>
        <row r="1222">
          <cell r="B1222" t="str">
            <v>16.1.78</v>
          </cell>
          <cell r="F1222" t="str">
            <v>m</v>
          </cell>
        </row>
        <row r="1223">
          <cell r="B1223" t="str">
            <v>16.1.79</v>
          </cell>
          <cell r="F1223" t="str">
            <v>m</v>
          </cell>
        </row>
        <row r="1224">
          <cell r="B1224" t="str">
            <v>16.1.80</v>
          </cell>
          <cell r="F1224" t="str">
            <v>un</v>
          </cell>
        </row>
        <row r="1225">
          <cell r="B1225" t="str">
            <v>16.1.81</v>
          </cell>
          <cell r="F1225" t="str">
            <v>m</v>
          </cell>
        </row>
        <row r="1226">
          <cell r="B1226" t="str">
            <v>16.1.82</v>
          </cell>
          <cell r="F1226" t="str">
            <v>un</v>
          </cell>
        </row>
        <row r="1227">
          <cell r="B1227" t="str">
            <v>16.1.83</v>
          </cell>
          <cell r="F1227" t="str">
            <v>m</v>
          </cell>
        </row>
        <row r="1247">
          <cell r="B1247" t="str">
            <v>Cód. Colinas</v>
          </cell>
          <cell r="F1247" t="str">
            <v>Unid.</v>
          </cell>
        </row>
        <row r="1251">
          <cell r="B1251" t="str">
            <v>15.1.1</v>
          </cell>
          <cell r="F1251" t="str">
            <v>h</v>
          </cell>
        </row>
        <row r="1252">
          <cell r="B1252" t="str">
            <v>15.1.2</v>
          </cell>
          <cell r="F1252" t="str">
            <v>h</v>
          </cell>
        </row>
        <row r="1253">
          <cell r="B1253" t="str">
            <v>15.1.3</v>
          </cell>
          <cell r="F1253" t="str">
            <v>h</v>
          </cell>
        </row>
        <row r="1254">
          <cell r="B1254" t="str">
            <v>15.1.4</v>
          </cell>
          <cell r="F1254" t="str">
            <v>h</v>
          </cell>
        </row>
        <row r="1255">
          <cell r="B1255" t="str">
            <v>15.1.5</v>
          </cell>
          <cell r="F1255" t="str">
            <v>h</v>
          </cell>
        </row>
        <row r="1256">
          <cell r="B1256" t="str">
            <v>15.1.6</v>
          </cell>
          <cell r="F1256" t="str">
            <v>h</v>
          </cell>
        </row>
        <row r="1257">
          <cell r="B1257" t="str">
            <v>15.1.7</v>
          </cell>
          <cell r="F1257" t="str">
            <v>h</v>
          </cell>
        </row>
        <row r="1258">
          <cell r="B1258" t="str">
            <v>15.1.8</v>
          </cell>
          <cell r="F1258" t="str">
            <v>h</v>
          </cell>
        </row>
        <row r="1259">
          <cell r="B1259" t="str">
            <v>15.1.9</v>
          </cell>
          <cell r="F1259" t="str">
            <v>h</v>
          </cell>
        </row>
        <row r="1260">
          <cell r="B1260" t="str">
            <v>15.1.10</v>
          </cell>
          <cell r="F1260" t="str">
            <v>h</v>
          </cell>
        </row>
        <row r="1261">
          <cell r="B1261" t="str">
            <v>15.1.11</v>
          </cell>
          <cell r="F1261" t="str">
            <v>h</v>
          </cell>
        </row>
        <row r="1262">
          <cell r="B1262" t="str">
            <v>15.1.12</v>
          </cell>
          <cell r="F1262" t="str">
            <v>h</v>
          </cell>
        </row>
        <row r="1263">
          <cell r="B1263" t="str">
            <v>15.1.13</v>
          </cell>
          <cell r="F1263" t="str">
            <v>km</v>
          </cell>
        </row>
        <row r="1264">
          <cell r="B1264" t="str">
            <v>15.1.14</v>
          </cell>
          <cell r="F1264" t="str">
            <v>vei.mens.</v>
          </cell>
        </row>
        <row r="1265">
          <cell r="B1265" t="str">
            <v>15.1.15</v>
          </cell>
          <cell r="F1265" t="str">
            <v>h</v>
          </cell>
        </row>
        <row r="1266">
          <cell r="B1266" t="str">
            <v>15.1.16</v>
          </cell>
          <cell r="F1266" t="str">
            <v>h</v>
          </cell>
        </row>
        <row r="1267">
          <cell r="B1267" t="str">
            <v>15.1.17</v>
          </cell>
          <cell r="F1267" t="str">
            <v>h</v>
          </cell>
        </row>
        <row r="1268">
          <cell r="B1268" t="str">
            <v>15.1.18</v>
          </cell>
          <cell r="F1268" t="str">
            <v>h</v>
          </cell>
        </row>
        <row r="1269">
          <cell r="B1269" t="str">
            <v>15.1.19</v>
          </cell>
          <cell r="F1269" t="str">
            <v>km</v>
          </cell>
        </row>
        <row r="1270">
          <cell r="B1270" t="str">
            <v>15.1.20</v>
          </cell>
          <cell r="F1270" t="str">
            <v>vei.mens.</v>
          </cell>
        </row>
        <row r="1271">
          <cell r="B1271" t="str">
            <v>15.1.21</v>
          </cell>
          <cell r="F1271" t="str">
            <v>h</v>
          </cell>
        </row>
        <row r="1272">
          <cell r="B1272" t="str">
            <v>15.1.22</v>
          </cell>
          <cell r="F1272" t="str">
            <v>h</v>
          </cell>
        </row>
        <row r="1273">
          <cell r="B1273" t="str">
            <v>15.1.23</v>
          </cell>
          <cell r="F1273" t="str">
            <v>h</v>
          </cell>
        </row>
        <row r="1274">
          <cell r="B1274" t="str">
            <v>15.1.24</v>
          </cell>
          <cell r="F1274" t="str">
            <v>h</v>
          </cell>
        </row>
        <row r="1275">
          <cell r="B1275" t="str">
            <v>15.1.25</v>
          </cell>
          <cell r="F1275" t="str">
            <v>km</v>
          </cell>
        </row>
        <row r="1276">
          <cell r="B1276" t="str">
            <v>15.1.26</v>
          </cell>
          <cell r="F1276" t="str">
            <v>vei.mens.</v>
          </cell>
        </row>
        <row r="1277">
          <cell r="B1277" t="str">
            <v>15.1.27</v>
          </cell>
          <cell r="F1277" t="str">
            <v>h</v>
          </cell>
        </row>
        <row r="1278">
          <cell r="B1278" t="str">
            <v>15.1.28</v>
          </cell>
          <cell r="F1278" t="str">
            <v>h</v>
          </cell>
        </row>
        <row r="1279">
          <cell r="B1279" t="str">
            <v>15.1.29</v>
          </cell>
          <cell r="F1279" t="str">
            <v>h</v>
          </cell>
        </row>
        <row r="1280">
          <cell r="B1280" t="str">
            <v>15.1.30</v>
          </cell>
          <cell r="F1280" t="str">
            <v>h</v>
          </cell>
        </row>
        <row r="1281">
          <cell r="B1281" t="str">
            <v>15.1.31</v>
          </cell>
          <cell r="F1281" t="str">
            <v>km</v>
          </cell>
        </row>
        <row r="1282">
          <cell r="B1282" t="str">
            <v>15.1.32</v>
          </cell>
          <cell r="F1282" t="str">
            <v>vei.mens.</v>
          </cell>
        </row>
        <row r="1283">
          <cell r="B1283" t="str">
            <v>15.1.33</v>
          </cell>
          <cell r="F1283" t="str">
            <v>h</v>
          </cell>
        </row>
        <row r="1284">
          <cell r="B1284" t="str">
            <v>15.1.34</v>
          </cell>
          <cell r="F1284" t="str">
            <v>h</v>
          </cell>
        </row>
        <row r="1285">
          <cell r="B1285" t="str">
            <v>15.1.35</v>
          </cell>
          <cell r="F1285" t="str">
            <v>h</v>
          </cell>
        </row>
        <row r="1286">
          <cell r="B1286" t="str">
            <v>15.1.36</v>
          </cell>
          <cell r="F1286" t="str">
            <v>h</v>
          </cell>
        </row>
        <row r="1287">
          <cell r="B1287" t="str">
            <v>15.1.37</v>
          </cell>
          <cell r="F1287" t="str">
            <v>h</v>
          </cell>
        </row>
        <row r="1288">
          <cell r="B1288" t="str">
            <v>15.1.38</v>
          </cell>
          <cell r="F1288" t="str">
            <v>h</v>
          </cell>
        </row>
        <row r="1289">
          <cell r="B1289" t="str">
            <v>15.1.39</v>
          </cell>
          <cell r="F1289" t="str">
            <v>h</v>
          </cell>
        </row>
        <row r="1290">
          <cell r="B1290" t="str">
            <v>15.1.40</v>
          </cell>
          <cell r="F1290" t="str">
            <v>h</v>
          </cell>
        </row>
        <row r="1291">
          <cell r="B1291" t="str">
            <v>15.1.41</v>
          </cell>
          <cell r="F1291" t="str">
            <v>km</v>
          </cell>
        </row>
        <row r="1292">
          <cell r="B1292" t="str">
            <v>15.1.42</v>
          </cell>
          <cell r="F1292" t="str">
            <v>h</v>
          </cell>
        </row>
        <row r="1293">
          <cell r="B1293" t="str">
            <v>15.1.43</v>
          </cell>
          <cell r="F1293" t="str">
            <v>h</v>
          </cell>
        </row>
        <row r="1294">
          <cell r="B1294" t="str">
            <v>15.1.44</v>
          </cell>
          <cell r="F1294" t="str">
            <v>h</v>
          </cell>
        </row>
        <row r="1295">
          <cell r="B1295" t="str">
            <v>15.1.45</v>
          </cell>
          <cell r="F1295" t="str">
            <v>h</v>
          </cell>
        </row>
        <row r="1296">
          <cell r="B1296" t="str">
            <v>15.1.46</v>
          </cell>
          <cell r="F1296" t="str">
            <v>km</v>
          </cell>
        </row>
        <row r="1297">
          <cell r="B1297" t="str">
            <v>15.1.47</v>
          </cell>
          <cell r="F1297" t="str">
            <v>h</v>
          </cell>
        </row>
        <row r="1298">
          <cell r="B1298" t="str">
            <v>15.1.48</v>
          </cell>
          <cell r="F1298" t="str">
            <v>h</v>
          </cell>
        </row>
        <row r="1299">
          <cell r="B1299" t="str">
            <v>15.1.49</v>
          </cell>
          <cell r="F1299" t="str">
            <v>h</v>
          </cell>
        </row>
        <row r="1300">
          <cell r="B1300" t="str">
            <v>15.1.50</v>
          </cell>
          <cell r="F1300" t="str">
            <v>h</v>
          </cell>
        </row>
        <row r="1301">
          <cell r="B1301" t="str">
            <v>15.1.51</v>
          </cell>
          <cell r="F1301" t="str">
            <v>h</v>
          </cell>
        </row>
        <row r="1302">
          <cell r="B1302" t="str">
            <v>15.1.52</v>
          </cell>
          <cell r="F1302" t="str">
            <v>h</v>
          </cell>
        </row>
        <row r="1303">
          <cell r="B1303" t="str">
            <v>15.1.53</v>
          </cell>
          <cell r="F1303" t="str">
            <v>h</v>
          </cell>
        </row>
        <row r="1304">
          <cell r="B1304" t="str">
            <v>15.1.54</v>
          </cell>
          <cell r="F1304" t="str">
            <v>h</v>
          </cell>
        </row>
        <row r="1305">
          <cell r="B1305" t="str">
            <v>15.1.55</v>
          </cell>
          <cell r="F1305" t="str">
            <v>h</v>
          </cell>
        </row>
        <row r="1306">
          <cell r="B1306" t="str">
            <v>15.1.56</v>
          </cell>
          <cell r="F1306" t="str">
            <v>h</v>
          </cell>
        </row>
        <row r="1307">
          <cell r="B1307" t="str">
            <v>15.1.57</v>
          </cell>
          <cell r="F1307" t="str">
            <v>h</v>
          </cell>
        </row>
        <row r="1308">
          <cell r="B1308" t="str">
            <v>15.1.58</v>
          </cell>
          <cell r="F1308" t="str">
            <v>h</v>
          </cell>
        </row>
        <row r="1309">
          <cell r="B1309" t="str">
            <v>15.1.59</v>
          </cell>
          <cell r="F1309" t="str">
            <v>h</v>
          </cell>
        </row>
        <row r="1310">
          <cell r="B1310" t="str">
            <v>15.1.60</v>
          </cell>
          <cell r="F1310" t="str">
            <v>h</v>
          </cell>
        </row>
        <row r="1311">
          <cell r="B1311" t="str">
            <v>15.1.61</v>
          </cell>
          <cell r="F1311" t="str">
            <v>h</v>
          </cell>
        </row>
        <row r="1312">
          <cell r="B1312" t="str">
            <v>15.1.62</v>
          </cell>
          <cell r="F1312" t="str">
            <v>h</v>
          </cell>
        </row>
        <row r="1313">
          <cell r="B1313" t="str">
            <v>15.1.63</v>
          </cell>
          <cell r="F1313" t="str">
            <v>h</v>
          </cell>
        </row>
        <row r="1314">
          <cell r="B1314" t="str">
            <v>15.1.64</v>
          </cell>
          <cell r="F1314" t="str">
            <v>h</v>
          </cell>
        </row>
        <row r="1315">
          <cell r="B1315" t="str">
            <v>15.1.65</v>
          </cell>
          <cell r="F1315" t="str">
            <v>h</v>
          </cell>
        </row>
        <row r="1316">
          <cell r="B1316" t="str">
            <v>15.1.66</v>
          </cell>
          <cell r="F1316" t="str">
            <v>h</v>
          </cell>
        </row>
        <row r="1317">
          <cell r="B1317" t="str">
            <v>15.1.67</v>
          </cell>
          <cell r="F1317" t="str">
            <v>h</v>
          </cell>
        </row>
        <row r="1318">
          <cell r="B1318" t="str">
            <v>15.1.68</v>
          </cell>
          <cell r="F1318" t="str">
            <v>h</v>
          </cell>
        </row>
        <row r="1319">
          <cell r="B1319" t="str">
            <v>15.1.69</v>
          </cell>
          <cell r="F1319" t="str">
            <v>h</v>
          </cell>
        </row>
        <row r="1320">
          <cell r="B1320" t="str">
            <v>15.1.70</v>
          </cell>
          <cell r="F1320" t="str">
            <v>h</v>
          </cell>
        </row>
        <row r="1321">
          <cell r="B1321" t="str">
            <v>15.1.71</v>
          </cell>
          <cell r="F1321" t="str">
            <v>h</v>
          </cell>
        </row>
        <row r="1322">
          <cell r="B1322" t="str">
            <v>15.1.72</v>
          </cell>
          <cell r="F1322" t="str">
            <v>h</v>
          </cell>
        </row>
        <row r="1323">
          <cell r="B1323" t="str">
            <v>15.1.73</v>
          </cell>
          <cell r="F1323" t="str">
            <v>h</v>
          </cell>
        </row>
        <row r="1324">
          <cell r="B1324" t="str">
            <v>15.1.74</v>
          </cell>
          <cell r="F1324" t="str">
            <v>h</v>
          </cell>
        </row>
        <row r="1325">
          <cell r="B1325" t="str">
            <v>15.1.75</v>
          </cell>
          <cell r="F1325" t="str">
            <v>h</v>
          </cell>
        </row>
        <row r="1326">
          <cell r="B1326" t="str">
            <v>15.1.76</v>
          </cell>
          <cell r="F1326" t="str">
            <v>h</v>
          </cell>
        </row>
        <row r="1327">
          <cell r="B1327" t="str">
            <v>15.1.77</v>
          </cell>
          <cell r="F1327" t="str">
            <v>h</v>
          </cell>
        </row>
        <row r="1328">
          <cell r="B1328" t="str">
            <v>15.1.78</v>
          </cell>
          <cell r="F1328" t="str">
            <v>h</v>
          </cell>
        </row>
        <row r="1329">
          <cell r="B1329" t="str">
            <v>15.1.79</v>
          </cell>
          <cell r="F1329" t="str">
            <v>h</v>
          </cell>
        </row>
        <row r="1330">
          <cell r="B1330" t="str">
            <v>15.1.80</v>
          </cell>
          <cell r="F1330" t="str">
            <v>h</v>
          </cell>
        </row>
        <row r="1331">
          <cell r="B1331" t="str">
            <v>15.1.81</v>
          </cell>
          <cell r="F1331" t="str">
            <v>h</v>
          </cell>
        </row>
        <row r="1332">
          <cell r="B1332" t="str">
            <v>15.1.82</v>
          </cell>
          <cell r="F1332" t="str">
            <v>h</v>
          </cell>
        </row>
        <row r="1333">
          <cell r="B1333" t="str">
            <v>15.1.83</v>
          </cell>
          <cell r="F1333" t="str">
            <v>h</v>
          </cell>
        </row>
        <row r="1334">
          <cell r="B1334" t="str">
            <v>15.1.84</v>
          </cell>
          <cell r="F1334" t="str">
            <v>h</v>
          </cell>
        </row>
        <row r="1335">
          <cell r="B1335" t="str">
            <v>15.1.85</v>
          </cell>
          <cell r="F1335" t="str">
            <v>h</v>
          </cell>
        </row>
        <row r="1336">
          <cell r="B1336" t="str">
            <v>15.1.86</v>
          </cell>
          <cell r="F1336" t="str">
            <v>h</v>
          </cell>
        </row>
        <row r="1337">
          <cell r="B1337" t="str">
            <v>15.1.87</v>
          </cell>
          <cell r="F1337" t="str">
            <v>h</v>
          </cell>
        </row>
        <row r="1338">
          <cell r="B1338" t="str">
            <v>15.1.88</v>
          </cell>
          <cell r="F1338" t="str">
            <v>h</v>
          </cell>
        </row>
        <row r="1339">
          <cell r="B1339" t="str">
            <v>15.1.89</v>
          </cell>
          <cell r="F1339" t="str">
            <v>h</v>
          </cell>
        </row>
        <row r="1340">
          <cell r="B1340" t="str">
            <v>15.1.90</v>
          </cell>
          <cell r="F1340" t="str">
            <v>h</v>
          </cell>
        </row>
        <row r="1341">
          <cell r="B1341" t="str">
            <v>15.1.91</v>
          </cell>
          <cell r="F1341" t="str">
            <v>h</v>
          </cell>
        </row>
        <row r="1342">
          <cell r="B1342" t="str">
            <v>15.1.92</v>
          </cell>
          <cell r="F1342" t="str">
            <v>h</v>
          </cell>
        </row>
        <row r="1343">
          <cell r="B1343" t="str">
            <v>15.1.93</v>
          </cell>
          <cell r="F1343" t="str">
            <v>h</v>
          </cell>
        </row>
        <row r="1344">
          <cell r="B1344" t="str">
            <v>15.1.94</v>
          </cell>
          <cell r="F1344" t="str">
            <v>h</v>
          </cell>
        </row>
        <row r="1345">
          <cell r="B1345" t="str">
            <v>15.1.95</v>
          </cell>
          <cell r="F1345" t="str">
            <v>h</v>
          </cell>
        </row>
        <row r="1346">
          <cell r="B1346" t="str">
            <v>15.1.96</v>
          </cell>
          <cell r="F1346" t="str">
            <v>h</v>
          </cell>
        </row>
        <row r="1347">
          <cell r="B1347" t="str">
            <v>15.1.97</v>
          </cell>
          <cell r="F1347" t="str">
            <v>h</v>
          </cell>
        </row>
        <row r="1348">
          <cell r="B1348" t="str">
            <v>15.1.98</v>
          </cell>
          <cell r="F1348" t="str">
            <v>h</v>
          </cell>
        </row>
        <row r="1349">
          <cell r="B1349" t="str">
            <v>15.1.99</v>
          </cell>
          <cell r="F1349" t="str">
            <v>h</v>
          </cell>
        </row>
        <row r="1350">
          <cell r="B1350" t="str">
            <v>15.1.100</v>
          </cell>
          <cell r="F1350" t="str">
            <v>h</v>
          </cell>
        </row>
        <row r="1351">
          <cell r="B1351" t="str">
            <v>15.1.101</v>
          </cell>
          <cell r="F1351" t="str">
            <v>h</v>
          </cell>
        </row>
        <row r="1352">
          <cell r="B1352" t="str">
            <v>15.1.102</v>
          </cell>
          <cell r="F1352" t="str">
            <v>h</v>
          </cell>
        </row>
        <row r="1353">
          <cell r="B1353" t="str">
            <v>15.1.103</v>
          </cell>
          <cell r="F1353" t="str">
            <v>h</v>
          </cell>
        </row>
        <row r="1354">
          <cell r="B1354" t="str">
            <v>15.1.104</v>
          </cell>
          <cell r="F1354" t="str">
            <v>h</v>
          </cell>
        </row>
        <row r="1355">
          <cell r="B1355" t="str">
            <v>15.1.105</v>
          </cell>
          <cell r="F1355" t="str">
            <v>h</v>
          </cell>
        </row>
        <row r="1356">
          <cell r="B1356" t="str">
            <v>15.1.106</v>
          </cell>
          <cell r="F1356" t="str">
            <v>h</v>
          </cell>
        </row>
        <row r="1357">
          <cell r="B1357" t="str">
            <v>15.1.107</v>
          </cell>
          <cell r="F1357" t="str">
            <v>h</v>
          </cell>
        </row>
        <row r="1358">
          <cell r="B1358" t="str">
            <v>15.1.108</v>
          </cell>
          <cell r="F1358" t="str">
            <v>h</v>
          </cell>
        </row>
        <row r="1359">
          <cell r="B1359" t="str">
            <v>15.1.109</v>
          </cell>
          <cell r="F1359" t="str">
            <v>h</v>
          </cell>
        </row>
        <row r="1360">
          <cell r="B1360" t="str">
            <v>15.1.110</v>
          </cell>
          <cell r="F1360" t="str">
            <v>h</v>
          </cell>
        </row>
        <row r="1361">
          <cell r="B1361" t="str">
            <v>15.1.111</v>
          </cell>
          <cell r="F1361" t="str">
            <v>h</v>
          </cell>
        </row>
        <row r="1362">
          <cell r="B1362" t="str">
            <v>15.1.112</v>
          </cell>
          <cell r="F1362" t="str">
            <v>h</v>
          </cell>
        </row>
        <row r="1363">
          <cell r="B1363" t="str">
            <v>15.1.113</v>
          </cell>
          <cell r="F1363" t="str">
            <v>h</v>
          </cell>
        </row>
        <row r="1364">
          <cell r="B1364" t="str">
            <v>15.1.114</v>
          </cell>
          <cell r="F1364" t="str">
            <v>h</v>
          </cell>
        </row>
        <row r="1365">
          <cell r="B1365" t="str">
            <v>15.1.115</v>
          </cell>
          <cell r="F1365" t="str">
            <v>h</v>
          </cell>
        </row>
        <row r="1366">
          <cell r="B1366" t="str">
            <v>15.1.116</v>
          </cell>
          <cell r="F1366" t="str">
            <v>h</v>
          </cell>
        </row>
        <row r="1367">
          <cell r="B1367" t="str">
            <v>15.1.117</v>
          </cell>
          <cell r="F1367" t="str">
            <v>h</v>
          </cell>
        </row>
        <row r="1368">
          <cell r="B1368" t="str">
            <v>15.1.118</v>
          </cell>
          <cell r="F1368" t="str">
            <v>h</v>
          </cell>
        </row>
        <row r="1369">
          <cell r="B1369" t="str">
            <v>15.1.119</v>
          </cell>
          <cell r="F1369" t="str">
            <v>h</v>
          </cell>
        </row>
        <row r="1370">
          <cell r="B1370" t="str">
            <v>15.1.120</v>
          </cell>
          <cell r="F1370" t="str">
            <v>h</v>
          </cell>
        </row>
        <row r="1371">
          <cell r="B1371" t="str">
            <v>15.1.121</v>
          </cell>
          <cell r="F1371" t="str">
            <v>h</v>
          </cell>
        </row>
        <row r="1372">
          <cell r="B1372" t="str">
            <v>15.1.122</v>
          </cell>
          <cell r="F1372" t="str">
            <v>h</v>
          </cell>
        </row>
        <row r="1373">
          <cell r="B1373" t="str">
            <v>15.1.123</v>
          </cell>
          <cell r="F1373" t="str">
            <v>h</v>
          </cell>
        </row>
        <row r="1374">
          <cell r="B1374" t="str">
            <v>15.1.124</v>
          </cell>
          <cell r="F1374" t="str">
            <v>h</v>
          </cell>
        </row>
        <row r="1375">
          <cell r="B1375" t="str">
            <v>15.1.125</v>
          </cell>
          <cell r="F1375" t="str">
            <v>h</v>
          </cell>
        </row>
        <row r="1376">
          <cell r="B1376" t="str">
            <v>15.1.126</v>
          </cell>
          <cell r="F1376" t="str">
            <v>h</v>
          </cell>
        </row>
        <row r="1377">
          <cell r="B1377" t="str">
            <v>15.1.127</v>
          </cell>
          <cell r="F1377" t="str">
            <v>h</v>
          </cell>
        </row>
        <row r="1378">
          <cell r="B1378" t="str">
            <v>15.1.128</v>
          </cell>
          <cell r="F1378" t="str">
            <v>h</v>
          </cell>
        </row>
        <row r="1379">
          <cell r="B1379" t="str">
            <v>15.1.129</v>
          </cell>
          <cell r="F1379" t="str">
            <v>h</v>
          </cell>
        </row>
        <row r="1380">
          <cell r="B1380" t="str">
            <v>15.1.130</v>
          </cell>
          <cell r="F1380" t="str">
            <v>h</v>
          </cell>
        </row>
        <row r="1381">
          <cell r="B1381" t="str">
            <v>15.1.131</v>
          </cell>
          <cell r="F1381" t="str">
            <v>h</v>
          </cell>
        </row>
        <row r="1382">
          <cell r="B1382" t="str">
            <v>15.1.132</v>
          </cell>
          <cell r="F1382" t="str">
            <v>h</v>
          </cell>
        </row>
        <row r="1383">
          <cell r="B1383" t="str">
            <v>15.1.133</v>
          </cell>
          <cell r="F1383" t="str">
            <v>h</v>
          </cell>
        </row>
        <row r="1384">
          <cell r="B1384" t="str">
            <v>15.1.134</v>
          </cell>
          <cell r="F1384" t="str">
            <v>h</v>
          </cell>
        </row>
        <row r="1385">
          <cell r="B1385" t="str">
            <v>15.1.135</v>
          </cell>
          <cell r="F1385" t="str">
            <v>km</v>
          </cell>
        </row>
        <row r="1386">
          <cell r="B1386" t="str">
            <v>15.1.136</v>
          </cell>
          <cell r="F1386" t="str">
            <v>h</v>
          </cell>
        </row>
        <row r="1387">
          <cell r="B1387" t="str">
            <v>15.1.137</v>
          </cell>
          <cell r="F1387" t="str">
            <v>h</v>
          </cell>
        </row>
        <row r="1388">
          <cell r="B1388" t="str">
            <v>15.1.138</v>
          </cell>
          <cell r="F1388" t="str">
            <v>h</v>
          </cell>
        </row>
        <row r="1389">
          <cell r="B1389" t="str">
            <v>15.1.139</v>
          </cell>
          <cell r="F1389" t="str">
            <v>h</v>
          </cell>
        </row>
        <row r="1390">
          <cell r="B1390" t="str">
            <v>15.1.140</v>
          </cell>
          <cell r="F1390" t="str">
            <v>km</v>
          </cell>
        </row>
        <row r="1391">
          <cell r="B1391" t="str">
            <v>15.1.141</v>
          </cell>
          <cell r="F1391" t="str">
            <v>h</v>
          </cell>
        </row>
        <row r="1392">
          <cell r="B1392" t="str">
            <v>15.1.142</v>
          </cell>
          <cell r="F1392" t="str">
            <v>h</v>
          </cell>
        </row>
        <row r="1393">
          <cell r="B1393" t="str">
            <v>15.1.143</v>
          </cell>
          <cell r="F1393" t="str">
            <v>h</v>
          </cell>
        </row>
        <row r="1394">
          <cell r="B1394" t="str">
            <v>15.1.144</v>
          </cell>
          <cell r="F1394" t="str">
            <v>h</v>
          </cell>
        </row>
        <row r="1395">
          <cell r="B1395" t="str">
            <v>15.1.145</v>
          </cell>
          <cell r="F1395" t="str">
            <v>km</v>
          </cell>
        </row>
        <row r="1396">
          <cell r="B1396" t="str">
            <v>15.1.146</v>
          </cell>
          <cell r="F1396" t="str">
            <v>h</v>
          </cell>
        </row>
        <row r="1397">
          <cell r="B1397" t="str">
            <v>15.1.147</v>
          </cell>
          <cell r="F1397" t="str">
            <v>h</v>
          </cell>
        </row>
        <row r="1398">
          <cell r="B1398" t="str">
            <v>15.1.148</v>
          </cell>
          <cell r="F1398" t="str">
            <v>h</v>
          </cell>
        </row>
        <row r="1399">
          <cell r="B1399" t="str">
            <v>15.1.149</v>
          </cell>
          <cell r="F1399" t="str">
            <v>h</v>
          </cell>
        </row>
        <row r="1400">
          <cell r="B1400" t="str">
            <v>15.1.150</v>
          </cell>
          <cell r="F1400" t="str">
            <v>km</v>
          </cell>
        </row>
        <row r="1401">
          <cell r="B1401" t="str">
            <v>15.1.151</v>
          </cell>
          <cell r="F1401" t="str">
            <v>h</v>
          </cell>
        </row>
        <row r="1402">
          <cell r="B1402" t="str">
            <v>15.1.152</v>
          </cell>
          <cell r="F1402" t="str">
            <v>h</v>
          </cell>
        </row>
        <row r="1403">
          <cell r="B1403" t="str">
            <v>15.1.153</v>
          </cell>
          <cell r="F1403" t="str">
            <v>h</v>
          </cell>
        </row>
        <row r="1404">
          <cell r="B1404" t="str">
            <v>15.1.154</v>
          </cell>
          <cell r="F1404" t="str">
            <v>h</v>
          </cell>
        </row>
        <row r="1405">
          <cell r="B1405" t="str">
            <v>15.1.155</v>
          </cell>
          <cell r="F1405" t="str">
            <v>km</v>
          </cell>
        </row>
        <row r="1406">
          <cell r="B1406" t="str">
            <v>15.1.156</v>
          </cell>
          <cell r="F1406" t="str">
            <v>h</v>
          </cell>
        </row>
        <row r="1407">
          <cell r="B1407" t="str">
            <v>15.1.157</v>
          </cell>
          <cell r="F1407" t="str">
            <v>h</v>
          </cell>
        </row>
        <row r="1408">
          <cell r="B1408" t="str">
            <v>15.1.158</v>
          </cell>
          <cell r="F1408" t="str">
            <v>h</v>
          </cell>
        </row>
        <row r="1409">
          <cell r="B1409" t="str">
            <v>15.1.159</v>
          </cell>
          <cell r="F1409" t="str">
            <v>h</v>
          </cell>
        </row>
        <row r="1410">
          <cell r="B1410" t="str">
            <v>15.1.160</v>
          </cell>
          <cell r="F1410" t="str">
            <v>km</v>
          </cell>
        </row>
        <row r="1411">
          <cell r="B1411" t="str">
            <v>15.1.161</v>
          </cell>
          <cell r="F1411" t="str">
            <v>h</v>
          </cell>
        </row>
        <row r="1412">
          <cell r="B1412" t="str">
            <v>15.1.162</v>
          </cell>
          <cell r="F1412" t="str">
            <v>h</v>
          </cell>
        </row>
        <row r="1413">
          <cell r="B1413" t="str">
            <v>15.1.163</v>
          </cell>
          <cell r="F1413" t="str">
            <v>h</v>
          </cell>
        </row>
        <row r="1414">
          <cell r="B1414" t="str">
            <v>15.1.164</v>
          </cell>
          <cell r="F1414" t="str">
            <v>h</v>
          </cell>
        </row>
        <row r="1415">
          <cell r="B1415" t="str">
            <v>15.1.165</v>
          </cell>
          <cell r="F1415" t="str">
            <v>km</v>
          </cell>
        </row>
        <row r="1416">
          <cell r="B1416" t="str">
            <v>15.1.166</v>
          </cell>
          <cell r="F1416" t="str">
            <v>h</v>
          </cell>
        </row>
        <row r="1417">
          <cell r="B1417" t="str">
            <v>15.1.167</v>
          </cell>
          <cell r="F1417" t="str">
            <v>h</v>
          </cell>
        </row>
        <row r="1418">
          <cell r="B1418" t="str">
            <v>15.1.168</v>
          </cell>
          <cell r="F1418" t="str">
            <v>h</v>
          </cell>
        </row>
        <row r="1419">
          <cell r="B1419" t="str">
            <v>15.1.169</v>
          </cell>
          <cell r="F1419" t="str">
            <v>h</v>
          </cell>
        </row>
        <row r="1420">
          <cell r="B1420" t="str">
            <v>15.1.170</v>
          </cell>
          <cell r="F1420" t="str">
            <v>km</v>
          </cell>
        </row>
        <row r="1421">
          <cell r="B1421" t="str">
            <v>15.1.171</v>
          </cell>
          <cell r="F1421" t="str">
            <v>h</v>
          </cell>
        </row>
        <row r="1422">
          <cell r="B1422" t="str">
            <v>15.1.172</v>
          </cell>
          <cell r="F1422" t="str">
            <v>h</v>
          </cell>
        </row>
        <row r="1423">
          <cell r="B1423" t="str">
            <v>15.1.173</v>
          </cell>
          <cell r="F1423" t="str">
            <v>h</v>
          </cell>
        </row>
        <row r="1424">
          <cell r="B1424" t="str">
            <v>15.1.174</v>
          </cell>
          <cell r="F1424" t="str">
            <v>h</v>
          </cell>
        </row>
        <row r="1425">
          <cell r="B1425" t="str">
            <v>15.1.175</v>
          </cell>
          <cell r="F1425" t="str">
            <v>km</v>
          </cell>
        </row>
        <row r="1426">
          <cell r="B1426" t="str">
            <v>15.1.176</v>
          </cell>
          <cell r="F1426" t="str">
            <v>h</v>
          </cell>
        </row>
        <row r="1427">
          <cell r="B1427" t="str">
            <v>15.1.177</v>
          </cell>
          <cell r="F1427" t="str">
            <v>h</v>
          </cell>
        </row>
        <row r="1428">
          <cell r="B1428" t="str">
            <v>15.1.178</v>
          </cell>
          <cell r="F1428" t="str">
            <v>h</v>
          </cell>
        </row>
        <row r="1429">
          <cell r="B1429" t="str">
            <v>15.1.179</v>
          </cell>
          <cell r="F1429" t="str">
            <v>h</v>
          </cell>
        </row>
        <row r="1430">
          <cell r="B1430" t="str">
            <v>15.1.180</v>
          </cell>
          <cell r="F1430" t="str">
            <v>km</v>
          </cell>
        </row>
        <row r="1431">
          <cell r="B1431" t="str">
            <v>15.1.181</v>
          </cell>
          <cell r="F1431" t="str">
            <v>h</v>
          </cell>
        </row>
        <row r="1432">
          <cell r="B1432" t="str">
            <v>15.1.182</v>
          </cell>
          <cell r="F1432" t="str">
            <v>h</v>
          </cell>
        </row>
        <row r="1433">
          <cell r="B1433" t="str">
            <v>15.1.183</v>
          </cell>
          <cell r="F1433" t="str">
            <v>h</v>
          </cell>
        </row>
        <row r="1434">
          <cell r="B1434" t="str">
            <v>15.1.184</v>
          </cell>
          <cell r="F1434" t="str">
            <v>h</v>
          </cell>
        </row>
        <row r="1435">
          <cell r="B1435" t="str">
            <v>15.1.185</v>
          </cell>
          <cell r="F1435" t="str">
            <v>km</v>
          </cell>
        </row>
        <row r="1436">
          <cell r="B1436" t="str">
            <v>15.1.186</v>
          </cell>
          <cell r="F1436" t="str">
            <v>h</v>
          </cell>
        </row>
        <row r="1437">
          <cell r="B1437" t="str">
            <v>15.1.187</v>
          </cell>
          <cell r="F1437" t="str">
            <v>h</v>
          </cell>
        </row>
        <row r="1438">
          <cell r="B1438" t="str">
            <v>15.1.188</v>
          </cell>
          <cell r="F1438" t="str">
            <v>h</v>
          </cell>
        </row>
        <row r="1439">
          <cell r="B1439" t="str">
            <v>15.1.189</v>
          </cell>
          <cell r="F1439" t="str">
            <v>h</v>
          </cell>
        </row>
        <row r="1440">
          <cell r="B1440" t="str">
            <v>15.1.190</v>
          </cell>
          <cell r="F1440" t="str">
            <v>km</v>
          </cell>
        </row>
        <row r="1441">
          <cell r="B1441" t="str">
            <v>15.1.191</v>
          </cell>
          <cell r="F1441" t="str">
            <v>h</v>
          </cell>
        </row>
        <row r="1442">
          <cell r="B1442" t="str">
            <v>15.1.192</v>
          </cell>
          <cell r="F1442" t="str">
            <v>h</v>
          </cell>
        </row>
        <row r="1443">
          <cell r="B1443" t="str">
            <v>15.1.193</v>
          </cell>
          <cell r="F1443" t="str">
            <v>h</v>
          </cell>
        </row>
        <row r="1444">
          <cell r="B1444" t="str">
            <v>15.1.194</v>
          </cell>
          <cell r="F1444" t="str">
            <v>h</v>
          </cell>
        </row>
        <row r="1445">
          <cell r="B1445" t="str">
            <v>15.1.195</v>
          </cell>
          <cell r="F1445" t="str">
            <v>km</v>
          </cell>
        </row>
        <row r="1446">
          <cell r="B1446" t="str">
            <v>15.1.196</v>
          </cell>
          <cell r="F1446" t="str">
            <v>h</v>
          </cell>
        </row>
        <row r="1447">
          <cell r="B1447" t="str">
            <v>15.1.197</v>
          </cell>
          <cell r="F1447" t="str">
            <v>h</v>
          </cell>
        </row>
        <row r="1448">
          <cell r="B1448" t="str">
            <v>15.1.198</v>
          </cell>
          <cell r="F1448" t="str">
            <v>h</v>
          </cell>
        </row>
        <row r="1449">
          <cell r="B1449" t="str">
            <v>15.1.199</v>
          </cell>
          <cell r="F1449" t="str">
            <v>h</v>
          </cell>
        </row>
        <row r="1450">
          <cell r="B1450" t="str">
            <v>15.1.200</v>
          </cell>
          <cell r="F1450" t="str">
            <v>km</v>
          </cell>
        </row>
        <row r="1451">
          <cell r="B1451" t="str">
            <v>15.1.201</v>
          </cell>
          <cell r="F1451" t="str">
            <v>h</v>
          </cell>
        </row>
        <row r="1452">
          <cell r="B1452" t="str">
            <v>15.1.202</v>
          </cell>
          <cell r="F1452" t="str">
            <v>h</v>
          </cell>
        </row>
        <row r="1453">
          <cell r="B1453" t="str">
            <v>15.1.203</v>
          </cell>
          <cell r="F1453" t="str">
            <v>h</v>
          </cell>
        </row>
        <row r="1454">
          <cell r="B1454" t="str">
            <v>15.1.204</v>
          </cell>
          <cell r="F1454" t="str">
            <v>h</v>
          </cell>
        </row>
        <row r="1455">
          <cell r="B1455" t="str">
            <v>15.1.205</v>
          </cell>
          <cell r="F1455" t="str">
            <v>km</v>
          </cell>
        </row>
        <row r="1456">
          <cell r="B1456" t="str">
            <v>15.1.206</v>
          </cell>
          <cell r="F1456" t="str">
            <v>h</v>
          </cell>
        </row>
        <row r="1457">
          <cell r="B1457" t="str">
            <v>15.1.207</v>
          </cell>
          <cell r="F1457" t="str">
            <v>h</v>
          </cell>
        </row>
        <row r="1458">
          <cell r="B1458" t="str">
            <v>15.1.208</v>
          </cell>
          <cell r="F1458" t="str">
            <v>h</v>
          </cell>
        </row>
        <row r="1459">
          <cell r="B1459" t="str">
            <v>15.1.209</v>
          </cell>
          <cell r="F1459" t="str">
            <v>h</v>
          </cell>
        </row>
        <row r="1460">
          <cell r="B1460" t="str">
            <v>15.1.210</v>
          </cell>
          <cell r="F1460" t="str">
            <v>h</v>
          </cell>
        </row>
        <row r="1461">
          <cell r="B1461" t="str">
            <v>15.1.211</v>
          </cell>
          <cell r="F1461" t="str">
            <v>h</v>
          </cell>
        </row>
        <row r="1462">
          <cell r="B1462" t="str">
            <v>15.1.212</v>
          </cell>
          <cell r="F1462" t="str">
            <v>h</v>
          </cell>
        </row>
        <row r="1463">
          <cell r="B1463" t="str">
            <v>15.1.213</v>
          </cell>
          <cell r="F1463" t="str">
            <v>h</v>
          </cell>
        </row>
        <row r="1464">
          <cell r="B1464" t="str">
            <v>15.1.214</v>
          </cell>
          <cell r="F1464" t="str">
            <v>h</v>
          </cell>
        </row>
        <row r="1465">
          <cell r="B1465" t="str">
            <v>15.1.215</v>
          </cell>
          <cell r="F1465" t="str">
            <v>km</v>
          </cell>
        </row>
        <row r="1466">
          <cell r="B1466" t="str">
            <v>15.1.216</v>
          </cell>
          <cell r="F1466" t="str">
            <v>h</v>
          </cell>
        </row>
        <row r="1467">
          <cell r="B1467" t="str">
            <v>15.1.217</v>
          </cell>
          <cell r="F1467" t="str">
            <v>h</v>
          </cell>
        </row>
        <row r="1468">
          <cell r="B1468" t="str">
            <v>15.1.218</v>
          </cell>
          <cell r="F1468" t="str">
            <v>h</v>
          </cell>
        </row>
        <row r="1469">
          <cell r="B1469" t="str">
            <v>15.1.219</v>
          </cell>
          <cell r="F1469" t="str">
            <v>h</v>
          </cell>
        </row>
        <row r="1470">
          <cell r="B1470" t="str">
            <v>15.1.220</v>
          </cell>
          <cell r="F1470" t="str">
            <v>km</v>
          </cell>
        </row>
        <row r="1471">
          <cell r="B1471" t="str">
            <v>15.1.221</v>
          </cell>
          <cell r="F1471" t="str">
            <v>h</v>
          </cell>
        </row>
        <row r="1472">
          <cell r="B1472" t="str">
            <v>15.1.222</v>
          </cell>
          <cell r="F1472" t="str">
            <v>h</v>
          </cell>
        </row>
        <row r="1473">
          <cell r="B1473" t="str">
            <v>15.1.223</v>
          </cell>
          <cell r="F1473" t="str">
            <v>h</v>
          </cell>
        </row>
        <row r="1474">
          <cell r="B1474" t="str">
            <v>15.1.224</v>
          </cell>
          <cell r="F1474" t="str">
            <v>h</v>
          </cell>
        </row>
        <row r="1475">
          <cell r="B1475" t="str">
            <v>15.1.225</v>
          </cell>
          <cell r="F1475" t="str">
            <v>km</v>
          </cell>
        </row>
        <row r="1476">
          <cell r="B1476" t="str">
            <v>15.1.226</v>
          </cell>
          <cell r="F1476" t="str">
            <v>h</v>
          </cell>
        </row>
        <row r="1477">
          <cell r="B1477" t="str">
            <v>15.1.227</v>
          </cell>
          <cell r="F1477" t="str">
            <v>h</v>
          </cell>
        </row>
        <row r="1478">
          <cell r="B1478" t="str">
            <v>15.1.228</v>
          </cell>
          <cell r="F1478" t="str">
            <v>h</v>
          </cell>
        </row>
        <row r="1479">
          <cell r="B1479" t="str">
            <v>15.1.229</v>
          </cell>
          <cell r="F1479" t="str">
            <v>h</v>
          </cell>
        </row>
        <row r="1480">
          <cell r="B1480" t="str">
            <v>15.1.230</v>
          </cell>
          <cell r="F1480" t="str">
            <v>km</v>
          </cell>
        </row>
        <row r="1481">
          <cell r="B1481" t="str">
            <v>15.1.231</v>
          </cell>
          <cell r="F1481" t="str">
            <v>h</v>
          </cell>
        </row>
        <row r="1482">
          <cell r="B1482" t="str">
            <v>15.1.232</v>
          </cell>
          <cell r="F1482" t="str">
            <v>h</v>
          </cell>
        </row>
        <row r="1483">
          <cell r="B1483" t="str">
            <v>15.1.233</v>
          </cell>
          <cell r="F1483" t="str">
            <v>h</v>
          </cell>
        </row>
        <row r="1484">
          <cell r="B1484" t="str">
            <v>15.1.234</v>
          </cell>
          <cell r="F1484" t="str">
            <v>h</v>
          </cell>
        </row>
        <row r="1485">
          <cell r="B1485" t="str">
            <v>15.1.235</v>
          </cell>
          <cell r="F1485" t="str">
            <v>km</v>
          </cell>
        </row>
        <row r="1486">
          <cell r="B1486" t="str">
            <v>15.1.236</v>
          </cell>
          <cell r="F1486" t="str">
            <v>h</v>
          </cell>
        </row>
        <row r="1487">
          <cell r="B1487" t="str">
            <v>15.1.237</v>
          </cell>
          <cell r="F1487" t="str">
            <v>h</v>
          </cell>
        </row>
        <row r="1488">
          <cell r="B1488" t="str">
            <v>15.1.238</v>
          </cell>
          <cell r="F1488" t="str">
            <v>h</v>
          </cell>
        </row>
        <row r="1489">
          <cell r="B1489" t="str">
            <v>15.1.239</v>
          </cell>
          <cell r="F1489" t="str">
            <v>h</v>
          </cell>
        </row>
        <row r="1490">
          <cell r="B1490" t="str">
            <v>15.1.240</v>
          </cell>
          <cell r="F1490" t="str">
            <v>h</v>
          </cell>
        </row>
        <row r="1491">
          <cell r="B1491" t="str">
            <v>15.1.241</v>
          </cell>
          <cell r="F1491" t="str">
            <v>h</v>
          </cell>
        </row>
        <row r="1492">
          <cell r="B1492" t="str">
            <v>15.1.242</v>
          </cell>
          <cell r="F1492" t="str">
            <v>h</v>
          </cell>
        </row>
        <row r="1493">
          <cell r="B1493" t="str">
            <v>15.1.243</v>
          </cell>
          <cell r="F1493" t="str">
            <v>h</v>
          </cell>
        </row>
        <row r="1494">
          <cell r="B1494" t="str">
            <v>15.1.244</v>
          </cell>
          <cell r="F1494" t="str">
            <v>h</v>
          </cell>
        </row>
        <row r="1495">
          <cell r="B1495" t="str">
            <v>15.1.245</v>
          </cell>
          <cell r="F1495" t="str">
            <v>h</v>
          </cell>
        </row>
        <row r="1496">
          <cell r="B1496" t="str">
            <v>15.1.246</v>
          </cell>
          <cell r="F1496" t="str">
            <v>h</v>
          </cell>
        </row>
        <row r="1497">
          <cell r="B1497" t="str">
            <v>15.1.247</v>
          </cell>
          <cell r="F1497" t="str">
            <v>h</v>
          </cell>
        </row>
        <row r="1498">
          <cell r="B1498" t="str">
            <v>15.1.248</v>
          </cell>
          <cell r="F1498" t="str">
            <v>km</v>
          </cell>
        </row>
        <row r="1499">
          <cell r="B1499" t="str">
            <v>15.1.249</v>
          </cell>
          <cell r="F1499" t="str">
            <v>h</v>
          </cell>
        </row>
        <row r="1500">
          <cell r="B1500" t="str">
            <v>15.1.250</v>
          </cell>
          <cell r="F1500" t="str">
            <v>h</v>
          </cell>
        </row>
        <row r="1501">
          <cell r="B1501" t="str">
            <v>15.1.251</v>
          </cell>
          <cell r="F1501" t="str">
            <v>h</v>
          </cell>
        </row>
        <row r="1502">
          <cell r="B1502" t="str">
            <v>15.1.252</v>
          </cell>
          <cell r="F1502" t="str">
            <v>h</v>
          </cell>
        </row>
        <row r="1503">
          <cell r="B1503" t="str">
            <v>15.1.253</v>
          </cell>
          <cell r="F1503" t="str">
            <v>km</v>
          </cell>
        </row>
        <row r="1504">
          <cell r="B1504" t="str">
            <v>15.1.254</v>
          </cell>
          <cell r="F1504" t="str">
            <v>h</v>
          </cell>
        </row>
        <row r="1505">
          <cell r="B1505" t="str">
            <v>15.1.255</v>
          </cell>
          <cell r="F1505" t="str">
            <v>h</v>
          </cell>
        </row>
        <row r="1506">
          <cell r="B1506" t="str">
            <v>15.1.256</v>
          </cell>
          <cell r="F1506" t="str">
            <v>h</v>
          </cell>
        </row>
        <row r="1507">
          <cell r="B1507" t="str">
            <v>15.1.257</v>
          </cell>
          <cell r="F1507" t="str">
            <v>h</v>
          </cell>
        </row>
        <row r="1508">
          <cell r="B1508" t="str">
            <v>15.1.258</v>
          </cell>
          <cell r="F1508" t="str">
            <v>h</v>
          </cell>
        </row>
        <row r="1509">
          <cell r="B1509" t="str">
            <v>15.1.259</v>
          </cell>
          <cell r="F1509" t="str">
            <v>h</v>
          </cell>
        </row>
        <row r="1510">
          <cell r="B1510" t="str">
            <v>15.1.260</v>
          </cell>
          <cell r="F1510" t="str">
            <v>h</v>
          </cell>
        </row>
        <row r="1511">
          <cell r="B1511" t="str">
            <v>15.1.261</v>
          </cell>
          <cell r="F1511" t="str">
            <v>h</v>
          </cell>
        </row>
        <row r="1512">
          <cell r="B1512" t="str">
            <v>15.1.262</v>
          </cell>
          <cell r="F1512" t="str">
            <v>h</v>
          </cell>
        </row>
        <row r="1513">
          <cell r="B1513" t="str">
            <v>15.1.263</v>
          </cell>
          <cell r="F1513" t="str">
            <v>h</v>
          </cell>
        </row>
        <row r="1514">
          <cell r="B1514" t="str">
            <v>15.1.264</v>
          </cell>
          <cell r="F1514" t="str">
            <v>h</v>
          </cell>
        </row>
        <row r="1515">
          <cell r="B1515" t="str">
            <v>15.1.265</v>
          </cell>
          <cell r="F1515" t="str">
            <v>h</v>
          </cell>
        </row>
        <row r="1516">
          <cell r="B1516" t="str">
            <v>15.1.266</v>
          </cell>
          <cell r="F1516" t="str">
            <v>h</v>
          </cell>
        </row>
        <row r="1517">
          <cell r="B1517" t="str">
            <v>15.1.267</v>
          </cell>
          <cell r="F1517" t="str">
            <v>h</v>
          </cell>
        </row>
        <row r="1518">
          <cell r="B1518" t="str">
            <v>15.1.268</v>
          </cell>
          <cell r="F1518" t="str">
            <v>h</v>
          </cell>
        </row>
        <row r="1519">
          <cell r="B1519" t="str">
            <v>15.1.269</v>
          </cell>
          <cell r="F1519" t="str">
            <v>h</v>
          </cell>
        </row>
        <row r="1520">
          <cell r="B1520" t="str">
            <v>15.1.270</v>
          </cell>
          <cell r="F1520" t="str">
            <v>h</v>
          </cell>
        </row>
        <row r="1521">
          <cell r="B1521" t="str">
            <v>15.1.271</v>
          </cell>
          <cell r="F1521" t="str">
            <v>h</v>
          </cell>
        </row>
        <row r="1522">
          <cell r="B1522" t="str">
            <v>15.1.272</v>
          </cell>
          <cell r="F1522" t="str">
            <v>h</v>
          </cell>
        </row>
        <row r="1523">
          <cell r="B1523" t="str">
            <v>15.1.273</v>
          </cell>
          <cell r="F1523" t="str">
            <v>h</v>
          </cell>
        </row>
        <row r="1524">
          <cell r="B1524" t="str">
            <v>15.1.274</v>
          </cell>
          <cell r="F1524" t="str">
            <v>h</v>
          </cell>
        </row>
        <row r="1525">
          <cell r="B1525" t="str">
            <v>15.1.275</v>
          </cell>
          <cell r="F1525" t="str">
            <v>h</v>
          </cell>
        </row>
        <row r="1526">
          <cell r="B1526" t="str">
            <v>15.1.276</v>
          </cell>
          <cell r="F1526" t="str">
            <v>h</v>
          </cell>
        </row>
        <row r="1527">
          <cell r="B1527" t="str">
            <v>15.1.277</v>
          </cell>
          <cell r="F1527" t="str">
            <v>h</v>
          </cell>
        </row>
        <row r="1528">
          <cell r="B1528" t="str">
            <v>15.1.278</v>
          </cell>
          <cell r="F1528" t="str">
            <v>h</v>
          </cell>
        </row>
        <row r="1529">
          <cell r="B1529" t="str">
            <v>15.1.279</v>
          </cell>
          <cell r="F1529" t="str">
            <v>h</v>
          </cell>
        </row>
        <row r="1530">
          <cell r="B1530" t="str">
            <v>15.1.280</v>
          </cell>
          <cell r="F1530" t="str">
            <v>h</v>
          </cell>
        </row>
        <row r="1531">
          <cell r="B1531" t="str">
            <v>15.1.281</v>
          </cell>
          <cell r="F1531" t="str">
            <v>h</v>
          </cell>
        </row>
        <row r="1532">
          <cell r="B1532" t="str">
            <v>15.1.282</v>
          </cell>
          <cell r="F1532" t="str">
            <v>h</v>
          </cell>
        </row>
        <row r="1533">
          <cell r="B1533" t="str">
            <v>15.1.283</v>
          </cell>
          <cell r="F1533" t="str">
            <v>h</v>
          </cell>
        </row>
        <row r="1534">
          <cell r="B1534" t="str">
            <v>15.1.284</v>
          </cell>
          <cell r="F1534" t="str">
            <v>h</v>
          </cell>
        </row>
        <row r="1535">
          <cell r="B1535" t="str">
            <v>15.1.285</v>
          </cell>
          <cell r="F1535" t="str">
            <v>h</v>
          </cell>
        </row>
        <row r="1536">
          <cell r="B1536" t="str">
            <v>15.1.286</v>
          </cell>
          <cell r="F1536" t="str">
            <v>h</v>
          </cell>
        </row>
        <row r="1537">
          <cell r="B1537" t="str">
            <v>15.1.287</v>
          </cell>
          <cell r="F1537" t="str">
            <v>h</v>
          </cell>
        </row>
        <row r="1538">
          <cell r="B1538" t="str">
            <v>15.1.288</v>
          </cell>
          <cell r="F1538" t="str">
            <v>h</v>
          </cell>
        </row>
        <row r="1539">
          <cell r="B1539" t="str">
            <v>15.1.289</v>
          </cell>
          <cell r="F1539" t="str">
            <v>h</v>
          </cell>
        </row>
        <row r="1540">
          <cell r="B1540" t="str">
            <v>15.1.290</v>
          </cell>
          <cell r="F1540" t="str">
            <v>h</v>
          </cell>
        </row>
        <row r="1541">
          <cell r="B1541" t="str">
            <v>15.1.291</v>
          </cell>
          <cell r="F1541" t="str">
            <v>h</v>
          </cell>
        </row>
        <row r="1542">
          <cell r="B1542" t="str">
            <v>15.1.292</v>
          </cell>
          <cell r="F1542" t="str">
            <v>h</v>
          </cell>
        </row>
        <row r="1543">
          <cell r="B1543" t="str">
            <v>15.1.293</v>
          </cell>
          <cell r="F1543" t="str">
            <v>h</v>
          </cell>
        </row>
        <row r="1544">
          <cell r="B1544" t="str">
            <v>15.1.294</v>
          </cell>
          <cell r="F1544" t="str">
            <v>h</v>
          </cell>
        </row>
        <row r="1545">
          <cell r="B1545" t="str">
            <v>15.1.295</v>
          </cell>
          <cell r="F1545" t="str">
            <v>h</v>
          </cell>
        </row>
        <row r="1546">
          <cell r="B1546" t="str">
            <v>15.1.296</v>
          </cell>
          <cell r="F1546" t="str">
            <v>h</v>
          </cell>
        </row>
        <row r="1547">
          <cell r="B1547" t="str">
            <v>15.1.297</v>
          </cell>
          <cell r="F1547" t="str">
            <v>h</v>
          </cell>
        </row>
        <row r="1548">
          <cell r="B1548" t="str">
            <v>15.1.298</v>
          </cell>
          <cell r="F1548" t="str">
            <v>h</v>
          </cell>
        </row>
        <row r="1549">
          <cell r="B1549" t="str">
            <v>15.1.299</v>
          </cell>
          <cell r="F1549" t="str">
            <v>h</v>
          </cell>
        </row>
        <row r="1550">
          <cell r="B1550" t="str">
            <v>15.1.300</v>
          </cell>
          <cell r="F1550" t="str">
            <v>h</v>
          </cell>
        </row>
        <row r="1551">
          <cell r="B1551" t="str">
            <v>15.1.301</v>
          </cell>
          <cell r="F1551" t="str">
            <v>h</v>
          </cell>
        </row>
        <row r="1552">
          <cell r="B1552" t="str">
            <v>15.1.302</v>
          </cell>
          <cell r="F1552" t="str">
            <v>h</v>
          </cell>
        </row>
        <row r="1553">
          <cell r="B1553" t="str">
            <v>15.1.303</v>
          </cell>
          <cell r="F1553" t="str">
            <v>h</v>
          </cell>
        </row>
        <row r="1554">
          <cell r="B1554" t="str">
            <v>15.1.304</v>
          </cell>
          <cell r="F1554" t="str">
            <v>h</v>
          </cell>
        </row>
        <row r="1555">
          <cell r="B1555" t="str">
            <v>15.1.305</v>
          </cell>
          <cell r="F1555" t="str">
            <v>h</v>
          </cell>
        </row>
        <row r="1556">
          <cell r="B1556" t="str">
            <v>15.1.306</v>
          </cell>
          <cell r="F1556" t="str">
            <v>h</v>
          </cell>
        </row>
        <row r="1557">
          <cell r="B1557" t="str">
            <v>15.1.307</v>
          </cell>
          <cell r="F1557" t="str">
            <v>h</v>
          </cell>
        </row>
        <row r="1558">
          <cell r="B1558" t="str">
            <v>15.1.308</v>
          </cell>
          <cell r="F1558" t="str">
            <v>h</v>
          </cell>
        </row>
        <row r="1559">
          <cell r="B1559" t="str">
            <v>15.1.309</v>
          </cell>
          <cell r="F1559" t="str">
            <v>h</v>
          </cell>
        </row>
        <row r="1560">
          <cell r="B1560" t="str">
            <v>15.1.310</v>
          </cell>
          <cell r="F1560" t="str">
            <v>h</v>
          </cell>
        </row>
        <row r="1561">
          <cell r="B1561" t="str">
            <v>15.1.311</v>
          </cell>
          <cell r="F1561" t="str">
            <v>h</v>
          </cell>
        </row>
        <row r="1562">
          <cell r="B1562" t="str">
            <v>15.1.312</v>
          </cell>
          <cell r="F1562" t="str">
            <v>h</v>
          </cell>
        </row>
        <row r="1563">
          <cell r="B1563" t="str">
            <v>15.1.313</v>
          </cell>
          <cell r="F1563" t="str">
            <v>h</v>
          </cell>
        </row>
        <row r="1564">
          <cell r="B1564" t="str">
            <v>15.1.314</v>
          </cell>
          <cell r="F1564" t="str">
            <v>h</v>
          </cell>
        </row>
        <row r="1565">
          <cell r="B1565" t="str">
            <v>15.1.315</v>
          </cell>
          <cell r="F1565" t="str">
            <v>h</v>
          </cell>
        </row>
        <row r="1566">
          <cell r="B1566" t="str">
            <v>15.1.316</v>
          </cell>
          <cell r="F1566" t="str">
            <v>h</v>
          </cell>
        </row>
        <row r="1567">
          <cell r="B1567" t="str">
            <v>15.1.317</v>
          </cell>
          <cell r="F1567" t="str">
            <v>h</v>
          </cell>
        </row>
        <row r="1568">
          <cell r="B1568" t="str">
            <v>15.1.318</v>
          </cell>
          <cell r="F1568" t="str">
            <v>equip. mensal</v>
          </cell>
        </row>
        <row r="1569">
          <cell r="B1569" t="str">
            <v>15.1.319</v>
          </cell>
          <cell r="F1569" t="str">
            <v>h</v>
          </cell>
        </row>
        <row r="1570">
          <cell r="B1570" t="str">
            <v>15.1.320</v>
          </cell>
          <cell r="F1570" t="str">
            <v>h</v>
          </cell>
        </row>
        <row r="1571">
          <cell r="B1571" t="str">
            <v>15.1.321</v>
          </cell>
          <cell r="F1571" t="str">
            <v>h</v>
          </cell>
        </row>
        <row r="1572">
          <cell r="B1572" t="str">
            <v>15.1.322</v>
          </cell>
          <cell r="F1572" t="str">
            <v>h</v>
          </cell>
        </row>
        <row r="1573">
          <cell r="B1573" t="str">
            <v>15.1.323</v>
          </cell>
          <cell r="F1573" t="str">
            <v>h</v>
          </cell>
        </row>
        <row r="1574">
          <cell r="B1574" t="str">
            <v>15.1.324</v>
          </cell>
          <cell r="F1574" t="str">
            <v>h</v>
          </cell>
        </row>
        <row r="1575">
          <cell r="B1575" t="str">
            <v>15.1.325</v>
          </cell>
          <cell r="F1575" t="str">
            <v>h</v>
          </cell>
        </row>
        <row r="1576">
          <cell r="B1576" t="str">
            <v>15.1.326</v>
          </cell>
          <cell r="F1576" t="str">
            <v>h</v>
          </cell>
        </row>
        <row r="1577">
          <cell r="B1577" t="str">
            <v>15.1.327</v>
          </cell>
          <cell r="F1577" t="str">
            <v>h</v>
          </cell>
        </row>
        <row r="1578">
          <cell r="B1578" t="str">
            <v>15.1.328</v>
          </cell>
          <cell r="F1578" t="str">
            <v>h</v>
          </cell>
        </row>
        <row r="1579">
          <cell r="B1579" t="str">
            <v>15.1.329</v>
          </cell>
          <cell r="F1579" t="str">
            <v>h</v>
          </cell>
        </row>
        <row r="1580">
          <cell r="B1580" t="str">
            <v>15.1.330</v>
          </cell>
          <cell r="F1580" t="str">
            <v>h</v>
          </cell>
        </row>
        <row r="1581">
          <cell r="B1581" t="str">
            <v>15.1.331</v>
          </cell>
          <cell r="F1581" t="str">
            <v>h</v>
          </cell>
        </row>
        <row r="1582">
          <cell r="B1582" t="str">
            <v>15.1.332</v>
          </cell>
          <cell r="F1582" t="str">
            <v>h</v>
          </cell>
        </row>
        <row r="1583">
          <cell r="B1583" t="str">
            <v>15.1.333</v>
          </cell>
          <cell r="F1583" t="str">
            <v>h</v>
          </cell>
        </row>
        <row r="1584">
          <cell r="B1584" t="str">
            <v>15.1.334</v>
          </cell>
          <cell r="F1584" t="str">
            <v>h</v>
          </cell>
        </row>
        <row r="1585">
          <cell r="B1585" t="str">
            <v>15.1.335</v>
          </cell>
          <cell r="F1585" t="str">
            <v>h</v>
          </cell>
        </row>
        <row r="1586">
          <cell r="B1586" t="str">
            <v>15.1.336</v>
          </cell>
          <cell r="F1586" t="str">
            <v>h</v>
          </cell>
        </row>
        <row r="1587">
          <cell r="B1587" t="str">
            <v>15.1.337</v>
          </cell>
          <cell r="F1587" t="str">
            <v>h</v>
          </cell>
        </row>
        <row r="1588">
          <cell r="B1588" t="str">
            <v>15.1.338</v>
          </cell>
          <cell r="F1588" t="str">
            <v>h</v>
          </cell>
        </row>
        <row r="1589">
          <cell r="B1589" t="str">
            <v>15.1.339</v>
          </cell>
          <cell r="F1589" t="str">
            <v>h</v>
          </cell>
        </row>
        <row r="1590">
          <cell r="B1590" t="str">
            <v>15.1.340</v>
          </cell>
          <cell r="F1590" t="str">
            <v>h</v>
          </cell>
        </row>
        <row r="1591">
          <cell r="B1591" t="str">
            <v>15.1.341</v>
          </cell>
          <cell r="F1591" t="str">
            <v>h</v>
          </cell>
        </row>
        <row r="1592">
          <cell r="B1592" t="str">
            <v>15.1.342</v>
          </cell>
          <cell r="F1592" t="str">
            <v>h</v>
          </cell>
        </row>
        <row r="1593">
          <cell r="B1593" t="str">
            <v>15.1.343</v>
          </cell>
          <cell r="F1593" t="str">
            <v>h</v>
          </cell>
        </row>
        <row r="1594">
          <cell r="B1594" t="str">
            <v>15.1.344</v>
          </cell>
          <cell r="F1594" t="str">
            <v>h</v>
          </cell>
        </row>
        <row r="1595">
          <cell r="B1595" t="str">
            <v>15.1.345</v>
          </cell>
          <cell r="F1595" t="str">
            <v>h</v>
          </cell>
        </row>
        <row r="1596">
          <cell r="B1596" t="str">
            <v>15.1.346</v>
          </cell>
          <cell r="F1596" t="str">
            <v>h</v>
          </cell>
        </row>
        <row r="1597">
          <cell r="B1597" t="str">
            <v>15.1.347</v>
          </cell>
          <cell r="F1597" t="str">
            <v>h</v>
          </cell>
        </row>
        <row r="1598">
          <cell r="B1598" t="str">
            <v>15.1.348</v>
          </cell>
          <cell r="F1598" t="str">
            <v>h</v>
          </cell>
        </row>
        <row r="1599">
          <cell r="B1599" t="str">
            <v>15.1.349</v>
          </cell>
          <cell r="F1599" t="str">
            <v>h</v>
          </cell>
        </row>
        <row r="1600">
          <cell r="B1600" t="str">
            <v>15.1.350</v>
          </cell>
          <cell r="F1600" t="str">
            <v>h</v>
          </cell>
        </row>
        <row r="1601">
          <cell r="B1601" t="str">
            <v>15.1.351</v>
          </cell>
          <cell r="F1601" t="str">
            <v>h</v>
          </cell>
        </row>
        <row r="1602">
          <cell r="B1602" t="str">
            <v>15.1.352</v>
          </cell>
          <cell r="F1602" t="str">
            <v>h</v>
          </cell>
        </row>
        <row r="1603">
          <cell r="B1603" t="str">
            <v>15.1.353</v>
          </cell>
          <cell r="F1603" t="str">
            <v>h</v>
          </cell>
        </row>
        <row r="1604">
          <cell r="B1604" t="str">
            <v>15.1.354</v>
          </cell>
          <cell r="F1604" t="str">
            <v>h</v>
          </cell>
        </row>
        <row r="1605">
          <cell r="B1605" t="str">
            <v>15.1.355</v>
          </cell>
          <cell r="F1605" t="str">
            <v>h</v>
          </cell>
        </row>
        <row r="1606">
          <cell r="B1606" t="str">
            <v>15.1.356</v>
          </cell>
          <cell r="F1606" t="str">
            <v>h</v>
          </cell>
        </row>
        <row r="1607">
          <cell r="B1607" t="str">
            <v>15.1.357</v>
          </cell>
          <cell r="F1607" t="str">
            <v>h</v>
          </cell>
        </row>
        <row r="1608">
          <cell r="B1608" t="str">
            <v>15.1.358</v>
          </cell>
          <cell r="F1608" t="str">
            <v>h</v>
          </cell>
        </row>
        <row r="1609">
          <cell r="B1609" t="str">
            <v>15.1.359</v>
          </cell>
          <cell r="F1609" t="str">
            <v>h</v>
          </cell>
        </row>
        <row r="1610">
          <cell r="B1610" t="str">
            <v>15.1.360</v>
          </cell>
          <cell r="F1610" t="str">
            <v>h</v>
          </cell>
        </row>
        <row r="1611">
          <cell r="B1611" t="str">
            <v>15.1.361</v>
          </cell>
          <cell r="F1611" t="str">
            <v>h</v>
          </cell>
        </row>
        <row r="1612">
          <cell r="B1612" t="str">
            <v>15.1.362</v>
          </cell>
          <cell r="F1612" t="str">
            <v>h</v>
          </cell>
        </row>
        <row r="1613">
          <cell r="B1613" t="str">
            <v>15.1.363</v>
          </cell>
          <cell r="F1613" t="str">
            <v>h</v>
          </cell>
        </row>
        <row r="1614">
          <cell r="B1614" t="str">
            <v>15.1.364</v>
          </cell>
          <cell r="F1614" t="str">
            <v>h</v>
          </cell>
        </row>
        <row r="1615">
          <cell r="B1615" t="str">
            <v>15.1.365</v>
          </cell>
          <cell r="F1615" t="str">
            <v>h</v>
          </cell>
        </row>
        <row r="1616">
          <cell r="B1616" t="str">
            <v>15.1.366</v>
          </cell>
          <cell r="F1616" t="str">
            <v>h</v>
          </cell>
        </row>
        <row r="1617">
          <cell r="B1617" t="str">
            <v>15.1.367</v>
          </cell>
          <cell r="F1617" t="str">
            <v>h</v>
          </cell>
        </row>
        <row r="1618">
          <cell r="B1618" t="str">
            <v>15.1.368</v>
          </cell>
          <cell r="F1618" t="str">
            <v>h</v>
          </cell>
        </row>
        <row r="1619">
          <cell r="B1619" t="str">
            <v>15.1.369</v>
          </cell>
          <cell r="F1619" t="str">
            <v>h</v>
          </cell>
        </row>
        <row r="1620">
          <cell r="B1620" t="str">
            <v>15.1.370</v>
          </cell>
          <cell r="F1620" t="str">
            <v>h</v>
          </cell>
        </row>
        <row r="1621">
          <cell r="B1621" t="str">
            <v>15.1.371</v>
          </cell>
          <cell r="F1621" t="str">
            <v>h</v>
          </cell>
        </row>
        <row r="1622">
          <cell r="B1622" t="str">
            <v>15.1.372</v>
          </cell>
          <cell r="F1622" t="str">
            <v>h</v>
          </cell>
        </row>
        <row r="1623">
          <cell r="B1623" t="str">
            <v>15.1.373</v>
          </cell>
          <cell r="F1623" t="str">
            <v>h</v>
          </cell>
        </row>
        <row r="1624">
          <cell r="B1624" t="str">
            <v>15.1.374</v>
          </cell>
          <cell r="F1624" t="str">
            <v>h</v>
          </cell>
        </row>
        <row r="1625">
          <cell r="B1625" t="str">
            <v>15.1.375</v>
          </cell>
          <cell r="F1625" t="str">
            <v>h</v>
          </cell>
        </row>
        <row r="1626">
          <cell r="B1626" t="str">
            <v>15.1.376</v>
          </cell>
          <cell r="F1626" t="str">
            <v>h</v>
          </cell>
        </row>
        <row r="1627">
          <cell r="B1627" t="str">
            <v>15.1.377</v>
          </cell>
          <cell r="F1627" t="str">
            <v>h</v>
          </cell>
        </row>
        <row r="1628">
          <cell r="B1628" t="str">
            <v>15.1.378</v>
          </cell>
          <cell r="F1628" t="str">
            <v>h</v>
          </cell>
        </row>
        <row r="1629">
          <cell r="B1629" t="str">
            <v>15.1.379</v>
          </cell>
          <cell r="F1629" t="str">
            <v>h</v>
          </cell>
        </row>
        <row r="1630">
          <cell r="B1630" t="str">
            <v>15.1.380</v>
          </cell>
          <cell r="F1630" t="str">
            <v>h</v>
          </cell>
        </row>
        <row r="1631">
          <cell r="B1631" t="str">
            <v>15.1.381</v>
          </cell>
          <cell r="F1631" t="str">
            <v>h</v>
          </cell>
        </row>
        <row r="1632">
          <cell r="B1632" t="str">
            <v>15.1.382</v>
          </cell>
          <cell r="F1632" t="str">
            <v>h</v>
          </cell>
        </row>
        <row r="1633">
          <cell r="B1633" t="str">
            <v>15.1.383</v>
          </cell>
          <cell r="F1633" t="str">
            <v>h</v>
          </cell>
        </row>
        <row r="1634">
          <cell r="B1634" t="str">
            <v>15.1.384</v>
          </cell>
          <cell r="F1634" t="str">
            <v>h</v>
          </cell>
        </row>
        <row r="1635">
          <cell r="B1635" t="str">
            <v>15.1.385</v>
          </cell>
          <cell r="F1635" t="str">
            <v>h</v>
          </cell>
        </row>
        <row r="1636">
          <cell r="B1636" t="str">
            <v>15.1.386</v>
          </cell>
          <cell r="F1636" t="str">
            <v>h</v>
          </cell>
        </row>
        <row r="1637">
          <cell r="B1637" t="str">
            <v>15.1.387</v>
          </cell>
          <cell r="F1637" t="str">
            <v>h</v>
          </cell>
        </row>
        <row r="1638">
          <cell r="B1638" t="str">
            <v>15.1.388</v>
          </cell>
          <cell r="F1638" t="str">
            <v>h</v>
          </cell>
        </row>
        <row r="1639">
          <cell r="B1639" t="str">
            <v>15.1.389</v>
          </cell>
          <cell r="F1639" t="str">
            <v>h</v>
          </cell>
        </row>
        <row r="1640">
          <cell r="B1640" t="str">
            <v>15.1.390</v>
          </cell>
          <cell r="F1640" t="str">
            <v>h</v>
          </cell>
        </row>
        <row r="1641">
          <cell r="B1641" t="str">
            <v>15.1.391</v>
          </cell>
          <cell r="F1641" t="str">
            <v>h</v>
          </cell>
        </row>
        <row r="1642">
          <cell r="B1642" t="str">
            <v>15.1.392</v>
          </cell>
          <cell r="F1642" t="str">
            <v>h</v>
          </cell>
        </row>
        <row r="1643">
          <cell r="B1643" t="str">
            <v>15.1.393</v>
          </cell>
          <cell r="F1643" t="str">
            <v>h</v>
          </cell>
        </row>
        <row r="1644">
          <cell r="B1644" t="str">
            <v>15.1.394</v>
          </cell>
          <cell r="F1644" t="str">
            <v>h</v>
          </cell>
        </row>
        <row r="1645">
          <cell r="B1645" t="str">
            <v>15.1.395</v>
          </cell>
          <cell r="F1645" t="str">
            <v>h</v>
          </cell>
        </row>
        <row r="1646">
          <cell r="B1646" t="str">
            <v>15.1.396</v>
          </cell>
          <cell r="F1646" t="str">
            <v>h</v>
          </cell>
        </row>
        <row r="1647">
          <cell r="B1647" t="str">
            <v>15.1.397</v>
          </cell>
          <cell r="F1647" t="str">
            <v>h</v>
          </cell>
        </row>
        <row r="1648">
          <cell r="B1648" t="str">
            <v>15.1.398</v>
          </cell>
          <cell r="F1648" t="str">
            <v>h</v>
          </cell>
        </row>
        <row r="1649">
          <cell r="B1649" t="str">
            <v>15.1.399</v>
          </cell>
          <cell r="F1649" t="str">
            <v>h</v>
          </cell>
        </row>
        <row r="1650">
          <cell r="B1650" t="str">
            <v>15.1.400</v>
          </cell>
          <cell r="F1650" t="str">
            <v>h</v>
          </cell>
        </row>
        <row r="1651">
          <cell r="B1651" t="str">
            <v>15.1.401</v>
          </cell>
          <cell r="F1651" t="str">
            <v>h</v>
          </cell>
        </row>
        <row r="1652">
          <cell r="B1652" t="str">
            <v>15.1.402</v>
          </cell>
          <cell r="F1652" t="str">
            <v>h</v>
          </cell>
        </row>
        <row r="1653">
          <cell r="B1653" t="str">
            <v>15.1.403</v>
          </cell>
          <cell r="F1653" t="str">
            <v>h</v>
          </cell>
        </row>
        <row r="1654">
          <cell r="B1654" t="str">
            <v>15.1.404</v>
          </cell>
          <cell r="F1654" t="str">
            <v>h</v>
          </cell>
        </row>
        <row r="1655">
          <cell r="B1655" t="str">
            <v>15.1.405</v>
          </cell>
          <cell r="F1655" t="str">
            <v>h</v>
          </cell>
        </row>
        <row r="1656">
          <cell r="B1656" t="str">
            <v>15.1.406</v>
          </cell>
          <cell r="F1656" t="str">
            <v>h</v>
          </cell>
        </row>
        <row r="1657">
          <cell r="B1657" t="str">
            <v>15.1.407</v>
          </cell>
          <cell r="F1657" t="str">
            <v>h</v>
          </cell>
        </row>
        <row r="1658">
          <cell r="B1658" t="str">
            <v>15.1.408</v>
          </cell>
          <cell r="F1658" t="str">
            <v>h</v>
          </cell>
        </row>
        <row r="1659">
          <cell r="B1659" t="str">
            <v>15.1.409</v>
          </cell>
          <cell r="F1659" t="str">
            <v>h</v>
          </cell>
        </row>
        <row r="1660">
          <cell r="B1660" t="str">
            <v>15.1.410</v>
          </cell>
          <cell r="F1660" t="str">
            <v>h</v>
          </cell>
        </row>
        <row r="1661">
          <cell r="B1661" t="str">
            <v>15.1.411</v>
          </cell>
          <cell r="F1661" t="str">
            <v>h</v>
          </cell>
        </row>
        <row r="1662">
          <cell r="B1662" t="str">
            <v>15.1.412</v>
          </cell>
          <cell r="F1662" t="str">
            <v>h</v>
          </cell>
        </row>
        <row r="1663">
          <cell r="B1663" t="str">
            <v>15.1.413</v>
          </cell>
          <cell r="F1663" t="str">
            <v>h</v>
          </cell>
        </row>
        <row r="1664">
          <cell r="B1664" t="str">
            <v>15.1.414</v>
          </cell>
          <cell r="F1664" t="str">
            <v>h</v>
          </cell>
        </row>
        <row r="1665">
          <cell r="B1665" t="str">
            <v>15.1.415</v>
          </cell>
          <cell r="F1665" t="str">
            <v>h</v>
          </cell>
        </row>
        <row r="1666">
          <cell r="B1666" t="str">
            <v>15.1.416</v>
          </cell>
          <cell r="F1666" t="str">
            <v>h</v>
          </cell>
        </row>
        <row r="1667">
          <cell r="B1667" t="str">
            <v>15.1.417</v>
          </cell>
          <cell r="F1667" t="str">
            <v>h</v>
          </cell>
        </row>
        <row r="1668">
          <cell r="B1668" t="str">
            <v>15.1.418</v>
          </cell>
          <cell r="F1668" t="str">
            <v>h</v>
          </cell>
        </row>
        <row r="1669">
          <cell r="B1669" t="str">
            <v>15.1.419</v>
          </cell>
          <cell r="F1669" t="str">
            <v>h</v>
          </cell>
        </row>
        <row r="1670">
          <cell r="B1670" t="str">
            <v>15.1.420</v>
          </cell>
          <cell r="F1670" t="str">
            <v>h</v>
          </cell>
        </row>
        <row r="1671">
          <cell r="B1671" t="str">
            <v>15.1.421</v>
          </cell>
          <cell r="F1671" t="str">
            <v>h</v>
          </cell>
        </row>
        <row r="1672">
          <cell r="B1672" t="str">
            <v>15.1.422</v>
          </cell>
          <cell r="F1672" t="str">
            <v>h</v>
          </cell>
        </row>
        <row r="1673">
          <cell r="B1673" t="str">
            <v>15.1.423</v>
          </cell>
          <cell r="F1673" t="str">
            <v>h</v>
          </cell>
        </row>
        <row r="1674">
          <cell r="B1674" t="str">
            <v>15.1.424</v>
          </cell>
          <cell r="F1674" t="str">
            <v>h</v>
          </cell>
        </row>
        <row r="1675">
          <cell r="B1675" t="str">
            <v>15.1.425</v>
          </cell>
          <cell r="F1675" t="str">
            <v>h</v>
          </cell>
        </row>
        <row r="1676">
          <cell r="B1676" t="str">
            <v>15.1.426</v>
          </cell>
          <cell r="F1676" t="str">
            <v>h</v>
          </cell>
        </row>
        <row r="1677">
          <cell r="B1677" t="str">
            <v>15.1.427</v>
          </cell>
          <cell r="F1677" t="str">
            <v>h</v>
          </cell>
        </row>
        <row r="1678">
          <cell r="B1678" t="str">
            <v>15.1.428</v>
          </cell>
          <cell r="F1678" t="str">
            <v>h</v>
          </cell>
        </row>
        <row r="1679">
          <cell r="B1679" t="str">
            <v>15.1.429</v>
          </cell>
          <cell r="F1679" t="str">
            <v>h</v>
          </cell>
        </row>
        <row r="1680">
          <cell r="B1680" t="str">
            <v>15.1.430</v>
          </cell>
          <cell r="F1680" t="str">
            <v>h</v>
          </cell>
        </row>
        <row r="1681">
          <cell r="B1681" t="str">
            <v>15.1.431</v>
          </cell>
          <cell r="F1681" t="str">
            <v>h</v>
          </cell>
        </row>
        <row r="1682">
          <cell r="B1682" t="str">
            <v>15.1.432</v>
          </cell>
          <cell r="F1682" t="str">
            <v>h</v>
          </cell>
        </row>
        <row r="1683">
          <cell r="B1683" t="str">
            <v>15.1.433</v>
          </cell>
          <cell r="F1683" t="str">
            <v>h</v>
          </cell>
        </row>
        <row r="1684">
          <cell r="B1684" t="str">
            <v>15.1.434</v>
          </cell>
          <cell r="F1684" t="str">
            <v>h</v>
          </cell>
        </row>
        <row r="1685">
          <cell r="B1685" t="str">
            <v>15.1.435</v>
          </cell>
          <cell r="F1685" t="str">
            <v>h</v>
          </cell>
        </row>
        <row r="1686">
          <cell r="B1686" t="str">
            <v>15.1.436</v>
          </cell>
          <cell r="F1686" t="str">
            <v>h</v>
          </cell>
        </row>
        <row r="1687">
          <cell r="B1687" t="str">
            <v>15.1.437</v>
          </cell>
          <cell r="F1687" t="str">
            <v>h</v>
          </cell>
        </row>
        <row r="1688">
          <cell r="B1688" t="str">
            <v>15.1.438</v>
          </cell>
          <cell r="F1688" t="str">
            <v>h</v>
          </cell>
        </row>
        <row r="1689">
          <cell r="B1689" t="str">
            <v>15.1.439</v>
          </cell>
          <cell r="F1689" t="str">
            <v>h</v>
          </cell>
        </row>
        <row r="1690">
          <cell r="B1690" t="str">
            <v>15.1.440</v>
          </cell>
          <cell r="F1690" t="str">
            <v>h</v>
          </cell>
        </row>
        <row r="1691">
          <cell r="B1691" t="str">
            <v>15.1.441</v>
          </cell>
          <cell r="F1691" t="str">
            <v>h</v>
          </cell>
        </row>
        <row r="1692">
          <cell r="B1692" t="str">
            <v>15.1.442</v>
          </cell>
          <cell r="F1692" t="str">
            <v>h</v>
          </cell>
        </row>
        <row r="1693">
          <cell r="B1693" t="str">
            <v>15.1.443</v>
          </cell>
          <cell r="F1693" t="str">
            <v>h</v>
          </cell>
        </row>
        <row r="1694">
          <cell r="B1694" t="str">
            <v>15.1.444</v>
          </cell>
          <cell r="F1694" t="str">
            <v>h</v>
          </cell>
        </row>
        <row r="1695">
          <cell r="B1695" t="str">
            <v>15.1.445</v>
          </cell>
          <cell r="F1695" t="str">
            <v>h</v>
          </cell>
        </row>
        <row r="1696">
          <cell r="B1696" t="str">
            <v>15.1.446</v>
          </cell>
          <cell r="F1696" t="str">
            <v>h</v>
          </cell>
        </row>
        <row r="1697">
          <cell r="B1697" t="str">
            <v>15.1.447</v>
          </cell>
          <cell r="F1697" t="str">
            <v>h</v>
          </cell>
        </row>
        <row r="1698">
          <cell r="B1698" t="str">
            <v>15.1.448</v>
          </cell>
          <cell r="F1698" t="str">
            <v>h</v>
          </cell>
        </row>
        <row r="1699">
          <cell r="B1699" t="str">
            <v>15.1.449</v>
          </cell>
          <cell r="F1699" t="str">
            <v>h</v>
          </cell>
        </row>
        <row r="1700">
          <cell r="B1700" t="str">
            <v>15.1.450</v>
          </cell>
          <cell r="F1700" t="str">
            <v>h</v>
          </cell>
        </row>
        <row r="1701">
          <cell r="B1701" t="str">
            <v>15.1.451</v>
          </cell>
          <cell r="F1701" t="str">
            <v>h</v>
          </cell>
        </row>
        <row r="1702">
          <cell r="B1702" t="str">
            <v>15.1.452</v>
          </cell>
          <cell r="F1702" t="str">
            <v>h</v>
          </cell>
        </row>
        <row r="1703">
          <cell r="B1703" t="str">
            <v>15.1.453</v>
          </cell>
          <cell r="F1703" t="str">
            <v>h</v>
          </cell>
        </row>
        <row r="1704">
          <cell r="B1704" t="str">
            <v>15.1.454</v>
          </cell>
          <cell r="F1704" t="str">
            <v>h</v>
          </cell>
        </row>
        <row r="1705">
          <cell r="B1705" t="str">
            <v>15.1.455</v>
          </cell>
          <cell r="F1705" t="str">
            <v>h</v>
          </cell>
        </row>
        <row r="1706">
          <cell r="B1706" t="str">
            <v>15.1.456</v>
          </cell>
          <cell r="F1706" t="str">
            <v>h</v>
          </cell>
        </row>
        <row r="1707">
          <cell r="B1707" t="str">
            <v>15.1.457</v>
          </cell>
          <cell r="F1707" t="str">
            <v>h</v>
          </cell>
        </row>
        <row r="1708">
          <cell r="B1708" t="str">
            <v>15.1.458</v>
          </cell>
          <cell r="F1708" t="str">
            <v>h</v>
          </cell>
        </row>
        <row r="1709">
          <cell r="B1709" t="str">
            <v>15.1.459</v>
          </cell>
          <cell r="F1709" t="str">
            <v>h</v>
          </cell>
        </row>
        <row r="1710">
          <cell r="B1710" t="str">
            <v>15.1.460</v>
          </cell>
          <cell r="F1710" t="str">
            <v>h</v>
          </cell>
        </row>
        <row r="1711">
          <cell r="B1711" t="str">
            <v>15.1.461</v>
          </cell>
          <cell r="F1711" t="str">
            <v>h</v>
          </cell>
        </row>
        <row r="1712">
          <cell r="B1712" t="str">
            <v>15.1.462</v>
          </cell>
          <cell r="F1712" t="str">
            <v>h</v>
          </cell>
        </row>
        <row r="1713">
          <cell r="B1713" t="str">
            <v>15.1.463</v>
          </cell>
          <cell r="F1713" t="str">
            <v>h</v>
          </cell>
        </row>
        <row r="1714">
          <cell r="B1714" t="str">
            <v>15.1.464</v>
          </cell>
          <cell r="F1714" t="str">
            <v>h</v>
          </cell>
        </row>
        <row r="1715">
          <cell r="B1715" t="str">
            <v>15.1.465</v>
          </cell>
          <cell r="F1715" t="str">
            <v>h</v>
          </cell>
        </row>
        <row r="1716">
          <cell r="B1716" t="str">
            <v>15.1.466</v>
          </cell>
          <cell r="F1716" t="str">
            <v>h</v>
          </cell>
        </row>
        <row r="1717">
          <cell r="B1717" t="str">
            <v>15.1.467</v>
          </cell>
          <cell r="F1717" t="str">
            <v>h</v>
          </cell>
        </row>
        <row r="1718">
          <cell r="B1718" t="str">
            <v>15.1.468</v>
          </cell>
          <cell r="F1718" t="str">
            <v>h</v>
          </cell>
        </row>
        <row r="1719">
          <cell r="B1719" t="str">
            <v>15.1.469</v>
          </cell>
          <cell r="F1719" t="str">
            <v>h</v>
          </cell>
        </row>
        <row r="1720">
          <cell r="B1720" t="str">
            <v>15.1.470</v>
          </cell>
          <cell r="F1720" t="str">
            <v>h</v>
          </cell>
        </row>
        <row r="1721">
          <cell r="B1721" t="str">
            <v>15.1.471</v>
          </cell>
          <cell r="F1721" t="str">
            <v>h</v>
          </cell>
        </row>
        <row r="1722">
          <cell r="B1722" t="str">
            <v>15.1.472</v>
          </cell>
          <cell r="F1722" t="str">
            <v>h</v>
          </cell>
        </row>
        <row r="1723">
          <cell r="B1723" t="str">
            <v>15.1.473</v>
          </cell>
          <cell r="F1723" t="str">
            <v>h</v>
          </cell>
        </row>
        <row r="1724">
          <cell r="B1724" t="str">
            <v>15.1.474</v>
          </cell>
          <cell r="F1724" t="str">
            <v>h</v>
          </cell>
        </row>
        <row r="1725">
          <cell r="B1725" t="str">
            <v>15.1.475</v>
          </cell>
          <cell r="F1725" t="str">
            <v>h</v>
          </cell>
        </row>
        <row r="1726">
          <cell r="B1726" t="str">
            <v>15.1.476</v>
          </cell>
          <cell r="F1726" t="str">
            <v>h</v>
          </cell>
        </row>
        <row r="1727">
          <cell r="B1727" t="str">
            <v>15.1.477</v>
          </cell>
          <cell r="F1727" t="str">
            <v>h</v>
          </cell>
        </row>
        <row r="1728">
          <cell r="B1728" t="str">
            <v>15.1.478</v>
          </cell>
          <cell r="F1728" t="str">
            <v>h</v>
          </cell>
        </row>
        <row r="1729">
          <cell r="B1729" t="str">
            <v>15.1.479</v>
          </cell>
          <cell r="F1729" t="str">
            <v>h</v>
          </cell>
        </row>
        <row r="1730">
          <cell r="B1730" t="str">
            <v>15.1.480</v>
          </cell>
          <cell r="F1730" t="str">
            <v>h</v>
          </cell>
        </row>
        <row r="1731">
          <cell r="B1731" t="str">
            <v>15.1.481</v>
          </cell>
          <cell r="F1731" t="str">
            <v>h</v>
          </cell>
        </row>
        <row r="1732">
          <cell r="B1732" t="str">
            <v>15.1.482</v>
          </cell>
          <cell r="F1732" t="str">
            <v>h</v>
          </cell>
        </row>
        <row r="1733">
          <cell r="B1733" t="str">
            <v>15.1.483</v>
          </cell>
          <cell r="F1733" t="str">
            <v>h</v>
          </cell>
        </row>
        <row r="1734">
          <cell r="B1734" t="str">
            <v>15.1.484</v>
          </cell>
          <cell r="F1734" t="str">
            <v>h</v>
          </cell>
        </row>
        <row r="1735">
          <cell r="B1735" t="str">
            <v>15.1.485</v>
          </cell>
          <cell r="F1735" t="str">
            <v>h</v>
          </cell>
        </row>
        <row r="1736">
          <cell r="B1736" t="str">
            <v>15.1.486</v>
          </cell>
          <cell r="F1736" t="str">
            <v>h</v>
          </cell>
        </row>
        <row r="1737">
          <cell r="B1737" t="str">
            <v>15.1.487</v>
          </cell>
          <cell r="F1737" t="str">
            <v>h</v>
          </cell>
        </row>
        <row r="1738">
          <cell r="B1738" t="str">
            <v>15.1.488</v>
          </cell>
          <cell r="F1738" t="str">
            <v>h</v>
          </cell>
        </row>
        <row r="1739">
          <cell r="B1739" t="str">
            <v>15.1.489</v>
          </cell>
          <cell r="F1739" t="str">
            <v>h</v>
          </cell>
        </row>
        <row r="1740">
          <cell r="B1740" t="str">
            <v>15.1.490</v>
          </cell>
          <cell r="F1740" t="str">
            <v>h</v>
          </cell>
        </row>
        <row r="1741">
          <cell r="B1741" t="str">
            <v>15.1.491</v>
          </cell>
          <cell r="F1741" t="str">
            <v>h</v>
          </cell>
        </row>
        <row r="1742">
          <cell r="B1742" t="str">
            <v>15.1.492</v>
          </cell>
          <cell r="F1742" t="str">
            <v>h</v>
          </cell>
        </row>
        <row r="1743">
          <cell r="B1743" t="str">
            <v>15.1.493</v>
          </cell>
          <cell r="F1743" t="str">
            <v>h</v>
          </cell>
        </row>
        <row r="1744">
          <cell r="B1744" t="str">
            <v>15.1.494</v>
          </cell>
          <cell r="F1744" t="str">
            <v>h</v>
          </cell>
        </row>
        <row r="1745">
          <cell r="B1745" t="str">
            <v>15.1.495</v>
          </cell>
          <cell r="F1745" t="str">
            <v>h</v>
          </cell>
        </row>
        <row r="1746">
          <cell r="B1746" t="str">
            <v>15.1.496</v>
          </cell>
          <cell r="F1746" t="str">
            <v>h</v>
          </cell>
        </row>
        <row r="1747">
          <cell r="B1747" t="str">
            <v>15.1.497</v>
          </cell>
          <cell r="F1747" t="str">
            <v>h</v>
          </cell>
        </row>
        <row r="1748">
          <cell r="B1748" t="str">
            <v>15.1.498</v>
          </cell>
          <cell r="F1748" t="str">
            <v>h</v>
          </cell>
        </row>
        <row r="1749">
          <cell r="B1749" t="str">
            <v>15.1.499</v>
          </cell>
          <cell r="F1749" t="str">
            <v>h</v>
          </cell>
        </row>
        <row r="1750">
          <cell r="B1750" t="str">
            <v>15.1.500</v>
          </cell>
          <cell r="F1750" t="str">
            <v>h</v>
          </cell>
        </row>
        <row r="1751">
          <cell r="B1751" t="str">
            <v>15.1.501</v>
          </cell>
          <cell r="F1751" t="str">
            <v>h</v>
          </cell>
        </row>
        <row r="1752">
          <cell r="B1752" t="str">
            <v>15.1.502</v>
          </cell>
          <cell r="F1752" t="str">
            <v>h</v>
          </cell>
        </row>
        <row r="1753">
          <cell r="B1753" t="str">
            <v>15.1.503</v>
          </cell>
          <cell r="F1753" t="str">
            <v>h</v>
          </cell>
        </row>
        <row r="1754">
          <cell r="B1754" t="str">
            <v>15.1.504</v>
          </cell>
          <cell r="F1754" t="str">
            <v>h</v>
          </cell>
        </row>
        <row r="1755">
          <cell r="B1755" t="str">
            <v>15.1.505</v>
          </cell>
          <cell r="F1755" t="str">
            <v>h</v>
          </cell>
        </row>
        <row r="1756">
          <cell r="B1756" t="str">
            <v>15.1.506</v>
          </cell>
          <cell r="F1756" t="str">
            <v>h</v>
          </cell>
        </row>
        <row r="1757">
          <cell r="B1757" t="str">
            <v>15.1.507</v>
          </cell>
          <cell r="F1757" t="str">
            <v>h</v>
          </cell>
        </row>
        <row r="1758">
          <cell r="B1758" t="str">
            <v>15.1.508</v>
          </cell>
          <cell r="F1758" t="str">
            <v>h</v>
          </cell>
        </row>
        <row r="1759">
          <cell r="B1759" t="str">
            <v>15.1.509</v>
          </cell>
          <cell r="F1759" t="str">
            <v>h</v>
          </cell>
        </row>
        <row r="1760">
          <cell r="B1760" t="str">
            <v>15.1.510</v>
          </cell>
          <cell r="F1760" t="str">
            <v>h</v>
          </cell>
        </row>
        <row r="1761">
          <cell r="B1761" t="str">
            <v>15.1.511</v>
          </cell>
          <cell r="F1761" t="str">
            <v>h</v>
          </cell>
        </row>
        <row r="1762">
          <cell r="B1762" t="str">
            <v>15.1.512</v>
          </cell>
          <cell r="F1762" t="str">
            <v>h</v>
          </cell>
        </row>
        <row r="1763">
          <cell r="B1763" t="str">
            <v>15.1.513</v>
          </cell>
          <cell r="F1763" t="str">
            <v>h</v>
          </cell>
        </row>
        <row r="1764">
          <cell r="B1764" t="str">
            <v>15.1.514</v>
          </cell>
          <cell r="F1764" t="str">
            <v>h</v>
          </cell>
        </row>
        <row r="1765">
          <cell r="B1765" t="str">
            <v>15.1.515</v>
          </cell>
          <cell r="F1765" t="str">
            <v>h</v>
          </cell>
        </row>
        <row r="1766">
          <cell r="B1766" t="str">
            <v>15.1.516</v>
          </cell>
          <cell r="F1766" t="str">
            <v>h</v>
          </cell>
        </row>
        <row r="1767">
          <cell r="B1767" t="str">
            <v>15.1.517</v>
          </cell>
          <cell r="F1767" t="str">
            <v>h</v>
          </cell>
        </row>
        <row r="1768">
          <cell r="B1768" t="str">
            <v>15.1.518</v>
          </cell>
          <cell r="F1768" t="str">
            <v>h</v>
          </cell>
        </row>
        <row r="1769">
          <cell r="B1769" t="str">
            <v>15.1.519</v>
          </cell>
          <cell r="F1769" t="str">
            <v>h</v>
          </cell>
        </row>
        <row r="1770">
          <cell r="B1770" t="str">
            <v>15.1.520</v>
          </cell>
          <cell r="F1770" t="str">
            <v>h</v>
          </cell>
        </row>
        <row r="1771">
          <cell r="B1771" t="str">
            <v>15.1.521</v>
          </cell>
          <cell r="F1771" t="str">
            <v>h</v>
          </cell>
        </row>
        <row r="1772">
          <cell r="B1772" t="str">
            <v>15.1.522</v>
          </cell>
          <cell r="F1772" t="str">
            <v>h</v>
          </cell>
        </row>
        <row r="1773">
          <cell r="B1773" t="str">
            <v>15.1.523</v>
          </cell>
          <cell r="F1773" t="str">
            <v>h</v>
          </cell>
        </row>
        <row r="1774">
          <cell r="B1774" t="str">
            <v>15.1.524</v>
          </cell>
          <cell r="F1774" t="str">
            <v>h</v>
          </cell>
        </row>
        <row r="1775">
          <cell r="B1775" t="str">
            <v>15.1.525</v>
          </cell>
          <cell r="F1775" t="str">
            <v>h</v>
          </cell>
        </row>
        <row r="1776">
          <cell r="B1776" t="str">
            <v>15.1.526</v>
          </cell>
          <cell r="F1776" t="str">
            <v>h</v>
          </cell>
        </row>
        <row r="1777">
          <cell r="B1777" t="str">
            <v>15.1.527</v>
          </cell>
          <cell r="F1777" t="str">
            <v>h</v>
          </cell>
        </row>
        <row r="1778">
          <cell r="B1778" t="str">
            <v>15.1.528</v>
          </cell>
          <cell r="F1778" t="str">
            <v>h</v>
          </cell>
        </row>
        <row r="1779">
          <cell r="B1779" t="str">
            <v>15.1.529</v>
          </cell>
          <cell r="F1779" t="str">
            <v>h</v>
          </cell>
        </row>
        <row r="1780">
          <cell r="B1780" t="str">
            <v>15.1.530</v>
          </cell>
          <cell r="F1780" t="str">
            <v>h</v>
          </cell>
        </row>
        <row r="1781">
          <cell r="B1781" t="str">
            <v>15.1.531</v>
          </cell>
          <cell r="F1781" t="str">
            <v>h</v>
          </cell>
        </row>
        <row r="1782">
          <cell r="B1782" t="str">
            <v>15.1.532</v>
          </cell>
          <cell r="F1782" t="str">
            <v>h</v>
          </cell>
        </row>
        <row r="1783">
          <cell r="B1783" t="str">
            <v>15.1.533</v>
          </cell>
          <cell r="F1783" t="str">
            <v>h</v>
          </cell>
        </row>
        <row r="1784">
          <cell r="B1784" t="str">
            <v>15.1.534</v>
          </cell>
          <cell r="F1784" t="str">
            <v>h</v>
          </cell>
        </row>
        <row r="1785">
          <cell r="B1785" t="str">
            <v>15.1.535</v>
          </cell>
          <cell r="F1785" t="str">
            <v>h</v>
          </cell>
        </row>
        <row r="1786">
          <cell r="B1786" t="str">
            <v>15.1.536</v>
          </cell>
          <cell r="F1786" t="str">
            <v>h</v>
          </cell>
        </row>
        <row r="1787">
          <cell r="B1787" t="str">
            <v>15.1.537</v>
          </cell>
          <cell r="F1787" t="str">
            <v>h</v>
          </cell>
        </row>
        <row r="1788">
          <cell r="B1788" t="str">
            <v>15.1.538</v>
          </cell>
          <cell r="F1788" t="str">
            <v>h</v>
          </cell>
        </row>
        <row r="1789">
          <cell r="B1789" t="str">
            <v>15.1.539</v>
          </cell>
          <cell r="F1789" t="str">
            <v>h</v>
          </cell>
        </row>
        <row r="1790">
          <cell r="B1790" t="str">
            <v>15.1.540</v>
          </cell>
          <cell r="F1790" t="str">
            <v>h</v>
          </cell>
        </row>
        <row r="1791">
          <cell r="B1791" t="str">
            <v>15.1.541</v>
          </cell>
          <cell r="F1791" t="str">
            <v>h</v>
          </cell>
        </row>
        <row r="1792">
          <cell r="B1792" t="str">
            <v>15.1.542</v>
          </cell>
          <cell r="F1792" t="str">
            <v>h</v>
          </cell>
        </row>
        <row r="1793">
          <cell r="B1793" t="str">
            <v>15.1.543</v>
          </cell>
          <cell r="F1793" t="str">
            <v>h</v>
          </cell>
        </row>
        <row r="1794">
          <cell r="B1794" t="str">
            <v>15.1.544</v>
          </cell>
          <cell r="F1794" t="str">
            <v>h</v>
          </cell>
        </row>
        <row r="1795">
          <cell r="B1795" t="str">
            <v>15.1.545</v>
          </cell>
          <cell r="F1795" t="str">
            <v>h</v>
          </cell>
        </row>
        <row r="1796">
          <cell r="B1796" t="str">
            <v>15.1.546</v>
          </cell>
          <cell r="F1796" t="str">
            <v>h</v>
          </cell>
        </row>
        <row r="1797">
          <cell r="B1797" t="str">
            <v>15.1.547</v>
          </cell>
          <cell r="F1797" t="str">
            <v>h</v>
          </cell>
        </row>
        <row r="1798">
          <cell r="B1798" t="str">
            <v>15.1.548</v>
          </cell>
          <cell r="F1798" t="str">
            <v>h</v>
          </cell>
        </row>
        <row r="1799">
          <cell r="B1799" t="str">
            <v>15.1.549</v>
          </cell>
          <cell r="F1799" t="str">
            <v>h</v>
          </cell>
        </row>
        <row r="1800">
          <cell r="B1800" t="str">
            <v>15.1.550</v>
          </cell>
          <cell r="F1800" t="str">
            <v>h</v>
          </cell>
        </row>
        <row r="1801">
          <cell r="B1801" t="str">
            <v>15.1.551</v>
          </cell>
          <cell r="F1801" t="str">
            <v>h</v>
          </cell>
        </row>
        <row r="1802">
          <cell r="B1802" t="str">
            <v>15.1.552</v>
          </cell>
          <cell r="F1802" t="str">
            <v>h</v>
          </cell>
        </row>
        <row r="1803">
          <cell r="B1803" t="str">
            <v>15.1.553</v>
          </cell>
          <cell r="F1803" t="str">
            <v>h</v>
          </cell>
        </row>
        <row r="1804">
          <cell r="B1804" t="str">
            <v>15.1.554</v>
          </cell>
          <cell r="F1804" t="str">
            <v>h</v>
          </cell>
        </row>
        <row r="1805">
          <cell r="B1805" t="str">
            <v>15.1.555</v>
          </cell>
          <cell r="F1805" t="str">
            <v>h</v>
          </cell>
        </row>
        <row r="1806">
          <cell r="B1806" t="str">
            <v>15.1.556</v>
          </cell>
          <cell r="F1806" t="str">
            <v>h</v>
          </cell>
        </row>
        <row r="1807">
          <cell r="B1807" t="str">
            <v>15.1.557</v>
          </cell>
          <cell r="F1807" t="str">
            <v>h</v>
          </cell>
        </row>
        <row r="1808">
          <cell r="B1808" t="str">
            <v>15.1.558</v>
          </cell>
          <cell r="F1808" t="str">
            <v>h</v>
          </cell>
        </row>
        <row r="1809">
          <cell r="B1809" t="str">
            <v>15.1.559</v>
          </cell>
          <cell r="F1809" t="str">
            <v>h</v>
          </cell>
        </row>
        <row r="1810">
          <cell r="B1810" t="str">
            <v>15.1.560</v>
          </cell>
          <cell r="F1810" t="str">
            <v>h</v>
          </cell>
        </row>
        <row r="1811">
          <cell r="B1811" t="str">
            <v>15.1.561</v>
          </cell>
          <cell r="F1811" t="str">
            <v>h</v>
          </cell>
        </row>
        <row r="1812">
          <cell r="B1812" t="str">
            <v>15.1.562</v>
          </cell>
          <cell r="F1812" t="str">
            <v>h</v>
          </cell>
        </row>
        <row r="1813">
          <cell r="B1813" t="str">
            <v>15.1.563</v>
          </cell>
          <cell r="F1813" t="str">
            <v>h</v>
          </cell>
        </row>
        <row r="1814">
          <cell r="B1814" t="str">
            <v>15.1.564</v>
          </cell>
          <cell r="F1814" t="str">
            <v>h</v>
          </cell>
        </row>
        <row r="1815">
          <cell r="B1815" t="str">
            <v>15.1.565</v>
          </cell>
          <cell r="F1815" t="str">
            <v>h</v>
          </cell>
        </row>
        <row r="1816">
          <cell r="B1816" t="str">
            <v>15.1.566</v>
          </cell>
          <cell r="F1816" t="str">
            <v>h</v>
          </cell>
        </row>
        <row r="1817">
          <cell r="B1817" t="str">
            <v>15.1.567</v>
          </cell>
          <cell r="F1817" t="str">
            <v>h</v>
          </cell>
        </row>
        <row r="1818">
          <cell r="B1818" t="str">
            <v>15.1.568</v>
          </cell>
          <cell r="F1818" t="str">
            <v>h</v>
          </cell>
        </row>
        <row r="1819">
          <cell r="B1819" t="str">
            <v>15.1.569</v>
          </cell>
          <cell r="F1819" t="str">
            <v>h</v>
          </cell>
        </row>
        <row r="1820">
          <cell r="B1820" t="str">
            <v>15.1.570</v>
          </cell>
          <cell r="F1820" t="str">
            <v>h</v>
          </cell>
        </row>
        <row r="1821">
          <cell r="B1821" t="str">
            <v>15.1.571</v>
          </cell>
          <cell r="F1821" t="str">
            <v>h</v>
          </cell>
        </row>
        <row r="1822">
          <cell r="B1822" t="str">
            <v>15.1.572</v>
          </cell>
          <cell r="F1822" t="str">
            <v>h</v>
          </cell>
        </row>
        <row r="1823">
          <cell r="B1823" t="str">
            <v>15.1.573</v>
          </cell>
          <cell r="F1823" t="str">
            <v>h</v>
          </cell>
        </row>
        <row r="1824">
          <cell r="B1824" t="str">
            <v>15.1.574</v>
          </cell>
          <cell r="F1824" t="str">
            <v>h</v>
          </cell>
        </row>
        <row r="1825">
          <cell r="B1825" t="str">
            <v>15.1.575</v>
          </cell>
          <cell r="F1825" t="str">
            <v>h</v>
          </cell>
        </row>
        <row r="1826">
          <cell r="B1826" t="str">
            <v>15.1.576</v>
          </cell>
          <cell r="F1826" t="str">
            <v>h</v>
          </cell>
        </row>
        <row r="1827">
          <cell r="B1827" t="str">
            <v>15.1.577</v>
          </cell>
          <cell r="F1827" t="str">
            <v>h</v>
          </cell>
        </row>
        <row r="1828">
          <cell r="B1828" t="str">
            <v>15.1.578</v>
          </cell>
          <cell r="F1828" t="str">
            <v>h</v>
          </cell>
        </row>
        <row r="1829">
          <cell r="B1829" t="str">
            <v>15.1.579</v>
          </cell>
          <cell r="F1829" t="str">
            <v>h</v>
          </cell>
        </row>
        <row r="1830">
          <cell r="B1830" t="str">
            <v>15.1.580</v>
          </cell>
          <cell r="F1830" t="str">
            <v>h</v>
          </cell>
        </row>
        <row r="1831">
          <cell r="B1831" t="str">
            <v>15.1.581</v>
          </cell>
          <cell r="F1831" t="str">
            <v>h</v>
          </cell>
        </row>
        <row r="1832">
          <cell r="B1832" t="str">
            <v>15.1.582</v>
          </cell>
          <cell r="F1832" t="str">
            <v>h</v>
          </cell>
        </row>
        <row r="1833">
          <cell r="B1833" t="str">
            <v>15.1.583</v>
          </cell>
          <cell r="F1833" t="str">
            <v>h</v>
          </cell>
        </row>
        <row r="1834">
          <cell r="B1834" t="str">
            <v>15.1.584</v>
          </cell>
          <cell r="F1834" t="str">
            <v>h</v>
          </cell>
        </row>
        <row r="1835">
          <cell r="B1835" t="str">
            <v>15.1.585</v>
          </cell>
          <cell r="F1835" t="str">
            <v>h</v>
          </cell>
        </row>
        <row r="1836">
          <cell r="B1836" t="str">
            <v>15.1.586</v>
          </cell>
          <cell r="F1836" t="str">
            <v>h</v>
          </cell>
        </row>
        <row r="1837">
          <cell r="B1837" t="str">
            <v>15.1.587</v>
          </cell>
          <cell r="F1837" t="str">
            <v>h</v>
          </cell>
        </row>
        <row r="1838">
          <cell r="B1838" t="str">
            <v>15.1.588</v>
          </cell>
          <cell r="F1838" t="str">
            <v>h</v>
          </cell>
        </row>
        <row r="1839">
          <cell r="B1839" t="str">
            <v>15.1.589</v>
          </cell>
          <cell r="F1839" t="str">
            <v>h</v>
          </cell>
        </row>
        <row r="1840">
          <cell r="B1840" t="str">
            <v>15.1.590</v>
          </cell>
          <cell r="F1840" t="str">
            <v>h</v>
          </cell>
        </row>
        <row r="1841">
          <cell r="B1841" t="str">
            <v>15.1.591</v>
          </cell>
          <cell r="F1841" t="str">
            <v>h</v>
          </cell>
        </row>
        <row r="1842">
          <cell r="B1842" t="str">
            <v>15.1.592</v>
          </cell>
          <cell r="F1842" t="str">
            <v>h</v>
          </cell>
        </row>
        <row r="1843">
          <cell r="B1843" t="str">
            <v>15.1.593</v>
          </cell>
          <cell r="F1843" t="str">
            <v>h</v>
          </cell>
        </row>
        <row r="1844">
          <cell r="B1844" t="str">
            <v>15.1.594</v>
          </cell>
          <cell r="F1844" t="str">
            <v>h</v>
          </cell>
        </row>
        <row r="1845">
          <cell r="B1845" t="str">
            <v>15.1.595</v>
          </cell>
          <cell r="F1845" t="str">
            <v>h</v>
          </cell>
        </row>
        <row r="1846">
          <cell r="B1846" t="str">
            <v>15.1.596</v>
          </cell>
          <cell r="F1846" t="str">
            <v>h</v>
          </cell>
        </row>
        <row r="1847">
          <cell r="B1847" t="str">
            <v>15.1.597</v>
          </cell>
          <cell r="F1847" t="str">
            <v>h</v>
          </cell>
        </row>
        <row r="1848">
          <cell r="B1848" t="str">
            <v>15.1.598</v>
          </cell>
          <cell r="F1848" t="str">
            <v>h</v>
          </cell>
        </row>
        <row r="1849">
          <cell r="B1849" t="str">
            <v>15.1.599</v>
          </cell>
          <cell r="F1849" t="str">
            <v>h</v>
          </cell>
        </row>
        <row r="1850">
          <cell r="B1850" t="str">
            <v>15.1.600</v>
          </cell>
          <cell r="F1850" t="str">
            <v>h</v>
          </cell>
        </row>
        <row r="1851">
          <cell r="B1851" t="str">
            <v>15.1.601</v>
          </cell>
          <cell r="F1851" t="str">
            <v>h</v>
          </cell>
        </row>
        <row r="1852">
          <cell r="B1852" t="str">
            <v>15.1.602</v>
          </cell>
          <cell r="F1852" t="str">
            <v>h</v>
          </cell>
        </row>
        <row r="1853">
          <cell r="B1853" t="str">
            <v>15.1.603</v>
          </cell>
          <cell r="F1853" t="str">
            <v>h</v>
          </cell>
        </row>
        <row r="1854">
          <cell r="B1854" t="str">
            <v>15.1.604</v>
          </cell>
          <cell r="F1854" t="str">
            <v>h</v>
          </cell>
        </row>
        <row r="1855">
          <cell r="B1855" t="str">
            <v>15.1.605</v>
          </cell>
          <cell r="F1855" t="str">
            <v>h</v>
          </cell>
        </row>
        <row r="1856">
          <cell r="B1856" t="str">
            <v>15.1.606</v>
          </cell>
          <cell r="F1856" t="str">
            <v>h</v>
          </cell>
        </row>
        <row r="1857">
          <cell r="B1857" t="str">
            <v>15.1.607</v>
          </cell>
          <cell r="F1857" t="str">
            <v>h</v>
          </cell>
        </row>
        <row r="1858">
          <cell r="B1858" t="str">
            <v>15.1.608</v>
          </cell>
          <cell r="F1858" t="str">
            <v>h</v>
          </cell>
        </row>
        <row r="1859">
          <cell r="B1859" t="str">
            <v>15.1.609</v>
          </cell>
          <cell r="F1859" t="str">
            <v>h</v>
          </cell>
        </row>
        <row r="1860">
          <cell r="B1860" t="str">
            <v>15.1.610</v>
          </cell>
          <cell r="F1860" t="str">
            <v>h</v>
          </cell>
        </row>
        <row r="1861">
          <cell r="B1861" t="str">
            <v>15.1.611</v>
          </cell>
          <cell r="F1861" t="str">
            <v>h</v>
          </cell>
        </row>
        <row r="1862">
          <cell r="B1862" t="str">
            <v>15.1.612</v>
          </cell>
          <cell r="F1862" t="str">
            <v>h</v>
          </cell>
        </row>
        <row r="1863">
          <cell r="B1863" t="str">
            <v>15.1.613</v>
          </cell>
          <cell r="F1863" t="str">
            <v>h</v>
          </cell>
        </row>
        <row r="1864">
          <cell r="B1864" t="str">
            <v>15.1.614</v>
          </cell>
          <cell r="F1864" t="str">
            <v>h</v>
          </cell>
        </row>
        <row r="1865">
          <cell r="B1865" t="str">
            <v>15.1.615</v>
          </cell>
          <cell r="F1865" t="str">
            <v>h</v>
          </cell>
        </row>
        <row r="1866">
          <cell r="B1866" t="str">
            <v>15.1.616</v>
          </cell>
          <cell r="F1866" t="str">
            <v>h</v>
          </cell>
        </row>
        <row r="1867">
          <cell r="B1867" t="str">
            <v>15.1.617</v>
          </cell>
          <cell r="F1867" t="str">
            <v>h</v>
          </cell>
        </row>
        <row r="1868">
          <cell r="B1868" t="str">
            <v>15.1.618</v>
          </cell>
          <cell r="F1868" t="str">
            <v>h</v>
          </cell>
        </row>
        <row r="1869">
          <cell r="B1869" t="str">
            <v>15.1.619</v>
          </cell>
          <cell r="F1869" t="str">
            <v>h</v>
          </cell>
        </row>
        <row r="1870">
          <cell r="B1870" t="str">
            <v>15.1.620</v>
          </cell>
          <cell r="F1870" t="str">
            <v>h</v>
          </cell>
        </row>
        <row r="1871">
          <cell r="B1871" t="str">
            <v>15.1.621</v>
          </cell>
          <cell r="F1871" t="str">
            <v>h</v>
          </cell>
        </row>
        <row r="1872">
          <cell r="B1872" t="str">
            <v>15.1.622</v>
          </cell>
          <cell r="F1872" t="str">
            <v>h</v>
          </cell>
        </row>
        <row r="1873">
          <cell r="B1873" t="str">
            <v>15.1.623</v>
          </cell>
          <cell r="F1873" t="str">
            <v>h</v>
          </cell>
        </row>
        <row r="1874">
          <cell r="B1874" t="str">
            <v>15.1.624</v>
          </cell>
          <cell r="F1874" t="str">
            <v>h</v>
          </cell>
        </row>
        <row r="1875">
          <cell r="B1875" t="str">
            <v>15.1.625</v>
          </cell>
          <cell r="F1875" t="str">
            <v>h</v>
          </cell>
        </row>
        <row r="1876">
          <cell r="B1876" t="str">
            <v>15.1.626</v>
          </cell>
          <cell r="F1876" t="str">
            <v>h</v>
          </cell>
        </row>
        <row r="1877">
          <cell r="B1877" t="str">
            <v>15.1.627</v>
          </cell>
          <cell r="F1877" t="str">
            <v>h</v>
          </cell>
        </row>
        <row r="1878">
          <cell r="B1878" t="str">
            <v>15.1.628</v>
          </cell>
          <cell r="F1878" t="str">
            <v>h</v>
          </cell>
        </row>
        <row r="1879">
          <cell r="B1879" t="str">
            <v>15.1.629</v>
          </cell>
          <cell r="F1879" t="str">
            <v>h</v>
          </cell>
        </row>
        <row r="1880">
          <cell r="B1880" t="str">
            <v>15.1.630</v>
          </cell>
          <cell r="F1880" t="str">
            <v>h</v>
          </cell>
        </row>
        <row r="1881">
          <cell r="B1881" t="str">
            <v>15.1.631</v>
          </cell>
          <cell r="F1881" t="str">
            <v>h</v>
          </cell>
        </row>
        <row r="1882">
          <cell r="B1882" t="str">
            <v>15.1.632</v>
          </cell>
          <cell r="F1882" t="str">
            <v>h</v>
          </cell>
        </row>
        <row r="1883">
          <cell r="B1883" t="str">
            <v>15.1.633</v>
          </cell>
          <cell r="F1883" t="str">
            <v>h</v>
          </cell>
        </row>
        <row r="1884">
          <cell r="B1884" t="str">
            <v>15.1.634</v>
          </cell>
          <cell r="F1884" t="str">
            <v>h</v>
          </cell>
        </row>
        <row r="1885">
          <cell r="B1885" t="str">
            <v>15.1.635</v>
          </cell>
          <cell r="F1885" t="str">
            <v>h</v>
          </cell>
        </row>
        <row r="1886">
          <cell r="B1886" t="str">
            <v>15.1.636</v>
          </cell>
          <cell r="F1886" t="str">
            <v>h</v>
          </cell>
        </row>
        <row r="1887">
          <cell r="B1887" t="str">
            <v>15.1.637</v>
          </cell>
          <cell r="F1887" t="str">
            <v>h</v>
          </cell>
        </row>
        <row r="1888">
          <cell r="B1888" t="str">
            <v>15.1.638</v>
          </cell>
          <cell r="F1888" t="str">
            <v>h</v>
          </cell>
        </row>
        <row r="1889">
          <cell r="B1889" t="str">
            <v>15.1.639</v>
          </cell>
          <cell r="F1889" t="str">
            <v>h</v>
          </cell>
        </row>
        <row r="1890">
          <cell r="B1890" t="str">
            <v>15.1.640</v>
          </cell>
          <cell r="F1890" t="str">
            <v>h</v>
          </cell>
        </row>
        <row r="1891">
          <cell r="B1891" t="str">
            <v>15.1.641</v>
          </cell>
          <cell r="F1891" t="str">
            <v>h</v>
          </cell>
        </row>
        <row r="1892">
          <cell r="B1892" t="str">
            <v>15.1.642</v>
          </cell>
          <cell r="F1892" t="str">
            <v>h</v>
          </cell>
        </row>
        <row r="1893">
          <cell r="B1893" t="str">
            <v>15.1.643</v>
          </cell>
          <cell r="F1893" t="str">
            <v>h</v>
          </cell>
        </row>
        <row r="1894">
          <cell r="B1894" t="str">
            <v>15.1.644</v>
          </cell>
          <cell r="F1894" t="str">
            <v>h</v>
          </cell>
        </row>
        <row r="1895">
          <cell r="B1895" t="str">
            <v>15.1.645</v>
          </cell>
          <cell r="F1895" t="str">
            <v>h</v>
          </cell>
        </row>
        <row r="1896">
          <cell r="B1896" t="str">
            <v>15.1.646</v>
          </cell>
          <cell r="F1896" t="str">
            <v>h</v>
          </cell>
        </row>
        <row r="1897">
          <cell r="B1897" t="str">
            <v>15.1.647</v>
          </cell>
          <cell r="F1897" t="str">
            <v>h</v>
          </cell>
        </row>
        <row r="1898">
          <cell r="B1898" t="str">
            <v>15.1.648</v>
          </cell>
          <cell r="F1898" t="str">
            <v>h</v>
          </cell>
        </row>
        <row r="1899">
          <cell r="B1899" t="str">
            <v>15.1.649</v>
          </cell>
          <cell r="F1899" t="str">
            <v>h</v>
          </cell>
        </row>
        <row r="1900">
          <cell r="B1900" t="str">
            <v>15.1.650</v>
          </cell>
          <cell r="F1900" t="str">
            <v>h</v>
          </cell>
        </row>
        <row r="1901">
          <cell r="B1901" t="str">
            <v>15.1.651</v>
          </cell>
          <cell r="F1901" t="str">
            <v>h</v>
          </cell>
        </row>
        <row r="1902">
          <cell r="B1902" t="str">
            <v>15.1.652</v>
          </cell>
          <cell r="F1902" t="str">
            <v>h</v>
          </cell>
        </row>
        <row r="1903">
          <cell r="B1903" t="str">
            <v>15.1.653</v>
          </cell>
          <cell r="F1903" t="str">
            <v>h</v>
          </cell>
        </row>
        <row r="1904">
          <cell r="B1904" t="str">
            <v>15.1.654</v>
          </cell>
          <cell r="F1904" t="str">
            <v>h</v>
          </cell>
        </row>
        <row r="1905">
          <cell r="B1905" t="str">
            <v>15.1.655</v>
          </cell>
          <cell r="F1905" t="str">
            <v>h</v>
          </cell>
        </row>
        <row r="1906">
          <cell r="B1906" t="str">
            <v>15.1.656</v>
          </cell>
          <cell r="F1906" t="str">
            <v>h</v>
          </cell>
        </row>
        <row r="1907">
          <cell r="B1907" t="str">
            <v>15.1.657</v>
          </cell>
          <cell r="F1907" t="str">
            <v>h</v>
          </cell>
        </row>
        <row r="1908">
          <cell r="B1908" t="str">
            <v>15.1.658</v>
          </cell>
          <cell r="F1908" t="str">
            <v>h</v>
          </cell>
        </row>
        <row r="1909">
          <cell r="B1909" t="str">
            <v>15.1.659</v>
          </cell>
          <cell r="F1909" t="str">
            <v>h</v>
          </cell>
        </row>
        <row r="1910">
          <cell r="B1910" t="str">
            <v>15.1.660</v>
          </cell>
          <cell r="F1910" t="str">
            <v>h</v>
          </cell>
        </row>
        <row r="1911">
          <cell r="B1911" t="str">
            <v>15.1.661</v>
          </cell>
          <cell r="F1911" t="str">
            <v>h</v>
          </cell>
        </row>
        <row r="1912">
          <cell r="B1912" t="str">
            <v>15.1.662</v>
          </cell>
          <cell r="F1912" t="str">
            <v>h</v>
          </cell>
        </row>
        <row r="1913">
          <cell r="B1913" t="str">
            <v>15.1.663</v>
          </cell>
          <cell r="F1913" t="str">
            <v>h</v>
          </cell>
        </row>
        <row r="1914">
          <cell r="B1914" t="str">
            <v>15.1.664</v>
          </cell>
          <cell r="F1914" t="str">
            <v>h</v>
          </cell>
        </row>
        <row r="1915">
          <cell r="B1915" t="str">
            <v>15.1.665</v>
          </cell>
          <cell r="F1915" t="str">
            <v>h</v>
          </cell>
        </row>
        <row r="1916">
          <cell r="B1916" t="str">
            <v>15.1.666</v>
          </cell>
          <cell r="F1916" t="str">
            <v>h</v>
          </cell>
        </row>
        <row r="1917">
          <cell r="B1917" t="str">
            <v>15.1.667</v>
          </cell>
          <cell r="F1917" t="str">
            <v>h</v>
          </cell>
        </row>
        <row r="1918">
          <cell r="B1918" t="str">
            <v>15.1.668</v>
          </cell>
          <cell r="F1918" t="str">
            <v>h</v>
          </cell>
        </row>
        <row r="1919">
          <cell r="B1919" t="str">
            <v>15.1.669</v>
          </cell>
          <cell r="F1919" t="str">
            <v>h</v>
          </cell>
        </row>
        <row r="1920">
          <cell r="B1920" t="str">
            <v>15.1.670</v>
          </cell>
          <cell r="F1920" t="str">
            <v>h</v>
          </cell>
        </row>
        <row r="1921">
          <cell r="B1921" t="str">
            <v>15.1.671</v>
          </cell>
          <cell r="F1921" t="str">
            <v>h</v>
          </cell>
        </row>
        <row r="1922">
          <cell r="B1922" t="str">
            <v>15.1.672</v>
          </cell>
          <cell r="F1922" t="str">
            <v>h</v>
          </cell>
        </row>
        <row r="1923">
          <cell r="B1923" t="str">
            <v>15.1.673</v>
          </cell>
          <cell r="F1923" t="str">
            <v>h</v>
          </cell>
        </row>
        <row r="1924">
          <cell r="B1924" t="str">
            <v>15.1.674</v>
          </cell>
          <cell r="F1924" t="str">
            <v>h</v>
          </cell>
        </row>
        <row r="1925">
          <cell r="B1925" t="str">
            <v>15.1.675</v>
          </cell>
          <cell r="F1925" t="str">
            <v>h</v>
          </cell>
        </row>
        <row r="1926">
          <cell r="B1926" t="str">
            <v>15.1.676</v>
          </cell>
          <cell r="F1926" t="str">
            <v>h</v>
          </cell>
        </row>
        <row r="1927">
          <cell r="B1927" t="str">
            <v>15.1.677</v>
          </cell>
          <cell r="F1927" t="str">
            <v>h</v>
          </cell>
        </row>
        <row r="1928">
          <cell r="B1928" t="str">
            <v>15.1.678</v>
          </cell>
          <cell r="F1928" t="str">
            <v>h</v>
          </cell>
        </row>
        <row r="1929">
          <cell r="B1929" t="str">
            <v>15.1.679</v>
          </cell>
          <cell r="F1929" t="str">
            <v>h</v>
          </cell>
        </row>
        <row r="1930">
          <cell r="B1930" t="str">
            <v>15.1.680</v>
          </cell>
          <cell r="F1930" t="str">
            <v>h</v>
          </cell>
        </row>
        <row r="1931">
          <cell r="B1931" t="str">
            <v>15.1.681</v>
          </cell>
          <cell r="F1931" t="str">
            <v>h</v>
          </cell>
        </row>
        <row r="1932">
          <cell r="B1932" t="str">
            <v>15.1.682</v>
          </cell>
          <cell r="F1932" t="str">
            <v>h</v>
          </cell>
        </row>
        <row r="1933">
          <cell r="B1933" t="str">
            <v>15.1.683</v>
          </cell>
          <cell r="F1933" t="str">
            <v>h</v>
          </cell>
        </row>
        <row r="1934">
          <cell r="B1934" t="str">
            <v>15.1.684</v>
          </cell>
          <cell r="F1934" t="str">
            <v>h</v>
          </cell>
        </row>
        <row r="1935">
          <cell r="B1935" t="str">
            <v>15.1.685</v>
          </cell>
          <cell r="F1935" t="str">
            <v>h</v>
          </cell>
        </row>
        <row r="1936">
          <cell r="B1936" t="str">
            <v>15.1.686</v>
          </cell>
          <cell r="F1936" t="str">
            <v>h</v>
          </cell>
        </row>
        <row r="1937">
          <cell r="B1937" t="str">
            <v>15.1.687</v>
          </cell>
          <cell r="F1937" t="str">
            <v>h</v>
          </cell>
        </row>
        <row r="1938">
          <cell r="B1938" t="str">
            <v>15.1.688</v>
          </cell>
          <cell r="F1938" t="str">
            <v>h</v>
          </cell>
        </row>
        <row r="1939">
          <cell r="B1939" t="str">
            <v>15.1.689</v>
          </cell>
          <cell r="F1939" t="str">
            <v>h</v>
          </cell>
        </row>
        <row r="1940">
          <cell r="B1940" t="str">
            <v>15.1.690</v>
          </cell>
          <cell r="F1940" t="str">
            <v>h</v>
          </cell>
        </row>
        <row r="1941">
          <cell r="B1941" t="str">
            <v>15.1.691</v>
          </cell>
          <cell r="F1941" t="str">
            <v>h</v>
          </cell>
        </row>
        <row r="1942">
          <cell r="B1942" t="str">
            <v>15.1.692</v>
          </cell>
          <cell r="F1942" t="str">
            <v>h</v>
          </cell>
        </row>
        <row r="1943">
          <cell r="B1943" t="str">
            <v>15.1.693</v>
          </cell>
          <cell r="F1943" t="str">
            <v>h</v>
          </cell>
        </row>
        <row r="1944">
          <cell r="B1944" t="str">
            <v>15.1.694</v>
          </cell>
          <cell r="F1944" t="str">
            <v>h</v>
          </cell>
        </row>
        <row r="1945">
          <cell r="B1945" t="str">
            <v>15.1.695</v>
          </cell>
          <cell r="F1945" t="str">
            <v>h</v>
          </cell>
        </row>
        <row r="1946">
          <cell r="B1946" t="str">
            <v>15.1.696</v>
          </cell>
          <cell r="F1946" t="str">
            <v>h</v>
          </cell>
        </row>
        <row r="1947">
          <cell r="B1947" t="str">
            <v>15.1.697</v>
          </cell>
          <cell r="F1947" t="str">
            <v>h</v>
          </cell>
        </row>
        <row r="1948">
          <cell r="B1948" t="str">
            <v>15.1.698</v>
          </cell>
          <cell r="F1948" t="str">
            <v>h</v>
          </cell>
        </row>
        <row r="1949">
          <cell r="B1949" t="str">
            <v>15.1.699</v>
          </cell>
          <cell r="F1949" t="str">
            <v>h</v>
          </cell>
        </row>
        <row r="1950">
          <cell r="B1950" t="str">
            <v>15.1.700</v>
          </cell>
          <cell r="F1950" t="str">
            <v>h</v>
          </cell>
        </row>
        <row r="1951">
          <cell r="B1951" t="str">
            <v>15.1.701</v>
          </cell>
          <cell r="F1951" t="str">
            <v>h</v>
          </cell>
        </row>
        <row r="1952">
          <cell r="B1952" t="str">
            <v>15.1.702</v>
          </cell>
          <cell r="F1952" t="str">
            <v>h</v>
          </cell>
        </row>
        <row r="1953">
          <cell r="B1953" t="str">
            <v>15.1.703</v>
          </cell>
          <cell r="F1953" t="str">
            <v>h</v>
          </cell>
        </row>
        <row r="1954">
          <cell r="B1954" t="str">
            <v>15.1.704</v>
          </cell>
          <cell r="F1954" t="str">
            <v>h</v>
          </cell>
        </row>
        <row r="1955">
          <cell r="B1955" t="str">
            <v>15.1.705</v>
          </cell>
          <cell r="F1955" t="str">
            <v>h</v>
          </cell>
        </row>
        <row r="1956">
          <cell r="B1956" t="str">
            <v>15.1.706</v>
          </cell>
          <cell r="F1956" t="str">
            <v>h</v>
          </cell>
        </row>
        <row r="1957">
          <cell r="B1957" t="str">
            <v>15.1.707</v>
          </cell>
          <cell r="F1957" t="str">
            <v>h</v>
          </cell>
        </row>
        <row r="1958">
          <cell r="B1958" t="str">
            <v>15.1.708</v>
          </cell>
          <cell r="F1958" t="str">
            <v>h</v>
          </cell>
        </row>
        <row r="1959">
          <cell r="B1959" t="str">
            <v>15.1.709</v>
          </cell>
          <cell r="F1959" t="str">
            <v>h</v>
          </cell>
        </row>
        <row r="1960">
          <cell r="B1960" t="str">
            <v>15.1.710</v>
          </cell>
          <cell r="F1960" t="str">
            <v>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-MARÇO_2002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completa"/>
      <sheetName val="lista_comp"/>
      <sheetName val="Lista Equip.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Colonião-163"/>
      <sheetName val="LIMP E REC PLACA"/>
      <sheetName val="CARRO"/>
      <sheetName val="TB-163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plmus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SERVIÇOS"/>
      <sheetName val="DER janeiro98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Q__MED__VERTICAL_(2)"/>
      <sheetName val="Q__MED__VERTICAL_(P)"/>
      <sheetName val="Q__MED__VERTICAL"/>
      <sheetName val="Q__MED__VERT"/>
      <sheetName val="Sinal_Vertical_(A)"/>
      <sheetName val="Med_21"/>
      <sheetName val="MED__P_MUNIC"/>
      <sheetName val="Sinal_Vertical_(B)"/>
      <sheetName val="Relatório_de_Compatibilidade"/>
      <sheetName val="SAÍDA BRITADOS"/>
      <sheetName val="SAÍDA MASSA"/>
      <sheetName val="PROD.PRIM."/>
      <sheetName val="PROD_REBRIT_"/>
      <sheetName val="RESUMO INDUSTRIAL"/>
      <sheetName val="TABELA TV-CASTELLAR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DENTIFICAÇÃO"/>
      <sheetName val="PLANILHA"/>
      <sheetName val="PROD_PRIM_"/>
      <sheetName val="SERVIÇOS MAT BET"/>
      <sheetName val="PROD.REBRIT."/>
      <sheetName val="Relação de Pessoal"/>
      <sheetName val="Relação de Equipamentos"/>
      <sheetName val="INVENT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 Corrente"/>
      <sheetName val="CONTA CORRENTE.xlsx"/>
      <sheetName val="CONTA%20CORRENTE.xlsx"/>
      <sheetName val="\PCO\Planejamento\Sconntec\Paul"/>
      <sheetName val="Conta_Corrente"/>
      <sheetName val="CONTA%20CORRENTE_xlsx"/>
      <sheetName val="\\Paulo\CONTA_CORRENTE_xlsx"/>
      <sheetName val="CONTA_CORRENTE_xlsx"/>
      <sheetName val="[CONTA CORRENTE.xlsx]__Paulo__4"/>
      <sheetName val="[CONTA CORRENTE.xlsx]__Paulo__2"/>
      <sheetName val="[CONTA CORRENTE.xlsx]__Paulo__3"/>
      <sheetName val="[CONTA CORRENTE.xlsx]__Paulo__5"/>
      <sheetName val="[CONTA CORRENTE.xlsx]__Paulo__6"/>
      <sheetName val="[CONTA CORRENTE.xlsx]__Paulo__7"/>
      <sheetName val="[CONTA CORRENTE.xlsx]\\Paulo\CO"/>
      <sheetName val="[CONTA CORRENTE.xlsx]__Paulo__9"/>
      <sheetName val="[CONTA CORRENTE.xlsx]__Paulo__8"/>
      <sheetName val="[CONTA CORRENTE.xlsx]__Paulo_10"/>
      <sheetName val="[CONTA CORRENTE.xlsx]__Paulo_13"/>
      <sheetName val="[CONTA CORRENTE.xlsx]__Paulo_11"/>
      <sheetName val="[CONTA CORRENTE.xlsx]__Paulo_12"/>
      <sheetName val="[CONTA CORRENTE.xlsx]__Paulo_16"/>
      <sheetName val="[CONTA CORRENTE.xlsx]__Paulo_14"/>
      <sheetName val="[CONTA CORRENTE.xlsx]__Paulo_15"/>
      <sheetName val="[CONTA CORRENTE.xlsx]__Paulo_17"/>
      <sheetName val="[CONTA CORRENTE.xlsx]__Paulo_18"/>
      <sheetName val="[CONTA CORRENTE.xlsx]__Paulo_19"/>
      <sheetName val="[CONTA CORRENTE.xlsx]__Paulo_21"/>
      <sheetName val="[CONTA CORRENTE.xlsx]__Paulo_20"/>
      <sheetName val="[CONTA CORRENTE.xlsx]__Paulo_22"/>
      <sheetName val="[CONTA CORRENTE.xlsx]__Paulo_23"/>
      <sheetName val="[CONTA CORRENTE.xlsx]__Paulo_24"/>
      <sheetName val="[CONTA CORRENTE.xlsx]__Paulo_25"/>
      <sheetName val="[CONTA CORRENTE.xlsx]__Paulo_26"/>
      <sheetName val="[CONTA CORRENTE.xlsx]__Paulo_27"/>
      <sheetName val="[CONTA CORRENTE.xlsx]__Paulo_28"/>
      <sheetName val="[CONTA CORRENTE.xlsx]__Paulo_29"/>
      <sheetName val="[CONTA CORRENTE.xlsx]__Paulo_30"/>
      <sheetName val="[CONTA CORRENTE.xlsx]__Paulo_31"/>
      <sheetName val="[CONTA CORRENTE.xlsx]__Paulo_32"/>
      <sheetName val="[CONTA CORRENTE.xlsx]__Paulo_33"/>
      <sheetName val="[CONTA CORRENTE.xlsx]__Paulo_34"/>
      <sheetName val="[CONTA CORRENTE.xlsx]__Paulo_35"/>
      <sheetName val="[CONTA CORRENTE.xlsx]__Paulo_36"/>
      <sheetName val="[CONTA CORRENTE.xlsx]__Paulo_37"/>
      <sheetName val="[CONTA CORRENTE.xlsx]__Paulo_38"/>
    </sheetNames>
    <definedNames>
      <definedName name="Dom_Páscoa" refersTo="#REF!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Croqui"/>
      <sheetName val="Pato"/>
      <sheetName val="Q Custo"/>
      <sheetName val="Cronograma"/>
      <sheetName val="SERVIÇOS MAT BET"/>
      <sheetName val="Memorial"/>
      <sheetName val="Memorial man II"/>
      <sheetName val="Plan3"/>
      <sheetName val="Plan2"/>
      <sheetName val="Memorial Recup"/>
      <sheetName val="Memorial II Recup"/>
      <sheetName val="Memorial PPI"/>
      <sheetName val="Memorial II PPI"/>
      <sheetName val="Transp"/>
      <sheetName val="Transp Recup"/>
      <sheetName val="Transp PPI"/>
      <sheetName val="Cronog."/>
      <sheetName val="Q_Custo"/>
      <sheetName val="SERVIÇOS_MAT_BET"/>
      <sheetName val="Memorial_man_II"/>
      <sheetName val="Memorial_Recup"/>
      <sheetName val="Memorial_II_Recup"/>
      <sheetName val="Memorial_PPI"/>
      <sheetName val="Memorial_II_PPI"/>
      <sheetName val="Transp_Recup"/>
      <sheetName val="Transp_PPI"/>
      <sheetName val="Cronog_"/>
      <sheetName val="A 1 PATO ETAPA PD 019 ROO MAI_0"/>
      <sheetName val="Cadastro Medição"/>
      <sheetName val="Geral"/>
    </sheetNames>
    <sheetDataSet>
      <sheetData sheetId="0"/>
      <sheetData sheetId="1"/>
      <sheetData sheetId="2"/>
      <sheetData sheetId="3"/>
      <sheetData sheetId="4"/>
      <sheetData sheetId="5"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5">
          <cell r="F35">
            <v>0</v>
          </cell>
        </row>
        <row r="37">
          <cell r="F37">
            <v>0</v>
          </cell>
        </row>
        <row r="38">
          <cell r="F3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F_MEDIÇÃO_pato_"/>
      <sheetName val="RECOMP_ MAN MBUQ"/>
      <sheetName val="RECOMP_ REC MBUQ OK"/>
      <sheetName val="DADOS"/>
      <sheetName val="mat"/>
      <sheetName val="TPU-MARÇO_2002"/>
      <sheetName val="SERVIÇOS MAT BET"/>
      <sheetName val="MED DNIT 1ª MP contrato novo(ap"/>
      <sheetName val="RELATORIO_1"/>
      <sheetName val="RELATORIO_2"/>
      <sheetName val="F_MEDIÇÃO(apres__ary)_"/>
      <sheetName val="Resumo_apresent_57_patoary"/>
      <sheetName val="TAPA_BUR_MBUQ_MAN"/>
      <sheetName val="TAPA_BUR_MBUF_MAN"/>
      <sheetName val="TAPA_BUR_MBUF_REC_"/>
      <sheetName val="TAPA_BUR_MBUQ_REC"/>
      <sheetName val="RECOMP__MAN_MBUQ"/>
      <sheetName val="RECOMP__REC_MBUQ_OK"/>
      <sheetName val="FRESAGEM_MAN"/>
      <sheetName val="FRESAGEM_REC"/>
      <sheetName val="REMENDO_MBUQ_MAN"/>
      <sheetName val="REMENDO_MBUQ_REC"/>
      <sheetName val="REMENDO_MBUF_MAN_"/>
      <sheetName val="REMENDO_MBUF_REC"/>
      <sheetName val="CORR_MBUQ_MAN"/>
      <sheetName val="CORR_MBUF_MAN"/>
      <sheetName val="CORR_MBUQ_REC"/>
      <sheetName val="CORR_MBUF_REC"/>
      <sheetName val="REC_FAIXA_DOM"/>
      <sheetName val="_CONCRETO_CIM"/>
      <sheetName val="_FORMA"/>
      <sheetName val="_GUARDA_CORPO"/>
      <sheetName val="ESCAV_MECAN"/>
      <sheetName val="LIMP_SARJ_M_FIO"/>
      <sheetName val="LIMP_DESC_DAGUA"/>
      <sheetName val="LIMP_DE_VALA_DE_DREN_"/>
      <sheetName val="LIMP_PLACA"/>
      <sheetName val="RECOMP_PLACA"/>
      <sheetName val="_REMOÇÃO_DE_MAN__DE_BARREIRA_"/>
      <sheetName val="(ok)_ROÇ_MAN"/>
      <sheetName val="ROÇ_COL"/>
      <sheetName val="_CAIAÇÃO"/>
      <sheetName val="QUANT_SERV_MAN_i"/>
      <sheetName val="QUANT_SERV_REC_I"/>
      <sheetName val="_TRANSPORTE_MAN"/>
      <sheetName val="TRANSPORTE_REC"/>
      <sheetName val="(ok)TRANSPORTE_PIL"/>
      <sheetName val="FRESAGEM_MAN_rel"/>
      <sheetName val="FRESAGEM_REC_rel"/>
      <sheetName val="FRESAGEM_rel_(JOÃO)"/>
      <sheetName val="RECOMPOS__REV_CBUQ(rel)"/>
      <sheetName val="TAPA_BUR_MBUQ_MAN(rel)"/>
      <sheetName val="TAPA_BUR_MBUF_MAN(rel)"/>
      <sheetName val="TAPA_BUR_MBUQ_REC(rel)"/>
      <sheetName val="TAPA_BUR_MBUF_REC(rel)"/>
      <sheetName val="REM_PROF_Q_MAN(rel)_OK"/>
      <sheetName val="REM_PROF_Q_REC(rel)_OK"/>
      <sheetName val="REMENDO_PROF_F_MAN_(rel)"/>
      <sheetName val="REMENDO_PROF_F_REC_(rel)_"/>
      <sheetName val="CORR__MBUQ_MAN(rel)"/>
      <sheetName val="CORR__MBUF_MAN(rel)"/>
      <sheetName val="CORR__MBUQ_REC(rel)"/>
      <sheetName val="CORR__MBUF_REC(rel)"/>
      <sheetName val="CAIAÇÃO_(rel)ok"/>
      <sheetName val="GUARDA_CORPO_(rel)"/>
      <sheetName val="CONCR_CIM_(rel)ok"/>
      <sheetName val="RECOMPOS__REV_CBUQ(relat)"/>
      <sheetName val="ESC_MEC_DE_VALA(rel)"/>
      <sheetName val="FORMA_(rel)"/>
      <sheetName val="LIMP_DE_VALA_DE_DREN__(rel)"/>
      <sheetName val="LIMP_DE_DESCIDA_D_AGUA_(rel)ok"/>
      <sheetName val="ROÇ_MAN_(rel)ok"/>
      <sheetName val="ROÇ_COL_(rel)ok"/>
      <sheetName val="LIMP_SARJ_M_FIO(rel)ok"/>
      <sheetName val="RECOMP__MAN_MBUQ1"/>
      <sheetName val="RECOMP__REC_MBUQ_OK1"/>
    </sheetNames>
    <sheetDataSet>
      <sheetData sheetId="0"/>
      <sheetData sheetId="1"/>
      <sheetData sheetId="2"/>
      <sheetData sheetId="3">
        <row r="46">
          <cell r="K46">
            <v>0</v>
          </cell>
        </row>
      </sheetData>
      <sheetData sheetId="4">
        <row r="46">
          <cell r="K46">
            <v>0</v>
          </cell>
        </row>
      </sheetData>
      <sheetData sheetId="5">
        <row r="46">
          <cell r="K46">
            <v>0</v>
          </cell>
        </row>
      </sheetData>
      <sheetData sheetId="6">
        <row r="43">
          <cell r="J43">
            <v>0</v>
          </cell>
        </row>
      </sheetData>
      <sheetData sheetId="7">
        <row r="43">
          <cell r="J43">
            <v>0</v>
          </cell>
        </row>
      </sheetData>
      <sheetData sheetId="8">
        <row r="36">
          <cell r="I36">
            <v>0</v>
          </cell>
        </row>
      </sheetData>
      <sheetData sheetId="9">
        <row r="43">
          <cell r="J43">
            <v>0</v>
          </cell>
        </row>
      </sheetData>
      <sheetData sheetId="10">
        <row r="36">
          <cell r="I36">
            <v>0</v>
          </cell>
        </row>
      </sheetData>
      <sheetData sheetId="11">
        <row r="36">
          <cell r="I36">
            <v>0</v>
          </cell>
        </row>
      </sheetData>
      <sheetData sheetId="12">
        <row r="26">
          <cell r="I26">
            <v>0</v>
          </cell>
          <cell r="M26">
            <v>0</v>
          </cell>
        </row>
      </sheetData>
      <sheetData sheetId="13">
        <row r="32">
          <cell r="I32">
            <v>1965.3049999999998</v>
          </cell>
          <cell r="M32">
            <v>49132.789999999994</v>
          </cell>
        </row>
      </sheetData>
      <sheetData sheetId="14"/>
      <sheetData sheetId="15"/>
      <sheetData sheetId="16">
        <row r="46">
          <cell r="K46">
            <v>0</v>
          </cell>
        </row>
      </sheetData>
      <sheetData sheetId="17">
        <row r="46">
          <cell r="K46">
            <v>0</v>
          </cell>
          <cell r="M46">
            <v>0</v>
          </cell>
        </row>
      </sheetData>
      <sheetData sheetId="18">
        <row r="46">
          <cell r="K46">
            <v>0</v>
          </cell>
          <cell r="M46">
            <v>0</v>
          </cell>
        </row>
      </sheetData>
      <sheetData sheetId="19">
        <row r="46">
          <cell r="K46">
            <v>0</v>
          </cell>
          <cell r="M46">
            <v>0</v>
          </cell>
        </row>
      </sheetData>
      <sheetData sheetId="20">
        <row r="36">
          <cell r="I36">
            <v>0</v>
          </cell>
        </row>
        <row r="43">
          <cell r="J43">
            <v>0</v>
          </cell>
          <cell r="O43">
            <v>0</v>
          </cell>
        </row>
      </sheetData>
      <sheetData sheetId="21">
        <row r="36">
          <cell r="I36">
            <v>0</v>
          </cell>
        </row>
        <row r="43">
          <cell r="J43">
            <v>0</v>
          </cell>
          <cell r="O43">
            <v>0</v>
          </cell>
        </row>
      </sheetData>
      <sheetData sheetId="22">
        <row r="26">
          <cell r="I26">
            <v>0</v>
          </cell>
        </row>
        <row r="43">
          <cell r="J43">
            <v>0</v>
          </cell>
          <cell r="O43">
            <v>0</v>
          </cell>
        </row>
      </sheetData>
      <sheetData sheetId="23">
        <row r="32">
          <cell r="I32">
            <v>1965.3049999999998</v>
          </cell>
        </row>
        <row r="43">
          <cell r="J43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P"/>
      <sheetName val="Curva GERAL"/>
      <sheetName val="CURVA EPC"/>
      <sheetName val="CURVA METSO"/>
      <sheetName val="CURVA PAULINO"/>
      <sheetName val="CURVA MILPLAN"/>
      <sheetName val="CURVA SERV GERAIS"/>
      <sheetName val="CURVA ENGENHARIA"/>
      <sheetName val="CURVA FORNECIMENTO"/>
      <sheetName val="CURVA CIVIL"/>
      <sheetName val="CURVA MONTAGEM"/>
      <sheetName val="CRG"/>
      <sheetName val="DOC"/>
      <sheetName val="SEM"/>
      <sheetName val="MES"/>
      <sheetName val="DI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EDT</v>
          </cell>
          <cell r="C1" t="str">
            <v>ÁREA</v>
          </cell>
          <cell r="D1" t="str">
            <v>NOME TAREFA</v>
          </cell>
          <cell r="E1" t="str">
            <v>DURACAO</v>
          </cell>
          <cell r="F1" t="str">
            <v>INICIO BASE</v>
          </cell>
          <cell r="G1" t="str">
            <v>INICIO</v>
          </cell>
          <cell r="H1" t="str">
            <v>INICIO REAL</v>
          </cell>
          <cell r="I1" t="str">
            <v>TERM BASE</v>
          </cell>
          <cell r="J1" t="str">
            <v>TERM</v>
          </cell>
          <cell r="K1" t="str">
            <v>TERM REAL</v>
          </cell>
          <cell r="L1" t="str">
            <v>A1EQ</v>
          </cell>
          <cell r="M1" t="str">
            <v>A1EQ AVF</v>
          </cell>
          <cell r="N1" t="str">
            <v>AVF ANT</v>
          </cell>
          <cell r="O1" t="str">
            <v>ANF ATU</v>
          </cell>
          <cell r="P1" t="str">
            <v>EQ</v>
          </cell>
          <cell r="Q1" t="str">
            <v>PREDEC</v>
          </cell>
          <cell r="R1" t="str">
            <v>SUCESS</v>
          </cell>
          <cell r="S1" t="str">
            <v>RECURSO</v>
          </cell>
          <cell r="T1" t="str">
            <v>DATA PREV</v>
          </cell>
        </row>
        <row r="2">
          <cell r="D2" t="str">
            <v>MMX - BENEFICIAMENTO DE ITABIRITOS - AMAPÁ</v>
          </cell>
          <cell r="E2" t="str">
            <v>232 dias</v>
          </cell>
          <cell r="F2">
            <v>38719.333333333336</v>
          </cell>
          <cell r="G2">
            <v>38719.333333333336</v>
          </cell>
          <cell r="H2">
            <v>38719.333333333336</v>
          </cell>
          <cell r="I2">
            <v>38989.729166666664</v>
          </cell>
          <cell r="J2">
            <v>39066.729166666664</v>
          </cell>
          <cell r="K2" t="str">
            <v>NA</v>
          </cell>
          <cell r="L2">
            <v>105.01</v>
          </cell>
          <cell r="M2">
            <v>2402.5</v>
          </cell>
          <cell r="N2">
            <v>473.38</v>
          </cell>
          <cell r="O2">
            <v>19.7</v>
          </cell>
          <cell r="P2">
            <v>19.7</v>
          </cell>
          <cell r="T2">
            <v>39066</v>
          </cell>
        </row>
        <row r="3">
          <cell r="D3" t="str">
            <v xml:space="preserve"> MILESTONES</v>
          </cell>
          <cell r="E3" t="str">
            <v>130 dias</v>
          </cell>
          <cell r="F3">
            <v>38719.375</v>
          </cell>
          <cell r="G3">
            <v>38719.333333333336</v>
          </cell>
          <cell r="H3">
            <v>38719.333333333336</v>
          </cell>
          <cell r="I3">
            <v>38719.375</v>
          </cell>
          <cell r="J3">
            <v>38912.333333333336</v>
          </cell>
          <cell r="K3">
            <v>38912.333333333336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#ERRO</v>
          </cell>
          <cell r="T3">
            <v>38912</v>
          </cell>
        </row>
        <row r="4">
          <cell r="D4" t="str">
            <v>Início do Projeto</v>
          </cell>
          <cell r="E4" t="str">
            <v>0 dias</v>
          </cell>
          <cell r="F4">
            <v>38719.333333333336</v>
          </cell>
          <cell r="G4">
            <v>38719.333333333336</v>
          </cell>
          <cell r="H4">
            <v>38719.333333333336</v>
          </cell>
          <cell r="I4">
            <v>38719.333333333336</v>
          </cell>
          <cell r="J4">
            <v>38719.333333333336</v>
          </cell>
          <cell r="K4">
            <v>38719.333333333336</v>
          </cell>
          <cell r="L4">
            <v>0</v>
          </cell>
          <cell r="M4">
            <v>0</v>
          </cell>
          <cell r="N4">
            <v>0</v>
          </cell>
          <cell r="O4">
            <v>100</v>
          </cell>
          <cell r="P4" t="str">
            <v>#ERRO</v>
          </cell>
          <cell r="R4" t="str">
            <v>3;4TI+79 dias;5TI+95 dias;6TI+84 dias;7TI+104 dias;8TI+130 dias</v>
          </cell>
          <cell r="T4">
            <v>38719</v>
          </cell>
        </row>
        <row r="5">
          <cell r="D5" t="str">
            <v>Recebimento Documentos de Referencia - ECM</v>
          </cell>
          <cell r="E5" t="str">
            <v>0 dias</v>
          </cell>
          <cell r="F5">
            <v>38719.333333333336</v>
          </cell>
          <cell r="G5">
            <v>38719.333333333336</v>
          </cell>
          <cell r="H5">
            <v>38719.333333333336</v>
          </cell>
          <cell r="I5">
            <v>38719.333333333336</v>
          </cell>
          <cell r="J5">
            <v>38719.333333333336</v>
          </cell>
          <cell r="K5">
            <v>38719.333333333336</v>
          </cell>
          <cell r="L5">
            <v>0</v>
          </cell>
          <cell r="M5">
            <v>0</v>
          </cell>
          <cell r="N5">
            <v>0</v>
          </cell>
          <cell r="O5">
            <v>100</v>
          </cell>
          <cell r="P5" t="str">
            <v>#ERRO</v>
          </cell>
          <cell r="Q5">
            <v>2</v>
          </cell>
          <cell r="R5" t="str">
            <v>14II;16II;20;21TI+34 dias;25;31;38;45;58;62II;582</v>
          </cell>
          <cell r="T5">
            <v>38719</v>
          </cell>
        </row>
        <row r="6">
          <cell r="D6" t="str">
            <v>Levantamento Topográfico GEOID</v>
          </cell>
          <cell r="E6" t="str">
            <v>0 dias</v>
          </cell>
          <cell r="F6">
            <v>38748.333333333336</v>
          </cell>
          <cell r="G6">
            <v>38839.333333333336</v>
          </cell>
          <cell r="H6">
            <v>38839.333333333336</v>
          </cell>
          <cell r="I6">
            <v>38748.333333333336</v>
          </cell>
          <cell r="J6">
            <v>38839.333333333336</v>
          </cell>
          <cell r="K6">
            <v>38839.333333333336</v>
          </cell>
          <cell r="L6">
            <v>0</v>
          </cell>
          <cell r="M6">
            <v>0</v>
          </cell>
          <cell r="N6">
            <v>0</v>
          </cell>
          <cell r="O6">
            <v>100</v>
          </cell>
          <cell r="P6" t="str">
            <v>#ERRO</v>
          </cell>
          <cell r="Q6" t="str">
            <v>2TI+79 dias</v>
          </cell>
          <cell r="R6" t="str">
            <v>16II</v>
          </cell>
          <cell r="T6">
            <v>38839</v>
          </cell>
        </row>
        <row r="7">
          <cell r="D7" t="str">
            <v>Distribuição Granuloquímica do ROM - Dados da Fundação Gorceix, UFMG e MMX</v>
          </cell>
          <cell r="E7" t="str">
            <v>0 dias</v>
          </cell>
          <cell r="F7">
            <v>38733.333333333336</v>
          </cell>
          <cell r="G7">
            <v>38861.333333333336</v>
          </cell>
          <cell r="H7">
            <v>38861.333333333336</v>
          </cell>
          <cell r="I7">
            <v>38733.333333333336</v>
          </cell>
          <cell r="J7">
            <v>38861.333333333336</v>
          </cell>
          <cell r="K7">
            <v>38861.333333333336</v>
          </cell>
          <cell r="L7">
            <v>0</v>
          </cell>
          <cell r="M7">
            <v>0</v>
          </cell>
          <cell r="N7">
            <v>0</v>
          </cell>
          <cell r="O7">
            <v>100</v>
          </cell>
          <cell r="P7" t="str">
            <v>#ERRO</v>
          </cell>
          <cell r="Q7" t="str">
            <v>2TI+95 dias</v>
          </cell>
          <cell r="R7" t="str">
            <v>14II</v>
          </cell>
          <cell r="T7">
            <v>38861</v>
          </cell>
        </row>
        <row r="8">
          <cell r="D8" t="str">
            <v>1ª Relocação da Usina (Platô e Barragem com Cotas Aproximadas)</v>
          </cell>
          <cell r="E8" t="str">
            <v>0 dias</v>
          </cell>
          <cell r="F8" t="str">
            <v>NA</v>
          </cell>
          <cell r="G8">
            <v>38846.333333333336</v>
          </cell>
          <cell r="H8">
            <v>38846.333333333336</v>
          </cell>
          <cell r="I8" t="str">
            <v>NA</v>
          </cell>
          <cell r="J8">
            <v>38846.333333333336</v>
          </cell>
          <cell r="K8">
            <v>38846.333333333336</v>
          </cell>
          <cell r="L8">
            <v>0</v>
          </cell>
          <cell r="M8">
            <v>0</v>
          </cell>
          <cell r="N8">
            <v>0</v>
          </cell>
          <cell r="O8">
            <v>100</v>
          </cell>
          <cell r="P8" t="str">
            <v>#ERRO</v>
          </cell>
          <cell r="Q8" t="str">
            <v>2TI+84 dias</v>
          </cell>
          <cell r="R8" t="str">
            <v>16II</v>
          </cell>
          <cell r="T8">
            <v>38846</v>
          </cell>
        </row>
        <row r="9">
          <cell r="D9" t="str">
            <v>2ª Relocação da Usina (Diminuição da Distância Entre o Platô e a Mina)</v>
          </cell>
          <cell r="E9" t="str">
            <v>0 dias</v>
          </cell>
          <cell r="F9" t="str">
            <v>NA</v>
          </cell>
          <cell r="G9">
            <v>38874.333333333336</v>
          </cell>
          <cell r="H9">
            <v>38874.333333333336</v>
          </cell>
          <cell r="I9" t="str">
            <v>NA</v>
          </cell>
          <cell r="J9">
            <v>38874.333333333336</v>
          </cell>
          <cell r="K9">
            <v>38874.333333333336</v>
          </cell>
          <cell r="L9">
            <v>0</v>
          </cell>
          <cell r="M9">
            <v>0</v>
          </cell>
          <cell r="N9">
            <v>0</v>
          </cell>
          <cell r="O9">
            <v>100</v>
          </cell>
          <cell r="P9" t="str">
            <v>#ERRO</v>
          </cell>
          <cell r="Q9" t="str">
            <v>2TI+104 dias</v>
          </cell>
          <cell r="R9" t="str">
            <v>16II</v>
          </cell>
          <cell r="T9">
            <v>38874</v>
          </cell>
        </row>
        <row r="10">
          <cell r="D10" t="str">
            <v>Revisão Geral do Layout da Planta Conforme Ata de Reunião E-PG-3625A-AR0036/06</v>
          </cell>
          <cell r="E10" t="str">
            <v>0 dias</v>
          </cell>
          <cell r="F10" t="str">
            <v>NA</v>
          </cell>
          <cell r="G10">
            <v>38912.333333333336</v>
          </cell>
          <cell r="H10">
            <v>38912.333333333336</v>
          </cell>
          <cell r="I10" t="str">
            <v>NA</v>
          </cell>
          <cell r="J10">
            <v>38912.333333333336</v>
          </cell>
          <cell r="K10">
            <v>38912.333333333336</v>
          </cell>
          <cell r="L10">
            <v>0</v>
          </cell>
          <cell r="M10">
            <v>0</v>
          </cell>
          <cell r="N10">
            <v>0</v>
          </cell>
          <cell r="O10">
            <v>100</v>
          </cell>
          <cell r="P10" t="str">
            <v>#ERRO</v>
          </cell>
          <cell r="Q10" t="str">
            <v>2TI+130 dias</v>
          </cell>
          <cell r="R10" t="str">
            <v>16II</v>
          </cell>
          <cell r="T10">
            <v>38912</v>
          </cell>
        </row>
        <row r="11">
          <cell r="B11">
            <v>1</v>
          </cell>
          <cell r="D11" t="str">
            <v>ENGENHARIA DE PROJETOS</v>
          </cell>
          <cell r="E11" t="str">
            <v>225 dias</v>
          </cell>
          <cell r="F11">
            <v>38719.375</v>
          </cell>
          <cell r="G11">
            <v>38728.333333333336</v>
          </cell>
          <cell r="H11">
            <v>38728.333333333336</v>
          </cell>
          <cell r="I11">
            <v>38988.604166666664</v>
          </cell>
          <cell r="J11">
            <v>39066.729166666664</v>
          </cell>
          <cell r="K11" t="str">
            <v>NA</v>
          </cell>
          <cell r="L11">
            <v>105.01</v>
          </cell>
          <cell r="M11">
            <v>2402.5</v>
          </cell>
          <cell r="N11">
            <v>473.38</v>
          </cell>
          <cell r="O11">
            <v>19.7</v>
          </cell>
          <cell r="P11">
            <v>19.7</v>
          </cell>
          <cell r="T11">
            <v>39066</v>
          </cell>
        </row>
        <row r="12">
          <cell r="B12" t="str">
            <v>1.1</v>
          </cell>
          <cell r="C12" t="str">
            <v>200A</v>
          </cell>
          <cell r="D12" t="str">
            <v>BENEFICIAMENTO</v>
          </cell>
          <cell r="E12" t="str">
            <v>225 dias</v>
          </cell>
          <cell r="F12">
            <v>38719.375</v>
          </cell>
          <cell r="G12">
            <v>38728.333333333336</v>
          </cell>
          <cell r="H12">
            <v>38728.333333333336</v>
          </cell>
          <cell r="I12">
            <v>38986.604166666664</v>
          </cell>
          <cell r="J12">
            <v>39066.729166666664</v>
          </cell>
          <cell r="K12" t="str">
            <v>NA</v>
          </cell>
          <cell r="L12">
            <v>75.48</v>
          </cell>
          <cell r="M12">
            <v>1726.88</v>
          </cell>
          <cell r="N12">
            <v>335.16</v>
          </cell>
          <cell r="O12">
            <v>19.41</v>
          </cell>
          <cell r="P12">
            <v>19.41</v>
          </cell>
          <cell r="T12">
            <v>39066</v>
          </cell>
        </row>
        <row r="13">
          <cell r="B13" t="str">
            <v>1.1.1</v>
          </cell>
          <cell r="C13" t="str">
            <v>205A</v>
          </cell>
          <cell r="D13" t="str">
            <v>Geral (0_)</v>
          </cell>
          <cell r="E13" t="str">
            <v>196 dias</v>
          </cell>
          <cell r="F13">
            <v>38728.333333333336</v>
          </cell>
          <cell r="G13">
            <v>38728.333333333336</v>
          </cell>
          <cell r="H13">
            <v>38728.333333333336</v>
          </cell>
          <cell r="I13">
            <v>38953.729166666664</v>
          </cell>
          <cell r="J13">
            <v>39022.729166666664</v>
          </cell>
          <cell r="K13" t="str">
            <v>NA</v>
          </cell>
          <cell r="L13">
            <v>14.04</v>
          </cell>
          <cell r="M13">
            <v>321.13</v>
          </cell>
          <cell r="N13">
            <v>135.54</v>
          </cell>
          <cell r="O13">
            <v>42.21</v>
          </cell>
          <cell r="P13">
            <v>42.21</v>
          </cell>
          <cell r="T13">
            <v>39022</v>
          </cell>
        </row>
        <row r="14">
          <cell r="D14" t="str">
            <v>Projeto Conceitual</v>
          </cell>
          <cell r="E14" t="str">
            <v>148 dias</v>
          </cell>
          <cell r="F14">
            <v>38728.333333333336</v>
          </cell>
          <cell r="G14">
            <v>38728.333333333336</v>
          </cell>
          <cell r="H14">
            <v>38728.333333333336</v>
          </cell>
          <cell r="I14">
            <v>38790.729166666664</v>
          </cell>
          <cell r="J14">
            <v>38950.729166666664</v>
          </cell>
          <cell r="K14" t="str">
            <v>NA</v>
          </cell>
          <cell r="L14">
            <v>0.61</v>
          </cell>
          <cell r="M14">
            <v>14</v>
          </cell>
          <cell r="N14">
            <v>12.6</v>
          </cell>
          <cell r="O14">
            <v>90</v>
          </cell>
          <cell r="P14">
            <v>90</v>
          </cell>
          <cell r="T14">
            <v>38950</v>
          </cell>
        </row>
        <row r="15">
          <cell r="D15" t="str">
            <v>Processo</v>
          </cell>
          <cell r="E15" t="str">
            <v>143 dias</v>
          </cell>
          <cell r="F15">
            <v>38728.333333333336</v>
          </cell>
          <cell r="G15">
            <v>38728.333333333336</v>
          </cell>
          <cell r="H15">
            <v>38728.333333333336</v>
          </cell>
          <cell r="I15">
            <v>38783.729166666664</v>
          </cell>
          <cell r="J15">
            <v>38939.729166666664</v>
          </cell>
          <cell r="K15" t="str">
            <v>NA</v>
          </cell>
          <cell r="L15">
            <v>0.52</v>
          </cell>
          <cell r="M15">
            <v>12</v>
          </cell>
          <cell r="N15">
            <v>10.8</v>
          </cell>
          <cell r="O15">
            <v>90</v>
          </cell>
          <cell r="P15">
            <v>90</v>
          </cell>
          <cell r="T15">
            <v>38939</v>
          </cell>
        </row>
        <row r="16">
          <cell r="B16" t="str">
            <v>BP.205.FP.01</v>
          </cell>
          <cell r="D16" t="str">
            <v>Fluxograma De Processo</v>
          </cell>
          <cell r="E16" t="str">
            <v>143 dias</v>
          </cell>
          <cell r="F16">
            <v>38728.333333333336</v>
          </cell>
          <cell r="G16">
            <v>38728.333333333336</v>
          </cell>
          <cell r="H16">
            <v>38728.333333333336</v>
          </cell>
          <cell r="I16">
            <v>38783.729166666664</v>
          </cell>
          <cell r="J16">
            <v>38939.729166666664</v>
          </cell>
          <cell r="K16" t="str">
            <v>NA</v>
          </cell>
          <cell r="L16">
            <v>0.52</v>
          </cell>
          <cell r="M16">
            <v>12</v>
          </cell>
          <cell r="N16">
            <v>10.8</v>
          </cell>
          <cell r="O16">
            <v>90</v>
          </cell>
          <cell r="P16">
            <v>90</v>
          </cell>
          <cell r="Q16" t="str">
            <v>3II;5II</v>
          </cell>
          <cell r="R16" t="str">
            <v>17;22II;26II;29II;30II;32II;33II;39II;59II;88II;90II;117II;138II;209II;235II;240II;335II;337II;341;382II;388II;390II;394II;306II;184II;186II;273II;275II;166II;167II;421II;584II</v>
          </cell>
          <cell r="S16" t="str">
            <v>EQUIPE PRO[18%]</v>
          </cell>
          <cell r="T16">
            <v>38939</v>
          </cell>
        </row>
        <row r="17">
          <cell r="D17" t="str">
            <v>Mecânica</v>
          </cell>
          <cell r="E17" t="str">
            <v>56 dias</v>
          </cell>
          <cell r="F17">
            <v>38769.333333333336</v>
          </cell>
          <cell r="G17">
            <v>38835.333333333336</v>
          </cell>
          <cell r="H17">
            <v>38835.333333333336</v>
          </cell>
          <cell r="I17">
            <v>38790.729166666664</v>
          </cell>
          <cell r="J17">
            <v>38917.729166666664</v>
          </cell>
          <cell r="K17" t="str">
            <v>NA</v>
          </cell>
          <cell r="L17">
            <v>0.09</v>
          </cell>
          <cell r="M17">
            <v>2</v>
          </cell>
          <cell r="N17">
            <v>1.8</v>
          </cell>
          <cell r="O17">
            <v>90</v>
          </cell>
          <cell r="P17">
            <v>90</v>
          </cell>
          <cell r="T17">
            <v>38917</v>
          </cell>
        </row>
        <row r="18">
          <cell r="B18" t="str">
            <v>BB.205.DB.02</v>
          </cell>
          <cell r="D18" t="str">
            <v>Desenho Básico (Arranjo Geral da Planta)</v>
          </cell>
          <cell r="E18" t="str">
            <v>56 dias</v>
          </cell>
          <cell r="F18">
            <v>38769.333333333336</v>
          </cell>
          <cell r="G18">
            <v>38835.333333333336</v>
          </cell>
          <cell r="H18">
            <v>38835.333333333336</v>
          </cell>
          <cell r="I18">
            <v>38783.729166666664</v>
          </cell>
          <cell r="J18">
            <v>38917.729166666664</v>
          </cell>
          <cell r="K18" t="str">
            <v>NA</v>
          </cell>
          <cell r="L18">
            <v>0.09</v>
          </cell>
          <cell r="M18">
            <v>2</v>
          </cell>
          <cell r="N18">
            <v>1.8</v>
          </cell>
          <cell r="O18">
            <v>90</v>
          </cell>
          <cell r="P18">
            <v>90</v>
          </cell>
          <cell r="Q18" t="str">
            <v>3II;4II;6II;7II;8II</v>
          </cell>
          <cell r="R18" t="str">
            <v>17;26II;29II;30II;32II;33II;49II;46II;50II;59II;579II;76II;75;714II;715II;431II;463;511II;514II;580II;631II;745II+77 dias</v>
          </cell>
          <cell r="S18" t="str">
            <v>EQUIPE MEC[15%]</v>
          </cell>
          <cell r="T18">
            <v>38917</v>
          </cell>
        </row>
        <row r="19">
          <cell r="D19" t="str">
            <v>APROVAÇÃO MMX</v>
          </cell>
          <cell r="E19" t="str">
            <v>5 dias</v>
          </cell>
          <cell r="F19">
            <v>38784.333333333336</v>
          </cell>
          <cell r="G19">
            <v>38940.333333333336</v>
          </cell>
          <cell r="H19" t="str">
            <v>NA</v>
          </cell>
          <cell r="I19">
            <v>38790.729166666664</v>
          </cell>
          <cell r="J19">
            <v>38950.729166666664</v>
          </cell>
          <cell r="K19" t="str">
            <v>NA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#ERRO</v>
          </cell>
          <cell r="Q19" t="str">
            <v>14;16</v>
          </cell>
          <cell r="T19">
            <v>38950</v>
          </cell>
        </row>
        <row r="20">
          <cell r="D20" t="str">
            <v>Projeto Básico</v>
          </cell>
          <cell r="E20" t="str">
            <v>145 dias</v>
          </cell>
          <cell r="F20">
            <v>38757.333333333336</v>
          </cell>
          <cell r="G20">
            <v>38757.333333333336</v>
          </cell>
          <cell r="H20">
            <v>38757.333333333336</v>
          </cell>
          <cell r="I20">
            <v>38868.729166666664</v>
          </cell>
          <cell r="J20">
            <v>38978.729166666664</v>
          </cell>
          <cell r="K20" t="str">
            <v>NA</v>
          </cell>
          <cell r="L20">
            <v>7.91</v>
          </cell>
          <cell r="M20">
            <v>181</v>
          </cell>
          <cell r="N20">
            <v>117.06</v>
          </cell>
          <cell r="O20">
            <v>64.680000000000007</v>
          </cell>
          <cell r="P20">
            <v>64.680000000000007</v>
          </cell>
          <cell r="T20">
            <v>38978</v>
          </cell>
        </row>
        <row r="21">
          <cell r="D21" t="str">
            <v>Processo</v>
          </cell>
          <cell r="E21" t="str">
            <v>124 dias</v>
          </cell>
          <cell r="F21">
            <v>38757.333333333336</v>
          </cell>
          <cell r="G21">
            <v>38757.333333333336</v>
          </cell>
          <cell r="H21">
            <v>38757.333333333336</v>
          </cell>
          <cell r="I21">
            <v>38792.729166666664</v>
          </cell>
          <cell r="J21">
            <v>38945.729166666664</v>
          </cell>
          <cell r="K21" t="str">
            <v>NA</v>
          </cell>
          <cell r="L21">
            <v>0.32</v>
          </cell>
          <cell r="M21">
            <v>7.38</v>
          </cell>
          <cell r="N21">
            <v>5.84</v>
          </cell>
          <cell r="O21">
            <v>79.150000000000006</v>
          </cell>
          <cell r="P21">
            <v>79.150000000000006</v>
          </cell>
          <cell r="T21">
            <v>38945</v>
          </cell>
        </row>
        <row r="22">
          <cell r="B22" t="str">
            <v>BP.205.CP.01</v>
          </cell>
          <cell r="D22" t="str">
            <v>Critério De Projeto De Processo</v>
          </cell>
          <cell r="E22" t="str">
            <v>33 dias</v>
          </cell>
          <cell r="F22">
            <v>38757.333333333336</v>
          </cell>
          <cell r="G22">
            <v>38757.333333333336</v>
          </cell>
          <cell r="H22">
            <v>38757.333333333336</v>
          </cell>
          <cell r="I22">
            <v>38783.729166666664</v>
          </cell>
          <cell r="J22">
            <v>38806.729166666664</v>
          </cell>
          <cell r="K22" t="str">
            <v>NA</v>
          </cell>
          <cell r="L22">
            <v>0.15</v>
          </cell>
          <cell r="M22">
            <v>3.5</v>
          </cell>
          <cell r="N22">
            <v>3.15</v>
          </cell>
          <cell r="O22">
            <v>90</v>
          </cell>
          <cell r="P22">
            <v>90</v>
          </cell>
          <cell r="Q22">
            <v>3</v>
          </cell>
          <cell r="R22">
            <v>23</v>
          </cell>
          <cell r="S22" t="str">
            <v>EQUIPE PRO[21%]</v>
          </cell>
          <cell r="T22">
            <v>38806</v>
          </cell>
        </row>
        <row r="23">
          <cell r="B23" t="str">
            <v>BP.205.MD.01</v>
          </cell>
          <cell r="D23" t="str">
            <v>Memorial Descritivo</v>
          </cell>
          <cell r="E23" t="str">
            <v>113 dias</v>
          </cell>
          <cell r="F23">
            <v>38765.333333333336</v>
          </cell>
          <cell r="G23">
            <v>38765.333333333336</v>
          </cell>
          <cell r="H23">
            <v>38765.333333333336</v>
          </cell>
          <cell r="I23">
            <v>38783.729166666664</v>
          </cell>
          <cell r="J23">
            <v>38936.729166666664</v>
          </cell>
          <cell r="K23" t="str">
            <v>NA</v>
          </cell>
          <cell r="L23">
            <v>0.08</v>
          </cell>
          <cell r="M23">
            <v>1.88</v>
          </cell>
          <cell r="N23">
            <v>1.69</v>
          </cell>
          <cell r="O23">
            <v>90</v>
          </cell>
          <cell r="P23">
            <v>90</v>
          </cell>
          <cell r="Q23" t="str">
            <v>3TI+34 dias</v>
          </cell>
          <cell r="R23">
            <v>23</v>
          </cell>
          <cell r="S23" t="str">
            <v>EQUIPE PRO[2%]</v>
          </cell>
          <cell r="T23">
            <v>38936</v>
          </cell>
        </row>
        <row r="24">
          <cell r="B24" t="str">
            <v>BP.205.FD.01</v>
          </cell>
          <cell r="D24" t="str">
            <v>Folha De Dados</v>
          </cell>
          <cell r="E24" t="str">
            <v>13 dias</v>
          </cell>
          <cell r="F24">
            <v>38784.333333333336</v>
          </cell>
          <cell r="G24">
            <v>38922.333333333336</v>
          </cell>
          <cell r="H24">
            <v>38922.333333333336</v>
          </cell>
          <cell r="I24">
            <v>38787.729166666664</v>
          </cell>
          <cell r="J24">
            <v>38938.729166666664</v>
          </cell>
          <cell r="K24" t="str">
            <v>NA</v>
          </cell>
          <cell r="L24">
            <v>0.09</v>
          </cell>
          <cell r="M24">
            <v>2</v>
          </cell>
          <cell r="N24">
            <v>1</v>
          </cell>
          <cell r="O24">
            <v>50</v>
          </cell>
          <cell r="P24">
            <v>50</v>
          </cell>
          <cell r="Q24" t="str">
            <v>14II</v>
          </cell>
          <cell r="S24" t="str">
            <v>EQUIPE PRO[15%]</v>
          </cell>
          <cell r="T24">
            <v>38938</v>
          </cell>
        </row>
        <row r="25">
          <cell r="D25" t="str">
            <v>APROVAÇÃO EBX</v>
          </cell>
          <cell r="E25" t="str">
            <v>5 dias</v>
          </cell>
          <cell r="F25">
            <v>38788.333333333336</v>
          </cell>
          <cell r="G25">
            <v>38937.333333333336</v>
          </cell>
          <cell r="H25" t="str">
            <v>NA</v>
          </cell>
          <cell r="I25">
            <v>38792.729166666664</v>
          </cell>
          <cell r="J25">
            <v>38945.729166666664</v>
          </cell>
          <cell r="K25" t="str">
            <v>NA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#ERRO</v>
          </cell>
          <cell r="Q25" t="str">
            <v>20;21</v>
          </cell>
          <cell r="T25">
            <v>38945</v>
          </cell>
        </row>
        <row r="26">
          <cell r="D26" t="str">
            <v>Mecânica</v>
          </cell>
          <cell r="E26" t="str">
            <v>131 dias</v>
          </cell>
          <cell r="F26">
            <v>38762.333333333336</v>
          </cell>
          <cell r="G26">
            <v>38762.333333333336</v>
          </cell>
          <cell r="H26">
            <v>38762.333333333336</v>
          </cell>
          <cell r="I26">
            <v>38854.729166666664</v>
          </cell>
          <cell r="J26">
            <v>38959.729166666664</v>
          </cell>
          <cell r="K26" t="str">
            <v>NA</v>
          </cell>
          <cell r="L26">
            <v>2.33</v>
          </cell>
          <cell r="M26">
            <v>53.25</v>
          </cell>
          <cell r="N26">
            <v>40.08</v>
          </cell>
          <cell r="O26">
            <v>75.260000000000005</v>
          </cell>
          <cell r="P26">
            <v>75.260000000000005</v>
          </cell>
          <cell r="T26">
            <v>38959</v>
          </cell>
        </row>
        <row r="27">
          <cell r="B27" t="str">
            <v>BB.205.CP.01</v>
          </cell>
          <cell r="D27" t="str">
            <v>Critério De Projeto</v>
          </cell>
          <cell r="E27" t="str">
            <v>85 dias</v>
          </cell>
          <cell r="F27">
            <v>38793.333333333336</v>
          </cell>
          <cell r="G27">
            <v>38793.333333333336</v>
          </cell>
          <cell r="H27">
            <v>38793.333333333336</v>
          </cell>
          <cell r="I27">
            <v>38806.729166666664</v>
          </cell>
          <cell r="J27">
            <v>38919.729166666664</v>
          </cell>
          <cell r="K27" t="str">
            <v>NA</v>
          </cell>
          <cell r="L27">
            <v>7.0000000000000007E-2</v>
          </cell>
          <cell r="M27">
            <v>1.63</v>
          </cell>
          <cell r="N27">
            <v>1.46</v>
          </cell>
          <cell r="O27">
            <v>90</v>
          </cell>
          <cell r="P27">
            <v>90</v>
          </cell>
          <cell r="Q27">
            <v>3</v>
          </cell>
          <cell r="S27" t="str">
            <v>EQUIPE MEC</v>
          </cell>
          <cell r="T27">
            <v>38919</v>
          </cell>
        </row>
        <row r="28">
          <cell r="B28" t="str">
            <v>BB.205.DB.01</v>
          </cell>
          <cell r="D28" t="str">
            <v>Desenho Básico (Arrajos Planta e Plano Diretor)</v>
          </cell>
          <cell r="E28" t="str">
            <v>72 dias</v>
          </cell>
          <cell r="F28">
            <v>38769.333333333336</v>
          </cell>
          <cell r="G28">
            <v>38835.333333333336</v>
          </cell>
          <cell r="H28">
            <v>38835.333333333336</v>
          </cell>
          <cell r="I28">
            <v>38786.729166666664</v>
          </cell>
          <cell r="J28">
            <v>38939.729166666664</v>
          </cell>
          <cell r="K28" t="str">
            <v>NA</v>
          </cell>
          <cell r="L28">
            <v>0.35</v>
          </cell>
          <cell r="M28">
            <v>8</v>
          </cell>
          <cell r="N28">
            <v>4.8</v>
          </cell>
          <cell r="O28">
            <v>60</v>
          </cell>
          <cell r="P28">
            <v>60</v>
          </cell>
          <cell r="Q28" t="str">
            <v>14II;16II</v>
          </cell>
          <cell r="R28" t="str">
            <v>27;40;471</v>
          </cell>
          <cell r="S28" t="str">
            <v>EQUIPE MEC[25%]</v>
          </cell>
          <cell r="T28">
            <v>38939</v>
          </cell>
        </row>
        <row r="29">
          <cell r="D29" t="str">
            <v>APROVAÇÃO EBX</v>
          </cell>
          <cell r="E29" t="str">
            <v>5 dias</v>
          </cell>
          <cell r="F29">
            <v>38807.333333333336</v>
          </cell>
          <cell r="G29">
            <v>38940.333333333336</v>
          </cell>
          <cell r="H29" t="str">
            <v>NA</v>
          </cell>
          <cell r="I29">
            <v>38814.729166666664</v>
          </cell>
          <cell r="J29">
            <v>38950.729166666664</v>
          </cell>
          <cell r="K29" t="str">
            <v>NA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#ERRO</v>
          </cell>
          <cell r="Q29">
            <v>26</v>
          </cell>
          <cell r="T29">
            <v>38950</v>
          </cell>
        </row>
        <row r="30">
          <cell r="D30" t="str">
            <v>Especificação Técnica</v>
          </cell>
          <cell r="E30" t="str">
            <v>117 dias</v>
          </cell>
          <cell r="F30">
            <v>38762.333333333336</v>
          </cell>
          <cell r="G30">
            <v>38762.333333333336</v>
          </cell>
          <cell r="H30">
            <v>38762.333333333336</v>
          </cell>
          <cell r="I30">
            <v>38854.375</v>
          </cell>
          <cell r="J30">
            <v>38937.729166666664</v>
          </cell>
          <cell r="K30" t="str">
            <v>NA</v>
          </cell>
          <cell r="L30">
            <v>0.77</v>
          </cell>
          <cell r="M30">
            <v>17.63</v>
          </cell>
          <cell r="N30">
            <v>14.46</v>
          </cell>
          <cell r="O30">
            <v>82.06</v>
          </cell>
          <cell r="P30">
            <v>82.06</v>
          </cell>
          <cell r="T30">
            <v>38937</v>
          </cell>
        </row>
        <row r="31">
          <cell r="B31" t="str">
            <v>BB.205.ET.01</v>
          </cell>
          <cell r="D31" t="str">
            <v>Talhas e Pontes Rolantes</v>
          </cell>
          <cell r="E31" t="str">
            <v>70 dias</v>
          </cell>
          <cell r="F31">
            <v>38806.333333333336</v>
          </cell>
          <cell r="G31">
            <v>38835.333333333336</v>
          </cell>
          <cell r="H31">
            <v>38835.333333333336</v>
          </cell>
          <cell r="I31">
            <v>38854.729166666664</v>
          </cell>
          <cell r="J31">
            <v>38937.729166666664</v>
          </cell>
          <cell r="K31" t="str">
            <v>NA</v>
          </cell>
          <cell r="L31">
            <v>0.35</v>
          </cell>
          <cell r="M31">
            <v>8</v>
          </cell>
          <cell r="N31">
            <v>6.4</v>
          </cell>
          <cell r="O31">
            <v>80</v>
          </cell>
          <cell r="P31">
            <v>80</v>
          </cell>
          <cell r="Q31" t="str">
            <v>14II;16II</v>
          </cell>
          <cell r="S31" t="str">
            <v>EQUIPE MEC[57%]</v>
          </cell>
          <cell r="T31">
            <v>38937</v>
          </cell>
        </row>
        <row r="32">
          <cell r="B32" t="str">
            <v>BB.205.ET.02</v>
          </cell>
          <cell r="D32" t="str">
            <v>Caldeiraria</v>
          </cell>
          <cell r="E32" t="str">
            <v>68 dias</v>
          </cell>
          <cell r="F32">
            <v>38832.333333333336</v>
          </cell>
          <cell r="G32">
            <v>38835.333333333336</v>
          </cell>
          <cell r="H32">
            <v>38835.333333333336</v>
          </cell>
          <cell r="I32">
            <v>38854.729166666664</v>
          </cell>
          <cell r="J32">
            <v>38933.729166666664</v>
          </cell>
          <cell r="K32" t="str">
            <v>NA</v>
          </cell>
          <cell r="L32">
            <v>0.13</v>
          </cell>
          <cell r="M32">
            <v>3</v>
          </cell>
          <cell r="N32">
            <v>2.1</v>
          </cell>
          <cell r="O32">
            <v>70</v>
          </cell>
          <cell r="P32">
            <v>70</v>
          </cell>
          <cell r="Q32" t="str">
            <v>14II;16II</v>
          </cell>
          <cell r="R32" t="str">
            <v>99TI+10 dias;126TI+10 dias;220TI+10 dias;250TI+10 dias;347TI+10 dias;400TI+10 dias;191TI+10 dias;283TI+15 dias;170TI+30 dias</v>
          </cell>
          <cell r="S32" t="str">
            <v>EQUIPE MEC[22%]</v>
          </cell>
          <cell r="T32">
            <v>38933</v>
          </cell>
        </row>
        <row r="33">
          <cell r="B33" t="str">
            <v>BB.205.ET.03</v>
          </cell>
          <cell r="D33" t="str">
            <v>Pintura</v>
          </cell>
          <cell r="E33" t="str">
            <v>15 dias</v>
          </cell>
          <cell r="F33">
            <v>38762.333333333336</v>
          </cell>
          <cell r="G33">
            <v>38762.333333333336</v>
          </cell>
          <cell r="H33">
            <v>38762.333333333336</v>
          </cell>
          <cell r="I33">
            <v>38786.729166666664</v>
          </cell>
          <cell r="J33">
            <v>38785.729166666664</v>
          </cell>
          <cell r="K33" t="str">
            <v>NA</v>
          </cell>
          <cell r="L33">
            <v>0.11</v>
          </cell>
          <cell r="M33">
            <v>2.63</v>
          </cell>
          <cell r="N33">
            <v>2.36</v>
          </cell>
          <cell r="O33">
            <v>90</v>
          </cell>
          <cell r="P33">
            <v>90</v>
          </cell>
          <cell r="Q33">
            <v>3</v>
          </cell>
          <cell r="S33" t="str">
            <v>EQUIPE MEC</v>
          </cell>
          <cell r="T33">
            <v>38785</v>
          </cell>
        </row>
        <row r="34">
          <cell r="B34" t="str">
            <v>BB.205.ET.04</v>
          </cell>
          <cell r="D34" t="str">
            <v>Transportadores e Alimentadores de Correia</v>
          </cell>
          <cell r="E34" t="str">
            <v>94 dias</v>
          </cell>
          <cell r="F34">
            <v>38786.333333333336</v>
          </cell>
          <cell r="G34">
            <v>38786.333333333336</v>
          </cell>
          <cell r="H34">
            <v>38786.333333333336</v>
          </cell>
          <cell r="I34">
            <v>38812.729166666664</v>
          </cell>
          <cell r="J34">
            <v>38925.729166666664</v>
          </cell>
          <cell r="K34" t="str">
            <v>NA</v>
          </cell>
          <cell r="L34">
            <v>0.17</v>
          </cell>
          <cell r="M34">
            <v>4</v>
          </cell>
          <cell r="N34">
            <v>3.6</v>
          </cell>
          <cell r="O34">
            <v>90</v>
          </cell>
          <cell r="P34">
            <v>90</v>
          </cell>
          <cell r="Q34" t="str">
            <v>14II;16II</v>
          </cell>
          <cell r="R34" t="str">
            <v>74TI+45 dias</v>
          </cell>
          <cell r="S34" t="str">
            <v>EQUIPE MEC[19%]</v>
          </cell>
          <cell r="T34">
            <v>38925</v>
          </cell>
        </row>
        <row r="35">
          <cell r="B35" t="str">
            <v>BB.205.LE.01</v>
          </cell>
          <cell r="D35" t="str">
            <v>Lista De Equipamentos</v>
          </cell>
          <cell r="E35" t="str">
            <v>33 dias</v>
          </cell>
          <cell r="F35">
            <v>38793.333333333336</v>
          </cell>
          <cell r="G35">
            <v>38863.333333333336</v>
          </cell>
          <cell r="H35">
            <v>38863.333333333336</v>
          </cell>
          <cell r="I35">
            <v>38803.375</v>
          </cell>
          <cell r="J35">
            <v>38911.729166666664</v>
          </cell>
          <cell r="K35" t="str">
            <v>NA</v>
          </cell>
          <cell r="L35">
            <v>0.14000000000000001</v>
          </cell>
          <cell r="M35">
            <v>3.25</v>
          </cell>
          <cell r="N35">
            <v>2.93</v>
          </cell>
          <cell r="O35">
            <v>90</v>
          </cell>
          <cell r="P35">
            <v>90</v>
          </cell>
          <cell r="Q35" t="str">
            <v>14II;16II</v>
          </cell>
          <cell r="R35" t="str">
            <v>34II;36;584II</v>
          </cell>
          <cell r="S35" t="str">
            <v>EQUIPE MEC[9%]</v>
          </cell>
          <cell r="T35">
            <v>38911</v>
          </cell>
        </row>
        <row r="36">
          <cell r="B36" t="str">
            <v>BB.205.PQ.01</v>
          </cell>
          <cell r="D36" t="str">
            <v>Planilha De Quantitativos</v>
          </cell>
          <cell r="E36" t="str">
            <v>26 dias</v>
          </cell>
          <cell r="F36">
            <v>38804.333333333336</v>
          </cell>
          <cell r="G36">
            <v>38891.333333333336</v>
          </cell>
          <cell r="H36">
            <v>38891.333333333336</v>
          </cell>
          <cell r="I36">
            <v>38812.375</v>
          </cell>
          <cell r="J36">
            <v>38926.729166666664</v>
          </cell>
          <cell r="K36" t="str">
            <v>NA</v>
          </cell>
          <cell r="L36">
            <v>0.11</v>
          </cell>
          <cell r="M36">
            <v>2.63</v>
          </cell>
          <cell r="N36">
            <v>2.36</v>
          </cell>
          <cell r="O36">
            <v>90</v>
          </cell>
          <cell r="P36">
            <v>90</v>
          </cell>
          <cell r="Q36" t="str">
            <v>33II</v>
          </cell>
          <cell r="R36" t="str">
            <v>35II;36;461II;509II;577II</v>
          </cell>
          <cell r="S36" t="str">
            <v>EQUIPE MEC[19%]</v>
          </cell>
          <cell r="T36">
            <v>38926</v>
          </cell>
        </row>
        <row r="37">
          <cell r="B37" t="str">
            <v>BB.205.OI.01</v>
          </cell>
          <cell r="D37" t="str">
            <v>Orçamento De Investimentos</v>
          </cell>
          <cell r="E37" t="str">
            <v>9 dias</v>
          </cell>
          <cell r="F37">
            <v>38812.333333333336</v>
          </cell>
          <cell r="G37">
            <v>38891.333333333336</v>
          </cell>
          <cell r="H37">
            <v>38891.333333333336</v>
          </cell>
          <cell r="I37">
            <v>38824.375</v>
          </cell>
          <cell r="J37">
            <v>38903.729166666664</v>
          </cell>
          <cell r="K37" t="str">
            <v>NA</v>
          </cell>
          <cell r="L37">
            <v>0.68</v>
          </cell>
          <cell r="M37">
            <v>15.63</v>
          </cell>
          <cell r="N37">
            <v>14.06</v>
          </cell>
          <cell r="O37">
            <v>90</v>
          </cell>
          <cell r="P37">
            <v>90</v>
          </cell>
          <cell r="Q37" t="str">
            <v>34II</v>
          </cell>
          <cell r="S37" t="str">
            <v>EQUIPE MEC</v>
          </cell>
          <cell r="T37">
            <v>38903</v>
          </cell>
        </row>
        <row r="38">
          <cell r="B38" t="str">
            <v>BB.205.MD.02</v>
          </cell>
          <cell r="D38" t="str">
            <v>Memorial Descr. Montagem (Mec/Tub/Met/Ele/TSA)</v>
          </cell>
          <cell r="E38" t="str">
            <v>21 dias</v>
          </cell>
          <cell r="F38">
            <v>38824.333333333336</v>
          </cell>
          <cell r="G38">
            <v>38929.333333333336</v>
          </cell>
          <cell r="H38" t="str">
            <v>NA</v>
          </cell>
          <cell r="I38">
            <v>38832.375</v>
          </cell>
          <cell r="J38">
            <v>38959.729166666664</v>
          </cell>
          <cell r="K38" t="str">
            <v>NA</v>
          </cell>
          <cell r="L38">
            <v>0.2</v>
          </cell>
          <cell r="M38">
            <v>4.5</v>
          </cell>
          <cell r="N38">
            <v>0</v>
          </cell>
          <cell r="O38">
            <v>0</v>
          </cell>
          <cell r="P38">
            <v>0</v>
          </cell>
          <cell r="Q38" t="str">
            <v>33;34</v>
          </cell>
          <cell r="R38">
            <v>69</v>
          </cell>
          <cell r="S38" t="str">
            <v>EQUIPE MEC[33%]</v>
          </cell>
          <cell r="T38">
            <v>38959</v>
          </cell>
        </row>
        <row r="39">
          <cell r="D39" t="str">
            <v>Tubulação</v>
          </cell>
          <cell r="E39" t="str">
            <v>111 dias</v>
          </cell>
          <cell r="F39">
            <v>38793.375</v>
          </cell>
          <cell r="G39">
            <v>38794.333333333336</v>
          </cell>
          <cell r="H39">
            <v>38794.333333333336</v>
          </cell>
          <cell r="I39">
            <v>38868.729166666664</v>
          </cell>
          <cell r="J39">
            <v>38960.729166666664</v>
          </cell>
          <cell r="K39" t="str">
            <v>NA</v>
          </cell>
          <cell r="L39">
            <v>2.29</v>
          </cell>
          <cell r="M39">
            <v>52.38</v>
          </cell>
          <cell r="N39">
            <v>44.44</v>
          </cell>
          <cell r="O39">
            <v>84.84</v>
          </cell>
          <cell r="P39">
            <v>84.84</v>
          </cell>
          <cell r="T39">
            <v>38960</v>
          </cell>
        </row>
        <row r="40">
          <cell r="B40" t="str">
            <v>BH.205.CP.01</v>
          </cell>
          <cell r="D40" t="str">
            <v>Critério De Projeto</v>
          </cell>
          <cell r="E40" t="str">
            <v>80 dias</v>
          </cell>
          <cell r="F40">
            <v>38793.333333333336</v>
          </cell>
          <cell r="G40">
            <v>38794.333333333336</v>
          </cell>
          <cell r="H40">
            <v>38794.333333333336</v>
          </cell>
          <cell r="I40">
            <v>38812.729166666664</v>
          </cell>
          <cell r="J40">
            <v>38915.729166666664</v>
          </cell>
          <cell r="K40" t="str">
            <v>NA</v>
          </cell>
          <cell r="L40">
            <v>0.04</v>
          </cell>
          <cell r="M40">
            <v>0.88</v>
          </cell>
          <cell r="N40">
            <v>0.79</v>
          </cell>
          <cell r="O40">
            <v>90</v>
          </cell>
          <cell r="P40">
            <v>90</v>
          </cell>
          <cell r="Q40">
            <v>3</v>
          </cell>
          <cell r="S40" t="str">
            <v>EQUIPE TUB</v>
          </cell>
          <cell r="T40">
            <v>38915</v>
          </cell>
        </row>
        <row r="41">
          <cell r="B41" t="str">
            <v>BH.205.FE.01</v>
          </cell>
          <cell r="D41" t="str">
            <v>Fluxograma De Engenharia</v>
          </cell>
          <cell r="E41" t="str">
            <v>63 dias</v>
          </cell>
          <cell r="F41">
            <v>38812.333333333336</v>
          </cell>
          <cell r="G41">
            <v>38852.333333333336</v>
          </cell>
          <cell r="H41">
            <v>38852.333333333336</v>
          </cell>
          <cell r="I41">
            <v>38846.729166666664</v>
          </cell>
          <cell r="J41">
            <v>38940.729166666664</v>
          </cell>
          <cell r="K41" t="str">
            <v>NA</v>
          </cell>
          <cell r="L41">
            <v>0.94</v>
          </cell>
          <cell r="M41">
            <v>21.5</v>
          </cell>
          <cell r="N41">
            <v>19.350000000000001</v>
          </cell>
          <cell r="O41">
            <v>90</v>
          </cell>
          <cell r="P41">
            <v>90</v>
          </cell>
          <cell r="Q41" t="str">
            <v>14II</v>
          </cell>
          <cell r="R41" t="str">
            <v>63;42II;43II;59II;40;65;68;69;214II;244II;245II;252II;341II;342II;349II;395II;394II;403II;312II;311II;370II;371II;279II;278II;286II;428II;429II;438II;674II+131 dias</v>
          </cell>
          <cell r="S41" t="str">
            <v>EQUIPE TUB[83%]</v>
          </cell>
          <cell r="T41">
            <v>38940</v>
          </cell>
        </row>
        <row r="42">
          <cell r="B42" t="str">
            <v>BH.205.DB.01</v>
          </cell>
          <cell r="D42" t="str">
            <v>Desenho Básico - Rota Básica de Tubulação</v>
          </cell>
          <cell r="E42" t="str">
            <v>7 dias</v>
          </cell>
          <cell r="F42" t="str">
            <v>NA</v>
          </cell>
          <cell r="G42">
            <v>38945.333333333336</v>
          </cell>
          <cell r="H42" t="str">
            <v>NA</v>
          </cell>
          <cell r="I42" t="str">
            <v>NA</v>
          </cell>
          <cell r="J42">
            <v>38953.729166666664</v>
          </cell>
          <cell r="K42" t="str">
            <v>NA</v>
          </cell>
          <cell r="L42">
            <v>0.13</v>
          </cell>
          <cell r="M42">
            <v>3</v>
          </cell>
          <cell r="N42">
            <v>0</v>
          </cell>
          <cell r="O42">
            <v>0</v>
          </cell>
          <cell r="P42">
            <v>0</v>
          </cell>
          <cell r="Q42" t="str">
            <v>26;39</v>
          </cell>
          <cell r="R42" t="str">
            <v>41;60</v>
          </cell>
          <cell r="S42" t="str">
            <v>EQUIPE TUB</v>
          </cell>
          <cell r="T42">
            <v>38953</v>
          </cell>
        </row>
        <row r="43">
          <cell r="D43" t="str">
            <v>APROVAÇÃO EBX</v>
          </cell>
          <cell r="E43" t="str">
            <v>5 dias</v>
          </cell>
          <cell r="F43">
            <v>38846.333333333336</v>
          </cell>
          <cell r="G43">
            <v>38954.333333333336</v>
          </cell>
          <cell r="H43" t="str">
            <v>NA</v>
          </cell>
          <cell r="I43">
            <v>38853.729166666664</v>
          </cell>
          <cell r="J43">
            <v>38960.729166666664</v>
          </cell>
          <cell r="K43" t="str">
            <v>NA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#ERRO</v>
          </cell>
          <cell r="Q43">
            <v>40</v>
          </cell>
          <cell r="T43">
            <v>38960</v>
          </cell>
        </row>
        <row r="44">
          <cell r="B44" t="str">
            <v>BH.205.ET.01</v>
          </cell>
          <cell r="D44" t="str">
            <v>Especificação Técnica - Bombas</v>
          </cell>
          <cell r="E44" t="str">
            <v>33 dias</v>
          </cell>
          <cell r="F44">
            <v>38846.333333333336</v>
          </cell>
          <cell r="G44">
            <v>38869.333333333336</v>
          </cell>
          <cell r="H44">
            <v>38869.333333333336</v>
          </cell>
          <cell r="I44">
            <v>38868.729166666664</v>
          </cell>
          <cell r="J44">
            <v>38917.729166666664</v>
          </cell>
          <cell r="K44" t="str">
            <v>NA</v>
          </cell>
          <cell r="L44">
            <v>0.91</v>
          </cell>
          <cell r="M44">
            <v>20.75</v>
          </cell>
          <cell r="N44">
            <v>18.68</v>
          </cell>
          <cell r="O44">
            <v>90</v>
          </cell>
          <cell r="P44">
            <v>90</v>
          </cell>
          <cell r="Q44" t="str">
            <v>39II</v>
          </cell>
          <cell r="R44" t="str">
            <v>72TI+45 dias</v>
          </cell>
          <cell r="S44" t="str">
            <v>EQUIPE TUB[155%]</v>
          </cell>
          <cell r="T44">
            <v>38917</v>
          </cell>
        </row>
        <row r="45">
          <cell r="B45" t="str">
            <v>BH.205.PQ.01</v>
          </cell>
          <cell r="D45" t="str">
            <v>Planilha De Quantitativos</v>
          </cell>
          <cell r="E45" t="str">
            <v>19 dias</v>
          </cell>
          <cell r="F45">
            <v>38862.333333333336</v>
          </cell>
          <cell r="G45">
            <v>38901.333333333336</v>
          </cell>
          <cell r="H45">
            <v>38901.333333333336</v>
          </cell>
          <cell r="I45">
            <v>38868.729166666664</v>
          </cell>
          <cell r="J45">
            <v>38925.729166666664</v>
          </cell>
          <cell r="K45" t="str">
            <v>NA</v>
          </cell>
          <cell r="L45">
            <v>0.27</v>
          </cell>
          <cell r="M45">
            <v>6.25</v>
          </cell>
          <cell r="N45">
            <v>5.63</v>
          </cell>
          <cell r="O45">
            <v>90</v>
          </cell>
          <cell r="P45">
            <v>90</v>
          </cell>
          <cell r="Q45" t="str">
            <v>39II</v>
          </cell>
          <cell r="S45" t="str">
            <v>EQUIPE TUB[21%]</v>
          </cell>
          <cell r="T45">
            <v>38925</v>
          </cell>
        </row>
        <row r="46">
          <cell r="D46" t="str">
            <v>Civil</v>
          </cell>
          <cell r="E46" t="str">
            <v>85 dias</v>
          </cell>
          <cell r="F46">
            <v>38789.333333333336</v>
          </cell>
          <cell r="G46">
            <v>38807.333333333336</v>
          </cell>
          <cell r="H46">
            <v>38807.333333333336</v>
          </cell>
          <cell r="I46">
            <v>38853.729166666664</v>
          </cell>
          <cell r="J46">
            <v>38933.729166666664</v>
          </cell>
          <cell r="K46" t="str">
            <v>NA</v>
          </cell>
          <cell r="L46">
            <v>0.97</v>
          </cell>
          <cell r="M46">
            <v>22.25</v>
          </cell>
          <cell r="N46">
            <v>20.64</v>
          </cell>
          <cell r="O46">
            <v>92.75</v>
          </cell>
          <cell r="P46">
            <v>92.75</v>
          </cell>
          <cell r="T46">
            <v>38933</v>
          </cell>
        </row>
        <row r="47">
          <cell r="B47" t="str">
            <v>BC.205.CP.01</v>
          </cell>
          <cell r="D47" t="str">
            <v>Critério De Projeto</v>
          </cell>
          <cell r="E47" t="str">
            <v>9 dias</v>
          </cell>
          <cell r="F47">
            <v>38806.333333333336</v>
          </cell>
          <cell r="G47">
            <v>38807.333333333336</v>
          </cell>
          <cell r="H47">
            <v>38807.333333333336</v>
          </cell>
          <cell r="I47">
            <v>38819.729166666664</v>
          </cell>
          <cell r="J47">
            <v>38819.729166666664</v>
          </cell>
          <cell r="K47" t="str">
            <v>NA</v>
          </cell>
          <cell r="L47">
            <v>0.08</v>
          </cell>
          <cell r="M47">
            <v>1.75</v>
          </cell>
          <cell r="N47">
            <v>1.58</v>
          </cell>
          <cell r="O47">
            <v>90</v>
          </cell>
          <cell r="P47">
            <v>90</v>
          </cell>
          <cell r="Q47">
            <v>3</v>
          </cell>
          <cell r="R47">
            <v>47</v>
          </cell>
          <cell r="S47" t="str">
            <v>EQUIPE CIV</v>
          </cell>
          <cell r="T47">
            <v>38819</v>
          </cell>
        </row>
        <row r="48">
          <cell r="B48" t="str">
            <v>BC.205.DB.01</v>
          </cell>
          <cell r="D48" t="str">
            <v>Desenho Básico - Locação De Sondagem</v>
          </cell>
          <cell r="E48" t="str">
            <v>63 dias</v>
          </cell>
          <cell r="F48">
            <v>38789.333333333336</v>
          </cell>
          <cell r="G48">
            <v>38835.333333333336</v>
          </cell>
          <cell r="H48">
            <v>38835.333333333336</v>
          </cell>
          <cell r="I48">
            <v>38796.729166666664</v>
          </cell>
          <cell r="J48">
            <v>38926.729166666664</v>
          </cell>
          <cell r="K48" t="str">
            <v>NA</v>
          </cell>
          <cell r="L48">
            <v>0.13</v>
          </cell>
          <cell r="M48">
            <v>3</v>
          </cell>
          <cell r="N48">
            <v>2.8</v>
          </cell>
          <cell r="O48">
            <v>93.33</v>
          </cell>
          <cell r="P48">
            <v>93.33</v>
          </cell>
          <cell r="Q48" t="str">
            <v>16II</v>
          </cell>
          <cell r="R48">
            <v>47</v>
          </cell>
          <cell r="S48" t="str">
            <v>EQUIPE CIV[16%]</v>
          </cell>
          <cell r="T48">
            <v>38926</v>
          </cell>
        </row>
        <row r="49">
          <cell r="D49" t="str">
            <v>APROVAÇÃO EBX</v>
          </cell>
          <cell r="E49" t="str">
            <v>5 dias</v>
          </cell>
          <cell r="F49">
            <v>38796.333333333336</v>
          </cell>
          <cell r="G49">
            <v>38929.333333333336</v>
          </cell>
          <cell r="H49" t="str">
            <v>NA</v>
          </cell>
          <cell r="I49">
            <v>38803.729166666664</v>
          </cell>
          <cell r="J49">
            <v>38933.729166666664</v>
          </cell>
          <cell r="K49" t="str">
            <v>NA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#ERRO</v>
          </cell>
          <cell r="Q49" t="str">
            <v>45;46</v>
          </cell>
          <cell r="T49">
            <v>38933</v>
          </cell>
        </row>
        <row r="50">
          <cell r="D50" t="str">
            <v>Memorial Descritivo</v>
          </cell>
          <cell r="E50" t="str">
            <v>54 dias</v>
          </cell>
          <cell r="F50">
            <v>38813.333333333336</v>
          </cell>
          <cell r="G50">
            <v>38813.333333333336</v>
          </cell>
          <cell r="H50">
            <v>38813.333333333336</v>
          </cell>
          <cell r="I50">
            <v>38853.729166666664</v>
          </cell>
          <cell r="J50">
            <v>38896.729166666664</v>
          </cell>
          <cell r="K50" t="str">
            <v>NA</v>
          </cell>
          <cell r="L50">
            <v>0.13</v>
          </cell>
          <cell r="M50">
            <v>2.88</v>
          </cell>
          <cell r="N50">
            <v>2.59</v>
          </cell>
          <cell r="O50">
            <v>90</v>
          </cell>
          <cell r="P50">
            <v>90</v>
          </cell>
          <cell r="T50">
            <v>38896</v>
          </cell>
        </row>
        <row r="51">
          <cell r="B51" t="str">
            <v>BC.205.MD.01</v>
          </cell>
          <cell r="D51" t="str">
            <v>Terraplenagem</v>
          </cell>
          <cell r="E51" t="str">
            <v>25 dias</v>
          </cell>
          <cell r="F51">
            <v>38813.333333333336</v>
          </cell>
          <cell r="G51">
            <v>38813.333333333336</v>
          </cell>
          <cell r="H51">
            <v>38813.333333333336</v>
          </cell>
          <cell r="I51">
            <v>38819.729166666664</v>
          </cell>
          <cell r="J51">
            <v>38853.729166666664</v>
          </cell>
          <cell r="K51" t="str">
            <v>NA</v>
          </cell>
          <cell r="L51">
            <v>0.02</v>
          </cell>
          <cell r="M51">
            <v>0.5</v>
          </cell>
          <cell r="N51">
            <v>0.45</v>
          </cell>
          <cell r="O51">
            <v>90</v>
          </cell>
          <cell r="P51">
            <v>90</v>
          </cell>
          <cell r="Q51" t="str">
            <v>16II</v>
          </cell>
          <cell r="R51" t="str">
            <v>52;579II</v>
          </cell>
          <cell r="S51" t="str">
            <v>EQUIPE CIV[20%]</v>
          </cell>
          <cell r="T51">
            <v>38853</v>
          </cell>
        </row>
        <row r="52">
          <cell r="B52" t="str">
            <v>BC.205.MD.02</v>
          </cell>
          <cell r="D52" t="str">
            <v>Obras Civis - Concreto</v>
          </cell>
          <cell r="E52" t="str">
            <v>14 dias</v>
          </cell>
          <cell r="F52">
            <v>38847.333333333336</v>
          </cell>
          <cell r="G52">
            <v>38875.333333333336</v>
          </cell>
          <cell r="H52">
            <v>38875.333333333336</v>
          </cell>
          <cell r="I52">
            <v>38853.729166666664</v>
          </cell>
          <cell r="J52">
            <v>38896.729166666664</v>
          </cell>
          <cell r="K52" t="str">
            <v>NA</v>
          </cell>
          <cell r="L52">
            <v>0.1</v>
          </cell>
          <cell r="M52">
            <v>2.38</v>
          </cell>
          <cell r="N52">
            <v>2.14</v>
          </cell>
          <cell r="O52">
            <v>90</v>
          </cell>
          <cell r="P52">
            <v>90</v>
          </cell>
          <cell r="Q52" t="str">
            <v>16II</v>
          </cell>
          <cell r="R52" t="str">
            <v>53II</v>
          </cell>
          <cell r="S52" t="str">
            <v>EQUIPE CIV[36%]</v>
          </cell>
          <cell r="T52">
            <v>38896</v>
          </cell>
        </row>
        <row r="53">
          <cell r="D53" t="str">
            <v>Critério De Medição De Serviço</v>
          </cell>
          <cell r="E53" t="str">
            <v>54 dias</v>
          </cell>
          <cell r="F53">
            <v>38810.333333333336</v>
          </cell>
          <cell r="G53">
            <v>38835.333333333336</v>
          </cell>
          <cell r="H53">
            <v>38835.333333333336</v>
          </cell>
          <cell r="I53">
            <v>38853.729166666664</v>
          </cell>
          <cell r="J53">
            <v>38915.729166666664</v>
          </cell>
          <cell r="K53" t="str">
            <v>NA</v>
          </cell>
          <cell r="L53">
            <v>0.18</v>
          </cell>
          <cell r="M53">
            <v>4.13</v>
          </cell>
          <cell r="N53">
            <v>3.71</v>
          </cell>
          <cell r="O53">
            <v>90</v>
          </cell>
          <cell r="P53">
            <v>90</v>
          </cell>
          <cell r="T53">
            <v>38915</v>
          </cell>
        </row>
        <row r="54">
          <cell r="B54" t="str">
            <v>BC.205.CM.01</v>
          </cell>
          <cell r="D54" t="str">
            <v>Terraplenagem</v>
          </cell>
          <cell r="E54" t="str">
            <v>54 dias</v>
          </cell>
          <cell r="F54">
            <v>38810.333333333336</v>
          </cell>
          <cell r="G54">
            <v>38835.333333333336</v>
          </cell>
          <cell r="H54">
            <v>38835.333333333336</v>
          </cell>
          <cell r="I54">
            <v>38819.729166666664</v>
          </cell>
          <cell r="J54">
            <v>38915.729166666664</v>
          </cell>
          <cell r="K54" t="str">
            <v>NA</v>
          </cell>
          <cell r="L54">
            <v>0.08</v>
          </cell>
          <cell r="M54">
            <v>1.88</v>
          </cell>
          <cell r="N54">
            <v>1.69</v>
          </cell>
          <cell r="O54">
            <v>90</v>
          </cell>
          <cell r="P54">
            <v>90</v>
          </cell>
          <cell r="Q54">
            <v>49</v>
          </cell>
          <cell r="R54" t="str">
            <v>55II</v>
          </cell>
          <cell r="S54" t="str">
            <v>EQUIPE CIV[15%]</v>
          </cell>
          <cell r="T54">
            <v>38915</v>
          </cell>
        </row>
        <row r="55">
          <cell r="B55" t="str">
            <v>BC.205.CM.02</v>
          </cell>
          <cell r="D55" t="str">
            <v>Obras Civis - Concreto</v>
          </cell>
          <cell r="E55" t="str">
            <v>5 dias</v>
          </cell>
          <cell r="F55">
            <v>38842.333333333336</v>
          </cell>
          <cell r="G55">
            <v>38875.333333333336</v>
          </cell>
          <cell r="H55">
            <v>38875.333333333336</v>
          </cell>
          <cell r="I55">
            <v>38853.729166666664</v>
          </cell>
          <cell r="J55">
            <v>38881.729166666664</v>
          </cell>
          <cell r="K55" t="str">
            <v>NA</v>
          </cell>
          <cell r="L55">
            <v>0.1</v>
          </cell>
          <cell r="M55">
            <v>2.25</v>
          </cell>
          <cell r="N55">
            <v>2.0299999999999998</v>
          </cell>
          <cell r="O55">
            <v>90</v>
          </cell>
          <cell r="P55">
            <v>90</v>
          </cell>
          <cell r="Q55" t="str">
            <v>50II</v>
          </cell>
          <cell r="R55" t="str">
            <v>56II</v>
          </cell>
          <cell r="S55" t="str">
            <v>EQUIPE CIV</v>
          </cell>
          <cell r="T55">
            <v>38881</v>
          </cell>
        </row>
        <row r="56">
          <cell r="D56" t="str">
            <v>Planilha De Quantitativos</v>
          </cell>
          <cell r="E56" t="str">
            <v>39 dias</v>
          </cell>
          <cell r="F56">
            <v>38803.333333333336</v>
          </cell>
          <cell r="G56">
            <v>38875.333333333336</v>
          </cell>
          <cell r="H56">
            <v>38875.333333333336</v>
          </cell>
          <cell r="I56">
            <v>38819.729166666664</v>
          </cell>
          <cell r="J56">
            <v>38931.729166666664</v>
          </cell>
          <cell r="K56" t="str">
            <v>NA</v>
          </cell>
          <cell r="L56">
            <v>0.46</v>
          </cell>
          <cell r="M56">
            <v>10.5</v>
          </cell>
          <cell r="N56">
            <v>9.9600000000000009</v>
          </cell>
          <cell r="O56">
            <v>94.88</v>
          </cell>
          <cell r="P56">
            <v>94.88</v>
          </cell>
          <cell r="T56">
            <v>38931</v>
          </cell>
        </row>
        <row r="57">
          <cell r="B57" t="str">
            <v>BC.205.PQ.01</v>
          </cell>
          <cell r="D57" t="str">
            <v>Terraplenagem</v>
          </cell>
          <cell r="E57" t="str">
            <v>38 dias</v>
          </cell>
          <cell r="F57">
            <v>38804.333333333336</v>
          </cell>
          <cell r="G57">
            <v>38875.333333333336</v>
          </cell>
          <cell r="H57">
            <v>38875.333333333336</v>
          </cell>
          <cell r="I57">
            <v>38819.729166666664</v>
          </cell>
          <cell r="J57">
            <v>38930.729166666664</v>
          </cell>
          <cell r="K57" t="str">
            <v>NA</v>
          </cell>
          <cell r="L57">
            <v>0.21</v>
          </cell>
          <cell r="M57">
            <v>4.88</v>
          </cell>
          <cell r="N57">
            <v>4.46</v>
          </cell>
          <cell r="O57">
            <v>91.54</v>
          </cell>
          <cell r="P57">
            <v>91.54</v>
          </cell>
          <cell r="Q57" t="str">
            <v>52II</v>
          </cell>
          <cell r="R57" t="str">
            <v>579II</v>
          </cell>
          <cell r="S57" t="str">
            <v>EQUIPE CIV[40%]</v>
          </cell>
          <cell r="T57">
            <v>38930</v>
          </cell>
        </row>
        <row r="58">
          <cell r="B58" t="str">
            <v>BC.205.PQ.02</v>
          </cell>
          <cell r="D58" t="str">
            <v>Obras Civis - Concreto</v>
          </cell>
          <cell r="E58" t="str">
            <v>18 dias</v>
          </cell>
          <cell r="F58">
            <v>38803.333333333336</v>
          </cell>
          <cell r="G58">
            <v>38908.333333333336</v>
          </cell>
          <cell r="H58">
            <v>38908.333333333336</v>
          </cell>
          <cell r="I58">
            <v>38819.729166666664</v>
          </cell>
          <cell r="J58">
            <v>38931.729166666664</v>
          </cell>
          <cell r="K58" t="str">
            <v>NA</v>
          </cell>
          <cell r="L58">
            <v>0.25</v>
          </cell>
          <cell r="M58">
            <v>5.63</v>
          </cell>
          <cell r="N58">
            <v>5.5</v>
          </cell>
          <cell r="O58">
            <v>97.78</v>
          </cell>
          <cell r="P58">
            <v>97.78</v>
          </cell>
          <cell r="Q58" t="str">
            <v>53II</v>
          </cell>
          <cell r="S58" t="str">
            <v>EQUIPE CIV</v>
          </cell>
          <cell r="T58">
            <v>38931</v>
          </cell>
        </row>
        <row r="59">
          <cell r="D59" t="str">
            <v>Estrutura Metálica</v>
          </cell>
          <cell r="E59" t="str">
            <v>117 dias</v>
          </cell>
          <cell r="F59">
            <v>38786.333333333336</v>
          </cell>
          <cell r="G59">
            <v>38790.333333333336</v>
          </cell>
          <cell r="H59">
            <v>38790.333333333336</v>
          </cell>
          <cell r="I59">
            <v>38805.729166666664</v>
          </cell>
          <cell r="J59">
            <v>38964.729166666664</v>
          </cell>
          <cell r="K59" t="str">
            <v>NA</v>
          </cell>
          <cell r="L59">
            <v>0.51</v>
          </cell>
          <cell r="M59">
            <v>11.63</v>
          </cell>
          <cell r="N59">
            <v>4.28</v>
          </cell>
          <cell r="O59">
            <v>36.770000000000003</v>
          </cell>
          <cell r="P59">
            <v>36.770000000000003</v>
          </cell>
          <cell r="T59">
            <v>38964</v>
          </cell>
        </row>
        <row r="60">
          <cell r="B60" t="str">
            <v>BD.205.CP.01</v>
          </cell>
          <cell r="D60" t="str">
            <v>Critério De Projeto</v>
          </cell>
          <cell r="E60" t="str">
            <v>16 dias</v>
          </cell>
          <cell r="F60">
            <v>38786.333333333336</v>
          </cell>
          <cell r="G60">
            <v>38790.333333333336</v>
          </cell>
          <cell r="H60">
            <v>38790.333333333336</v>
          </cell>
          <cell r="I60">
            <v>38810.729166666664</v>
          </cell>
          <cell r="J60">
            <v>38811.729166666664</v>
          </cell>
          <cell r="K60" t="str">
            <v>NA</v>
          </cell>
          <cell r="L60">
            <v>0.19</v>
          </cell>
          <cell r="M60">
            <v>4.25</v>
          </cell>
          <cell r="N60">
            <v>3.83</v>
          </cell>
          <cell r="O60">
            <v>90</v>
          </cell>
          <cell r="P60">
            <v>90</v>
          </cell>
          <cell r="Q60">
            <v>3</v>
          </cell>
          <cell r="S60" t="str">
            <v>EQUIPE MET</v>
          </cell>
          <cell r="T60">
            <v>38811</v>
          </cell>
        </row>
        <row r="61">
          <cell r="B61" t="str">
            <v>BD.205.PQ.01</v>
          </cell>
          <cell r="D61" t="str">
            <v>Planilha De Quantitativos</v>
          </cell>
          <cell r="E61" t="str">
            <v>2 dias</v>
          </cell>
          <cell r="F61">
            <v>38804.333333333336</v>
          </cell>
          <cell r="G61">
            <v>38925.333333333336</v>
          </cell>
          <cell r="H61">
            <v>38925.333333333336</v>
          </cell>
          <cell r="I61">
            <v>38805.729166666664</v>
          </cell>
          <cell r="J61">
            <v>38926.729166666664</v>
          </cell>
          <cell r="K61" t="str">
            <v>NA</v>
          </cell>
          <cell r="L61">
            <v>0.02</v>
          </cell>
          <cell r="M61">
            <v>0.5</v>
          </cell>
          <cell r="N61">
            <v>0.45</v>
          </cell>
          <cell r="O61">
            <v>90</v>
          </cell>
          <cell r="P61">
            <v>90</v>
          </cell>
          <cell r="Q61" t="str">
            <v>14II;16II;39II</v>
          </cell>
          <cell r="S61" t="str">
            <v>EQUIPE MET</v>
          </cell>
          <cell r="T61">
            <v>38926</v>
          </cell>
        </row>
        <row r="62">
          <cell r="B62" t="str">
            <v>BD.205.MC.01</v>
          </cell>
          <cell r="D62" t="str">
            <v>Memória De Cálculo - Pipe Rack</v>
          </cell>
          <cell r="E62" t="str">
            <v>7 dias</v>
          </cell>
          <cell r="F62">
            <v>38793.333333333336</v>
          </cell>
          <cell r="G62">
            <v>38954.333333333336</v>
          </cell>
          <cell r="H62" t="str">
            <v>NA</v>
          </cell>
          <cell r="I62">
            <v>38804.729166666664</v>
          </cell>
          <cell r="J62">
            <v>38964.729166666664</v>
          </cell>
          <cell r="K62" t="str">
            <v>NA</v>
          </cell>
          <cell r="L62">
            <v>0.3</v>
          </cell>
          <cell r="M62">
            <v>6.88</v>
          </cell>
          <cell r="N62">
            <v>0</v>
          </cell>
          <cell r="O62">
            <v>0</v>
          </cell>
          <cell r="P62">
            <v>0</v>
          </cell>
          <cell r="Q62">
            <v>40</v>
          </cell>
          <cell r="R62" t="str">
            <v>81;79</v>
          </cell>
          <cell r="S62" t="str">
            <v>EQUIPE MET</v>
          </cell>
          <cell r="T62">
            <v>38964</v>
          </cell>
        </row>
        <row r="63">
          <cell r="D63" t="str">
            <v>Instrumentação</v>
          </cell>
          <cell r="E63" t="str">
            <v>123 dias</v>
          </cell>
          <cell r="F63">
            <v>38793.333333333336</v>
          </cell>
          <cell r="G63">
            <v>38792.333333333336</v>
          </cell>
          <cell r="H63">
            <v>38792.333333333336</v>
          </cell>
          <cell r="I63">
            <v>38867.729166666664</v>
          </cell>
          <cell r="J63">
            <v>38978.729166666664</v>
          </cell>
          <cell r="K63" t="str">
            <v>NA</v>
          </cell>
          <cell r="L63">
            <v>1.49</v>
          </cell>
          <cell r="M63">
            <v>34.130000000000003</v>
          </cell>
          <cell r="N63">
            <v>1.8</v>
          </cell>
          <cell r="O63">
            <v>5.27</v>
          </cell>
          <cell r="P63">
            <v>5.27</v>
          </cell>
          <cell r="T63">
            <v>38978</v>
          </cell>
        </row>
        <row r="64">
          <cell r="B64" t="str">
            <v>BT.205.CP.01</v>
          </cell>
          <cell r="D64" t="str">
            <v>Critério De Projeto</v>
          </cell>
          <cell r="E64" t="str">
            <v>5 dias</v>
          </cell>
          <cell r="F64">
            <v>38793.333333333336</v>
          </cell>
          <cell r="G64">
            <v>38792.333333333336</v>
          </cell>
          <cell r="H64">
            <v>38792.333333333336</v>
          </cell>
          <cell r="I64">
            <v>38803.729166666664</v>
          </cell>
          <cell r="J64">
            <v>38798.729166666664</v>
          </cell>
          <cell r="K64" t="str">
            <v>NA</v>
          </cell>
          <cell r="L64">
            <v>0.09</v>
          </cell>
          <cell r="M64">
            <v>2</v>
          </cell>
          <cell r="N64">
            <v>1.8</v>
          </cell>
          <cell r="O64">
            <v>90</v>
          </cell>
          <cell r="P64">
            <v>90</v>
          </cell>
          <cell r="Q64" t="str">
            <v>3II</v>
          </cell>
          <cell r="S64" t="str">
            <v>EQUIPE TSA</v>
          </cell>
          <cell r="T64">
            <v>38798</v>
          </cell>
        </row>
        <row r="65">
          <cell r="B65" t="str">
            <v>BT.205.LE.01</v>
          </cell>
          <cell r="D65" t="str">
            <v>Lista De Instrumentos</v>
          </cell>
          <cell r="E65" t="str">
            <v>4 dias</v>
          </cell>
          <cell r="F65">
            <v>38846.333333333336</v>
          </cell>
          <cell r="G65">
            <v>38945.333333333336</v>
          </cell>
          <cell r="H65" t="str">
            <v>NA</v>
          </cell>
          <cell r="I65">
            <v>38852.729166666664</v>
          </cell>
          <cell r="J65">
            <v>38950.729166666664</v>
          </cell>
          <cell r="K65" t="str">
            <v>NA</v>
          </cell>
          <cell r="L65">
            <v>0.11</v>
          </cell>
          <cell r="M65">
            <v>2.5</v>
          </cell>
          <cell r="N65">
            <v>0</v>
          </cell>
          <cell r="O65">
            <v>0</v>
          </cell>
          <cell r="P65">
            <v>0</v>
          </cell>
          <cell r="Q65">
            <v>39</v>
          </cell>
          <cell r="R65" t="str">
            <v>64II;67;83</v>
          </cell>
          <cell r="S65" t="str">
            <v>EQUIPE TSA</v>
          </cell>
          <cell r="T65">
            <v>38950</v>
          </cell>
        </row>
        <row r="66">
          <cell r="B66" t="str">
            <v>BT.205.PQ.01</v>
          </cell>
          <cell r="D66" t="str">
            <v>Planilha De Quantitativos</v>
          </cell>
          <cell r="E66" t="str">
            <v>4 dias</v>
          </cell>
          <cell r="F66">
            <v>38861.333333333336</v>
          </cell>
          <cell r="G66">
            <v>38945.333333333336</v>
          </cell>
          <cell r="H66" t="str">
            <v>NA</v>
          </cell>
          <cell r="I66">
            <v>38867.729166666664</v>
          </cell>
          <cell r="J66">
            <v>38950.729166666664</v>
          </cell>
          <cell r="K66" t="str">
            <v>NA</v>
          </cell>
          <cell r="L66">
            <v>0.05</v>
          </cell>
          <cell r="M66">
            <v>1.25</v>
          </cell>
          <cell r="N66">
            <v>0</v>
          </cell>
          <cell r="O66">
            <v>0</v>
          </cell>
          <cell r="P66">
            <v>0</v>
          </cell>
          <cell r="Q66" t="str">
            <v>63II</v>
          </cell>
          <cell r="S66" t="str">
            <v>EQUIPE TSA</v>
          </cell>
          <cell r="T66">
            <v>38950</v>
          </cell>
        </row>
        <row r="67">
          <cell r="B67" t="str">
            <v>BT.205.DB.01</v>
          </cell>
          <cell r="D67" t="str">
            <v>Desenho Básico - Conf. Sistema Automação</v>
          </cell>
          <cell r="E67" t="str">
            <v>7 dias</v>
          </cell>
          <cell r="F67" t="str">
            <v>NA</v>
          </cell>
          <cell r="G67">
            <v>38945.333333333336</v>
          </cell>
          <cell r="H67" t="str">
            <v>NA</v>
          </cell>
          <cell r="I67" t="str">
            <v>NA</v>
          </cell>
          <cell r="J67">
            <v>38953.729166666664</v>
          </cell>
          <cell r="K67" t="str">
            <v>NA</v>
          </cell>
          <cell r="L67">
            <v>0.09</v>
          </cell>
          <cell r="M67">
            <v>2</v>
          </cell>
          <cell r="N67">
            <v>0</v>
          </cell>
          <cell r="O67">
            <v>0</v>
          </cell>
          <cell r="P67">
            <v>0</v>
          </cell>
          <cell r="Q67">
            <v>39</v>
          </cell>
          <cell r="R67">
            <v>83</v>
          </cell>
          <cell r="S67" t="str">
            <v>EQUIPE TSA</v>
          </cell>
          <cell r="T67">
            <v>38953</v>
          </cell>
        </row>
        <row r="68">
          <cell r="B68" t="str">
            <v>BT.205.ET.01</v>
          </cell>
          <cell r="D68" t="str">
            <v>Espec. Técnica - Instrumentos/ Equip. Automação</v>
          </cell>
          <cell r="E68" t="str">
            <v>6 dias</v>
          </cell>
          <cell r="F68" t="str">
            <v>NA</v>
          </cell>
          <cell r="G68">
            <v>38971.333333333336</v>
          </cell>
          <cell r="H68" t="str">
            <v>NA</v>
          </cell>
          <cell r="I68" t="str">
            <v>NA</v>
          </cell>
          <cell r="J68">
            <v>38978.729166666664</v>
          </cell>
          <cell r="K68" t="str">
            <v>NA</v>
          </cell>
          <cell r="L68">
            <v>0.11</v>
          </cell>
          <cell r="M68">
            <v>2.5</v>
          </cell>
          <cell r="N68">
            <v>0</v>
          </cell>
          <cell r="O68">
            <v>0</v>
          </cell>
          <cell r="P68">
            <v>0</v>
          </cell>
          <cell r="Q68" t="str">
            <v>67TT</v>
          </cell>
          <cell r="S68" t="str">
            <v>EQUIPE TSA</v>
          </cell>
          <cell r="T68">
            <v>38978</v>
          </cell>
        </row>
        <row r="69">
          <cell r="B69" t="str">
            <v>BT.205.FD.01</v>
          </cell>
          <cell r="D69" t="str">
            <v>Folha De Dados</v>
          </cell>
          <cell r="E69" t="str">
            <v>18 dias</v>
          </cell>
          <cell r="F69" t="str">
            <v>NA</v>
          </cell>
          <cell r="G69">
            <v>38951.333333333336</v>
          </cell>
          <cell r="H69" t="str">
            <v>NA</v>
          </cell>
          <cell r="I69" t="str">
            <v>NA</v>
          </cell>
          <cell r="J69">
            <v>38978.729166666664</v>
          </cell>
          <cell r="K69" t="str">
            <v>NA</v>
          </cell>
          <cell r="L69">
            <v>0.52</v>
          </cell>
          <cell r="M69">
            <v>12</v>
          </cell>
          <cell r="N69">
            <v>0</v>
          </cell>
          <cell r="O69">
            <v>0</v>
          </cell>
          <cell r="P69">
            <v>0</v>
          </cell>
          <cell r="Q69">
            <v>63</v>
          </cell>
          <cell r="R69" t="str">
            <v>66TT</v>
          </cell>
          <cell r="S69" t="str">
            <v>EQUIPE TSA</v>
          </cell>
          <cell r="T69">
            <v>38978</v>
          </cell>
        </row>
        <row r="70">
          <cell r="B70" t="str">
            <v>BT.205.ES.01</v>
          </cell>
          <cell r="D70" t="str">
            <v>Relação De Entradas/ Saídas</v>
          </cell>
          <cell r="E70" t="str">
            <v>20 dias</v>
          </cell>
          <cell r="F70" t="str">
            <v>NA</v>
          </cell>
          <cell r="G70">
            <v>38945.333333333336</v>
          </cell>
          <cell r="H70" t="str">
            <v>NA</v>
          </cell>
          <cell r="I70" t="str">
            <v>NA</v>
          </cell>
          <cell r="J70">
            <v>38974.729166666664</v>
          </cell>
          <cell r="K70" t="str">
            <v>NA</v>
          </cell>
          <cell r="L70">
            <v>0.44</v>
          </cell>
          <cell r="M70">
            <v>10</v>
          </cell>
          <cell r="N70">
            <v>0</v>
          </cell>
          <cell r="O70">
            <v>0</v>
          </cell>
          <cell r="P70">
            <v>0</v>
          </cell>
          <cell r="Q70">
            <v>39</v>
          </cell>
          <cell r="R70">
            <v>83</v>
          </cell>
          <cell r="S70" t="str">
            <v>EQUIPE TSA[125%]</v>
          </cell>
          <cell r="T70">
            <v>38974</v>
          </cell>
        </row>
        <row r="71">
          <cell r="B71" t="str">
            <v>BT.205.MD.01</v>
          </cell>
          <cell r="D71" t="str">
            <v>Memorial Descritivo</v>
          </cell>
          <cell r="E71" t="str">
            <v>7 dias</v>
          </cell>
          <cell r="F71">
            <v>38852.333333333336</v>
          </cell>
          <cell r="G71">
            <v>38960.333333333336</v>
          </cell>
          <cell r="H71" t="str">
            <v>NA</v>
          </cell>
          <cell r="I71">
            <v>38861.729166666664</v>
          </cell>
          <cell r="J71">
            <v>38972.729166666664</v>
          </cell>
          <cell r="K71" t="str">
            <v>NA</v>
          </cell>
          <cell r="L71">
            <v>0.08</v>
          </cell>
          <cell r="M71">
            <v>1.88</v>
          </cell>
          <cell r="N71">
            <v>0</v>
          </cell>
          <cell r="O71">
            <v>0</v>
          </cell>
          <cell r="P71">
            <v>0</v>
          </cell>
          <cell r="Q71" t="str">
            <v>36;39</v>
          </cell>
          <cell r="S71" t="str">
            <v>EQUIPE TSA</v>
          </cell>
          <cell r="T71">
            <v>38972</v>
          </cell>
        </row>
        <row r="72">
          <cell r="D72" t="str">
            <v>Projeto Detalhado</v>
          </cell>
          <cell r="E72" t="str">
            <v>105 dias</v>
          </cell>
          <cell r="F72">
            <v>38845.375</v>
          </cell>
          <cell r="G72">
            <v>38866.333333333336</v>
          </cell>
          <cell r="H72">
            <v>38866.333333333336</v>
          </cell>
          <cell r="I72">
            <v>38953.729166666664</v>
          </cell>
          <cell r="J72">
            <v>39022.729166666664</v>
          </cell>
          <cell r="K72" t="str">
            <v>NA</v>
          </cell>
          <cell r="L72">
            <v>5.51</v>
          </cell>
          <cell r="M72">
            <v>126.13</v>
          </cell>
          <cell r="N72">
            <v>5.88</v>
          </cell>
          <cell r="O72">
            <v>4.66</v>
          </cell>
          <cell r="P72">
            <v>4.66</v>
          </cell>
          <cell r="T72">
            <v>39022</v>
          </cell>
        </row>
        <row r="73">
          <cell r="D73" t="str">
            <v>Tubulação</v>
          </cell>
          <cell r="E73" t="str">
            <v>8 dias</v>
          </cell>
          <cell r="F73">
            <v>38911.333333333336</v>
          </cell>
          <cell r="G73">
            <v>38987.333333333336</v>
          </cell>
          <cell r="H73" t="str">
            <v>NA</v>
          </cell>
          <cell r="I73">
            <v>38923.729166666664</v>
          </cell>
          <cell r="J73">
            <v>38996.729166666664</v>
          </cell>
          <cell r="K73" t="str">
            <v>NA</v>
          </cell>
          <cell r="L73">
            <v>0.31</v>
          </cell>
          <cell r="M73">
            <v>7</v>
          </cell>
          <cell r="N73">
            <v>0</v>
          </cell>
          <cell r="O73">
            <v>0</v>
          </cell>
          <cell r="P73">
            <v>0</v>
          </cell>
          <cell r="T73">
            <v>38996</v>
          </cell>
        </row>
        <row r="74">
          <cell r="B74" t="str">
            <v>DH.205.RT.01</v>
          </cell>
          <cell r="D74" t="str">
            <v>Relatório Técnico - Proposta Técnica Bombas</v>
          </cell>
          <cell r="E74" t="str">
            <v>8 dias</v>
          </cell>
          <cell r="F74">
            <v>38911.333333333336</v>
          </cell>
          <cell r="G74">
            <v>38987.333333333336</v>
          </cell>
          <cell r="H74" t="str">
            <v>NA</v>
          </cell>
          <cell r="I74">
            <v>38923.729166666664</v>
          </cell>
          <cell r="J74">
            <v>38996.729166666664</v>
          </cell>
          <cell r="K74" t="str">
            <v>NA</v>
          </cell>
          <cell r="L74">
            <v>0.31</v>
          </cell>
          <cell r="M74">
            <v>7</v>
          </cell>
          <cell r="N74">
            <v>0</v>
          </cell>
          <cell r="O74">
            <v>0</v>
          </cell>
          <cell r="P74">
            <v>0</v>
          </cell>
          <cell r="Q74" t="str">
            <v>42TI+45 dias</v>
          </cell>
          <cell r="S74" t="str">
            <v>EQUIPE TUB</v>
          </cell>
          <cell r="T74">
            <v>38996</v>
          </cell>
        </row>
        <row r="75">
          <cell r="D75" t="str">
            <v>Civil</v>
          </cell>
          <cell r="E75" t="str">
            <v>105 dias</v>
          </cell>
          <cell r="F75">
            <v>38845.333333333336</v>
          </cell>
          <cell r="G75">
            <v>38866.333333333336</v>
          </cell>
          <cell r="H75">
            <v>38866.333333333336</v>
          </cell>
          <cell r="I75">
            <v>38894.729166666664</v>
          </cell>
          <cell r="J75">
            <v>39022.729166666664</v>
          </cell>
          <cell r="K75" t="str">
            <v>NA</v>
          </cell>
          <cell r="L75">
            <v>1.26</v>
          </cell>
          <cell r="M75">
            <v>28.88</v>
          </cell>
          <cell r="N75">
            <v>5.88</v>
          </cell>
          <cell r="O75">
            <v>20.350000000000001</v>
          </cell>
          <cell r="P75">
            <v>20.350000000000001</v>
          </cell>
          <cell r="T75">
            <v>39022</v>
          </cell>
        </row>
        <row r="76">
          <cell r="B76" t="str">
            <v>DC.205.DD.01</v>
          </cell>
          <cell r="D76" t="str">
            <v>Desenho De Detalhamento - Transportadores</v>
          </cell>
          <cell r="E76" t="str">
            <v>18 dias</v>
          </cell>
          <cell r="F76">
            <v>38866.333333333336</v>
          </cell>
          <cell r="G76">
            <v>38995.333333333336</v>
          </cell>
          <cell r="H76" t="str">
            <v>NA</v>
          </cell>
          <cell r="I76">
            <v>38894.729166666664</v>
          </cell>
          <cell r="J76">
            <v>39022.729166666664</v>
          </cell>
          <cell r="K76" t="str">
            <v>NA</v>
          </cell>
          <cell r="L76">
            <v>0.61</v>
          </cell>
          <cell r="M76">
            <v>14</v>
          </cell>
          <cell r="N76">
            <v>0</v>
          </cell>
          <cell r="O76">
            <v>0</v>
          </cell>
          <cell r="P76">
            <v>0</v>
          </cell>
          <cell r="Q76" t="str">
            <v>32TI+45 dias</v>
          </cell>
          <cell r="S76" t="str">
            <v>EQUIPE CIV</v>
          </cell>
          <cell r="T76">
            <v>39022</v>
          </cell>
        </row>
        <row r="77">
          <cell r="B77" t="str">
            <v>DC.205.NS.01</v>
          </cell>
          <cell r="D77" t="str">
            <v>Notas De Serviço - Terraplenagem</v>
          </cell>
          <cell r="E77" t="str">
            <v>15 dias</v>
          </cell>
          <cell r="F77">
            <v>38845.333333333336</v>
          </cell>
          <cell r="G77">
            <v>38918.333333333336</v>
          </cell>
          <cell r="H77" t="str">
            <v>NA</v>
          </cell>
          <cell r="I77">
            <v>38862.729166666664</v>
          </cell>
          <cell r="J77">
            <v>38938.729166666664</v>
          </cell>
          <cell r="K77" t="str">
            <v>NA</v>
          </cell>
          <cell r="L77">
            <v>0.22</v>
          </cell>
          <cell r="M77">
            <v>5</v>
          </cell>
          <cell r="N77">
            <v>0</v>
          </cell>
          <cell r="O77">
            <v>0</v>
          </cell>
          <cell r="P77">
            <v>0</v>
          </cell>
          <cell r="Q77" t="str">
            <v>16;579II</v>
          </cell>
          <cell r="S77" t="str">
            <v>EQUIPE CIV</v>
          </cell>
          <cell r="T77">
            <v>38938</v>
          </cell>
        </row>
        <row r="78">
          <cell r="B78" t="str">
            <v>DC.205.ET.01</v>
          </cell>
          <cell r="D78" t="str">
            <v>Especificação Técnica - Terraplenagem</v>
          </cell>
          <cell r="E78" t="str">
            <v>10 dias</v>
          </cell>
          <cell r="F78">
            <v>38852.333333333336</v>
          </cell>
          <cell r="G78">
            <v>38866.333333333336</v>
          </cell>
          <cell r="H78">
            <v>38866.333333333336</v>
          </cell>
          <cell r="I78">
            <v>38866.729166666664</v>
          </cell>
          <cell r="J78">
            <v>38877.729166666664</v>
          </cell>
          <cell r="K78">
            <v>38877.729166666664</v>
          </cell>
          <cell r="L78">
            <v>0.26</v>
          </cell>
          <cell r="M78">
            <v>5.88</v>
          </cell>
          <cell r="N78">
            <v>5.88</v>
          </cell>
          <cell r="O78">
            <v>100</v>
          </cell>
          <cell r="P78">
            <v>100</v>
          </cell>
          <cell r="Q78" t="str">
            <v>16II</v>
          </cell>
          <cell r="S78" t="str">
            <v>EQUIPE CIV</v>
          </cell>
          <cell r="T78">
            <v>38877</v>
          </cell>
        </row>
        <row r="79">
          <cell r="B79" t="str">
            <v>DC.205.MC.01</v>
          </cell>
          <cell r="D79" t="str">
            <v>Memória De Cálculo - Drenagem Pluvial</v>
          </cell>
          <cell r="E79" t="str">
            <v>2 dias</v>
          </cell>
          <cell r="F79">
            <v>38866.333333333336</v>
          </cell>
          <cell r="G79">
            <v>38951.333333333336</v>
          </cell>
          <cell r="H79" t="str">
            <v>NA</v>
          </cell>
          <cell r="I79">
            <v>38868.729166666664</v>
          </cell>
          <cell r="J79">
            <v>38952.729166666664</v>
          </cell>
          <cell r="K79" t="str">
            <v>NA</v>
          </cell>
          <cell r="L79">
            <v>0.17</v>
          </cell>
          <cell r="M79">
            <v>4</v>
          </cell>
          <cell r="N79">
            <v>0</v>
          </cell>
          <cell r="O79">
            <v>0</v>
          </cell>
          <cell r="P79">
            <v>0</v>
          </cell>
          <cell r="Q79">
            <v>690</v>
          </cell>
          <cell r="S79" t="str">
            <v>EQUIPE CIV</v>
          </cell>
          <cell r="T79">
            <v>38952</v>
          </cell>
        </row>
        <row r="80">
          <cell r="D80" t="str">
            <v>Estrutura Metálica</v>
          </cell>
          <cell r="E80" t="str">
            <v>12 dias</v>
          </cell>
          <cell r="F80">
            <v>38903.333333333336</v>
          </cell>
          <cell r="G80">
            <v>38965.333333333336</v>
          </cell>
          <cell r="H80" t="str">
            <v>NA</v>
          </cell>
          <cell r="I80">
            <v>38922.729166666664</v>
          </cell>
          <cell r="J80">
            <v>38982.729166666664</v>
          </cell>
          <cell r="K80" t="str">
            <v>NA</v>
          </cell>
          <cell r="L80">
            <v>0.99</v>
          </cell>
          <cell r="M80">
            <v>22.75</v>
          </cell>
          <cell r="N80">
            <v>0</v>
          </cell>
          <cell r="O80">
            <v>0</v>
          </cell>
          <cell r="P80">
            <v>0</v>
          </cell>
          <cell r="T80">
            <v>38982</v>
          </cell>
        </row>
        <row r="81">
          <cell r="B81" t="str">
            <v>DD.205.DP.01</v>
          </cell>
          <cell r="D81" t="str">
            <v>Desenho De Projeto - Pipe Rack</v>
          </cell>
          <cell r="E81" t="str">
            <v>12 dias</v>
          </cell>
          <cell r="F81">
            <v>38903.333333333336</v>
          </cell>
          <cell r="G81">
            <v>38965.333333333336</v>
          </cell>
          <cell r="H81" t="str">
            <v>NA</v>
          </cell>
          <cell r="I81">
            <v>38919.729166666664</v>
          </cell>
          <cell r="J81">
            <v>38982.729166666664</v>
          </cell>
          <cell r="K81" t="str">
            <v>NA</v>
          </cell>
          <cell r="L81">
            <v>0.44</v>
          </cell>
          <cell r="M81">
            <v>10</v>
          </cell>
          <cell r="N81">
            <v>0</v>
          </cell>
          <cell r="O81">
            <v>0</v>
          </cell>
          <cell r="P81">
            <v>0</v>
          </cell>
          <cell r="Q81">
            <v>60</v>
          </cell>
          <cell r="R81" t="str">
            <v>80TT</v>
          </cell>
          <cell r="S81" t="str">
            <v>EQUIPE MET</v>
          </cell>
          <cell r="T81">
            <v>38982</v>
          </cell>
        </row>
        <row r="82">
          <cell r="B82" t="str">
            <v>DD.205.LM.01</v>
          </cell>
          <cell r="D82" t="str">
            <v>Lista De Materiais - Pipe Rack</v>
          </cell>
          <cell r="E82" t="str">
            <v>1 dia</v>
          </cell>
          <cell r="F82">
            <v>38919.333333333336</v>
          </cell>
          <cell r="G82">
            <v>38982.333333333336</v>
          </cell>
          <cell r="H82" t="str">
            <v>NA</v>
          </cell>
          <cell r="I82">
            <v>38922.729166666664</v>
          </cell>
          <cell r="J82">
            <v>38982.729166666664</v>
          </cell>
          <cell r="K82" t="str">
            <v>NA</v>
          </cell>
          <cell r="L82">
            <v>0.01</v>
          </cell>
          <cell r="M82">
            <v>0.25</v>
          </cell>
          <cell r="N82">
            <v>0</v>
          </cell>
          <cell r="O82">
            <v>0</v>
          </cell>
          <cell r="P82">
            <v>0</v>
          </cell>
          <cell r="Q82" t="str">
            <v>79TT</v>
          </cell>
          <cell r="S82" t="str">
            <v>EQUIPE MET</v>
          </cell>
          <cell r="T82">
            <v>38982</v>
          </cell>
        </row>
        <row r="83">
          <cell r="B83" t="str">
            <v>DD.205.MC.01</v>
          </cell>
          <cell r="D83" t="str">
            <v>Memória De Cálculo - Pipe Rack</v>
          </cell>
          <cell r="E83" t="str">
            <v>12 dias</v>
          </cell>
          <cell r="F83">
            <v>38903.333333333336</v>
          </cell>
          <cell r="G83">
            <v>38965.333333333336</v>
          </cell>
          <cell r="H83" t="str">
            <v>NA</v>
          </cell>
          <cell r="I83">
            <v>38919.729166666664</v>
          </cell>
          <cell r="J83">
            <v>38982.729166666664</v>
          </cell>
          <cell r="K83" t="str">
            <v>NA</v>
          </cell>
          <cell r="L83">
            <v>0.55000000000000004</v>
          </cell>
          <cell r="M83">
            <v>12.5</v>
          </cell>
          <cell r="N83">
            <v>0</v>
          </cell>
          <cell r="O83">
            <v>0</v>
          </cell>
          <cell r="P83">
            <v>0</v>
          </cell>
          <cell r="Q83">
            <v>60</v>
          </cell>
          <cell r="S83" t="str">
            <v>EQUIPE MET</v>
          </cell>
          <cell r="T83">
            <v>38982</v>
          </cell>
        </row>
        <row r="84">
          <cell r="D84" t="str">
            <v>Instrumentação</v>
          </cell>
          <cell r="E84" t="str">
            <v>24 dias</v>
          </cell>
          <cell r="F84">
            <v>38911.333333333336</v>
          </cell>
          <cell r="G84">
            <v>38975.333333333336</v>
          </cell>
          <cell r="H84" t="str">
            <v>NA</v>
          </cell>
          <cell r="I84">
            <v>38953.729166666664</v>
          </cell>
          <cell r="J84">
            <v>39010.729166666664</v>
          </cell>
          <cell r="K84" t="str">
            <v>NA</v>
          </cell>
          <cell r="L84">
            <v>2.95</v>
          </cell>
          <cell r="M84">
            <v>67.5</v>
          </cell>
          <cell r="N84">
            <v>0</v>
          </cell>
          <cell r="O84">
            <v>0</v>
          </cell>
          <cell r="P84">
            <v>0</v>
          </cell>
          <cell r="R84" t="str">
            <v>113;134;157;230;269;417</v>
          </cell>
          <cell r="T84">
            <v>39010</v>
          </cell>
        </row>
        <row r="85">
          <cell r="B85" t="str">
            <v>DT.205.DE.01</v>
          </cell>
          <cell r="D85" t="str">
            <v>Detalhes Típicos</v>
          </cell>
          <cell r="E85" t="str">
            <v>6 dias</v>
          </cell>
          <cell r="F85">
            <v>38911.333333333336</v>
          </cell>
          <cell r="G85">
            <v>38975.333333333336</v>
          </cell>
          <cell r="H85" t="str">
            <v>NA</v>
          </cell>
          <cell r="I85">
            <v>38923.729166666664</v>
          </cell>
          <cell r="J85">
            <v>38982.729166666664</v>
          </cell>
          <cell r="K85" t="str">
            <v>NA</v>
          </cell>
          <cell r="L85">
            <v>0.22</v>
          </cell>
          <cell r="M85">
            <v>5</v>
          </cell>
          <cell r="N85">
            <v>0</v>
          </cell>
          <cell r="O85">
            <v>0</v>
          </cell>
          <cell r="P85">
            <v>0</v>
          </cell>
          <cell r="Q85" t="str">
            <v>63;65;68</v>
          </cell>
          <cell r="R85" t="str">
            <v>84II</v>
          </cell>
          <cell r="S85" t="str">
            <v>EQUIPE TSA</v>
          </cell>
          <cell r="T85">
            <v>38982</v>
          </cell>
        </row>
        <row r="86">
          <cell r="B86" t="str">
            <v>DT.205.DI.01</v>
          </cell>
          <cell r="D86" t="str">
            <v>Diagrama De Interligação</v>
          </cell>
          <cell r="E86" t="str">
            <v>24 dias</v>
          </cell>
          <cell r="F86">
            <v>38926.333333333336</v>
          </cell>
          <cell r="G86">
            <v>38975.333333333336</v>
          </cell>
          <cell r="H86" t="str">
            <v>NA</v>
          </cell>
          <cell r="I86">
            <v>38953.729166666664</v>
          </cell>
          <cell r="J86">
            <v>39010.729166666664</v>
          </cell>
          <cell r="K86" t="str">
            <v>NA</v>
          </cell>
          <cell r="L86">
            <v>2.73</v>
          </cell>
          <cell r="M86">
            <v>62.5</v>
          </cell>
          <cell r="N86">
            <v>0</v>
          </cell>
          <cell r="O86">
            <v>0</v>
          </cell>
          <cell r="P86">
            <v>0</v>
          </cell>
          <cell r="Q86" t="str">
            <v>83II</v>
          </cell>
          <cell r="S86" t="str">
            <v>EQUIPE TSA[200%]</v>
          </cell>
          <cell r="T86">
            <v>39010</v>
          </cell>
        </row>
        <row r="87">
          <cell r="B87" t="str">
            <v>1.1.2</v>
          </cell>
          <cell r="C87" t="str">
            <v>210A</v>
          </cell>
          <cell r="D87" t="str">
            <v>Britagem Primária (1A)</v>
          </cell>
          <cell r="E87" t="str">
            <v>107 dias</v>
          </cell>
          <cell r="F87">
            <v>38811.333333333336</v>
          </cell>
          <cell r="G87">
            <v>38862.333333333336</v>
          </cell>
          <cell r="H87">
            <v>38862.333333333336</v>
          </cell>
          <cell r="I87">
            <v>38945.729166666664</v>
          </cell>
          <cell r="J87">
            <v>39022.729166666664</v>
          </cell>
          <cell r="K87" t="str">
            <v>NA</v>
          </cell>
          <cell r="L87">
            <v>5.62</v>
          </cell>
          <cell r="M87">
            <v>128.5</v>
          </cell>
          <cell r="N87">
            <v>21.66</v>
          </cell>
          <cell r="O87">
            <v>16.86</v>
          </cell>
          <cell r="P87">
            <v>16.86</v>
          </cell>
          <cell r="T87">
            <v>39022</v>
          </cell>
        </row>
        <row r="88">
          <cell r="D88" t="str">
            <v>Projeto Básico</v>
          </cell>
          <cell r="E88" t="str">
            <v>59 dias</v>
          </cell>
          <cell r="F88">
            <v>38811.333333333336</v>
          </cell>
          <cell r="G88">
            <v>38862.333333333336</v>
          </cell>
          <cell r="H88">
            <v>38862.333333333336</v>
          </cell>
          <cell r="I88">
            <v>38845.729166666664</v>
          </cell>
          <cell r="J88">
            <v>38950.729166666664</v>
          </cell>
          <cell r="K88" t="str">
            <v>NA</v>
          </cell>
          <cell r="L88">
            <v>1.54</v>
          </cell>
          <cell r="M88">
            <v>35.130000000000003</v>
          </cell>
          <cell r="N88">
            <v>21.66</v>
          </cell>
          <cell r="O88">
            <v>61.67</v>
          </cell>
          <cell r="P88">
            <v>61.67</v>
          </cell>
          <cell r="T88">
            <v>38950</v>
          </cell>
        </row>
        <row r="89">
          <cell r="D89" t="str">
            <v>Processo</v>
          </cell>
          <cell r="E89" t="str">
            <v>14 dias</v>
          </cell>
          <cell r="F89">
            <v>38824.333333333336</v>
          </cell>
          <cell r="G89">
            <v>38908.333333333336</v>
          </cell>
          <cell r="H89">
            <v>38908.333333333336</v>
          </cell>
          <cell r="I89">
            <v>38825.729166666664</v>
          </cell>
          <cell r="J89">
            <v>38925.729166666664</v>
          </cell>
          <cell r="K89" t="str">
            <v>NA</v>
          </cell>
          <cell r="L89">
            <v>0.17</v>
          </cell>
          <cell r="M89">
            <v>3.88</v>
          </cell>
          <cell r="N89">
            <v>3.69</v>
          </cell>
          <cell r="O89">
            <v>95.16</v>
          </cell>
          <cell r="P89">
            <v>95.16</v>
          </cell>
          <cell r="T89">
            <v>38925</v>
          </cell>
        </row>
        <row r="90">
          <cell r="B90" t="str">
            <v>BP.210.FD.01</v>
          </cell>
          <cell r="D90" t="str">
            <v>Folha De Dados - Britador e Peneira</v>
          </cell>
          <cell r="E90" t="str">
            <v>14 dias</v>
          </cell>
          <cell r="F90">
            <v>38824.333333333336</v>
          </cell>
          <cell r="G90">
            <v>38908.333333333336</v>
          </cell>
          <cell r="H90">
            <v>38908.333333333336</v>
          </cell>
          <cell r="I90">
            <v>38825.729166666664</v>
          </cell>
          <cell r="J90">
            <v>38925.729166666664</v>
          </cell>
          <cell r="K90" t="str">
            <v>NA</v>
          </cell>
          <cell r="L90">
            <v>0.17</v>
          </cell>
          <cell r="M90">
            <v>3.88</v>
          </cell>
          <cell r="N90">
            <v>3.69</v>
          </cell>
          <cell r="O90">
            <v>95.16</v>
          </cell>
          <cell r="P90">
            <v>95.16</v>
          </cell>
          <cell r="Q90" t="str">
            <v>14II</v>
          </cell>
          <cell r="R90" t="str">
            <v>365II</v>
          </cell>
          <cell r="S90" t="str">
            <v>EQUIPE PRO[71%]</v>
          </cell>
          <cell r="T90">
            <v>38925</v>
          </cell>
        </row>
        <row r="91">
          <cell r="D91" t="str">
            <v>Mecânica</v>
          </cell>
          <cell r="E91" t="str">
            <v>59 dias</v>
          </cell>
          <cell r="F91">
            <v>38811.333333333336</v>
          </cell>
          <cell r="G91">
            <v>38862.333333333336</v>
          </cell>
          <cell r="H91">
            <v>38862.333333333336</v>
          </cell>
          <cell r="I91">
            <v>38845.729166666664</v>
          </cell>
          <cell r="J91">
            <v>38950.729166666664</v>
          </cell>
          <cell r="K91" t="str">
            <v>NA</v>
          </cell>
          <cell r="L91">
            <v>0.93</v>
          </cell>
          <cell r="M91">
            <v>21.38</v>
          </cell>
          <cell r="N91">
            <v>17.079999999999998</v>
          </cell>
          <cell r="O91">
            <v>79.88</v>
          </cell>
          <cell r="P91">
            <v>79.88</v>
          </cell>
          <cell r="T91">
            <v>38950</v>
          </cell>
        </row>
        <row r="92">
          <cell r="B92" t="str">
            <v>BB.210.DB.01</v>
          </cell>
          <cell r="D92" t="str">
            <v>Desenho Básico - Britagem e Pereiramento Primário</v>
          </cell>
          <cell r="E92" t="str">
            <v>44 dias</v>
          </cell>
          <cell r="F92">
            <v>38811.333333333336</v>
          </cell>
          <cell r="G92">
            <v>38862.333333333336</v>
          </cell>
          <cell r="H92">
            <v>38862.333333333336</v>
          </cell>
          <cell r="I92">
            <v>38827.729166666664</v>
          </cell>
          <cell r="J92">
            <v>38925.729166666664</v>
          </cell>
          <cell r="K92" t="str">
            <v>NA</v>
          </cell>
          <cell r="L92">
            <v>0.26</v>
          </cell>
          <cell r="M92">
            <v>6</v>
          </cell>
          <cell r="N92">
            <v>5.4</v>
          </cell>
          <cell r="O92">
            <v>90</v>
          </cell>
          <cell r="P92">
            <v>90</v>
          </cell>
          <cell r="Q92" t="str">
            <v>14II</v>
          </cell>
          <cell r="R92" t="str">
            <v>96;93;119II;161II;91;92;99;102;308II;367</v>
          </cell>
          <cell r="S92" t="str">
            <v>EQUIPE MEC[50%]</v>
          </cell>
          <cell r="T92">
            <v>38925</v>
          </cell>
        </row>
        <row r="93">
          <cell r="B93" t="str">
            <v>BB.210.DB.02</v>
          </cell>
          <cell r="D93" t="str">
            <v>Desenho Básico - Transports. e Alimentadores</v>
          </cell>
          <cell r="E93" t="str">
            <v>10 dias</v>
          </cell>
          <cell r="F93">
            <v>38811.333333333336</v>
          </cell>
          <cell r="G93">
            <v>38926.333333333336</v>
          </cell>
          <cell r="H93">
            <v>38926.333333333336</v>
          </cell>
          <cell r="I93">
            <v>38827.729166666664</v>
          </cell>
          <cell r="J93">
            <v>38939.729166666664</v>
          </cell>
          <cell r="K93" t="str">
            <v>NA</v>
          </cell>
          <cell r="L93">
            <v>0.22</v>
          </cell>
          <cell r="M93">
            <v>5</v>
          </cell>
          <cell r="N93">
            <v>2.1</v>
          </cell>
          <cell r="O93">
            <v>42</v>
          </cell>
          <cell r="P93">
            <v>42</v>
          </cell>
          <cell r="Q93">
            <v>90</v>
          </cell>
          <cell r="R93" t="str">
            <v>92;94II;99;120</v>
          </cell>
          <cell r="S93" t="str">
            <v>EQUIPE MEC</v>
          </cell>
          <cell r="T93">
            <v>38939</v>
          </cell>
        </row>
        <row r="94">
          <cell r="D94" t="str">
            <v>APROVAÇÃO EBX</v>
          </cell>
          <cell r="E94" t="str">
            <v>5 dias</v>
          </cell>
          <cell r="F94">
            <v>38827.333333333336</v>
          </cell>
          <cell r="G94">
            <v>38940.333333333336</v>
          </cell>
          <cell r="H94" t="str">
            <v>NA</v>
          </cell>
          <cell r="I94">
            <v>38835.729166666664</v>
          </cell>
          <cell r="J94">
            <v>38950.729166666664</v>
          </cell>
          <cell r="K94" t="str">
            <v>NA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 t="str">
            <v>#ERRO</v>
          </cell>
          <cell r="Q94" t="str">
            <v>90;91</v>
          </cell>
          <cell r="T94">
            <v>38950</v>
          </cell>
        </row>
        <row r="95">
          <cell r="B95" t="str">
            <v>BB.210.ET.01</v>
          </cell>
          <cell r="D95" t="str">
            <v>Especif. Técnica - Grelhas Vibratórios/ Aliment. Placas</v>
          </cell>
          <cell r="E95" t="str">
            <v>10 dias</v>
          </cell>
          <cell r="F95">
            <v>38827.333333333336</v>
          </cell>
          <cell r="G95">
            <v>38926.333333333336</v>
          </cell>
          <cell r="H95">
            <v>38926.333333333336</v>
          </cell>
          <cell r="I95">
            <v>38845.729166666664</v>
          </cell>
          <cell r="J95">
            <v>38939.729166666664</v>
          </cell>
          <cell r="K95" t="str">
            <v>NA</v>
          </cell>
          <cell r="L95">
            <v>0.21</v>
          </cell>
          <cell r="M95">
            <v>4.88</v>
          </cell>
          <cell r="N95">
            <v>4.63</v>
          </cell>
          <cell r="O95">
            <v>94.87</v>
          </cell>
          <cell r="P95">
            <v>94.87</v>
          </cell>
          <cell r="Q95">
            <v>90</v>
          </cell>
          <cell r="S95" t="str">
            <v>EQUIPE MEC</v>
          </cell>
          <cell r="T95">
            <v>38939</v>
          </cell>
        </row>
        <row r="96">
          <cell r="B96" t="str">
            <v>BB.210.FD.01</v>
          </cell>
          <cell r="D96" t="str">
            <v>Folha De Dados - Transportadores</v>
          </cell>
          <cell r="E96" t="str">
            <v>10 dias</v>
          </cell>
          <cell r="F96">
            <v>38840.333333333336</v>
          </cell>
          <cell r="G96">
            <v>38926.333333333336</v>
          </cell>
          <cell r="H96">
            <v>38926.333333333336</v>
          </cell>
          <cell r="I96">
            <v>38845.729166666664</v>
          </cell>
          <cell r="J96">
            <v>38939.729166666664</v>
          </cell>
          <cell r="K96" t="str">
            <v>NA</v>
          </cell>
          <cell r="L96">
            <v>0.24</v>
          </cell>
          <cell r="M96">
            <v>5.5</v>
          </cell>
          <cell r="N96">
            <v>4.95</v>
          </cell>
          <cell r="O96">
            <v>90</v>
          </cell>
          <cell r="P96">
            <v>90</v>
          </cell>
          <cell r="Q96" t="str">
            <v>91II</v>
          </cell>
          <cell r="S96" t="str">
            <v>EQUIPE MEC[30%]</v>
          </cell>
          <cell r="T96">
            <v>38939</v>
          </cell>
        </row>
        <row r="97">
          <cell r="D97" t="str">
            <v>Estrutura Metálica</v>
          </cell>
          <cell r="E97" t="str">
            <v>10 dias</v>
          </cell>
          <cell r="F97">
            <v>38827.333333333336</v>
          </cell>
          <cell r="G97">
            <v>38926.333333333336</v>
          </cell>
          <cell r="H97">
            <v>38926.333333333336</v>
          </cell>
          <cell r="I97">
            <v>38845.729166666664</v>
          </cell>
          <cell r="J97">
            <v>38939.729166666664</v>
          </cell>
          <cell r="K97" t="str">
            <v>NA</v>
          </cell>
          <cell r="L97">
            <v>0.43</v>
          </cell>
          <cell r="M97">
            <v>9.8800000000000008</v>
          </cell>
          <cell r="N97">
            <v>0.9</v>
          </cell>
          <cell r="O97">
            <v>9.11</v>
          </cell>
          <cell r="P97">
            <v>9.11</v>
          </cell>
          <cell r="T97">
            <v>38939</v>
          </cell>
        </row>
        <row r="98">
          <cell r="B98" t="str">
            <v>BD.210.MC.01</v>
          </cell>
          <cell r="D98" t="str">
            <v>Memória De Cálculo</v>
          </cell>
          <cell r="E98" t="str">
            <v>10 dias</v>
          </cell>
          <cell r="F98">
            <v>38827.333333333336</v>
          </cell>
          <cell r="G98">
            <v>38926.333333333336</v>
          </cell>
          <cell r="H98">
            <v>38926.333333333336</v>
          </cell>
          <cell r="I98">
            <v>38845.729166666664</v>
          </cell>
          <cell r="J98">
            <v>38939.729166666664</v>
          </cell>
          <cell r="K98" t="str">
            <v>NA</v>
          </cell>
          <cell r="L98">
            <v>0.43</v>
          </cell>
          <cell r="M98">
            <v>9.8800000000000008</v>
          </cell>
          <cell r="N98">
            <v>0.9</v>
          </cell>
          <cell r="O98">
            <v>9.11</v>
          </cell>
          <cell r="P98">
            <v>9.11</v>
          </cell>
          <cell r="Q98">
            <v>90</v>
          </cell>
          <cell r="R98" t="str">
            <v>102II</v>
          </cell>
          <cell r="S98" t="str">
            <v>EQUIPE MET</v>
          </cell>
          <cell r="T98">
            <v>38939</v>
          </cell>
        </row>
        <row r="99">
          <cell r="D99" t="str">
            <v>Projeto Detalhado</v>
          </cell>
          <cell r="E99" t="str">
            <v>63 dias</v>
          </cell>
          <cell r="F99">
            <v>38870.333333333336</v>
          </cell>
          <cell r="G99">
            <v>38926.333333333336</v>
          </cell>
          <cell r="H99" t="str">
            <v>NA</v>
          </cell>
          <cell r="I99">
            <v>38945.729166666664</v>
          </cell>
          <cell r="J99">
            <v>39022.729166666664</v>
          </cell>
          <cell r="K99" t="str">
            <v>NA</v>
          </cell>
          <cell r="L99">
            <v>4.08</v>
          </cell>
          <cell r="M99">
            <v>93.38</v>
          </cell>
          <cell r="N99">
            <v>0</v>
          </cell>
          <cell r="O99">
            <v>0</v>
          </cell>
          <cell r="P99">
            <v>0</v>
          </cell>
          <cell r="T99">
            <v>39022</v>
          </cell>
        </row>
        <row r="100">
          <cell r="D100" t="str">
            <v>Mecânica</v>
          </cell>
          <cell r="E100" t="str">
            <v>9 dias</v>
          </cell>
          <cell r="F100">
            <v>38870.333333333336</v>
          </cell>
          <cell r="G100">
            <v>38951.333333333336</v>
          </cell>
          <cell r="H100" t="str">
            <v>NA</v>
          </cell>
          <cell r="I100">
            <v>38897.729166666664</v>
          </cell>
          <cell r="J100">
            <v>38961.729166666664</v>
          </cell>
          <cell r="K100" t="str">
            <v>NA</v>
          </cell>
          <cell r="L100">
            <v>0.96</v>
          </cell>
          <cell r="M100">
            <v>22</v>
          </cell>
          <cell r="N100">
            <v>0</v>
          </cell>
          <cell r="O100">
            <v>0</v>
          </cell>
          <cell r="P100">
            <v>0</v>
          </cell>
          <cell r="T100">
            <v>38961</v>
          </cell>
        </row>
        <row r="101">
          <cell r="B101" t="str">
            <v>DB.210.DD.02</v>
          </cell>
          <cell r="D101" t="str">
            <v>Desenho De Detalhamento - Caldeiraria/ Chute</v>
          </cell>
          <cell r="E101" t="str">
            <v>8 dias</v>
          </cell>
          <cell r="F101">
            <v>38870.333333333336</v>
          </cell>
          <cell r="G101">
            <v>38952.333333333336</v>
          </cell>
          <cell r="H101" t="str">
            <v>NA</v>
          </cell>
          <cell r="I101">
            <v>38882.729166666664</v>
          </cell>
          <cell r="J101">
            <v>38961.729166666664</v>
          </cell>
          <cell r="K101" t="str">
            <v>NA</v>
          </cell>
          <cell r="L101">
            <v>0.74</v>
          </cell>
          <cell r="M101">
            <v>17</v>
          </cell>
          <cell r="N101">
            <v>0</v>
          </cell>
          <cell r="O101">
            <v>0</v>
          </cell>
          <cell r="P101">
            <v>0</v>
          </cell>
          <cell r="Q101" t="str">
            <v>30TI+10 dias;90;91</v>
          </cell>
          <cell r="R101" t="str">
            <v>100TT</v>
          </cell>
          <cell r="S101" t="str">
            <v>EQUIPE MEC</v>
          </cell>
          <cell r="T101">
            <v>38961</v>
          </cell>
        </row>
        <row r="102">
          <cell r="B102" t="str">
            <v>DB.210.DM.02</v>
          </cell>
          <cell r="D102" t="str">
            <v>Diagrama De Montagem - Moega e Britagem</v>
          </cell>
          <cell r="E102" t="str">
            <v>9 dias</v>
          </cell>
          <cell r="F102">
            <v>38882.333333333336</v>
          </cell>
          <cell r="G102">
            <v>38951.333333333336</v>
          </cell>
          <cell r="H102" t="str">
            <v>NA</v>
          </cell>
          <cell r="I102">
            <v>38897.729166666664</v>
          </cell>
          <cell r="J102">
            <v>38961.729166666664</v>
          </cell>
          <cell r="K102" t="str">
            <v>NA</v>
          </cell>
          <cell r="L102">
            <v>0.22</v>
          </cell>
          <cell r="M102">
            <v>5</v>
          </cell>
          <cell r="N102">
            <v>0</v>
          </cell>
          <cell r="O102">
            <v>0</v>
          </cell>
          <cell r="P102">
            <v>0</v>
          </cell>
          <cell r="Q102" t="str">
            <v>99TT</v>
          </cell>
          <cell r="R102">
            <v>104</v>
          </cell>
          <cell r="S102" t="str">
            <v>EQUIPE MEC</v>
          </cell>
          <cell r="T102">
            <v>38961</v>
          </cell>
        </row>
        <row r="103">
          <cell r="D103" t="str">
            <v>Civil</v>
          </cell>
          <cell r="E103" t="str">
            <v>19 dias</v>
          </cell>
          <cell r="F103">
            <v>38870.333333333336</v>
          </cell>
          <cell r="G103">
            <v>38926.333333333336</v>
          </cell>
          <cell r="H103" t="str">
            <v>NA</v>
          </cell>
          <cell r="I103">
            <v>38901.729166666664</v>
          </cell>
          <cell r="J103">
            <v>38954.729166666664</v>
          </cell>
          <cell r="K103" t="str">
            <v>NA</v>
          </cell>
          <cell r="L103">
            <v>0.79</v>
          </cell>
          <cell r="M103">
            <v>18</v>
          </cell>
          <cell r="N103">
            <v>0</v>
          </cell>
          <cell r="O103">
            <v>0</v>
          </cell>
          <cell r="P103">
            <v>0</v>
          </cell>
          <cell r="T103">
            <v>38954</v>
          </cell>
        </row>
        <row r="104">
          <cell r="B104" t="str">
            <v>DC.210.DD.01</v>
          </cell>
          <cell r="D104" t="str">
            <v>Desenho De Detalhamento - Moega e Britagem</v>
          </cell>
          <cell r="E104" t="str">
            <v>19 dias</v>
          </cell>
          <cell r="F104">
            <v>38870.333333333336</v>
          </cell>
          <cell r="G104">
            <v>38926.333333333336</v>
          </cell>
          <cell r="H104" t="str">
            <v>NA</v>
          </cell>
          <cell r="I104">
            <v>38901.729166666664</v>
          </cell>
          <cell r="J104">
            <v>38954.729166666664</v>
          </cell>
          <cell r="K104" t="str">
            <v>NA</v>
          </cell>
          <cell r="L104">
            <v>0.79</v>
          </cell>
          <cell r="M104">
            <v>18</v>
          </cell>
          <cell r="N104">
            <v>0</v>
          </cell>
          <cell r="O104">
            <v>0</v>
          </cell>
          <cell r="P104">
            <v>0</v>
          </cell>
          <cell r="Q104" t="str">
            <v>90;96II</v>
          </cell>
          <cell r="R104">
            <v>109</v>
          </cell>
          <cell r="S104" t="str">
            <v>EQUIPE CIV</v>
          </cell>
          <cell r="T104">
            <v>38954</v>
          </cell>
        </row>
        <row r="105">
          <cell r="D105" t="str">
            <v>Estrutura Metálica</v>
          </cell>
          <cell r="E105" t="str">
            <v>17 dias</v>
          </cell>
          <cell r="F105">
            <v>38897.333333333336</v>
          </cell>
          <cell r="G105">
            <v>38964.333333333336</v>
          </cell>
          <cell r="H105" t="str">
            <v>NA</v>
          </cell>
          <cell r="I105">
            <v>38936.729166666664</v>
          </cell>
          <cell r="J105">
            <v>38988.729166666664</v>
          </cell>
          <cell r="K105" t="str">
            <v>NA</v>
          </cell>
          <cell r="L105">
            <v>1.67</v>
          </cell>
          <cell r="M105">
            <v>38.25</v>
          </cell>
          <cell r="N105">
            <v>0</v>
          </cell>
          <cell r="O105">
            <v>0</v>
          </cell>
          <cell r="P105">
            <v>0</v>
          </cell>
          <cell r="T105">
            <v>38988</v>
          </cell>
        </row>
        <row r="106">
          <cell r="B106" t="str">
            <v>DD.210.DP.01</v>
          </cell>
          <cell r="D106" t="str">
            <v>Desenho De Projeto - Moega e Britagem</v>
          </cell>
          <cell r="E106" t="str">
            <v>10 dias</v>
          </cell>
          <cell r="F106">
            <v>38897.333333333336</v>
          </cell>
          <cell r="G106">
            <v>38964.333333333336</v>
          </cell>
          <cell r="H106" t="str">
            <v>NA</v>
          </cell>
          <cell r="I106">
            <v>38911.729166666664</v>
          </cell>
          <cell r="J106">
            <v>38979.729166666664</v>
          </cell>
          <cell r="K106" t="str">
            <v>NA</v>
          </cell>
          <cell r="L106">
            <v>0.48</v>
          </cell>
          <cell r="M106">
            <v>11</v>
          </cell>
          <cell r="N106">
            <v>0</v>
          </cell>
          <cell r="O106">
            <v>0</v>
          </cell>
          <cell r="P106">
            <v>0</v>
          </cell>
          <cell r="Q106">
            <v>100</v>
          </cell>
          <cell r="R106" t="str">
            <v>105;106II</v>
          </cell>
          <cell r="S106" t="str">
            <v>EQUIPE MET</v>
          </cell>
          <cell r="T106">
            <v>38979</v>
          </cell>
        </row>
        <row r="107">
          <cell r="B107" t="str">
            <v>DD.210.LM.01</v>
          </cell>
          <cell r="D107" t="str">
            <v>Lista De Materiais - Moega e Britagem</v>
          </cell>
          <cell r="E107" t="str">
            <v>2 dias</v>
          </cell>
          <cell r="F107">
            <v>38911.333333333336</v>
          </cell>
          <cell r="G107">
            <v>38980.333333333336</v>
          </cell>
          <cell r="H107" t="str">
            <v>NA</v>
          </cell>
          <cell r="I107">
            <v>38915.729166666664</v>
          </cell>
          <cell r="J107">
            <v>38981.729166666664</v>
          </cell>
          <cell r="K107" t="str">
            <v>NA</v>
          </cell>
          <cell r="L107">
            <v>0.03</v>
          </cell>
          <cell r="M107">
            <v>0.75</v>
          </cell>
          <cell r="N107">
            <v>0</v>
          </cell>
          <cell r="O107">
            <v>0</v>
          </cell>
          <cell r="P107">
            <v>0</v>
          </cell>
          <cell r="Q107">
            <v>104</v>
          </cell>
          <cell r="S107" t="str">
            <v>EQUIPE MET</v>
          </cell>
          <cell r="T107">
            <v>38981</v>
          </cell>
        </row>
        <row r="108">
          <cell r="B108" t="str">
            <v>DD.210.MC.01</v>
          </cell>
          <cell r="D108" t="str">
            <v>Memória De Cálculo - Moega e Britagem</v>
          </cell>
          <cell r="E108" t="str">
            <v>17 dias</v>
          </cell>
          <cell r="F108">
            <v>38911.333333333336</v>
          </cell>
          <cell r="G108">
            <v>38964.333333333336</v>
          </cell>
          <cell r="H108" t="str">
            <v>NA</v>
          </cell>
          <cell r="I108">
            <v>38936.729166666664</v>
          </cell>
          <cell r="J108">
            <v>38988.729166666664</v>
          </cell>
          <cell r="K108" t="str">
            <v>NA</v>
          </cell>
          <cell r="L108">
            <v>1.1599999999999999</v>
          </cell>
          <cell r="M108">
            <v>26.5</v>
          </cell>
          <cell r="N108">
            <v>0</v>
          </cell>
          <cell r="O108">
            <v>0</v>
          </cell>
          <cell r="P108">
            <v>0</v>
          </cell>
          <cell r="Q108" t="str">
            <v>104II</v>
          </cell>
          <cell r="S108" t="str">
            <v>EQUIPE MET</v>
          </cell>
          <cell r="T108">
            <v>38988</v>
          </cell>
        </row>
        <row r="109">
          <cell r="D109" t="str">
            <v>Elétrica</v>
          </cell>
          <cell r="E109" t="str">
            <v>30 dias</v>
          </cell>
          <cell r="F109">
            <v>38901.333333333336</v>
          </cell>
          <cell r="G109">
            <v>38957.333333333336</v>
          </cell>
          <cell r="H109" t="str">
            <v>NA</v>
          </cell>
          <cell r="I109">
            <v>38945.729166666664</v>
          </cell>
          <cell r="J109">
            <v>39000.729166666664</v>
          </cell>
          <cell r="K109" t="str">
            <v>NA</v>
          </cell>
          <cell r="L109">
            <v>0.56999999999999995</v>
          </cell>
          <cell r="M109">
            <v>13.13</v>
          </cell>
          <cell r="N109">
            <v>0</v>
          </cell>
          <cell r="O109">
            <v>0</v>
          </cell>
          <cell r="P109">
            <v>0</v>
          </cell>
          <cell r="T109">
            <v>39000</v>
          </cell>
        </row>
        <row r="110">
          <cell r="D110" t="str">
            <v>Desenho De Detalhamento</v>
          </cell>
          <cell r="E110" t="str">
            <v>22 dias</v>
          </cell>
          <cell r="F110">
            <v>38901.333333333336</v>
          </cell>
          <cell r="G110">
            <v>38957.333333333336</v>
          </cell>
          <cell r="H110" t="str">
            <v>NA</v>
          </cell>
          <cell r="I110">
            <v>38945.729166666664</v>
          </cell>
          <cell r="J110">
            <v>38988.729166666664</v>
          </cell>
          <cell r="K110" t="str">
            <v>NA</v>
          </cell>
          <cell r="L110">
            <v>0.44</v>
          </cell>
          <cell r="M110">
            <v>10</v>
          </cell>
          <cell r="N110">
            <v>0</v>
          </cell>
          <cell r="O110">
            <v>0</v>
          </cell>
          <cell r="P110">
            <v>0</v>
          </cell>
          <cell r="R110">
            <v>111</v>
          </cell>
          <cell r="T110">
            <v>38988</v>
          </cell>
        </row>
        <row r="111">
          <cell r="B111" t="str">
            <v>DE.210.DD.01</v>
          </cell>
          <cell r="D111" t="str">
            <v>Disposição De Força, Controle e Aterramento</v>
          </cell>
          <cell r="E111" t="str">
            <v>11 dias</v>
          </cell>
          <cell r="F111">
            <v>38901.333333333336</v>
          </cell>
          <cell r="G111">
            <v>38957.333333333336</v>
          </cell>
          <cell r="H111" t="str">
            <v>NA</v>
          </cell>
          <cell r="I111">
            <v>38916.729166666664</v>
          </cell>
          <cell r="J111">
            <v>38973.729166666664</v>
          </cell>
          <cell r="K111" t="str">
            <v>NA</v>
          </cell>
          <cell r="L111">
            <v>0.22</v>
          </cell>
          <cell r="M111">
            <v>5</v>
          </cell>
          <cell r="N111">
            <v>0</v>
          </cell>
          <cell r="O111">
            <v>0</v>
          </cell>
          <cell r="P111">
            <v>0</v>
          </cell>
          <cell r="Q111">
            <v>102</v>
          </cell>
          <cell r="R111">
            <v>110</v>
          </cell>
          <cell r="S111" t="str">
            <v>EQUIPE ELE</v>
          </cell>
          <cell r="T111">
            <v>38973</v>
          </cell>
        </row>
        <row r="112">
          <cell r="B112" t="str">
            <v>DE.210.DD.02</v>
          </cell>
          <cell r="D112" t="str">
            <v>Iluminação</v>
          </cell>
          <cell r="E112" t="str">
            <v>11 dias</v>
          </cell>
          <cell r="F112">
            <v>38915.333333333336</v>
          </cell>
          <cell r="G112">
            <v>38974.333333333336</v>
          </cell>
          <cell r="H112" t="str">
            <v>NA</v>
          </cell>
          <cell r="I112">
            <v>38930.729166666664</v>
          </cell>
          <cell r="J112">
            <v>38988.729166666664</v>
          </cell>
          <cell r="K112" t="str">
            <v>NA</v>
          </cell>
          <cell r="L112">
            <v>0.22</v>
          </cell>
          <cell r="M112">
            <v>5</v>
          </cell>
          <cell r="N112">
            <v>0</v>
          </cell>
          <cell r="O112">
            <v>0</v>
          </cell>
          <cell r="P112">
            <v>0</v>
          </cell>
          <cell r="Q112">
            <v>109</v>
          </cell>
          <cell r="S112" t="str">
            <v>EQUIPE ELE</v>
          </cell>
          <cell r="T112">
            <v>38988</v>
          </cell>
        </row>
        <row r="113">
          <cell r="B113" t="str">
            <v>DE.210.LC.01</v>
          </cell>
          <cell r="D113" t="str">
            <v>Lista De Linhas/ Cabos</v>
          </cell>
          <cell r="E113" t="str">
            <v>8 dias</v>
          </cell>
          <cell r="F113">
            <v>38931.333333333336</v>
          </cell>
          <cell r="G113">
            <v>38989.333333333336</v>
          </cell>
          <cell r="H113" t="str">
            <v>NA</v>
          </cell>
          <cell r="I113">
            <v>38945.729166666664</v>
          </cell>
          <cell r="J113">
            <v>39000.729166666664</v>
          </cell>
          <cell r="K113" t="str">
            <v>NA</v>
          </cell>
          <cell r="L113">
            <v>0.14000000000000001</v>
          </cell>
          <cell r="M113">
            <v>3.13</v>
          </cell>
          <cell r="N113">
            <v>0</v>
          </cell>
          <cell r="O113">
            <v>0</v>
          </cell>
          <cell r="P113">
            <v>0</v>
          </cell>
          <cell r="Q113">
            <v>108</v>
          </cell>
          <cell r="S113" t="str">
            <v>EQUIPE ELE</v>
          </cell>
          <cell r="T113">
            <v>39000</v>
          </cell>
        </row>
        <row r="114">
          <cell r="D114" t="str">
            <v>Instrumentação</v>
          </cell>
          <cell r="E114" t="str">
            <v>8 dias</v>
          </cell>
          <cell r="F114">
            <v>38931.333333333336</v>
          </cell>
          <cell r="G114">
            <v>39013.333333333336</v>
          </cell>
          <cell r="H114" t="str">
            <v>NA</v>
          </cell>
          <cell r="I114">
            <v>38945.729166666664</v>
          </cell>
          <cell r="J114">
            <v>39022.729166666664</v>
          </cell>
          <cell r="K114" t="str">
            <v>NA</v>
          </cell>
          <cell r="L114">
            <v>0.09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T114">
            <v>39022</v>
          </cell>
        </row>
        <row r="115">
          <cell r="B115" t="str">
            <v>DT.210.AJ.01</v>
          </cell>
          <cell r="D115" t="str">
            <v>Arranjos/ Layout’s/ Plano Diretor - Locação De Instrumentos</v>
          </cell>
          <cell r="E115" t="str">
            <v>8 dias</v>
          </cell>
          <cell r="F115">
            <v>38931.333333333336</v>
          </cell>
          <cell r="G115">
            <v>39013.333333333336</v>
          </cell>
          <cell r="H115" t="str">
            <v>NA</v>
          </cell>
          <cell r="I115">
            <v>38945.729166666664</v>
          </cell>
          <cell r="J115">
            <v>39022.729166666664</v>
          </cell>
          <cell r="K115" t="str">
            <v>NA</v>
          </cell>
          <cell r="L115">
            <v>0.09</v>
          </cell>
          <cell r="M115">
            <v>2</v>
          </cell>
          <cell r="N115">
            <v>0</v>
          </cell>
          <cell r="O115">
            <v>0</v>
          </cell>
          <cell r="P115">
            <v>0</v>
          </cell>
          <cell r="Q115">
            <v>82</v>
          </cell>
          <cell r="S115" t="str">
            <v>EQUIPE TSA</v>
          </cell>
          <cell r="T115">
            <v>39022</v>
          </cell>
        </row>
        <row r="116">
          <cell r="B116" t="str">
            <v>1.1.3</v>
          </cell>
          <cell r="C116" t="str">
            <v>220A</v>
          </cell>
          <cell r="D116" t="str">
            <v>Britagem Secundária (1B)</v>
          </cell>
          <cell r="E116" t="str">
            <v>75 dias</v>
          </cell>
          <cell r="F116">
            <v>38814.333333333336</v>
          </cell>
          <cell r="G116">
            <v>38905.333333333336</v>
          </cell>
          <cell r="H116">
            <v>38905.333333333336</v>
          </cell>
          <cell r="I116">
            <v>38846.729166666664</v>
          </cell>
          <cell r="J116">
            <v>39017.729166666664</v>
          </cell>
          <cell r="K116" t="str">
            <v>NA</v>
          </cell>
          <cell r="L116">
            <v>4.5199999999999996</v>
          </cell>
          <cell r="M116">
            <v>103.5</v>
          </cell>
          <cell r="N116">
            <v>17.190000000000001</v>
          </cell>
          <cell r="O116">
            <v>16.61</v>
          </cell>
          <cell r="P116">
            <v>16.61</v>
          </cell>
          <cell r="T116">
            <v>39017</v>
          </cell>
        </row>
        <row r="117">
          <cell r="D117" t="str">
            <v>Projeto Básico</v>
          </cell>
          <cell r="E117" t="str">
            <v>31 dias</v>
          </cell>
          <cell r="F117">
            <v>38814.333333333336</v>
          </cell>
          <cell r="G117">
            <v>38905.333333333336</v>
          </cell>
          <cell r="H117">
            <v>38905.333333333336</v>
          </cell>
          <cell r="I117">
            <v>38846.729166666664</v>
          </cell>
          <cell r="J117">
            <v>38951.729166666664</v>
          </cell>
          <cell r="K117" t="str">
            <v>NA</v>
          </cell>
          <cell r="L117">
            <v>1.02</v>
          </cell>
          <cell r="M117">
            <v>23.25</v>
          </cell>
          <cell r="N117">
            <v>17.190000000000001</v>
          </cell>
          <cell r="O117">
            <v>73.92</v>
          </cell>
          <cell r="P117">
            <v>73.92</v>
          </cell>
          <cell r="T117">
            <v>38951</v>
          </cell>
        </row>
        <row r="118">
          <cell r="D118" t="str">
            <v>Processo</v>
          </cell>
          <cell r="E118" t="str">
            <v>2 dias</v>
          </cell>
          <cell r="F118" t="str">
            <v>NA</v>
          </cell>
          <cell r="G118">
            <v>38922.333333333336</v>
          </cell>
          <cell r="H118">
            <v>38922.333333333336</v>
          </cell>
          <cell r="I118" t="str">
            <v>NA</v>
          </cell>
          <cell r="J118">
            <v>38923.729166666664</v>
          </cell>
          <cell r="K118">
            <v>38923.729166666664</v>
          </cell>
          <cell r="L118">
            <v>0.08</v>
          </cell>
          <cell r="M118">
            <v>1.88</v>
          </cell>
          <cell r="N118">
            <v>1.88</v>
          </cell>
          <cell r="O118">
            <v>100</v>
          </cell>
          <cell r="P118">
            <v>100</v>
          </cell>
          <cell r="T118">
            <v>38923</v>
          </cell>
        </row>
        <row r="119">
          <cell r="B119" t="str">
            <v>BP.220.FD.01</v>
          </cell>
          <cell r="D119" t="str">
            <v>Folha De Dados - Britador Cônico</v>
          </cell>
          <cell r="E119" t="str">
            <v>2 dias</v>
          </cell>
          <cell r="F119" t="str">
            <v>NA</v>
          </cell>
          <cell r="G119">
            <v>38922.333333333336</v>
          </cell>
          <cell r="H119">
            <v>38922.333333333336</v>
          </cell>
          <cell r="I119" t="str">
            <v>NA</v>
          </cell>
          <cell r="J119">
            <v>38923.729166666664</v>
          </cell>
          <cell r="K119">
            <v>38923.729166666664</v>
          </cell>
          <cell r="L119">
            <v>0.08</v>
          </cell>
          <cell r="M119">
            <v>1.88</v>
          </cell>
          <cell r="N119">
            <v>1.88</v>
          </cell>
          <cell r="O119">
            <v>100</v>
          </cell>
          <cell r="P119">
            <v>100</v>
          </cell>
          <cell r="Q119" t="str">
            <v>14II</v>
          </cell>
          <cell r="S119" t="str">
            <v>EQUIPE PRO</v>
          </cell>
          <cell r="T119">
            <v>38923</v>
          </cell>
        </row>
        <row r="120">
          <cell r="D120" t="str">
            <v>Mecânica</v>
          </cell>
          <cell r="E120" t="str">
            <v>31 dias</v>
          </cell>
          <cell r="F120">
            <v>38814.333333333336</v>
          </cell>
          <cell r="G120">
            <v>38905.333333333336</v>
          </cell>
          <cell r="H120">
            <v>38905.333333333336</v>
          </cell>
          <cell r="I120">
            <v>38846.729166666664</v>
          </cell>
          <cell r="J120">
            <v>38951.729166666664</v>
          </cell>
          <cell r="K120" t="str">
            <v>NA</v>
          </cell>
          <cell r="L120">
            <v>0.47</v>
          </cell>
          <cell r="M120">
            <v>10.75</v>
          </cell>
          <cell r="N120">
            <v>7.88</v>
          </cell>
          <cell r="O120">
            <v>73.260000000000005</v>
          </cell>
          <cell r="P120">
            <v>73.260000000000005</v>
          </cell>
          <cell r="T120">
            <v>38951</v>
          </cell>
        </row>
        <row r="121">
          <cell r="B121" t="str">
            <v>BB.220.DB.01</v>
          </cell>
          <cell r="D121" t="str">
            <v>Desenho Básico - Britagem e Pereiramento Secundário</v>
          </cell>
          <cell r="E121" t="str">
            <v>18 dias</v>
          </cell>
          <cell r="F121">
            <v>38814.333333333336</v>
          </cell>
          <cell r="G121">
            <v>38905.333333333336</v>
          </cell>
          <cell r="H121">
            <v>38905.333333333336</v>
          </cell>
          <cell r="I121">
            <v>38846.729166666664</v>
          </cell>
          <cell r="J121">
            <v>38930.729166666664</v>
          </cell>
          <cell r="K121" t="str">
            <v>NA</v>
          </cell>
          <cell r="L121">
            <v>0.1</v>
          </cell>
          <cell r="M121">
            <v>2.25</v>
          </cell>
          <cell r="N121">
            <v>2.0299999999999998</v>
          </cell>
          <cell r="O121">
            <v>90</v>
          </cell>
          <cell r="P121">
            <v>90</v>
          </cell>
          <cell r="Q121" t="str">
            <v>90II</v>
          </cell>
          <cell r="R121" t="str">
            <v>121II;123;126;128;140II;211II</v>
          </cell>
          <cell r="S121" t="str">
            <v>EQUIPE MEC</v>
          </cell>
          <cell r="T121">
            <v>38930</v>
          </cell>
        </row>
        <row r="122">
          <cell r="B122" t="str">
            <v>BB.220.DB.02</v>
          </cell>
          <cell r="D122" t="str">
            <v>Desenho Básico - Transports. e Alimentadores</v>
          </cell>
          <cell r="E122" t="str">
            <v>6 dias</v>
          </cell>
          <cell r="F122" t="str">
            <v>NA</v>
          </cell>
          <cell r="G122">
            <v>38940.333333333336</v>
          </cell>
          <cell r="H122">
            <v>38940.333333333336</v>
          </cell>
          <cell r="I122" t="str">
            <v>NA</v>
          </cell>
          <cell r="J122">
            <v>38951.729166666664</v>
          </cell>
          <cell r="K122" t="str">
            <v>NA</v>
          </cell>
          <cell r="L122">
            <v>0.13</v>
          </cell>
          <cell r="M122">
            <v>3</v>
          </cell>
          <cell r="N122">
            <v>0.9</v>
          </cell>
          <cell r="O122">
            <v>30</v>
          </cell>
          <cell r="P122">
            <v>30</v>
          </cell>
          <cell r="Q122">
            <v>91</v>
          </cell>
          <cell r="R122" t="str">
            <v>126;141II</v>
          </cell>
          <cell r="S122" t="str">
            <v>EQUIPE MEC</v>
          </cell>
          <cell r="T122">
            <v>38951</v>
          </cell>
        </row>
        <row r="123">
          <cell r="B123" t="str">
            <v>BB.220.FD.01</v>
          </cell>
          <cell r="D123" t="str">
            <v>Folha De Dados - Transportadores</v>
          </cell>
          <cell r="E123" t="str">
            <v>5 dias</v>
          </cell>
          <cell r="F123" t="str">
            <v>NA</v>
          </cell>
          <cell r="G123">
            <v>38911.333333333336</v>
          </cell>
          <cell r="H123">
            <v>38911.333333333336</v>
          </cell>
          <cell r="I123" t="str">
            <v>NA</v>
          </cell>
          <cell r="J123">
            <v>38917.729166666664</v>
          </cell>
          <cell r="K123" t="str">
            <v>NA</v>
          </cell>
          <cell r="L123">
            <v>0.24</v>
          </cell>
          <cell r="M123">
            <v>5.5</v>
          </cell>
          <cell r="N123">
            <v>4.95</v>
          </cell>
          <cell r="O123">
            <v>90</v>
          </cell>
          <cell r="P123">
            <v>90</v>
          </cell>
          <cell r="Q123" t="str">
            <v>119II</v>
          </cell>
          <cell r="S123" t="str">
            <v>EQUIPE MEC</v>
          </cell>
          <cell r="T123">
            <v>38917</v>
          </cell>
        </row>
        <row r="124">
          <cell r="D124" t="str">
            <v>Estrutura Metálica</v>
          </cell>
          <cell r="E124" t="str">
            <v>10 dias</v>
          </cell>
          <cell r="F124" t="str">
            <v>NA</v>
          </cell>
          <cell r="G124">
            <v>38931.333333333336</v>
          </cell>
          <cell r="H124">
            <v>38931.333333333336</v>
          </cell>
          <cell r="I124" t="str">
            <v>NA</v>
          </cell>
          <cell r="J124">
            <v>38946.729166666664</v>
          </cell>
          <cell r="K124" t="str">
            <v>NA</v>
          </cell>
          <cell r="L124">
            <v>0.46</v>
          </cell>
          <cell r="M124">
            <v>10.63</v>
          </cell>
          <cell r="N124">
            <v>7.44</v>
          </cell>
          <cell r="O124">
            <v>70</v>
          </cell>
          <cell r="P124">
            <v>70</v>
          </cell>
          <cell r="T124">
            <v>38946</v>
          </cell>
        </row>
        <row r="125">
          <cell r="B125" t="str">
            <v>BD.220.MC.01</v>
          </cell>
          <cell r="D125" t="str">
            <v>Memória De Cálculo - Britagem</v>
          </cell>
          <cell r="E125" t="str">
            <v>10 dias</v>
          </cell>
          <cell r="F125" t="str">
            <v>NA</v>
          </cell>
          <cell r="G125">
            <v>38931.333333333336</v>
          </cell>
          <cell r="H125">
            <v>38931.333333333336</v>
          </cell>
          <cell r="I125" t="str">
            <v>NA</v>
          </cell>
          <cell r="J125">
            <v>38946.729166666664</v>
          </cell>
          <cell r="K125" t="str">
            <v>NA</v>
          </cell>
          <cell r="L125">
            <v>0.46</v>
          </cell>
          <cell r="M125">
            <v>10.63</v>
          </cell>
          <cell r="N125">
            <v>7.44</v>
          </cell>
          <cell r="O125">
            <v>70</v>
          </cell>
          <cell r="P125">
            <v>70</v>
          </cell>
          <cell r="Q125">
            <v>119</v>
          </cell>
          <cell r="R125" t="str">
            <v>128II</v>
          </cell>
          <cell r="S125" t="str">
            <v>EQUIPE MET</v>
          </cell>
          <cell r="T125">
            <v>38946</v>
          </cell>
        </row>
        <row r="126">
          <cell r="D126" t="str">
            <v>Projeto Detalhado</v>
          </cell>
          <cell r="E126" t="str">
            <v>57 dias</v>
          </cell>
          <cell r="F126" t="str">
            <v>NA</v>
          </cell>
          <cell r="G126">
            <v>38931.333333333336</v>
          </cell>
          <cell r="H126" t="str">
            <v>NA</v>
          </cell>
          <cell r="I126" t="str">
            <v>NA</v>
          </cell>
          <cell r="J126">
            <v>39017.729166666664</v>
          </cell>
          <cell r="K126" t="str">
            <v>NA</v>
          </cell>
          <cell r="L126">
            <v>3.51</v>
          </cell>
          <cell r="M126">
            <v>80.25</v>
          </cell>
          <cell r="N126">
            <v>0</v>
          </cell>
          <cell r="O126">
            <v>0</v>
          </cell>
          <cell r="P126">
            <v>0</v>
          </cell>
          <cell r="T126">
            <v>39017</v>
          </cell>
        </row>
        <row r="127">
          <cell r="D127" t="str">
            <v>Mecânica</v>
          </cell>
          <cell r="E127" t="str">
            <v>17 dias</v>
          </cell>
          <cell r="F127" t="str">
            <v>NA</v>
          </cell>
          <cell r="G127">
            <v>38952.333333333336</v>
          </cell>
          <cell r="H127" t="str">
            <v>NA</v>
          </cell>
          <cell r="I127" t="str">
            <v>NA</v>
          </cell>
          <cell r="J127">
            <v>38978.729166666664</v>
          </cell>
          <cell r="K127" t="str">
            <v>NA</v>
          </cell>
          <cell r="L127">
            <v>0.56999999999999995</v>
          </cell>
          <cell r="M127">
            <v>13</v>
          </cell>
          <cell r="N127">
            <v>0</v>
          </cell>
          <cell r="O127">
            <v>0</v>
          </cell>
          <cell r="P127">
            <v>0</v>
          </cell>
          <cell r="T127">
            <v>38978</v>
          </cell>
        </row>
        <row r="128">
          <cell r="B128" t="str">
            <v>DB.220.DD.01</v>
          </cell>
          <cell r="D128" t="str">
            <v>Desenho Detalhamento - Silo/ Chutes</v>
          </cell>
          <cell r="E128" t="str">
            <v>17 dias</v>
          </cell>
          <cell r="F128" t="str">
            <v>NA</v>
          </cell>
          <cell r="G128">
            <v>38952.333333333336</v>
          </cell>
          <cell r="H128" t="str">
            <v>NA</v>
          </cell>
          <cell r="I128" t="str">
            <v>NA</v>
          </cell>
          <cell r="J128">
            <v>38978.729166666664</v>
          </cell>
          <cell r="K128" t="str">
            <v>NA</v>
          </cell>
          <cell r="L128">
            <v>0.56999999999999995</v>
          </cell>
          <cell r="M128">
            <v>13</v>
          </cell>
          <cell r="N128">
            <v>0</v>
          </cell>
          <cell r="O128">
            <v>0</v>
          </cell>
          <cell r="P128">
            <v>0</v>
          </cell>
          <cell r="Q128" t="str">
            <v>30TI+10 dias;119;120</v>
          </cell>
          <cell r="R128">
            <v>130</v>
          </cell>
          <cell r="S128" t="str">
            <v>EQUIPE MEC</v>
          </cell>
          <cell r="T128">
            <v>38978</v>
          </cell>
        </row>
        <row r="129">
          <cell r="D129" t="str">
            <v>Civil</v>
          </cell>
          <cell r="E129" t="str">
            <v>16 dias</v>
          </cell>
          <cell r="F129" t="str">
            <v>NA</v>
          </cell>
          <cell r="G129">
            <v>38931.333333333336</v>
          </cell>
          <cell r="H129" t="str">
            <v>NA</v>
          </cell>
          <cell r="I129" t="str">
            <v>NA</v>
          </cell>
          <cell r="J129">
            <v>38954.729166666664</v>
          </cell>
          <cell r="K129" t="str">
            <v>NA</v>
          </cell>
          <cell r="L129">
            <v>0.39</v>
          </cell>
          <cell r="M129">
            <v>9</v>
          </cell>
          <cell r="N129">
            <v>0</v>
          </cell>
          <cell r="O129">
            <v>0</v>
          </cell>
          <cell r="P129">
            <v>0</v>
          </cell>
          <cell r="T129">
            <v>38954</v>
          </cell>
        </row>
        <row r="130">
          <cell r="B130" t="str">
            <v>DC.220.DD.01</v>
          </cell>
          <cell r="D130" t="str">
            <v>Desenho De Detalhamento - Peneiramento/ Britagem</v>
          </cell>
          <cell r="E130" t="str">
            <v>16 dias</v>
          </cell>
          <cell r="F130" t="str">
            <v>NA</v>
          </cell>
          <cell r="G130">
            <v>38931.333333333336</v>
          </cell>
          <cell r="H130" t="str">
            <v>NA</v>
          </cell>
          <cell r="I130" t="str">
            <v>NA</v>
          </cell>
          <cell r="J130">
            <v>38954.729166666664</v>
          </cell>
          <cell r="K130" t="str">
            <v>NA</v>
          </cell>
          <cell r="L130">
            <v>0.39</v>
          </cell>
          <cell r="M130">
            <v>9</v>
          </cell>
          <cell r="N130">
            <v>0</v>
          </cell>
          <cell r="O130">
            <v>0</v>
          </cell>
          <cell r="P130">
            <v>0</v>
          </cell>
          <cell r="Q130" t="str">
            <v>119;123II</v>
          </cell>
          <cell r="S130" t="str">
            <v>EQUIPE CIV</v>
          </cell>
          <cell r="T130">
            <v>38954</v>
          </cell>
        </row>
        <row r="131">
          <cell r="D131" t="str">
            <v>Estrutura Metálica</v>
          </cell>
          <cell r="E131" t="str">
            <v>26 dias</v>
          </cell>
          <cell r="F131" t="str">
            <v>NA</v>
          </cell>
          <cell r="G131">
            <v>38979.333333333336</v>
          </cell>
          <cell r="H131" t="str">
            <v>NA</v>
          </cell>
          <cell r="I131" t="str">
            <v>NA</v>
          </cell>
          <cell r="J131">
            <v>39016.729166666664</v>
          </cell>
          <cell r="K131" t="str">
            <v>NA</v>
          </cell>
          <cell r="L131">
            <v>2.5</v>
          </cell>
          <cell r="M131">
            <v>57.25</v>
          </cell>
          <cell r="N131">
            <v>0</v>
          </cell>
          <cell r="O131">
            <v>0</v>
          </cell>
          <cell r="P131">
            <v>0</v>
          </cell>
          <cell r="T131">
            <v>39016</v>
          </cell>
        </row>
        <row r="132">
          <cell r="B132" t="str">
            <v>DD.220.DP.01</v>
          </cell>
          <cell r="D132" t="str">
            <v>Desenho De Projeto</v>
          </cell>
          <cell r="E132" t="str">
            <v>16 dias</v>
          </cell>
          <cell r="F132" t="str">
            <v>NA</v>
          </cell>
          <cell r="G132">
            <v>38979.333333333336</v>
          </cell>
          <cell r="H132" t="str">
            <v>NA</v>
          </cell>
          <cell r="I132" t="str">
            <v>NA</v>
          </cell>
          <cell r="J132">
            <v>39000.729166666664</v>
          </cell>
          <cell r="K132" t="str">
            <v>NA</v>
          </cell>
          <cell r="L132">
            <v>0.61</v>
          </cell>
          <cell r="M132">
            <v>14</v>
          </cell>
          <cell r="N132">
            <v>0</v>
          </cell>
          <cell r="O132">
            <v>0</v>
          </cell>
          <cell r="P132">
            <v>0</v>
          </cell>
          <cell r="Q132">
            <v>126</v>
          </cell>
          <cell r="R132" t="str">
            <v>131;132;149</v>
          </cell>
          <cell r="S132" t="str">
            <v>EQUIPE MET</v>
          </cell>
          <cell r="T132">
            <v>39000</v>
          </cell>
        </row>
        <row r="133">
          <cell r="B133" t="str">
            <v>DD.220.LM.01</v>
          </cell>
          <cell r="D133" t="str">
            <v>Lista De Materiais</v>
          </cell>
          <cell r="E133" t="str">
            <v>1 dia</v>
          </cell>
          <cell r="F133" t="str">
            <v>NA</v>
          </cell>
          <cell r="G133">
            <v>39001.333333333336</v>
          </cell>
          <cell r="H133" t="str">
            <v>NA</v>
          </cell>
          <cell r="I133" t="str">
            <v>NA</v>
          </cell>
          <cell r="J133">
            <v>39001.729166666664</v>
          </cell>
          <cell r="K133" t="str">
            <v>NA</v>
          </cell>
          <cell r="L133">
            <v>0.01</v>
          </cell>
          <cell r="M133">
            <v>0.25</v>
          </cell>
          <cell r="N133">
            <v>0</v>
          </cell>
          <cell r="O133">
            <v>0</v>
          </cell>
          <cell r="P133">
            <v>0</v>
          </cell>
          <cell r="Q133">
            <v>130</v>
          </cell>
          <cell r="S133" t="str">
            <v>EQUIPE MET</v>
          </cell>
          <cell r="T133">
            <v>39001</v>
          </cell>
        </row>
        <row r="134">
          <cell r="B134" t="str">
            <v>DD.220.MC.01</v>
          </cell>
          <cell r="D134" t="str">
            <v>Memória De Cálculo</v>
          </cell>
          <cell r="E134" t="str">
            <v>10 dias</v>
          </cell>
          <cell r="F134" t="str">
            <v>NA</v>
          </cell>
          <cell r="G134">
            <v>39001.333333333336</v>
          </cell>
          <cell r="H134" t="str">
            <v>NA</v>
          </cell>
          <cell r="I134" t="str">
            <v>NA</v>
          </cell>
          <cell r="J134">
            <v>39016.729166666664</v>
          </cell>
          <cell r="K134" t="str">
            <v>NA</v>
          </cell>
          <cell r="L134">
            <v>1.88</v>
          </cell>
          <cell r="M134">
            <v>43</v>
          </cell>
          <cell r="N134">
            <v>0</v>
          </cell>
          <cell r="O134">
            <v>0</v>
          </cell>
          <cell r="P134">
            <v>0</v>
          </cell>
          <cell r="Q134">
            <v>130</v>
          </cell>
          <cell r="S134" t="str">
            <v>EQUIPE MET</v>
          </cell>
          <cell r="T134">
            <v>39016</v>
          </cell>
        </row>
        <row r="135">
          <cell r="D135" t="str">
            <v>Instrumentação</v>
          </cell>
          <cell r="E135" t="str">
            <v>5 dias</v>
          </cell>
          <cell r="F135" t="str">
            <v>NA</v>
          </cell>
          <cell r="G135">
            <v>39013.333333333336</v>
          </cell>
          <cell r="H135" t="str">
            <v>NA</v>
          </cell>
          <cell r="I135" t="str">
            <v>NA</v>
          </cell>
          <cell r="J135">
            <v>39017.729166666664</v>
          </cell>
          <cell r="K135" t="str">
            <v>NA</v>
          </cell>
          <cell r="L135">
            <v>0.04</v>
          </cell>
          <cell r="M135">
            <v>1</v>
          </cell>
          <cell r="N135">
            <v>0</v>
          </cell>
          <cell r="O135">
            <v>0</v>
          </cell>
          <cell r="P135">
            <v>0</v>
          </cell>
          <cell r="T135">
            <v>39017</v>
          </cell>
        </row>
        <row r="136">
          <cell r="B136" t="str">
            <v>DT.220.AJ.01</v>
          </cell>
          <cell r="D136" t="str">
            <v>Arranjos/ Layout’s/ Plano Diretor - Locação De Instrumentos</v>
          </cell>
          <cell r="E136" t="str">
            <v>5 dias</v>
          </cell>
          <cell r="F136" t="str">
            <v>NA</v>
          </cell>
          <cell r="G136">
            <v>39013.333333333336</v>
          </cell>
          <cell r="H136" t="str">
            <v>NA</v>
          </cell>
          <cell r="I136" t="str">
            <v>NA</v>
          </cell>
          <cell r="J136">
            <v>39017.729166666664</v>
          </cell>
          <cell r="K136" t="str">
            <v>NA</v>
          </cell>
          <cell r="L136">
            <v>0.04</v>
          </cell>
          <cell r="M136">
            <v>1</v>
          </cell>
          <cell r="N136">
            <v>0</v>
          </cell>
          <cell r="O136">
            <v>0</v>
          </cell>
          <cell r="P136">
            <v>0</v>
          </cell>
          <cell r="Q136">
            <v>82</v>
          </cell>
          <cell r="R136">
            <v>331</v>
          </cell>
          <cell r="S136" t="str">
            <v>EQUIPE TSA</v>
          </cell>
          <cell r="T136">
            <v>39017</v>
          </cell>
        </row>
        <row r="137">
          <cell r="B137" t="str">
            <v>1.1.4</v>
          </cell>
          <cell r="C137" t="str">
            <v>225A</v>
          </cell>
          <cell r="D137" t="str">
            <v>Britagem Terciária (1C)</v>
          </cell>
          <cell r="E137" t="str">
            <v>83 dias</v>
          </cell>
          <cell r="F137">
            <v>38814.333333333336</v>
          </cell>
          <cell r="G137">
            <v>38905.333333333336</v>
          </cell>
          <cell r="H137">
            <v>38905.333333333336</v>
          </cell>
          <cell r="I137">
            <v>38846.729166666664</v>
          </cell>
          <cell r="J137">
            <v>39031.729166666664</v>
          </cell>
          <cell r="K137" t="str">
            <v>NA</v>
          </cell>
          <cell r="L137">
            <v>2.59</v>
          </cell>
          <cell r="M137">
            <v>59.25</v>
          </cell>
          <cell r="N137">
            <v>14.05</v>
          </cell>
          <cell r="O137">
            <v>23.71</v>
          </cell>
          <cell r="P137">
            <v>23.71</v>
          </cell>
          <cell r="T137">
            <v>39031</v>
          </cell>
        </row>
        <row r="138">
          <cell r="D138" t="str">
            <v>Projeto Básico</v>
          </cell>
          <cell r="E138" t="str">
            <v>35 dias</v>
          </cell>
          <cell r="F138">
            <v>38814.333333333336</v>
          </cell>
          <cell r="G138">
            <v>38905.333333333336</v>
          </cell>
          <cell r="H138">
            <v>38905.333333333336</v>
          </cell>
          <cell r="I138">
            <v>38846.729166666664</v>
          </cell>
          <cell r="J138">
            <v>38957.729166666664</v>
          </cell>
          <cell r="K138" t="str">
            <v>NA</v>
          </cell>
          <cell r="L138">
            <v>1.05</v>
          </cell>
          <cell r="M138">
            <v>24</v>
          </cell>
          <cell r="N138">
            <v>14.05</v>
          </cell>
          <cell r="O138">
            <v>58.54</v>
          </cell>
          <cell r="P138">
            <v>58.54</v>
          </cell>
          <cell r="T138">
            <v>38957</v>
          </cell>
        </row>
        <row r="139">
          <cell r="D139" t="str">
            <v>Processo</v>
          </cell>
          <cell r="E139" t="str">
            <v>4 dias</v>
          </cell>
          <cell r="F139" t="str">
            <v>NA</v>
          </cell>
          <cell r="G139">
            <v>38922.333333333336</v>
          </cell>
          <cell r="H139">
            <v>38922.333333333336</v>
          </cell>
          <cell r="I139" t="str">
            <v>NA</v>
          </cell>
          <cell r="J139">
            <v>38925.729166666664</v>
          </cell>
          <cell r="K139" t="str">
            <v>NA</v>
          </cell>
          <cell r="L139">
            <v>0.17</v>
          </cell>
          <cell r="M139">
            <v>4</v>
          </cell>
          <cell r="N139">
            <v>3.78</v>
          </cell>
          <cell r="O139">
            <v>94.38</v>
          </cell>
          <cell r="P139">
            <v>94.38</v>
          </cell>
          <cell r="T139">
            <v>38925</v>
          </cell>
        </row>
        <row r="140">
          <cell r="B140" t="str">
            <v>BP.225.FD.01</v>
          </cell>
          <cell r="D140" t="str">
            <v>Folha De Dados - Britador Cônico/ Peneiras</v>
          </cell>
          <cell r="E140" t="str">
            <v>4 dias</v>
          </cell>
          <cell r="F140" t="str">
            <v>NA</v>
          </cell>
          <cell r="G140">
            <v>38922.333333333336</v>
          </cell>
          <cell r="H140">
            <v>38922.333333333336</v>
          </cell>
          <cell r="I140" t="str">
            <v>NA</v>
          </cell>
          <cell r="J140">
            <v>38925.729166666664</v>
          </cell>
          <cell r="K140" t="str">
            <v>NA</v>
          </cell>
          <cell r="L140">
            <v>0.17</v>
          </cell>
          <cell r="M140">
            <v>4</v>
          </cell>
          <cell r="N140">
            <v>3.78</v>
          </cell>
          <cell r="O140">
            <v>94.38</v>
          </cell>
          <cell r="P140">
            <v>94.38</v>
          </cell>
          <cell r="Q140" t="str">
            <v>14II</v>
          </cell>
          <cell r="S140" t="str">
            <v>EQUIPE PRO</v>
          </cell>
          <cell r="T140">
            <v>38925</v>
          </cell>
        </row>
        <row r="141">
          <cell r="D141" t="str">
            <v>Mecânica</v>
          </cell>
          <cell r="E141" t="str">
            <v>35 dias</v>
          </cell>
          <cell r="F141">
            <v>38814.333333333336</v>
          </cell>
          <cell r="G141">
            <v>38905.333333333336</v>
          </cell>
          <cell r="H141">
            <v>38905.333333333336</v>
          </cell>
          <cell r="I141">
            <v>38846.729166666664</v>
          </cell>
          <cell r="J141">
            <v>38957.729166666664</v>
          </cell>
          <cell r="K141" t="str">
            <v>NA</v>
          </cell>
          <cell r="L141">
            <v>0.56999999999999995</v>
          </cell>
          <cell r="M141">
            <v>13</v>
          </cell>
          <cell r="N141">
            <v>8.18</v>
          </cell>
          <cell r="O141">
            <v>62.88</v>
          </cell>
          <cell r="P141">
            <v>62.88</v>
          </cell>
          <cell r="T141">
            <v>38957</v>
          </cell>
        </row>
        <row r="142">
          <cell r="B142" t="str">
            <v>BB.225.DB.01</v>
          </cell>
          <cell r="D142" t="str">
            <v>Desenho Básico - Britagem</v>
          </cell>
          <cell r="E142" t="str">
            <v>7 dias</v>
          </cell>
          <cell r="F142">
            <v>38814.333333333336</v>
          </cell>
          <cell r="G142">
            <v>38905.333333333336</v>
          </cell>
          <cell r="H142">
            <v>38905.333333333336</v>
          </cell>
          <cell r="I142">
            <v>38846.729166666664</v>
          </cell>
          <cell r="J142">
            <v>38915.729166666664</v>
          </cell>
          <cell r="K142" t="str">
            <v>NA</v>
          </cell>
          <cell r="L142">
            <v>0.1</v>
          </cell>
          <cell r="M142">
            <v>2.25</v>
          </cell>
          <cell r="N142">
            <v>2.0299999999999998</v>
          </cell>
          <cell r="O142">
            <v>90</v>
          </cell>
          <cell r="P142">
            <v>90</v>
          </cell>
          <cell r="Q142" t="str">
            <v>119II</v>
          </cell>
          <cell r="R142" t="str">
            <v>142II;144;147</v>
          </cell>
          <cell r="S142" t="str">
            <v>EQUIPE MEC</v>
          </cell>
          <cell r="T142">
            <v>38915</v>
          </cell>
        </row>
        <row r="143">
          <cell r="B143" t="str">
            <v>BB.225.DB.02</v>
          </cell>
          <cell r="D143" t="str">
            <v>Desenho Básico - Transports. e Alimentadores</v>
          </cell>
          <cell r="E143" t="str">
            <v>10 dias</v>
          </cell>
          <cell r="F143" t="str">
            <v>NA</v>
          </cell>
          <cell r="G143">
            <v>38940.333333333336</v>
          </cell>
          <cell r="H143">
            <v>38940.333333333336</v>
          </cell>
          <cell r="I143" t="str">
            <v>NA</v>
          </cell>
          <cell r="J143">
            <v>38957.729166666664</v>
          </cell>
          <cell r="K143" t="str">
            <v>NA</v>
          </cell>
          <cell r="L143">
            <v>0.17</v>
          </cell>
          <cell r="M143">
            <v>4</v>
          </cell>
          <cell r="N143">
            <v>1.2</v>
          </cell>
          <cell r="O143">
            <v>30</v>
          </cell>
          <cell r="P143">
            <v>30</v>
          </cell>
          <cell r="Q143" t="str">
            <v>120II</v>
          </cell>
          <cell r="R143" t="str">
            <v>162II;163II;164II</v>
          </cell>
          <cell r="S143" t="str">
            <v>EQUIPE MEC</v>
          </cell>
          <cell r="T143">
            <v>38957</v>
          </cell>
        </row>
        <row r="144">
          <cell r="B144" t="str">
            <v>BB.225.FD.01</v>
          </cell>
          <cell r="D144" t="str">
            <v>Folha De Dados - Transports. e Alimentadores</v>
          </cell>
          <cell r="E144" t="str">
            <v>6 dias</v>
          </cell>
          <cell r="F144" t="str">
            <v>NA</v>
          </cell>
          <cell r="G144">
            <v>38910.333333333336</v>
          </cell>
          <cell r="H144">
            <v>38910.333333333336</v>
          </cell>
          <cell r="I144" t="str">
            <v>NA</v>
          </cell>
          <cell r="J144">
            <v>38917.729166666664</v>
          </cell>
          <cell r="K144" t="str">
            <v>NA</v>
          </cell>
          <cell r="L144">
            <v>0.3</v>
          </cell>
          <cell r="M144">
            <v>6.75</v>
          </cell>
          <cell r="N144">
            <v>4.95</v>
          </cell>
          <cell r="O144">
            <v>73.33</v>
          </cell>
          <cell r="P144">
            <v>73.33</v>
          </cell>
          <cell r="Q144" t="str">
            <v>140II</v>
          </cell>
          <cell r="S144" t="str">
            <v>EQUIPE MEC</v>
          </cell>
          <cell r="T144">
            <v>38917</v>
          </cell>
        </row>
        <row r="145">
          <cell r="D145" t="str">
            <v>Estrutura Metálica</v>
          </cell>
          <cell r="E145" t="str">
            <v>7 dias</v>
          </cell>
          <cell r="F145" t="str">
            <v>NA</v>
          </cell>
          <cell r="G145">
            <v>38930.333333333336</v>
          </cell>
          <cell r="H145">
            <v>38930.333333333336</v>
          </cell>
          <cell r="I145" t="str">
            <v>NA</v>
          </cell>
          <cell r="J145">
            <v>38938.729166666664</v>
          </cell>
          <cell r="K145" t="str">
            <v>NA</v>
          </cell>
          <cell r="L145">
            <v>0.31</v>
          </cell>
          <cell r="M145">
            <v>7</v>
          </cell>
          <cell r="N145">
            <v>2.1</v>
          </cell>
          <cell r="O145">
            <v>30</v>
          </cell>
          <cell r="P145">
            <v>30</v>
          </cell>
          <cell r="T145">
            <v>38938</v>
          </cell>
        </row>
        <row r="146">
          <cell r="B146" t="str">
            <v>BD.225.MC.01</v>
          </cell>
          <cell r="D146" t="str">
            <v>Memória De Cálculo - Britagem</v>
          </cell>
          <cell r="E146" t="str">
            <v>7 dias</v>
          </cell>
          <cell r="F146" t="str">
            <v>NA</v>
          </cell>
          <cell r="G146">
            <v>38930.333333333336</v>
          </cell>
          <cell r="H146">
            <v>38930.333333333336</v>
          </cell>
          <cell r="I146" t="str">
            <v>NA</v>
          </cell>
          <cell r="J146">
            <v>38938.729166666664</v>
          </cell>
          <cell r="K146" t="str">
            <v>NA</v>
          </cell>
          <cell r="L146">
            <v>0.31</v>
          </cell>
          <cell r="M146">
            <v>7</v>
          </cell>
          <cell r="N146">
            <v>2.1</v>
          </cell>
          <cell r="O146">
            <v>30</v>
          </cell>
          <cell r="P146">
            <v>30</v>
          </cell>
          <cell r="Q146">
            <v>140</v>
          </cell>
          <cell r="R146" t="str">
            <v>147II</v>
          </cell>
          <cell r="S146" t="str">
            <v>EQUIPE MET</v>
          </cell>
          <cell r="T146">
            <v>38938</v>
          </cell>
        </row>
        <row r="147">
          <cell r="D147" t="str">
            <v>Projeto Detalhado</v>
          </cell>
          <cell r="E147" t="str">
            <v>66 dias</v>
          </cell>
          <cell r="F147" t="str">
            <v>NA</v>
          </cell>
          <cell r="G147">
            <v>38930.333333333336</v>
          </cell>
          <cell r="H147" t="str">
            <v>NA</v>
          </cell>
          <cell r="I147" t="str">
            <v>NA</v>
          </cell>
          <cell r="J147">
            <v>39031.729166666664</v>
          </cell>
          <cell r="K147" t="str">
            <v>NA</v>
          </cell>
          <cell r="L147">
            <v>1.54</v>
          </cell>
          <cell r="M147">
            <v>35.25</v>
          </cell>
          <cell r="N147">
            <v>0</v>
          </cell>
          <cell r="O147">
            <v>0</v>
          </cell>
          <cell r="P147">
            <v>0</v>
          </cell>
          <cell r="T147">
            <v>39031</v>
          </cell>
        </row>
        <row r="148">
          <cell r="D148" t="str">
            <v>Civil</v>
          </cell>
          <cell r="E148" t="str">
            <v>20 dias</v>
          </cell>
          <cell r="F148" t="str">
            <v>NA</v>
          </cell>
          <cell r="G148">
            <v>38930.333333333336</v>
          </cell>
          <cell r="H148" t="str">
            <v>NA</v>
          </cell>
          <cell r="I148" t="str">
            <v>NA</v>
          </cell>
          <cell r="J148">
            <v>38959.729166666664</v>
          </cell>
          <cell r="K148" t="str">
            <v>NA</v>
          </cell>
          <cell r="L148">
            <v>0.35</v>
          </cell>
          <cell r="M148">
            <v>8</v>
          </cell>
          <cell r="N148">
            <v>0</v>
          </cell>
          <cell r="O148">
            <v>0</v>
          </cell>
          <cell r="P148">
            <v>0</v>
          </cell>
          <cell r="T148">
            <v>38959</v>
          </cell>
        </row>
        <row r="149">
          <cell r="B149" t="str">
            <v>DC.225.DD.01</v>
          </cell>
          <cell r="D149" t="str">
            <v>Desenho De Detalhamento - Britagem</v>
          </cell>
          <cell r="E149" t="str">
            <v>20 dias</v>
          </cell>
          <cell r="F149" t="str">
            <v>NA</v>
          </cell>
          <cell r="G149">
            <v>38930.333333333336</v>
          </cell>
          <cell r="H149" t="str">
            <v>NA</v>
          </cell>
          <cell r="I149" t="str">
            <v>NA</v>
          </cell>
          <cell r="J149">
            <v>38959.729166666664</v>
          </cell>
          <cell r="K149" t="str">
            <v>NA</v>
          </cell>
          <cell r="L149">
            <v>0.35</v>
          </cell>
          <cell r="M149">
            <v>8</v>
          </cell>
          <cell r="N149">
            <v>0</v>
          </cell>
          <cell r="O149">
            <v>0</v>
          </cell>
          <cell r="P149">
            <v>0</v>
          </cell>
          <cell r="Q149" t="str">
            <v>140;144II</v>
          </cell>
          <cell r="R149">
            <v>154</v>
          </cell>
          <cell r="S149" t="str">
            <v>EQUIPE CIV[60%]</v>
          </cell>
          <cell r="T149">
            <v>38959</v>
          </cell>
        </row>
        <row r="150">
          <cell r="D150" t="str">
            <v>Estrutura Metálica</v>
          </cell>
          <cell r="E150" t="str">
            <v>19 dias</v>
          </cell>
          <cell r="F150" t="str">
            <v>NA</v>
          </cell>
          <cell r="G150">
            <v>39001.333333333336</v>
          </cell>
          <cell r="H150" t="str">
            <v>NA</v>
          </cell>
          <cell r="I150" t="str">
            <v>NA</v>
          </cell>
          <cell r="J150">
            <v>39031.729166666664</v>
          </cell>
          <cell r="K150" t="str">
            <v>NA</v>
          </cell>
          <cell r="L150">
            <v>0.75</v>
          </cell>
          <cell r="M150">
            <v>17.25</v>
          </cell>
          <cell r="N150">
            <v>0</v>
          </cell>
          <cell r="O150">
            <v>0</v>
          </cell>
          <cell r="P150">
            <v>0</v>
          </cell>
          <cell r="T150">
            <v>39031</v>
          </cell>
        </row>
        <row r="151">
          <cell r="B151" t="str">
            <v>DD.225.DP.01</v>
          </cell>
          <cell r="D151" t="str">
            <v>Desenho De Projeto</v>
          </cell>
          <cell r="E151" t="str">
            <v>5 dias</v>
          </cell>
          <cell r="F151" t="str">
            <v>NA</v>
          </cell>
          <cell r="G151">
            <v>39001.333333333336</v>
          </cell>
          <cell r="H151" t="str">
            <v>NA</v>
          </cell>
          <cell r="I151" t="str">
            <v>NA</v>
          </cell>
          <cell r="J151">
            <v>39009.729166666664</v>
          </cell>
          <cell r="K151" t="str">
            <v>NA</v>
          </cell>
          <cell r="L151">
            <v>0.13</v>
          </cell>
          <cell r="M151">
            <v>3</v>
          </cell>
          <cell r="N151">
            <v>0</v>
          </cell>
          <cell r="O151">
            <v>0</v>
          </cell>
          <cell r="P151">
            <v>0</v>
          </cell>
          <cell r="Q151">
            <v>130</v>
          </cell>
          <cell r="R151" t="str">
            <v>150;151</v>
          </cell>
          <cell r="S151" t="str">
            <v>EQUIPE MET</v>
          </cell>
          <cell r="T151">
            <v>39009</v>
          </cell>
        </row>
        <row r="152">
          <cell r="B152" t="str">
            <v>DD.225.LM.01</v>
          </cell>
          <cell r="D152" t="str">
            <v>Lista De Materiais</v>
          </cell>
          <cell r="E152" t="str">
            <v>1 dia</v>
          </cell>
          <cell r="F152" t="str">
            <v>NA</v>
          </cell>
          <cell r="G152">
            <v>39010.333333333336</v>
          </cell>
          <cell r="H152" t="str">
            <v>NA</v>
          </cell>
          <cell r="I152" t="str">
            <v>NA</v>
          </cell>
          <cell r="J152">
            <v>39010.729166666664</v>
          </cell>
          <cell r="K152" t="str">
            <v>NA</v>
          </cell>
          <cell r="L152">
            <v>0.01</v>
          </cell>
          <cell r="M152">
            <v>0.25</v>
          </cell>
          <cell r="N152">
            <v>0</v>
          </cell>
          <cell r="O152">
            <v>0</v>
          </cell>
          <cell r="P152">
            <v>0</v>
          </cell>
          <cell r="Q152">
            <v>149</v>
          </cell>
          <cell r="S152" t="str">
            <v>EQUIPE MET</v>
          </cell>
          <cell r="T152">
            <v>39010</v>
          </cell>
        </row>
        <row r="153">
          <cell r="B153" t="str">
            <v>DD.225.MC.01</v>
          </cell>
          <cell r="D153" t="str">
            <v>Memória De Cálculo</v>
          </cell>
          <cell r="E153" t="str">
            <v>14 dias</v>
          </cell>
          <cell r="F153" t="str">
            <v>NA</v>
          </cell>
          <cell r="G153">
            <v>39010.333333333336</v>
          </cell>
          <cell r="H153" t="str">
            <v>NA</v>
          </cell>
          <cell r="I153" t="str">
            <v>NA</v>
          </cell>
          <cell r="J153">
            <v>39031.729166666664</v>
          </cell>
          <cell r="K153" t="str">
            <v>NA</v>
          </cell>
          <cell r="L153">
            <v>0.61</v>
          </cell>
          <cell r="M153">
            <v>14</v>
          </cell>
          <cell r="N153">
            <v>0</v>
          </cell>
          <cell r="O153">
            <v>0</v>
          </cell>
          <cell r="P153">
            <v>0</v>
          </cell>
          <cell r="Q153">
            <v>149</v>
          </cell>
          <cell r="S153" t="str">
            <v>EQUIPE MET</v>
          </cell>
          <cell r="T153">
            <v>39031</v>
          </cell>
        </row>
        <row r="154">
          <cell r="D154" t="str">
            <v>Elétrica</v>
          </cell>
          <cell r="E154" t="str">
            <v>20 dias</v>
          </cell>
          <cell r="F154" t="str">
            <v>NA</v>
          </cell>
          <cell r="G154">
            <v>38960.333333333336</v>
          </cell>
          <cell r="H154" t="str">
            <v>NA</v>
          </cell>
          <cell r="I154" t="str">
            <v>NA</v>
          </cell>
          <cell r="J154">
            <v>38989.729166666664</v>
          </cell>
          <cell r="K154" t="str">
            <v>NA</v>
          </cell>
          <cell r="L154">
            <v>0.39</v>
          </cell>
          <cell r="M154">
            <v>9</v>
          </cell>
          <cell r="N154">
            <v>0</v>
          </cell>
          <cell r="O154">
            <v>0</v>
          </cell>
          <cell r="P154">
            <v>0</v>
          </cell>
          <cell r="T154">
            <v>38989</v>
          </cell>
        </row>
        <row r="155">
          <cell r="D155" t="str">
            <v>Desenho De Detalhamento</v>
          </cell>
          <cell r="E155" t="str">
            <v>20 dias</v>
          </cell>
          <cell r="F155" t="str">
            <v>NA</v>
          </cell>
          <cell r="G155">
            <v>38960.333333333336</v>
          </cell>
          <cell r="H155" t="str">
            <v>NA</v>
          </cell>
          <cell r="I155" t="str">
            <v>NA</v>
          </cell>
          <cell r="J155">
            <v>38989.729166666664</v>
          </cell>
          <cell r="K155" t="str">
            <v>NA</v>
          </cell>
          <cell r="L155">
            <v>0.39</v>
          </cell>
          <cell r="M155">
            <v>9</v>
          </cell>
          <cell r="N155">
            <v>0</v>
          </cell>
          <cell r="O155">
            <v>0</v>
          </cell>
          <cell r="P155">
            <v>0</v>
          </cell>
          <cell r="T155">
            <v>38989</v>
          </cell>
        </row>
        <row r="156">
          <cell r="B156" t="str">
            <v>DE.225.DD.01</v>
          </cell>
          <cell r="D156" t="str">
            <v>Eletrodutos e Bandejas</v>
          </cell>
          <cell r="E156" t="str">
            <v>11 dias</v>
          </cell>
          <cell r="F156" t="str">
            <v>NA</v>
          </cell>
          <cell r="G156">
            <v>38960.333333333336</v>
          </cell>
          <cell r="H156" t="str">
            <v>NA</v>
          </cell>
          <cell r="I156" t="str">
            <v>NA</v>
          </cell>
          <cell r="J156">
            <v>38978.729166666664</v>
          </cell>
          <cell r="K156" t="str">
            <v>NA</v>
          </cell>
          <cell r="L156">
            <v>0.22</v>
          </cell>
          <cell r="M156">
            <v>5</v>
          </cell>
          <cell r="N156">
            <v>0</v>
          </cell>
          <cell r="O156">
            <v>0</v>
          </cell>
          <cell r="P156">
            <v>0</v>
          </cell>
          <cell r="Q156">
            <v>147</v>
          </cell>
          <cell r="R156">
            <v>155</v>
          </cell>
          <cell r="S156" t="str">
            <v>EQUIPE ELE</v>
          </cell>
          <cell r="T156">
            <v>38978</v>
          </cell>
        </row>
        <row r="157">
          <cell r="B157" t="str">
            <v>DE.225.DD.02</v>
          </cell>
          <cell r="D157" t="str">
            <v>Iluminação</v>
          </cell>
          <cell r="E157" t="str">
            <v>9 dias</v>
          </cell>
          <cell r="F157" t="str">
            <v>NA</v>
          </cell>
          <cell r="G157">
            <v>38979.333333333336</v>
          </cell>
          <cell r="H157" t="str">
            <v>NA</v>
          </cell>
          <cell r="I157" t="str">
            <v>NA</v>
          </cell>
          <cell r="J157">
            <v>38989.729166666664</v>
          </cell>
          <cell r="K157" t="str">
            <v>NA</v>
          </cell>
          <cell r="L157">
            <v>0.17</v>
          </cell>
          <cell r="M157">
            <v>4</v>
          </cell>
          <cell r="N157">
            <v>0</v>
          </cell>
          <cell r="O157">
            <v>0</v>
          </cell>
          <cell r="P157">
            <v>0</v>
          </cell>
          <cell r="Q157">
            <v>154</v>
          </cell>
          <cell r="S157" t="str">
            <v>EQUIPE ELE</v>
          </cell>
          <cell r="T157">
            <v>38989</v>
          </cell>
        </row>
        <row r="158">
          <cell r="D158" t="str">
            <v>Instrumentação</v>
          </cell>
          <cell r="E158" t="str">
            <v>5 dias</v>
          </cell>
          <cell r="F158" t="str">
            <v>NA</v>
          </cell>
          <cell r="G158">
            <v>39013.333333333336</v>
          </cell>
          <cell r="H158" t="str">
            <v>NA</v>
          </cell>
          <cell r="I158" t="str">
            <v>NA</v>
          </cell>
          <cell r="J158">
            <v>39017.729166666664</v>
          </cell>
          <cell r="K158" t="str">
            <v>NA</v>
          </cell>
          <cell r="L158">
            <v>0.04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T158">
            <v>39017</v>
          </cell>
        </row>
        <row r="159">
          <cell r="B159" t="str">
            <v>DT.225.AJ.01</v>
          </cell>
          <cell r="D159" t="str">
            <v>Arranjos/ Layout’s/ Plano Diretor - Locação De Instrumentos</v>
          </cell>
          <cell r="E159" t="str">
            <v>5 dias</v>
          </cell>
          <cell r="F159" t="str">
            <v>NA</v>
          </cell>
          <cell r="G159">
            <v>39013.333333333336</v>
          </cell>
          <cell r="H159" t="str">
            <v>NA</v>
          </cell>
          <cell r="I159" t="str">
            <v>NA</v>
          </cell>
          <cell r="J159">
            <v>39017.729166666664</v>
          </cell>
          <cell r="K159" t="str">
            <v>NA</v>
          </cell>
          <cell r="L159">
            <v>0.04</v>
          </cell>
          <cell r="M159">
            <v>1</v>
          </cell>
          <cell r="N159">
            <v>0</v>
          </cell>
          <cell r="O159">
            <v>0</v>
          </cell>
          <cell r="P159">
            <v>0</v>
          </cell>
          <cell r="Q159">
            <v>82</v>
          </cell>
          <cell r="S159" t="str">
            <v>EQUIPE TSA</v>
          </cell>
          <cell r="T159">
            <v>39017</v>
          </cell>
        </row>
        <row r="160">
          <cell r="B160" t="str">
            <v>1.1.5</v>
          </cell>
          <cell r="C160" t="str">
            <v>230A</v>
          </cell>
          <cell r="D160" t="str">
            <v>Pátio de Homogeneização (1D)</v>
          </cell>
          <cell r="E160" t="str">
            <v>130 dias</v>
          </cell>
          <cell r="F160">
            <v>38814.333333333336</v>
          </cell>
          <cell r="G160">
            <v>38853.333333333336</v>
          </cell>
          <cell r="H160">
            <v>38853.333333333336</v>
          </cell>
          <cell r="I160">
            <v>38846.729166666664</v>
          </cell>
          <cell r="J160">
            <v>39049.729166666664</v>
          </cell>
          <cell r="K160" t="str">
            <v>NA</v>
          </cell>
          <cell r="L160">
            <v>4.3499999999999996</v>
          </cell>
          <cell r="M160">
            <v>99.5</v>
          </cell>
          <cell r="N160">
            <v>17.100000000000001</v>
          </cell>
          <cell r="O160">
            <v>17.190000000000001</v>
          </cell>
          <cell r="P160">
            <v>17.190000000000001</v>
          </cell>
          <cell r="T160">
            <v>39049</v>
          </cell>
        </row>
        <row r="161">
          <cell r="D161" t="str">
            <v>Projeto Básico</v>
          </cell>
          <cell r="E161" t="str">
            <v>77 dias</v>
          </cell>
          <cell r="F161">
            <v>38814.333333333336</v>
          </cell>
          <cell r="G161">
            <v>38853.333333333336</v>
          </cell>
          <cell r="H161">
            <v>38853.333333333336</v>
          </cell>
          <cell r="I161">
            <v>38846.729166666664</v>
          </cell>
          <cell r="J161">
            <v>38965.729166666664</v>
          </cell>
          <cell r="K161" t="str">
            <v>NA</v>
          </cell>
          <cell r="L161">
            <v>1.35</v>
          </cell>
          <cell r="M161">
            <v>31</v>
          </cell>
          <cell r="N161">
            <v>17.100000000000001</v>
          </cell>
          <cell r="O161">
            <v>55.16</v>
          </cell>
          <cell r="P161">
            <v>55.16</v>
          </cell>
          <cell r="T161">
            <v>38965</v>
          </cell>
        </row>
        <row r="162">
          <cell r="D162" t="str">
            <v>Mecânica</v>
          </cell>
          <cell r="E162" t="str">
            <v>77 dias</v>
          </cell>
          <cell r="F162">
            <v>38814.333333333336</v>
          </cell>
          <cell r="G162">
            <v>38853.333333333336</v>
          </cell>
          <cell r="H162">
            <v>38853.333333333336</v>
          </cell>
          <cell r="I162">
            <v>38846.729166666664</v>
          </cell>
          <cell r="J162">
            <v>38965.729166666664</v>
          </cell>
          <cell r="K162" t="str">
            <v>NA</v>
          </cell>
          <cell r="L162">
            <v>1.35</v>
          </cell>
          <cell r="M162">
            <v>31</v>
          </cell>
          <cell r="N162">
            <v>17.100000000000001</v>
          </cell>
          <cell r="O162">
            <v>55.16</v>
          </cell>
          <cell r="P162">
            <v>55.16</v>
          </cell>
          <cell r="T162">
            <v>38965</v>
          </cell>
        </row>
        <row r="163">
          <cell r="D163" t="str">
            <v>Desenho Básico</v>
          </cell>
          <cell r="E163" t="str">
            <v>16 dias</v>
          </cell>
          <cell r="F163">
            <v>38814.333333333336</v>
          </cell>
          <cell r="G163">
            <v>38940.333333333336</v>
          </cell>
          <cell r="H163" t="str">
            <v>NA</v>
          </cell>
          <cell r="I163">
            <v>38846.729166666664</v>
          </cell>
          <cell r="J163">
            <v>38965.729166666664</v>
          </cell>
          <cell r="K163" t="str">
            <v>NA</v>
          </cell>
          <cell r="L163">
            <v>0.52</v>
          </cell>
          <cell r="M163">
            <v>12</v>
          </cell>
          <cell r="N163">
            <v>0</v>
          </cell>
          <cell r="O163">
            <v>0</v>
          </cell>
          <cell r="P163">
            <v>0</v>
          </cell>
          <cell r="Q163" t="str">
            <v>90II</v>
          </cell>
          <cell r="R163" t="str">
            <v>173TI+15 dias</v>
          </cell>
          <cell r="S163" t="str">
            <v>EQUIPE MEC</v>
          </cell>
          <cell r="T163">
            <v>38965</v>
          </cell>
        </row>
        <row r="164">
          <cell r="B164" t="str">
            <v>BB.230.DB.01</v>
          </cell>
          <cell r="D164" t="str">
            <v>Planta e Cortes</v>
          </cell>
          <cell r="E164" t="str">
            <v>8 dias</v>
          </cell>
          <cell r="F164" t="str">
            <v>NA</v>
          </cell>
          <cell r="G164">
            <v>38940.333333333336</v>
          </cell>
          <cell r="H164" t="str">
            <v>NA</v>
          </cell>
          <cell r="I164" t="str">
            <v>NA</v>
          </cell>
          <cell r="J164">
            <v>38953.729166666664</v>
          </cell>
          <cell r="K164" t="str">
            <v>NA</v>
          </cell>
          <cell r="L164">
            <v>0.13</v>
          </cell>
          <cell r="M164">
            <v>3</v>
          </cell>
          <cell r="N164">
            <v>0</v>
          </cell>
          <cell r="O164">
            <v>0</v>
          </cell>
          <cell r="P164">
            <v>0</v>
          </cell>
          <cell r="Q164" t="str">
            <v>141II</v>
          </cell>
          <cell r="R164" t="str">
            <v>424II</v>
          </cell>
          <cell r="S164" t="str">
            <v>EQUIPE MEC</v>
          </cell>
          <cell r="T164">
            <v>38953</v>
          </cell>
        </row>
        <row r="165">
          <cell r="B165" t="str">
            <v>BB.230.DB.02</v>
          </cell>
          <cell r="D165" t="str">
            <v>By-Pass do Pátio</v>
          </cell>
          <cell r="E165" t="str">
            <v>8 dias</v>
          </cell>
          <cell r="F165" t="str">
            <v>NA</v>
          </cell>
          <cell r="G165">
            <v>38940.333333333336</v>
          </cell>
          <cell r="H165" t="str">
            <v>NA</v>
          </cell>
          <cell r="I165" t="str">
            <v>NA</v>
          </cell>
          <cell r="J165">
            <v>38953.729166666664</v>
          </cell>
          <cell r="K165" t="str">
            <v>NA</v>
          </cell>
          <cell r="L165">
            <v>0.13</v>
          </cell>
          <cell r="M165">
            <v>3</v>
          </cell>
          <cell r="N165">
            <v>0</v>
          </cell>
          <cell r="O165">
            <v>0</v>
          </cell>
          <cell r="P165">
            <v>0</v>
          </cell>
          <cell r="Q165" t="str">
            <v>141II</v>
          </cell>
          <cell r="R165">
            <v>170</v>
          </cell>
          <cell r="S165" t="str">
            <v>EQUIPE MEC</v>
          </cell>
          <cell r="T165">
            <v>38953</v>
          </cell>
        </row>
        <row r="166">
          <cell r="B166" t="str">
            <v>BB.230.DB.03</v>
          </cell>
          <cell r="D166" t="str">
            <v>Recuperadora e Empilhadeira</v>
          </cell>
          <cell r="E166" t="str">
            <v>10 dias</v>
          </cell>
          <cell r="F166" t="str">
            <v>NA</v>
          </cell>
          <cell r="G166">
            <v>38940.333333333336</v>
          </cell>
          <cell r="H166" t="str">
            <v>NA</v>
          </cell>
          <cell r="I166" t="str">
            <v>NA</v>
          </cell>
          <cell r="J166">
            <v>38957.729166666664</v>
          </cell>
          <cell r="K166" t="str">
            <v>NA</v>
          </cell>
          <cell r="L166">
            <v>0.17</v>
          </cell>
          <cell r="M166">
            <v>4</v>
          </cell>
          <cell r="N166">
            <v>0</v>
          </cell>
          <cell r="O166">
            <v>0</v>
          </cell>
          <cell r="P166">
            <v>0</v>
          </cell>
          <cell r="Q166" t="str">
            <v>141II</v>
          </cell>
          <cell r="R166">
            <v>165</v>
          </cell>
          <cell r="S166" t="str">
            <v>EQUIPE MEC</v>
          </cell>
          <cell r="T166">
            <v>38957</v>
          </cell>
        </row>
        <row r="167">
          <cell r="B167" t="str">
            <v>BB.230.DB.04</v>
          </cell>
          <cell r="D167" t="str">
            <v>Transportadores</v>
          </cell>
          <cell r="E167" t="str">
            <v>6 dias</v>
          </cell>
          <cell r="F167" t="str">
            <v>NA</v>
          </cell>
          <cell r="G167">
            <v>38958.333333333336</v>
          </cell>
          <cell r="H167" t="str">
            <v>NA</v>
          </cell>
          <cell r="I167" t="str">
            <v>NA</v>
          </cell>
          <cell r="J167">
            <v>38965.729166666664</v>
          </cell>
          <cell r="K167" t="str">
            <v>NA</v>
          </cell>
          <cell r="L167">
            <v>0.09</v>
          </cell>
          <cell r="M167">
            <v>2</v>
          </cell>
          <cell r="N167">
            <v>0</v>
          </cell>
          <cell r="O167">
            <v>0</v>
          </cell>
          <cell r="P167">
            <v>0</v>
          </cell>
          <cell r="Q167">
            <v>164</v>
          </cell>
          <cell r="S167" t="str">
            <v>EQUIPE MEC</v>
          </cell>
          <cell r="T167">
            <v>38965</v>
          </cell>
        </row>
        <row r="168">
          <cell r="B168" t="str">
            <v>BB.230.ET.01</v>
          </cell>
          <cell r="D168" t="str">
            <v>Especificação Técnica - Empilhadeira e Retomadora</v>
          </cell>
          <cell r="E168" t="str">
            <v>40 dias</v>
          </cell>
          <cell r="F168" t="str">
            <v>NA</v>
          </cell>
          <cell r="G168">
            <v>38853.333333333336</v>
          </cell>
          <cell r="H168">
            <v>38853.333333333336</v>
          </cell>
          <cell r="I168" t="str">
            <v>NA</v>
          </cell>
          <cell r="J168">
            <v>38910.729166666664</v>
          </cell>
          <cell r="K168" t="str">
            <v>NA</v>
          </cell>
          <cell r="L168">
            <v>0.71</v>
          </cell>
          <cell r="M168">
            <v>16.25</v>
          </cell>
          <cell r="N168">
            <v>14.63</v>
          </cell>
          <cell r="O168">
            <v>90</v>
          </cell>
          <cell r="P168">
            <v>90</v>
          </cell>
          <cell r="Q168" t="str">
            <v>14II</v>
          </cell>
          <cell r="R168" t="str">
            <v>171TI+60 dias</v>
          </cell>
          <cell r="S168" t="str">
            <v>EQUIPE MEC</v>
          </cell>
          <cell r="T168">
            <v>38910</v>
          </cell>
        </row>
        <row r="169">
          <cell r="B169" t="str">
            <v>BB.230.FD.01</v>
          </cell>
          <cell r="D169" t="str">
            <v>Folha De Dados - Transportadores</v>
          </cell>
          <cell r="E169" t="str">
            <v>2 dias</v>
          </cell>
          <cell r="F169" t="str">
            <v>NA</v>
          </cell>
          <cell r="G169">
            <v>38916.333333333336</v>
          </cell>
          <cell r="H169">
            <v>38916.333333333336</v>
          </cell>
          <cell r="I169" t="str">
            <v>NA</v>
          </cell>
          <cell r="J169">
            <v>38917.729166666664</v>
          </cell>
          <cell r="K169" t="str">
            <v>NA</v>
          </cell>
          <cell r="L169">
            <v>0.12</v>
          </cell>
          <cell r="M169">
            <v>2.75</v>
          </cell>
          <cell r="N169">
            <v>2.48</v>
          </cell>
          <cell r="O169">
            <v>90</v>
          </cell>
          <cell r="P169">
            <v>90</v>
          </cell>
          <cell r="Q169" t="str">
            <v>14II</v>
          </cell>
          <cell r="S169" t="str">
            <v>EQUIPE MEC</v>
          </cell>
          <cell r="T169">
            <v>38917</v>
          </cell>
        </row>
        <row r="170">
          <cell r="D170" t="str">
            <v>Projeto Detalhado</v>
          </cell>
          <cell r="E170" t="str">
            <v>43 dias</v>
          </cell>
          <cell r="F170" t="str">
            <v>NA</v>
          </cell>
          <cell r="G170">
            <v>38982.333333333336</v>
          </cell>
          <cell r="H170" t="str">
            <v>NA</v>
          </cell>
          <cell r="I170" t="str">
            <v>NA</v>
          </cell>
          <cell r="J170">
            <v>39049.729166666664</v>
          </cell>
          <cell r="K170" t="str">
            <v>NA</v>
          </cell>
          <cell r="L170">
            <v>2.99</v>
          </cell>
          <cell r="M170">
            <v>68.5</v>
          </cell>
          <cell r="N170">
            <v>0</v>
          </cell>
          <cell r="O170">
            <v>0</v>
          </cell>
          <cell r="P170">
            <v>0</v>
          </cell>
          <cell r="T170">
            <v>39049</v>
          </cell>
        </row>
        <row r="171">
          <cell r="D171" t="str">
            <v>Mecânica</v>
          </cell>
          <cell r="E171" t="str">
            <v>15 dias</v>
          </cell>
          <cell r="F171" t="str">
            <v>NA</v>
          </cell>
          <cell r="G171">
            <v>38982.333333333336</v>
          </cell>
          <cell r="H171" t="str">
            <v>NA</v>
          </cell>
          <cell r="I171" t="str">
            <v>NA</v>
          </cell>
          <cell r="J171">
            <v>39006.729166666664</v>
          </cell>
          <cell r="K171" t="str">
            <v>NA</v>
          </cell>
          <cell r="L171">
            <v>0.22</v>
          </cell>
          <cell r="M171">
            <v>5</v>
          </cell>
          <cell r="N171">
            <v>0</v>
          </cell>
          <cell r="O171">
            <v>0</v>
          </cell>
          <cell r="P171">
            <v>0</v>
          </cell>
          <cell r="T171">
            <v>39006</v>
          </cell>
        </row>
        <row r="172">
          <cell r="B172" t="str">
            <v>DB.230.DD.01</v>
          </cell>
          <cell r="D172" t="str">
            <v>Desenho De Detalhamento - Chute Para By-Pass</v>
          </cell>
          <cell r="E172" t="str">
            <v>7 dias</v>
          </cell>
          <cell r="F172" t="str">
            <v>NA</v>
          </cell>
          <cell r="G172">
            <v>38982.333333333336</v>
          </cell>
          <cell r="H172" t="str">
            <v>NA</v>
          </cell>
          <cell r="I172" t="str">
            <v>NA</v>
          </cell>
          <cell r="J172">
            <v>38992.729166666664</v>
          </cell>
          <cell r="K172" t="str">
            <v>NA</v>
          </cell>
          <cell r="L172">
            <v>0.17</v>
          </cell>
          <cell r="M172">
            <v>4</v>
          </cell>
          <cell r="N172">
            <v>0</v>
          </cell>
          <cell r="O172">
            <v>0</v>
          </cell>
          <cell r="P172">
            <v>0</v>
          </cell>
          <cell r="Q172" t="str">
            <v>30TI+30 dias;163</v>
          </cell>
          <cell r="R172">
            <v>436</v>
          </cell>
          <cell r="S172" t="str">
            <v>EQUIPE MEC</v>
          </cell>
          <cell r="T172">
            <v>38992</v>
          </cell>
        </row>
        <row r="173">
          <cell r="B173" t="str">
            <v>DB.230.PT.01</v>
          </cell>
          <cell r="D173" t="str">
            <v>Parecer Técnico - Empilhadeira e Retomadora</v>
          </cell>
          <cell r="E173" t="str">
            <v>2 dias</v>
          </cell>
          <cell r="F173" t="str">
            <v>NA</v>
          </cell>
          <cell r="G173">
            <v>39001.333333333336</v>
          </cell>
          <cell r="H173" t="str">
            <v>NA</v>
          </cell>
          <cell r="I173" t="str">
            <v>NA</v>
          </cell>
          <cell r="J173">
            <v>39006.729166666664</v>
          </cell>
          <cell r="K173" t="str">
            <v>NA</v>
          </cell>
          <cell r="L173">
            <v>0.04</v>
          </cell>
          <cell r="M173">
            <v>1</v>
          </cell>
          <cell r="N173">
            <v>0</v>
          </cell>
          <cell r="O173">
            <v>0</v>
          </cell>
          <cell r="P173">
            <v>0</v>
          </cell>
          <cell r="Q173" t="str">
            <v>166TI+60 dias</v>
          </cell>
          <cell r="S173" t="str">
            <v>EQUIPE MEC</v>
          </cell>
          <cell r="T173">
            <v>39006</v>
          </cell>
        </row>
        <row r="174">
          <cell r="D174" t="str">
            <v>Civil</v>
          </cell>
          <cell r="E174" t="str">
            <v>25 dias</v>
          </cell>
          <cell r="F174" t="str">
            <v>NA</v>
          </cell>
          <cell r="G174">
            <v>38989.333333333336</v>
          </cell>
          <cell r="H174" t="str">
            <v>NA</v>
          </cell>
          <cell r="I174" t="str">
            <v>NA</v>
          </cell>
          <cell r="J174">
            <v>39029.729166666664</v>
          </cell>
          <cell r="K174" t="str">
            <v>NA</v>
          </cell>
          <cell r="L174">
            <v>0.87</v>
          </cell>
          <cell r="M174">
            <v>20</v>
          </cell>
          <cell r="N174">
            <v>0</v>
          </cell>
          <cell r="O174">
            <v>0</v>
          </cell>
          <cell r="P174">
            <v>0</v>
          </cell>
          <cell r="T174">
            <v>39029</v>
          </cell>
        </row>
        <row r="175">
          <cell r="B175" t="str">
            <v>DC.230.DD.01</v>
          </cell>
          <cell r="D175" t="str">
            <v>Des. Det. - Fundação, Forma, Armação e Inseridos Metálicos</v>
          </cell>
          <cell r="E175" t="str">
            <v>25 dias</v>
          </cell>
          <cell r="F175" t="str">
            <v>NA</v>
          </cell>
          <cell r="G175">
            <v>38989.333333333336</v>
          </cell>
          <cell r="H175" t="str">
            <v>NA</v>
          </cell>
          <cell r="I175" t="str">
            <v>NA</v>
          </cell>
          <cell r="J175">
            <v>39029.729166666664</v>
          </cell>
          <cell r="K175" t="str">
            <v>NA</v>
          </cell>
          <cell r="L175">
            <v>0.87</v>
          </cell>
          <cell r="M175">
            <v>20</v>
          </cell>
          <cell r="N175">
            <v>0</v>
          </cell>
          <cell r="O175">
            <v>0</v>
          </cell>
          <cell r="P175">
            <v>0</v>
          </cell>
          <cell r="Q175" t="str">
            <v>161TI+15 dias</v>
          </cell>
          <cell r="R175" t="str">
            <v>176II</v>
          </cell>
          <cell r="S175" t="str">
            <v>EQUIPE CIV</v>
          </cell>
          <cell r="T175">
            <v>39029</v>
          </cell>
        </row>
        <row r="176">
          <cell r="D176" t="str">
            <v>Elétrica</v>
          </cell>
          <cell r="E176" t="str">
            <v>38 dias</v>
          </cell>
          <cell r="F176" t="str">
            <v>NA</v>
          </cell>
          <cell r="G176">
            <v>38989.333333333336</v>
          </cell>
          <cell r="H176" t="str">
            <v>NA</v>
          </cell>
          <cell r="I176" t="str">
            <v>NA</v>
          </cell>
          <cell r="J176">
            <v>39049.729166666664</v>
          </cell>
          <cell r="K176" t="str">
            <v>NA</v>
          </cell>
          <cell r="L176">
            <v>1.86</v>
          </cell>
          <cell r="M176">
            <v>42.5</v>
          </cell>
          <cell r="N176">
            <v>0</v>
          </cell>
          <cell r="O176">
            <v>0</v>
          </cell>
          <cell r="P176">
            <v>0</v>
          </cell>
          <cell r="T176">
            <v>39049</v>
          </cell>
        </row>
        <row r="177">
          <cell r="D177" t="str">
            <v>Desenho De Detalhamento</v>
          </cell>
          <cell r="E177" t="str">
            <v>38 dias</v>
          </cell>
          <cell r="F177" t="str">
            <v>NA</v>
          </cell>
          <cell r="G177">
            <v>38989.333333333336</v>
          </cell>
          <cell r="H177" t="str">
            <v>NA</v>
          </cell>
          <cell r="I177" t="str">
            <v>NA</v>
          </cell>
          <cell r="J177">
            <v>39049.729166666664</v>
          </cell>
          <cell r="K177" t="str">
            <v>NA</v>
          </cell>
          <cell r="L177">
            <v>1.35</v>
          </cell>
          <cell r="M177">
            <v>31</v>
          </cell>
          <cell r="N177">
            <v>0</v>
          </cell>
          <cell r="O177">
            <v>0</v>
          </cell>
          <cell r="P177">
            <v>0</v>
          </cell>
          <cell r="T177">
            <v>39049</v>
          </cell>
        </row>
        <row r="178">
          <cell r="B178" t="str">
            <v>DE.230.DD.01</v>
          </cell>
          <cell r="D178" t="str">
            <v>Força e Controle/  Rede Dutos/ Subestação/ Aterramento</v>
          </cell>
          <cell r="E178" t="str">
            <v>20 dias</v>
          </cell>
          <cell r="F178" t="str">
            <v>NA</v>
          </cell>
          <cell r="G178">
            <v>38989.333333333336</v>
          </cell>
          <cell r="H178" t="str">
            <v>NA</v>
          </cell>
          <cell r="I178" t="str">
            <v>NA</v>
          </cell>
          <cell r="J178">
            <v>39020.729166666664</v>
          </cell>
          <cell r="K178" t="str">
            <v>NA</v>
          </cell>
          <cell r="L178">
            <v>0.7</v>
          </cell>
          <cell r="M178">
            <v>16</v>
          </cell>
          <cell r="N178">
            <v>0</v>
          </cell>
          <cell r="O178">
            <v>0</v>
          </cell>
          <cell r="P178">
            <v>0</v>
          </cell>
          <cell r="Q178" t="str">
            <v>173II</v>
          </cell>
          <cell r="R178" t="str">
            <v>177;178</v>
          </cell>
          <cell r="S178" t="str">
            <v>EQUIPE ELE</v>
          </cell>
          <cell r="T178">
            <v>39020</v>
          </cell>
        </row>
        <row r="179">
          <cell r="B179" t="str">
            <v>DE.230.DD.02</v>
          </cell>
          <cell r="D179" t="str">
            <v>Iluminação</v>
          </cell>
          <cell r="E179" t="str">
            <v>18 dias</v>
          </cell>
          <cell r="F179" t="str">
            <v>NA</v>
          </cell>
          <cell r="G179">
            <v>39021.333333333336</v>
          </cell>
          <cell r="H179" t="str">
            <v>NA</v>
          </cell>
          <cell r="I179" t="str">
            <v>NA</v>
          </cell>
          <cell r="J179">
            <v>39049.729166666664</v>
          </cell>
          <cell r="K179" t="str">
            <v>NA</v>
          </cell>
          <cell r="L179">
            <v>0.66</v>
          </cell>
          <cell r="M179">
            <v>15</v>
          </cell>
          <cell r="N179">
            <v>0</v>
          </cell>
          <cell r="O179">
            <v>0</v>
          </cell>
          <cell r="P179">
            <v>0</v>
          </cell>
          <cell r="Q179">
            <v>176</v>
          </cell>
          <cell r="S179" t="str">
            <v>EQUIPE ELE</v>
          </cell>
          <cell r="T179">
            <v>39049</v>
          </cell>
        </row>
        <row r="180">
          <cell r="B180" t="str">
            <v>DE.230.ET.01</v>
          </cell>
          <cell r="D180" t="str">
            <v>Especificação Técnica</v>
          </cell>
          <cell r="E180" t="str">
            <v>15 dias</v>
          </cell>
          <cell r="F180" t="str">
            <v>NA</v>
          </cell>
          <cell r="G180">
            <v>39021.333333333336</v>
          </cell>
          <cell r="H180" t="str">
            <v>NA</v>
          </cell>
          <cell r="I180" t="str">
            <v>NA</v>
          </cell>
          <cell r="J180">
            <v>39044.729166666664</v>
          </cell>
          <cell r="K180" t="str">
            <v>NA</v>
          </cell>
          <cell r="L180">
            <v>0.5</v>
          </cell>
          <cell r="M180">
            <v>11.5</v>
          </cell>
          <cell r="N180">
            <v>0</v>
          </cell>
          <cell r="O180">
            <v>0</v>
          </cell>
          <cell r="P180">
            <v>0</v>
          </cell>
          <cell r="Q180">
            <v>176</v>
          </cell>
          <cell r="S180" t="str">
            <v>EQUIPE ELE</v>
          </cell>
          <cell r="T180">
            <v>39044</v>
          </cell>
        </row>
        <row r="181">
          <cell r="D181" t="str">
            <v>Instrumentação</v>
          </cell>
          <cell r="E181" t="str">
            <v>5 dias</v>
          </cell>
          <cell r="F181" t="str">
            <v>NA</v>
          </cell>
          <cell r="G181">
            <v>39038.333333333336</v>
          </cell>
          <cell r="H181" t="str">
            <v>NA</v>
          </cell>
          <cell r="I181" t="str">
            <v>NA</v>
          </cell>
          <cell r="J181">
            <v>39044.729166666664</v>
          </cell>
          <cell r="K181" t="str">
            <v>NA</v>
          </cell>
          <cell r="L181">
            <v>0.04</v>
          </cell>
          <cell r="M181">
            <v>1</v>
          </cell>
          <cell r="N181">
            <v>0</v>
          </cell>
          <cell r="O181">
            <v>0</v>
          </cell>
          <cell r="P181">
            <v>0</v>
          </cell>
          <cell r="T181">
            <v>39044</v>
          </cell>
        </row>
        <row r="182">
          <cell r="B182" t="str">
            <v>DT.230.AJ.01</v>
          </cell>
          <cell r="D182" t="str">
            <v>Arranjos/ Layout’s/ Plano Diretor - Locação De Instrumentos</v>
          </cell>
          <cell r="E182" t="str">
            <v>5 dias</v>
          </cell>
          <cell r="F182" t="str">
            <v>NA</v>
          </cell>
          <cell r="G182">
            <v>39038.333333333336</v>
          </cell>
          <cell r="H182" t="str">
            <v>NA</v>
          </cell>
          <cell r="I182" t="str">
            <v>NA</v>
          </cell>
          <cell r="J182">
            <v>39044.729166666664</v>
          </cell>
          <cell r="K182" t="str">
            <v>NA</v>
          </cell>
          <cell r="L182">
            <v>0.04</v>
          </cell>
          <cell r="M182">
            <v>1</v>
          </cell>
          <cell r="N182">
            <v>0</v>
          </cell>
          <cell r="O182">
            <v>0</v>
          </cell>
          <cell r="P182">
            <v>0</v>
          </cell>
          <cell r="Q182">
            <v>302</v>
          </cell>
          <cell r="S182" t="str">
            <v>EQUIPE TSA</v>
          </cell>
          <cell r="T182">
            <v>39044</v>
          </cell>
        </row>
        <row r="183">
          <cell r="B183" t="str">
            <v>1.1.6</v>
          </cell>
          <cell r="C183" t="str">
            <v>240A</v>
          </cell>
          <cell r="D183" t="str">
            <v>Separação Magnética de Grossos (2D)</v>
          </cell>
          <cell r="E183" t="str">
            <v>138 dias</v>
          </cell>
          <cell r="F183">
            <v>38853.333333333336</v>
          </cell>
          <cell r="G183">
            <v>38827.333333333336</v>
          </cell>
          <cell r="H183">
            <v>38827.333333333336</v>
          </cell>
          <cell r="I183">
            <v>38961.729166666664</v>
          </cell>
          <cell r="J183">
            <v>39037.729166666664</v>
          </cell>
          <cell r="K183" t="str">
            <v>NA</v>
          </cell>
          <cell r="L183">
            <v>4.3499999999999996</v>
          </cell>
          <cell r="M183">
            <v>99.63</v>
          </cell>
          <cell r="N183">
            <v>8.89</v>
          </cell>
          <cell r="O183">
            <v>8.92</v>
          </cell>
          <cell r="P183">
            <v>8.92</v>
          </cell>
          <cell r="T183">
            <v>39037</v>
          </cell>
        </row>
        <row r="184">
          <cell r="D184" t="str">
            <v>Projeto Básico</v>
          </cell>
          <cell r="E184" t="str">
            <v>77 dias</v>
          </cell>
          <cell r="F184">
            <v>38853.333333333336</v>
          </cell>
          <cell r="G184">
            <v>38827.333333333336</v>
          </cell>
          <cell r="H184">
            <v>38827.333333333336</v>
          </cell>
          <cell r="I184">
            <v>38870.729166666664</v>
          </cell>
          <cell r="J184">
            <v>38939.729166666664</v>
          </cell>
          <cell r="K184" t="str">
            <v>NA</v>
          </cell>
          <cell r="L184">
            <v>0.72</v>
          </cell>
          <cell r="M184">
            <v>16.38</v>
          </cell>
          <cell r="N184">
            <v>8.89</v>
          </cell>
          <cell r="O184">
            <v>54.27</v>
          </cell>
          <cell r="P184">
            <v>54.27</v>
          </cell>
          <cell r="T184">
            <v>38939</v>
          </cell>
        </row>
        <row r="185">
          <cell r="D185" t="str">
            <v>Processo</v>
          </cell>
          <cell r="E185" t="str">
            <v>67 dias</v>
          </cell>
          <cell r="F185">
            <v>38853.333333333336</v>
          </cell>
          <cell r="G185">
            <v>38827.333333333336</v>
          </cell>
          <cell r="H185">
            <v>38827.333333333336</v>
          </cell>
          <cell r="I185">
            <v>38859.729166666664</v>
          </cell>
          <cell r="J185">
            <v>38925.729166666664</v>
          </cell>
          <cell r="K185" t="str">
            <v>NA</v>
          </cell>
          <cell r="L185">
            <v>0.22</v>
          </cell>
          <cell r="M185">
            <v>5</v>
          </cell>
          <cell r="N185">
            <v>4.5</v>
          </cell>
          <cell r="O185">
            <v>90</v>
          </cell>
          <cell r="P185">
            <v>90</v>
          </cell>
          <cell r="T185">
            <v>38925</v>
          </cell>
        </row>
        <row r="186">
          <cell r="B186" t="str">
            <v>BP.240.FD.01</v>
          </cell>
          <cell r="D186" t="str">
            <v>FD's - Separ. Magnét. WDRE e Peneiras Desaguadoras</v>
          </cell>
          <cell r="E186" t="str">
            <v>67 dias</v>
          </cell>
          <cell r="F186">
            <v>38853.333333333336</v>
          </cell>
          <cell r="G186">
            <v>38827.333333333336</v>
          </cell>
          <cell r="H186">
            <v>38827.333333333336</v>
          </cell>
          <cell r="I186">
            <v>38859.729166666664</v>
          </cell>
          <cell r="J186">
            <v>38925.729166666664</v>
          </cell>
          <cell r="K186" t="str">
            <v>NA</v>
          </cell>
          <cell r="L186">
            <v>0.22</v>
          </cell>
          <cell r="M186">
            <v>5</v>
          </cell>
          <cell r="N186">
            <v>4.5</v>
          </cell>
          <cell r="O186">
            <v>90</v>
          </cell>
          <cell r="P186">
            <v>90</v>
          </cell>
          <cell r="Q186" t="str">
            <v>14II</v>
          </cell>
          <cell r="S186" t="str">
            <v>EQUIPE PRO</v>
          </cell>
          <cell r="T186">
            <v>38925</v>
          </cell>
        </row>
        <row r="187">
          <cell r="D187" t="str">
            <v>Mecânica</v>
          </cell>
          <cell r="E187" t="str">
            <v>74 dias</v>
          </cell>
          <cell r="F187">
            <v>38853.333333333336</v>
          </cell>
          <cell r="G187">
            <v>38833.333333333336</v>
          </cell>
          <cell r="H187">
            <v>38833.333333333336</v>
          </cell>
          <cell r="I187">
            <v>38870.729166666664</v>
          </cell>
          <cell r="J187">
            <v>38939.729166666664</v>
          </cell>
          <cell r="K187" t="str">
            <v>NA</v>
          </cell>
          <cell r="L187">
            <v>0.5</v>
          </cell>
          <cell r="M187">
            <v>11.38</v>
          </cell>
          <cell r="N187">
            <v>4.3899999999999997</v>
          </cell>
          <cell r="O187">
            <v>38.57</v>
          </cell>
          <cell r="P187">
            <v>38.57</v>
          </cell>
          <cell r="T187">
            <v>38939</v>
          </cell>
        </row>
        <row r="188">
          <cell r="B188" t="str">
            <v>BB.240.DB.01</v>
          </cell>
          <cell r="D188" t="str">
            <v>Desenho Básico - Plantas</v>
          </cell>
          <cell r="E188" t="str">
            <v>64 dias</v>
          </cell>
          <cell r="F188">
            <v>38853.333333333336</v>
          </cell>
          <cell r="G188">
            <v>38833.333333333336</v>
          </cell>
          <cell r="H188">
            <v>38833.333333333336</v>
          </cell>
          <cell r="I188">
            <v>38859.729166666664</v>
          </cell>
          <cell r="J188">
            <v>38925.729166666664</v>
          </cell>
          <cell r="K188" t="str">
            <v>NA</v>
          </cell>
          <cell r="L188">
            <v>0.15</v>
          </cell>
          <cell r="M188">
            <v>3.5</v>
          </cell>
          <cell r="N188">
            <v>3.15</v>
          </cell>
          <cell r="O188">
            <v>90</v>
          </cell>
          <cell r="P188">
            <v>90</v>
          </cell>
          <cell r="Q188" t="str">
            <v>14II</v>
          </cell>
          <cell r="R188" t="str">
            <v>187;191;194;275</v>
          </cell>
          <cell r="S188" t="str">
            <v>EQUIPE MEC[6%]</v>
          </cell>
          <cell r="T188">
            <v>38925</v>
          </cell>
        </row>
        <row r="189">
          <cell r="B189" t="str">
            <v>BB.240.DB.02</v>
          </cell>
          <cell r="D189" t="str">
            <v>Desenho Básico - Transportadores</v>
          </cell>
          <cell r="E189" t="str">
            <v>10 dias</v>
          </cell>
          <cell r="F189">
            <v>38860.333333333336</v>
          </cell>
          <cell r="G189">
            <v>38926.333333333336</v>
          </cell>
          <cell r="H189" t="str">
            <v>NA</v>
          </cell>
          <cell r="I189">
            <v>38867.729166666664</v>
          </cell>
          <cell r="J189">
            <v>38939.729166666664</v>
          </cell>
          <cell r="K189" t="str">
            <v>NA</v>
          </cell>
          <cell r="L189">
            <v>0.17</v>
          </cell>
          <cell r="M189">
            <v>4</v>
          </cell>
          <cell r="N189">
            <v>0</v>
          </cell>
          <cell r="O189">
            <v>0</v>
          </cell>
          <cell r="P189">
            <v>0</v>
          </cell>
          <cell r="Q189">
            <v>186</v>
          </cell>
          <cell r="R189" t="str">
            <v>188II;191</v>
          </cell>
          <cell r="S189" t="str">
            <v>EQUIPE MEC</v>
          </cell>
          <cell r="T189">
            <v>38939</v>
          </cell>
        </row>
        <row r="190">
          <cell r="B190" t="str">
            <v>BB.240.FD.01</v>
          </cell>
          <cell r="D190" t="str">
            <v>Folha De Dados - Transportadores</v>
          </cell>
          <cell r="E190" t="str">
            <v>4 dias</v>
          </cell>
          <cell r="F190">
            <v>38860.333333333336</v>
          </cell>
          <cell r="G190">
            <v>38936.333333333336</v>
          </cell>
          <cell r="H190">
            <v>38936.333333333336</v>
          </cell>
          <cell r="I190">
            <v>38870.729166666664</v>
          </cell>
          <cell r="J190">
            <v>38939.729166666664</v>
          </cell>
          <cell r="K190" t="str">
            <v>NA</v>
          </cell>
          <cell r="L190">
            <v>0.17</v>
          </cell>
          <cell r="M190">
            <v>3.88</v>
          </cell>
          <cell r="N190">
            <v>1.24</v>
          </cell>
          <cell r="O190">
            <v>31.94</v>
          </cell>
          <cell r="P190">
            <v>31.94</v>
          </cell>
          <cell r="Q190" t="str">
            <v>187II</v>
          </cell>
          <cell r="S190" t="str">
            <v>EQUIPE MEC</v>
          </cell>
          <cell r="T190">
            <v>38939</v>
          </cell>
        </row>
        <row r="191">
          <cell r="D191" t="str">
            <v>Projeto Detalhado</v>
          </cell>
          <cell r="E191" t="str">
            <v>71 dias</v>
          </cell>
          <cell r="F191">
            <v>38895.333333333336</v>
          </cell>
          <cell r="G191">
            <v>38926.333333333336</v>
          </cell>
          <cell r="H191" t="str">
            <v>NA</v>
          </cell>
          <cell r="I191">
            <v>38961.729166666664</v>
          </cell>
          <cell r="J191">
            <v>39037.729166666664</v>
          </cell>
          <cell r="K191" t="str">
            <v>NA</v>
          </cell>
          <cell r="L191">
            <v>3.64</v>
          </cell>
          <cell r="M191">
            <v>83.25</v>
          </cell>
          <cell r="N191">
            <v>0</v>
          </cell>
          <cell r="O191">
            <v>0</v>
          </cell>
          <cell r="P191">
            <v>0</v>
          </cell>
          <cell r="T191">
            <v>39037</v>
          </cell>
        </row>
        <row r="192">
          <cell r="D192" t="str">
            <v>Mecânica</v>
          </cell>
          <cell r="E192" t="str">
            <v>21 dias</v>
          </cell>
          <cell r="F192">
            <v>38895.333333333336</v>
          </cell>
          <cell r="G192">
            <v>38952.333333333336</v>
          </cell>
          <cell r="H192" t="str">
            <v>NA</v>
          </cell>
          <cell r="I192">
            <v>38937.729166666664</v>
          </cell>
          <cell r="J192">
            <v>38982.729166666664</v>
          </cell>
          <cell r="K192" t="str">
            <v>NA</v>
          </cell>
          <cell r="L192">
            <v>0.92</v>
          </cell>
          <cell r="M192">
            <v>21</v>
          </cell>
          <cell r="N192">
            <v>0</v>
          </cell>
          <cell r="O192">
            <v>0</v>
          </cell>
          <cell r="P192">
            <v>0</v>
          </cell>
          <cell r="T192">
            <v>38982</v>
          </cell>
        </row>
        <row r="193">
          <cell r="B193" t="str">
            <v>DB.240.DD.02</v>
          </cell>
          <cell r="D193" t="str">
            <v xml:space="preserve">Desenho De Detalhamento - Caldeiraria/ Chutes/ Apoio Peneiras  </v>
          </cell>
          <cell r="E193" t="str">
            <v>21 dias</v>
          </cell>
          <cell r="F193">
            <v>38895.333333333336</v>
          </cell>
          <cell r="G193">
            <v>38952.333333333336</v>
          </cell>
          <cell r="H193" t="str">
            <v>NA</v>
          </cell>
          <cell r="I193">
            <v>38923.729166666664</v>
          </cell>
          <cell r="J193">
            <v>38982.729166666664</v>
          </cell>
          <cell r="K193" t="str">
            <v>NA</v>
          </cell>
          <cell r="L193">
            <v>0.7</v>
          </cell>
          <cell r="M193">
            <v>16</v>
          </cell>
          <cell r="N193">
            <v>0</v>
          </cell>
          <cell r="O193">
            <v>0</v>
          </cell>
          <cell r="P193">
            <v>0</v>
          </cell>
          <cell r="Q193" t="str">
            <v>30TI+10 dias;186;187</v>
          </cell>
          <cell r="R193" t="str">
            <v>192TT</v>
          </cell>
          <cell r="S193" t="str">
            <v>EQUIPE MEC</v>
          </cell>
          <cell r="T193">
            <v>38982</v>
          </cell>
        </row>
        <row r="194">
          <cell r="B194" t="str">
            <v>DB.240.DM.01</v>
          </cell>
          <cell r="D194" t="str">
            <v>Diagrama De Montagem</v>
          </cell>
          <cell r="E194" t="str">
            <v>9 dias</v>
          </cell>
          <cell r="F194">
            <v>38924.333333333336</v>
          </cell>
          <cell r="G194">
            <v>38972.333333333336</v>
          </cell>
          <cell r="H194" t="str">
            <v>NA</v>
          </cell>
          <cell r="I194">
            <v>38937.729166666664</v>
          </cell>
          <cell r="J194">
            <v>38982.729166666664</v>
          </cell>
          <cell r="K194" t="str">
            <v>NA</v>
          </cell>
          <cell r="L194">
            <v>0.22</v>
          </cell>
          <cell r="M194">
            <v>5</v>
          </cell>
          <cell r="N194">
            <v>0</v>
          </cell>
          <cell r="O194">
            <v>0</v>
          </cell>
          <cell r="P194">
            <v>0</v>
          </cell>
          <cell r="Q194" t="str">
            <v>191TT</v>
          </cell>
          <cell r="R194">
            <v>196</v>
          </cell>
          <cell r="S194" t="str">
            <v>EQUIPE MEC</v>
          </cell>
          <cell r="T194">
            <v>38982</v>
          </cell>
        </row>
        <row r="195">
          <cell r="D195" t="str">
            <v>Civil</v>
          </cell>
          <cell r="E195" t="str">
            <v>30 dias</v>
          </cell>
          <cell r="F195">
            <v>38924.333333333336</v>
          </cell>
          <cell r="G195">
            <v>38926.333333333336</v>
          </cell>
          <cell r="H195" t="str">
            <v>NA</v>
          </cell>
          <cell r="I195">
            <v>38933.729166666664</v>
          </cell>
          <cell r="J195">
            <v>38973.729166666664</v>
          </cell>
          <cell r="K195" t="str">
            <v>NA</v>
          </cell>
          <cell r="L195">
            <v>0.17</v>
          </cell>
          <cell r="M195">
            <v>4</v>
          </cell>
          <cell r="N195">
            <v>0</v>
          </cell>
          <cell r="O195">
            <v>0</v>
          </cell>
          <cell r="P195">
            <v>0</v>
          </cell>
          <cell r="T195">
            <v>38973</v>
          </cell>
        </row>
        <row r="196">
          <cell r="B196" t="str">
            <v>DC.240.DD.01</v>
          </cell>
          <cell r="D196" t="str">
            <v>Desenho De Detalhamento - Fundação, Forma, Armação e Piso</v>
          </cell>
          <cell r="E196" t="str">
            <v>30 dias</v>
          </cell>
          <cell r="F196">
            <v>38924.333333333336</v>
          </cell>
          <cell r="G196">
            <v>38926.333333333336</v>
          </cell>
          <cell r="H196" t="str">
            <v>NA</v>
          </cell>
          <cell r="I196">
            <v>38933.729166666664</v>
          </cell>
          <cell r="J196">
            <v>38973.729166666664</v>
          </cell>
          <cell r="K196" t="str">
            <v>NA</v>
          </cell>
          <cell r="L196">
            <v>0.17</v>
          </cell>
          <cell r="M196">
            <v>4</v>
          </cell>
          <cell r="N196">
            <v>0</v>
          </cell>
          <cell r="O196">
            <v>0</v>
          </cell>
          <cell r="P196">
            <v>0</v>
          </cell>
          <cell r="Q196">
            <v>186</v>
          </cell>
          <cell r="R196">
            <v>201</v>
          </cell>
          <cell r="S196" t="str">
            <v>EQUIPE CIV[23%]</v>
          </cell>
          <cell r="T196">
            <v>38973</v>
          </cell>
        </row>
        <row r="197">
          <cell r="D197" t="str">
            <v>Estrutura Metálica</v>
          </cell>
          <cell r="E197" t="str">
            <v>25 dias</v>
          </cell>
          <cell r="F197">
            <v>38924.333333333336</v>
          </cell>
          <cell r="G197">
            <v>38985.333333333336</v>
          </cell>
          <cell r="H197" t="str">
            <v>NA</v>
          </cell>
          <cell r="I197">
            <v>38961.729166666664</v>
          </cell>
          <cell r="J197">
            <v>39021.729166666664</v>
          </cell>
          <cell r="K197" t="str">
            <v>NA</v>
          </cell>
          <cell r="L197">
            <v>1.89</v>
          </cell>
          <cell r="M197">
            <v>43.25</v>
          </cell>
          <cell r="N197">
            <v>0</v>
          </cell>
          <cell r="O197">
            <v>0</v>
          </cell>
          <cell r="P197">
            <v>0</v>
          </cell>
          <cell r="T197">
            <v>39021</v>
          </cell>
        </row>
        <row r="198">
          <cell r="B198" t="str">
            <v>DD.240.DP.01</v>
          </cell>
          <cell r="D198" t="str">
            <v>Desenho De Projeto - Peneiramento</v>
          </cell>
          <cell r="E198" t="str">
            <v>20 dias</v>
          </cell>
          <cell r="F198">
            <v>38924.333333333336</v>
          </cell>
          <cell r="G198">
            <v>38985.333333333336</v>
          </cell>
          <cell r="H198" t="str">
            <v>NA</v>
          </cell>
          <cell r="I198">
            <v>38953.729166666664</v>
          </cell>
          <cell r="J198">
            <v>39014.729166666664</v>
          </cell>
          <cell r="K198" t="str">
            <v>NA</v>
          </cell>
          <cell r="L198">
            <v>0.79</v>
          </cell>
          <cell r="M198">
            <v>18</v>
          </cell>
          <cell r="N198">
            <v>0</v>
          </cell>
          <cell r="O198">
            <v>0</v>
          </cell>
          <cell r="P198">
            <v>0</v>
          </cell>
          <cell r="Q198">
            <v>192</v>
          </cell>
          <cell r="R198" t="str">
            <v>197;198II</v>
          </cell>
          <cell r="S198" t="str">
            <v>EQUIPE MET</v>
          </cell>
          <cell r="T198">
            <v>39014</v>
          </cell>
        </row>
        <row r="199">
          <cell r="B199" t="str">
            <v>DD.240.LM.01</v>
          </cell>
          <cell r="D199" t="str">
            <v>Lista De Materiais - Peneiramento</v>
          </cell>
          <cell r="E199" t="str">
            <v>1 dia</v>
          </cell>
          <cell r="F199">
            <v>38954.333333333336</v>
          </cell>
          <cell r="G199">
            <v>39015.333333333336</v>
          </cell>
          <cell r="H199" t="str">
            <v>NA</v>
          </cell>
          <cell r="I199">
            <v>38957.729166666664</v>
          </cell>
          <cell r="J199">
            <v>39015.729166666664</v>
          </cell>
          <cell r="K199" t="str">
            <v>NA</v>
          </cell>
          <cell r="L199">
            <v>0.01</v>
          </cell>
          <cell r="M199">
            <v>0.25</v>
          </cell>
          <cell r="N199">
            <v>0</v>
          </cell>
          <cell r="O199">
            <v>0</v>
          </cell>
          <cell r="P199">
            <v>0</v>
          </cell>
          <cell r="Q199">
            <v>196</v>
          </cell>
          <cell r="S199" t="str">
            <v>EQUIPE MET</v>
          </cell>
          <cell r="T199">
            <v>39015</v>
          </cell>
        </row>
        <row r="200">
          <cell r="B200" t="str">
            <v>DD.240.MC.01</v>
          </cell>
          <cell r="D200" t="str">
            <v>Memória De Cálculo - Peneiramento</v>
          </cell>
          <cell r="E200" t="str">
            <v>25 dias</v>
          </cell>
          <cell r="F200">
            <v>38924.333333333336</v>
          </cell>
          <cell r="G200">
            <v>38985.333333333336</v>
          </cell>
          <cell r="H200" t="str">
            <v>NA</v>
          </cell>
          <cell r="I200">
            <v>38961.729166666664</v>
          </cell>
          <cell r="J200">
            <v>39021.729166666664</v>
          </cell>
          <cell r="K200" t="str">
            <v>NA</v>
          </cell>
          <cell r="L200">
            <v>1.0900000000000001</v>
          </cell>
          <cell r="M200">
            <v>25</v>
          </cell>
          <cell r="N200">
            <v>0</v>
          </cell>
          <cell r="O200">
            <v>0</v>
          </cell>
          <cell r="P200">
            <v>0</v>
          </cell>
          <cell r="Q200" t="str">
            <v>196II</v>
          </cell>
          <cell r="S200" t="str">
            <v>EQUIPE MET</v>
          </cell>
          <cell r="T200">
            <v>39021</v>
          </cell>
        </row>
        <row r="201">
          <cell r="D201" t="str">
            <v>Elétrica</v>
          </cell>
          <cell r="E201" t="str">
            <v>29 dias</v>
          </cell>
          <cell r="F201">
            <v>38933.333333333336</v>
          </cell>
          <cell r="G201">
            <v>38974.333333333336</v>
          </cell>
          <cell r="H201" t="str">
            <v>NA</v>
          </cell>
          <cell r="I201">
            <v>38961.729166666664</v>
          </cell>
          <cell r="J201">
            <v>39016.729166666664</v>
          </cell>
          <cell r="K201" t="str">
            <v>NA</v>
          </cell>
          <cell r="L201">
            <v>0.56999999999999995</v>
          </cell>
          <cell r="M201">
            <v>13</v>
          </cell>
          <cell r="N201">
            <v>0</v>
          </cell>
          <cell r="O201">
            <v>0</v>
          </cell>
          <cell r="P201">
            <v>0</v>
          </cell>
          <cell r="T201">
            <v>39016</v>
          </cell>
        </row>
        <row r="202">
          <cell r="D202" t="str">
            <v>Desenho De Detalhamento</v>
          </cell>
          <cell r="E202" t="str">
            <v>22 dias</v>
          </cell>
          <cell r="F202">
            <v>38933.333333333336</v>
          </cell>
          <cell r="G202">
            <v>38974.333333333336</v>
          </cell>
          <cell r="H202" t="str">
            <v>NA</v>
          </cell>
          <cell r="I202">
            <v>38951.729166666664</v>
          </cell>
          <cell r="J202">
            <v>39007.729166666664</v>
          </cell>
          <cell r="K202" t="str">
            <v>NA</v>
          </cell>
          <cell r="L202">
            <v>0.44</v>
          </cell>
          <cell r="M202">
            <v>10</v>
          </cell>
          <cell r="N202">
            <v>0</v>
          </cell>
          <cell r="O202">
            <v>0</v>
          </cell>
          <cell r="P202">
            <v>0</v>
          </cell>
          <cell r="R202">
            <v>203</v>
          </cell>
          <cell r="T202">
            <v>39007</v>
          </cell>
        </row>
        <row r="203">
          <cell r="B203" t="str">
            <v>DE.240.DD.01</v>
          </cell>
          <cell r="D203" t="str">
            <v>Disposição De Força, Controle e Aterramento</v>
          </cell>
          <cell r="E203" t="str">
            <v>11 dias</v>
          </cell>
          <cell r="F203">
            <v>38933.333333333336</v>
          </cell>
          <cell r="G203">
            <v>38974.333333333336</v>
          </cell>
          <cell r="H203" t="str">
            <v>NA</v>
          </cell>
          <cell r="I203">
            <v>38951.729166666664</v>
          </cell>
          <cell r="J203">
            <v>38988.729166666664</v>
          </cell>
          <cell r="K203" t="str">
            <v>NA</v>
          </cell>
          <cell r="L203">
            <v>0.22</v>
          </cell>
          <cell r="M203">
            <v>5</v>
          </cell>
          <cell r="N203">
            <v>0</v>
          </cell>
          <cell r="O203">
            <v>0</v>
          </cell>
          <cell r="P203">
            <v>0</v>
          </cell>
          <cell r="Q203">
            <v>194</v>
          </cell>
          <cell r="R203">
            <v>202</v>
          </cell>
          <cell r="S203" t="str">
            <v>EQUIPE ELE</v>
          </cell>
          <cell r="T203">
            <v>38988</v>
          </cell>
        </row>
        <row r="204">
          <cell r="B204" t="str">
            <v>DE.240.DD.02</v>
          </cell>
          <cell r="D204" t="str">
            <v>Iluminação</v>
          </cell>
          <cell r="E204" t="str">
            <v>11 dias</v>
          </cell>
          <cell r="F204">
            <v>38933.333333333336</v>
          </cell>
          <cell r="G204">
            <v>38989.333333333336</v>
          </cell>
          <cell r="H204" t="str">
            <v>NA</v>
          </cell>
          <cell r="I204">
            <v>38951.729166666664</v>
          </cell>
          <cell r="J204">
            <v>39007.729166666664</v>
          </cell>
          <cell r="K204" t="str">
            <v>NA</v>
          </cell>
          <cell r="L204">
            <v>0.22</v>
          </cell>
          <cell r="M204">
            <v>5</v>
          </cell>
          <cell r="N204">
            <v>0</v>
          </cell>
          <cell r="O204">
            <v>0</v>
          </cell>
          <cell r="P204">
            <v>0</v>
          </cell>
          <cell r="Q204">
            <v>201</v>
          </cell>
          <cell r="S204" t="str">
            <v>EQUIPE ELE</v>
          </cell>
          <cell r="T204">
            <v>39007</v>
          </cell>
        </row>
        <row r="205">
          <cell r="B205" t="str">
            <v>DE.240.LC.01</v>
          </cell>
          <cell r="D205" t="str">
            <v>Lista De Linhas/ Cabos</v>
          </cell>
          <cell r="E205" t="str">
            <v>7 dias</v>
          </cell>
          <cell r="F205">
            <v>38952.333333333336</v>
          </cell>
          <cell r="G205">
            <v>39008.333333333336</v>
          </cell>
          <cell r="H205" t="str">
            <v>NA</v>
          </cell>
          <cell r="I205">
            <v>38961.729166666664</v>
          </cell>
          <cell r="J205">
            <v>39016.729166666664</v>
          </cell>
          <cell r="K205" t="str">
            <v>NA</v>
          </cell>
          <cell r="L205">
            <v>0.13</v>
          </cell>
          <cell r="M205">
            <v>3</v>
          </cell>
          <cell r="N205">
            <v>0</v>
          </cell>
          <cell r="O205">
            <v>0</v>
          </cell>
          <cell r="P205">
            <v>0</v>
          </cell>
          <cell r="Q205">
            <v>200</v>
          </cell>
          <cell r="S205" t="str">
            <v>EQUIPE ELE</v>
          </cell>
          <cell r="T205">
            <v>39016</v>
          </cell>
        </row>
        <row r="206">
          <cell r="D206" t="str">
            <v>Instrumentação</v>
          </cell>
          <cell r="E206" t="str">
            <v>8 dias</v>
          </cell>
          <cell r="F206">
            <v>38924.333333333336</v>
          </cell>
          <cell r="G206">
            <v>39027.333333333336</v>
          </cell>
          <cell r="H206" t="str">
            <v>NA</v>
          </cell>
          <cell r="I206">
            <v>38936.729166666664</v>
          </cell>
          <cell r="J206">
            <v>39037.729166666664</v>
          </cell>
          <cell r="K206" t="str">
            <v>NA</v>
          </cell>
          <cell r="L206">
            <v>0.09</v>
          </cell>
          <cell r="M206">
            <v>2</v>
          </cell>
          <cell r="N206">
            <v>0</v>
          </cell>
          <cell r="O206">
            <v>0</v>
          </cell>
          <cell r="P206">
            <v>0</v>
          </cell>
          <cell r="T206">
            <v>39037</v>
          </cell>
        </row>
        <row r="207">
          <cell r="B207" t="str">
            <v>DT.240.AJ.01</v>
          </cell>
          <cell r="D207" t="str">
            <v>Arranjos/ Layout’s/ Plano Diretor - Locação De Instrumentos</v>
          </cell>
          <cell r="E207" t="str">
            <v>8 dias</v>
          </cell>
          <cell r="F207">
            <v>38924.333333333336</v>
          </cell>
          <cell r="G207">
            <v>39027.333333333336</v>
          </cell>
          <cell r="H207" t="str">
            <v>NA</v>
          </cell>
          <cell r="I207">
            <v>38936.729166666664</v>
          </cell>
          <cell r="J207">
            <v>39037.729166666664</v>
          </cell>
          <cell r="K207" t="str">
            <v>NA</v>
          </cell>
          <cell r="L207">
            <v>0.09</v>
          </cell>
          <cell r="M207">
            <v>2</v>
          </cell>
          <cell r="N207">
            <v>0</v>
          </cell>
          <cell r="O207">
            <v>0</v>
          </cell>
          <cell r="P207">
            <v>0</v>
          </cell>
          <cell r="Q207">
            <v>417</v>
          </cell>
          <cell r="S207" t="str">
            <v>EQUIPE TSA</v>
          </cell>
          <cell r="T207">
            <v>39037</v>
          </cell>
        </row>
        <row r="208">
          <cell r="B208" t="str">
            <v>1.1.7</v>
          </cell>
          <cell r="C208" t="str">
            <v>245A</v>
          </cell>
          <cell r="D208" t="str">
            <v>Circuito de Espirais (1C)</v>
          </cell>
          <cell r="E208" t="str">
            <v>109 dias</v>
          </cell>
          <cell r="F208">
            <v>38833.333333333336</v>
          </cell>
          <cell r="G208">
            <v>38855.333333333336</v>
          </cell>
          <cell r="H208">
            <v>38855.333333333336</v>
          </cell>
          <cell r="I208">
            <v>38909.375</v>
          </cell>
          <cell r="J208">
            <v>39017.729166666664</v>
          </cell>
          <cell r="K208" t="str">
            <v>NA</v>
          </cell>
          <cell r="L208">
            <v>2.48</v>
          </cell>
          <cell r="M208">
            <v>56.63</v>
          </cell>
          <cell r="N208">
            <v>16.38</v>
          </cell>
          <cell r="O208">
            <v>28.92</v>
          </cell>
          <cell r="P208">
            <v>28.92</v>
          </cell>
          <cell r="T208">
            <v>39017</v>
          </cell>
        </row>
        <row r="209">
          <cell r="D209" t="str">
            <v>Projeto Básico</v>
          </cell>
          <cell r="E209" t="str">
            <v>65 dias</v>
          </cell>
          <cell r="F209">
            <v>38833.333333333336</v>
          </cell>
          <cell r="G209">
            <v>38855.333333333336</v>
          </cell>
          <cell r="H209">
            <v>38855.333333333336</v>
          </cell>
          <cell r="I209">
            <v>38853.729166666664</v>
          </cell>
          <cell r="J209">
            <v>38951.729166666664</v>
          </cell>
          <cell r="K209" t="str">
            <v>NA</v>
          </cell>
          <cell r="L209">
            <v>1.36</v>
          </cell>
          <cell r="M209">
            <v>31.13</v>
          </cell>
          <cell r="N209">
            <v>16.38</v>
          </cell>
          <cell r="O209">
            <v>52.61</v>
          </cell>
          <cell r="P209">
            <v>52.61</v>
          </cell>
          <cell r="T209">
            <v>38951</v>
          </cell>
        </row>
        <row r="210">
          <cell r="D210" t="str">
            <v>Processo</v>
          </cell>
          <cell r="E210" t="str">
            <v>3 dias</v>
          </cell>
          <cell r="F210">
            <v>38833.333333333336</v>
          </cell>
          <cell r="G210">
            <v>38929.333333333336</v>
          </cell>
          <cell r="H210">
            <v>38929.333333333336</v>
          </cell>
          <cell r="I210">
            <v>38839.729166666664</v>
          </cell>
          <cell r="J210">
            <v>38931.729166666664</v>
          </cell>
          <cell r="K210" t="str">
            <v>NA</v>
          </cell>
          <cell r="L210">
            <v>0.16</v>
          </cell>
          <cell r="M210">
            <v>3.75</v>
          </cell>
          <cell r="N210">
            <v>2.5299999999999998</v>
          </cell>
          <cell r="O210">
            <v>67.33</v>
          </cell>
          <cell r="P210">
            <v>67.33</v>
          </cell>
          <cell r="T210">
            <v>38931</v>
          </cell>
        </row>
        <row r="211">
          <cell r="B211" t="str">
            <v>BP.245.FD.01</v>
          </cell>
          <cell r="D211" t="str">
            <v>Folha De Dados - Espirais de Humphreys/ Hidrociclones</v>
          </cell>
          <cell r="E211" t="str">
            <v>3 dias</v>
          </cell>
          <cell r="F211">
            <v>38833.333333333336</v>
          </cell>
          <cell r="G211">
            <v>38929.333333333336</v>
          </cell>
          <cell r="H211">
            <v>38929.333333333336</v>
          </cell>
          <cell r="I211">
            <v>38839.729166666664</v>
          </cell>
          <cell r="J211">
            <v>38931.729166666664</v>
          </cell>
          <cell r="K211" t="str">
            <v>NA</v>
          </cell>
          <cell r="L211">
            <v>0.16</v>
          </cell>
          <cell r="M211">
            <v>3.75</v>
          </cell>
          <cell r="N211">
            <v>2.5299999999999998</v>
          </cell>
          <cell r="O211">
            <v>67.33</v>
          </cell>
          <cell r="P211">
            <v>67.33</v>
          </cell>
          <cell r="Q211" t="str">
            <v>14II</v>
          </cell>
          <cell r="S211" t="str">
            <v>EQUIPE PRO</v>
          </cell>
          <cell r="T211">
            <v>38931</v>
          </cell>
        </row>
        <row r="212">
          <cell r="D212" t="str">
            <v>Mecânica</v>
          </cell>
          <cell r="E212" t="str">
            <v>30 dias</v>
          </cell>
          <cell r="F212">
            <v>38839.333333333336</v>
          </cell>
          <cell r="G212">
            <v>38905.333333333336</v>
          </cell>
          <cell r="H212">
            <v>38905.333333333336</v>
          </cell>
          <cell r="I212">
            <v>38853.729166666664</v>
          </cell>
          <cell r="J212">
            <v>38950.729166666664</v>
          </cell>
          <cell r="K212" t="str">
            <v>NA</v>
          </cell>
          <cell r="L212">
            <v>0.28000000000000003</v>
          </cell>
          <cell r="M212">
            <v>6.5</v>
          </cell>
          <cell r="N212">
            <v>1.25</v>
          </cell>
          <cell r="O212">
            <v>19.23</v>
          </cell>
          <cell r="P212">
            <v>19.23</v>
          </cell>
          <cell r="T212">
            <v>38950</v>
          </cell>
        </row>
        <row r="213">
          <cell r="B213" t="str">
            <v>BB.245.DB.01</v>
          </cell>
          <cell r="D213" t="str">
            <v>Desenho Básico - Planta e Cortes</v>
          </cell>
          <cell r="E213" t="str">
            <v>25 dias</v>
          </cell>
          <cell r="F213">
            <v>38839.333333333336</v>
          </cell>
          <cell r="G213">
            <v>38905.333333333336</v>
          </cell>
          <cell r="H213" t="str">
            <v>NA</v>
          </cell>
          <cell r="I213">
            <v>38853.729166666664</v>
          </cell>
          <cell r="J213">
            <v>38939.729166666664</v>
          </cell>
          <cell r="K213" t="str">
            <v>NA</v>
          </cell>
          <cell r="L213">
            <v>0.22</v>
          </cell>
          <cell r="M213">
            <v>5</v>
          </cell>
          <cell r="N213">
            <v>0</v>
          </cell>
          <cell r="O213">
            <v>0</v>
          </cell>
          <cell r="P213">
            <v>0</v>
          </cell>
          <cell r="Q213" t="str">
            <v>119II</v>
          </cell>
          <cell r="R213" t="str">
            <v>212;216;220;223</v>
          </cell>
          <cell r="S213" t="str">
            <v>EQUIPE MEC[48%]</v>
          </cell>
          <cell r="T213">
            <v>38939</v>
          </cell>
        </row>
        <row r="214">
          <cell r="B214" t="str">
            <v>BB.245.DB.02</v>
          </cell>
          <cell r="D214" t="str">
            <v>Desenho Básico - Distribuidor Polpa</v>
          </cell>
          <cell r="E214" t="str">
            <v>5 dias</v>
          </cell>
          <cell r="F214" t="str">
            <v>NA</v>
          </cell>
          <cell r="G214">
            <v>38940.333333333336</v>
          </cell>
          <cell r="H214">
            <v>38940.333333333336</v>
          </cell>
          <cell r="I214" t="str">
            <v>NA</v>
          </cell>
          <cell r="J214">
            <v>38950.729166666664</v>
          </cell>
          <cell r="K214" t="str">
            <v>NA</v>
          </cell>
          <cell r="L214">
            <v>7.0000000000000007E-2</v>
          </cell>
          <cell r="M214">
            <v>1.5</v>
          </cell>
          <cell r="N214">
            <v>1.25</v>
          </cell>
          <cell r="O214">
            <v>83.33</v>
          </cell>
          <cell r="P214">
            <v>83.33</v>
          </cell>
          <cell r="Q214">
            <v>211</v>
          </cell>
          <cell r="R214">
            <v>220</v>
          </cell>
          <cell r="S214" t="str">
            <v>EQUIPE MEC</v>
          </cell>
          <cell r="T214">
            <v>38950</v>
          </cell>
        </row>
        <row r="215">
          <cell r="D215" t="str">
            <v>Tubulação</v>
          </cell>
          <cell r="E215" t="str">
            <v>28 dias</v>
          </cell>
          <cell r="F215" t="str">
            <v>NA</v>
          </cell>
          <cell r="G215">
            <v>38855.333333333336</v>
          </cell>
          <cell r="H215">
            <v>38855.333333333336</v>
          </cell>
          <cell r="I215" t="str">
            <v>NA</v>
          </cell>
          <cell r="J215">
            <v>38896.729166666664</v>
          </cell>
          <cell r="K215" t="str">
            <v>NA</v>
          </cell>
          <cell r="L215">
            <v>0.61</v>
          </cell>
          <cell r="M215">
            <v>14</v>
          </cell>
          <cell r="N215">
            <v>12.6</v>
          </cell>
          <cell r="O215">
            <v>90</v>
          </cell>
          <cell r="P215">
            <v>90</v>
          </cell>
          <cell r="T215">
            <v>38896</v>
          </cell>
        </row>
        <row r="216">
          <cell r="B216" t="str">
            <v>BH.245.MC.01</v>
          </cell>
          <cell r="D216" t="str">
            <v>Memória De Cálculo</v>
          </cell>
          <cell r="E216" t="str">
            <v>28 dias</v>
          </cell>
          <cell r="F216" t="str">
            <v>NA</v>
          </cell>
          <cell r="G216">
            <v>38855.333333333336</v>
          </cell>
          <cell r="H216">
            <v>38855.333333333336</v>
          </cell>
          <cell r="I216" t="str">
            <v>NA</v>
          </cell>
          <cell r="J216">
            <v>38896.729166666664</v>
          </cell>
          <cell r="K216" t="str">
            <v>NA</v>
          </cell>
          <cell r="L216">
            <v>0.61</v>
          </cell>
          <cell r="M216">
            <v>14</v>
          </cell>
          <cell r="N216">
            <v>12.6</v>
          </cell>
          <cell r="O216">
            <v>90</v>
          </cell>
          <cell r="P216">
            <v>90</v>
          </cell>
          <cell r="Q216" t="str">
            <v>39II</v>
          </cell>
          <cell r="T216">
            <v>38896</v>
          </cell>
        </row>
        <row r="217">
          <cell r="D217" t="str">
            <v>Estrutura Metálica</v>
          </cell>
          <cell r="E217" t="str">
            <v>6 dias</v>
          </cell>
          <cell r="F217" t="str">
            <v>NA</v>
          </cell>
          <cell r="G217">
            <v>38940.333333333336</v>
          </cell>
          <cell r="H217" t="str">
            <v>NA</v>
          </cell>
          <cell r="I217" t="str">
            <v>NA</v>
          </cell>
          <cell r="J217">
            <v>38951.729166666664</v>
          </cell>
          <cell r="K217" t="str">
            <v>NA</v>
          </cell>
          <cell r="L217">
            <v>0.3</v>
          </cell>
          <cell r="M217">
            <v>6.88</v>
          </cell>
          <cell r="N217">
            <v>0</v>
          </cell>
          <cell r="O217">
            <v>0</v>
          </cell>
          <cell r="P217">
            <v>0</v>
          </cell>
          <cell r="T217">
            <v>38951</v>
          </cell>
        </row>
        <row r="218">
          <cell r="B218" t="str">
            <v>BD.245.MC.01</v>
          </cell>
          <cell r="D218" t="str">
            <v>Memória De Cálculo</v>
          </cell>
          <cell r="E218" t="str">
            <v>6 dias</v>
          </cell>
          <cell r="F218" t="str">
            <v>NA</v>
          </cell>
          <cell r="G218">
            <v>38940.333333333336</v>
          </cell>
          <cell r="H218" t="str">
            <v>NA</v>
          </cell>
          <cell r="I218" t="str">
            <v>NA</v>
          </cell>
          <cell r="J218">
            <v>38951.729166666664</v>
          </cell>
          <cell r="K218" t="str">
            <v>NA</v>
          </cell>
          <cell r="L218">
            <v>0.3</v>
          </cell>
          <cell r="M218">
            <v>6.88</v>
          </cell>
          <cell r="N218">
            <v>0</v>
          </cell>
          <cell r="O218">
            <v>0</v>
          </cell>
          <cell r="P218">
            <v>0</v>
          </cell>
          <cell r="Q218">
            <v>211</v>
          </cell>
          <cell r="R218">
            <v>223</v>
          </cell>
          <cell r="S218" t="str">
            <v>EQUIPE MET</v>
          </cell>
          <cell r="T218">
            <v>38951</v>
          </cell>
        </row>
        <row r="219">
          <cell r="D219" t="str">
            <v>Projeto Detalhado</v>
          </cell>
          <cell r="E219" t="str">
            <v>44 dias</v>
          </cell>
          <cell r="F219">
            <v>38860.375</v>
          </cell>
          <cell r="G219">
            <v>38952.333333333336</v>
          </cell>
          <cell r="H219" t="str">
            <v>NA</v>
          </cell>
          <cell r="I219">
            <v>38897.729166666664</v>
          </cell>
          <cell r="J219">
            <v>39017.729166666664</v>
          </cell>
          <cell r="K219" t="str">
            <v>NA</v>
          </cell>
          <cell r="L219">
            <v>1.1100000000000001</v>
          </cell>
          <cell r="M219">
            <v>25.5</v>
          </cell>
          <cell r="N219">
            <v>0</v>
          </cell>
          <cell r="O219">
            <v>0</v>
          </cell>
          <cell r="P219">
            <v>0</v>
          </cell>
          <cell r="T219">
            <v>39017</v>
          </cell>
        </row>
        <row r="220">
          <cell r="D220" t="str">
            <v>Mecânica</v>
          </cell>
          <cell r="E220" t="str">
            <v>22 dias</v>
          </cell>
          <cell r="F220">
            <v>38860.333333333336</v>
          </cell>
          <cell r="G220">
            <v>38952.333333333336</v>
          </cell>
          <cell r="H220" t="str">
            <v>NA</v>
          </cell>
          <cell r="I220">
            <v>38888.729166666664</v>
          </cell>
          <cell r="J220">
            <v>38985.729166666664</v>
          </cell>
          <cell r="K220" t="str">
            <v>NA</v>
          </cell>
          <cell r="L220">
            <v>0.48</v>
          </cell>
          <cell r="M220">
            <v>11</v>
          </cell>
          <cell r="N220">
            <v>0</v>
          </cell>
          <cell r="O220">
            <v>0</v>
          </cell>
          <cell r="P220">
            <v>0</v>
          </cell>
          <cell r="T220">
            <v>38985</v>
          </cell>
        </row>
        <row r="221">
          <cell r="D221" t="str">
            <v>Desenho De Detalhamento</v>
          </cell>
          <cell r="E221" t="str">
            <v>22 dias</v>
          </cell>
          <cell r="F221">
            <v>38860.333333333336</v>
          </cell>
          <cell r="G221">
            <v>38952.333333333336</v>
          </cell>
          <cell r="H221" t="str">
            <v>NA</v>
          </cell>
          <cell r="I221">
            <v>38888.729166666664</v>
          </cell>
          <cell r="J221">
            <v>38985.729166666664</v>
          </cell>
          <cell r="K221" t="str">
            <v>NA</v>
          </cell>
          <cell r="L221">
            <v>0.48</v>
          </cell>
          <cell r="M221">
            <v>11</v>
          </cell>
          <cell r="N221">
            <v>0</v>
          </cell>
          <cell r="O221">
            <v>0</v>
          </cell>
          <cell r="P221">
            <v>0</v>
          </cell>
          <cell r="T221">
            <v>38985</v>
          </cell>
        </row>
        <row r="222">
          <cell r="B222" t="str">
            <v>DB.245.DD.01</v>
          </cell>
          <cell r="D222" t="str">
            <v>Caldeiraria</v>
          </cell>
          <cell r="E222" t="str">
            <v>10 dias</v>
          </cell>
          <cell r="F222">
            <v>38860.333333333336</v>
          </cell>
          <cell r="G222">
            <v>38952.333333333336</v>
          </cell>
          <cell r="H222" t="str">
            <v>NA</v>
          </cell>
          <cell r="I222">
            <v>38868.729166666664</v>
          </cell>
          <cell r="J222">
            <v>38965.729166666664</v>
          </cell>
          <cell r="K222" t="str">
            <v>NA</v>
          </cell>
          <cell r="L222">
            <v>0.13</v>
          </cell>
          <cell r="M222">
            <v>3</v>
          </cell>
          <cell r="N222">
            <v>0</v>
          </cell>
          <cell r="O222">
            <v>0</v>
          </cell>
          <cell r="P222">
            <v>0</v>
          </cell>
          <cell r="Q222" t="str">
            <v>30TI+10 dias;211;212</v>
          </cell>
          <cell r="R222">
            <v>221</v>
          </cell>
          <cell r="S222" t="str">
            <v>EQUIPE MEC[60%]</v>
          </cell>
          <cell r="T222">
            <v>38965</v>
          </cell>
        </row>
        <row r="223">
          <cell r="B223" t="str">
            <v>DB.245.DD.02</v>
          </cell>
          <cell r="D223" t="str">
            <v>Calhas</v>
          </cell>
          <cell r="E223" t="str">
            <v>12 dias</v>
          </cell>
          <cell r="F223">
            <v>38869.333333333336</v>
          </cell>
          <cell r="G223">
            <v>38966.333333333336</v>
          </cell>
          <cell r="H223" t="str">
            <v>NA</v>
          </cell>
          <cell r="I223">
            <v>38888.729166666664</v>
          </cell>
          <cell r="J223">
            <v>38985.729166666664</v>
          </cell>
          <cell r="K223" t="str">
            <v>NA</v>
          </cell>
          <cell r="L223">
            <v>0.35</v>
          </cell>
          <cell r="M223">
            <v>8</v>
          </cell>
          <cell r="N223">
            <v>0</v>
          </cell>
          <cell r="O223">
            <v>0</v>
          </cell>
          <cell r="P223">
            <v>0</v>
          </cell>
          <cell r="Q223">
            <v>220</v>
          </cell>
          <cell r="S223" t="str">
            <v>EQUIPE MEC</v>
          </cell>
          <cell r="T223">
            <v>38985</v>
          </cell>
        </row>
        <row r="224">
          <cell r="D224" t="str">
            <v>Civil</v>
          </cell>
          <cell r="E224" t="str">
            <v>11 dias</v>
          </cell>
          <cell r="F224">
            <v>38888.333333333336</v>
          </cell>
          <cell r="G224">
            <v>38952.333333333336</v>
          </cell>
          <cell r="H224" t="str">
            <v>NA</v>
          </cell>
          <cell r="I224">
            <v>38897.729166666664</v>
          </cell>
          <cell r="J224">
            <v>38966.729166666664</v>
          </cell>
          <cell r="K224" t="str">
            <v>NA</v>
          </cell>
          <cell r="L224">
            <v>0.17</v>
          </cell>
          <cell r="M224">
            <v>4</v>
          </cell>
          <cell r="N224">
            <v>0</v>
          </cell>
          <cell r="O224">
            <v>0</v>
          </cell>
          <cell r="P224">
            <v>0</v>
          </cell>
          <cell r="T224">
            <v>38966</v>
          </cell>
        </row>
        <row r="225">
          <cell r="B225" t="str">
            <v>DC.245.DD.01</v>
          </cell>
          <cell r="D225" t="str">
            <v>Desenho De Detalhamento - Fundação, Forma, Armação e Piso</v>
          </cell>
          <cell r="E225" t="str">
            <v>11 dias</v>
          </cell>
          <cell r="F225">
            <v>38888.333333333336</v>
          </cell>
          <cell r="G225">
            <v>38952.333333333336</v>
          </cell>
          <cell r="H225" t="str">
            <v>NA</v>
          </cell>
          <cell r="I225">
            <v>38897.729166666664</v>
          </cell>
          <cell r="J225">
            <v>38966.729166666664</v>
          </cell>
          <cell r="K225" t="str">
            <v>NA</v>
          </cell>
          <cell r="L225">
            <v>0.17</v>
          </cell>
          <cell r="M225">
            <v>4</v>
          </cell>
          <cell r="N225">
            <v>0</v>
          </cell>
          <cell r="O225">
            <v>0</v>
          </cell>
          <cell r="P225">
            <v>0</v>
          </cell>
          <cell r="Q225" t="str">
            <v>211;216</v>
          </cell>
          <cell r="R225">
            <v>226</v>
          </cell>
          <cell r="S225" t="str">
            <v>EQUIPE CIV</v>
          </cell>
          <cell r="T225">
            <v>38966</v>
          </cell>
        </row>
        <row r="226">
          <cell r="D226" t="str">
            <v>Elétrica</v>
          </cell>
          <cell r="E226" t="str">
            <v>22 dias</v>
          </cell>
          <cell r="F226">
            <v>38888.333333333336</v>
          </cell>
          <cell r="G226">
            <v>38971.333333333336</v>
          </cell>
          <cell r="H226" t="str">
            <v>NA</v>
          </cell>
          <cell r="I226">
            <v>38905.729166666664</v>
          </cell>
          <cell r="J226">
            <v>39000.729166666664</v>
          </cell>
          <cell r="K226" t="str">
            <v>NA</v>
          </cell>
          <cell r="L226">
            <v>0.42</v>
          </cell>
          <cell r="M226">
            <v>9.5</v>
          </cell>
          <cell r="N226">
            <v>0</v>
          </cell>
          <cell r="O226">
            <v>0</v>
          </cell>
          <cell r="P226">
            <v>0</v>
          </cell>
          <cell r="T226">
            <v>39000</v>
          </cell>
        </row>
        <row r="227">
          <cell r="D227" t="str">
            <v>Desenho De Detalhamento</v>
          </cell>
          <cell r="E227" t="str">
            <v>18 dias</v>
          </cell>
          <cell r="F227">
            <v>38888.333333333336</v>
          </cell>
          <cell r="G227">
            <v>38971.333333333336</v>
          </cell>
          <cell r="H227" t="str">
            <v>NA</v>
          </cell>
          <cell r="I227">
            <v>38905.729166666664</v>
          </cell>
          <cell r="J227">
            <v>38994.729166666664</v>
          </cell>
          <cell r="K227" t="str">
            <v>NA</v>
          </cell>
          <cell r="L227">
            <v>0.35</v>
          </cell>
          <cell r="M227">
            <v>8</v>
          </cell>
          <cell r="N227">
            <v>0</v>
          </cell>
          <cell r="O227">
            <v>0</v>
          </cell>
          <cell r="P227">
            <v>0</v>
          </cell>
          <cell r="R227">
            <v>228</v>
          </cell>
          <cell r="T227">
            <v>38994</v>
          </cell>
        </row>
        <row r="228">
          <cell r="B228" t="str">
            <v>DE.245.DD.01</v>
          </cell>
          <cell r="D228" t="str">
            <v>Disposição De Força, Controle e Aterramento</v>
          </cell>
          <cell r="E228" t="str">
            <v>9 dias</v>
          </cell>
          <cell r="F228">
            <v>38888.333333333336</v>
          </cell>
          <cell r="G228">
            <v>38971.333333333336</v>
          </cell>
          <cell r="H228" t="str">
            <v>NA</v>
          </cell>
          <cell r="I228">
            <v>38901.729166666664</v>
          </cell>
          <cell r="J228">
            <v>38981.729166666664</v>
          </cell>
          <cell r="K228" t="str">
            <v>NA</v>
          </cell>
          <cell r="L228">
            <v>0.17</v>
          </cell>
          <cell r="M228">
            <v>4</v>
          </cell>
          <cell r="N228">
            <v>0</v>
          </cell>
          <cell r="O228">
            <v>0</v>
          </cell>
          <cell r="P228">
            <v>0</v>
          </cell>
          <cell r="Q228">
            <v>223</v>
          </cell>
          <cell r="R228">
            <v>227</v>
          </cell>
          <cell r="S228" t="str">
            <v>EQUIPE ELE</v>
          </cell>
          <cell r="T228">
            <v>38981</v>
          </cell>
        </row>
        <row r="229">
          <cell r="B229" t="str">
            <v>DE.245.DD.02</v>
          </cell>
          <cell r="D229" t="str">
            <v>Iluminação</v>
          </cell>
          <cell r="E229" t="str">
            <v>9 dias</v>
          </cell>
          <cell r="F229">
            <v>38888.333333333336</v>
          </cell>
          <cell r="G229">
            <v>38982.333333333336</v>
          </cell>
          <cell r="H229" t="str">
            <v>NA</v>
          </cell>
          <cell r="I229">
            <v>38901.729166666664</v>
          </cell>
          <cell r="J229">
            <v>38994.729166666664</v>
          </cell>
          <cell r="K229" t="str">
            <v>NA</v>
          </cell>
          <cell r="L229">
            <v>0.17</v>
          </cell>
          <cell r="M229">
            <v>4</v>
          </cell>
          <cell r="N229">
            <v>0</v>
          </cell>
          <cell r="O229">
            <v>0</v>
          </cell>
          <cell r="P229">
            <v>0</v>
          </cell>
          <cell r="Q229">
            <v>226</v>
          </cell>
          <cell r="S229" t="str">
            <v>EQUIPE ELE</v>
          </cell>
          <cell r="T229">
            <v>38994</v>
          </cell>
        </row>
        <row r="230">
          <cell r="B230" t="str">
            <v>DE.245.LC.01</v>
          </cell>
          <cell r="D230" t="str">
            <v>Lista De Linhas/ Cabos</v>
          </cell>
          <cell r="E230" t="str">
            <v>4 dias</v>
          </cell>
          <cell r="F230">
            <v>38901.333333333336</v>
          </cell>
          <cell r="G230">
            <v>38995.333333333336</v>
          </cell>
          <cell r="H230" t="str">
            <v>NA</v>
          </cell>
          <cell r="I230">
            <v>38905.729166666664</v>
          </cell>
          <cell r="J230">
            <v>39000.729166666664</v>
          </cell>
          <cell r="K230" t="str">
            <v>NA</v>
          </cell>
          <cell r="L230">
            <v>7.0000000000000007E-2</v>
          </cell>
          <cell r="M230">
            <v>1.5</v>
          </cell>
          <cell r="N230">
            <v>0</v>
          </cell>
          <cell r="O230">
            <v>0</v>
          </cell>
          <cell r="P230">
            <v>0</v>
          </cell>
          <cell r="Q230">
            <v>225</v>
          </cell>
          <cell r="S230" t="str">
            <v>EQUIPE ELE</v>
          </cell>
          <cell r="T230">
            <v>39000</v>
          </cell>
        </row>
        <row r="231">
          <cell r="D231" t="str">
            <v>Instrumentação</v>
          </cell>
          <cell r="E231" t="str">
            <v>5 dias</v>
          </cell>
          <cell r="F231">
            <v>38888.333333333336</v>
          </cell>
          <cell r="G231">
            <v>39013.333333333336</v>
          </cell>
          <cell r="H231" t="str">
            <v>NA</v>
          </cell>
          <cell r="I231">
            <v>38895.729166666664</v>
          </cell>
          <cell r="J231">
            <v>39017.729166666664</v>
          </cell>
          <cell r="K231" t="str">
            <v>NA</v>
          </cell>
          <cell r="L231">
            <v>0.04</v>
          </cell>
          <cell r="M231">
            <v>1</v>
          </cell>
          <cell r="N231">
            <v>0</v>
          </cell>
          <cell r="O231">
            <v>0</v>
          </cell>
          <cell r="P231">
            <v>0</v>
          </cell>
          <cell r="T231">
            <v>39017</v>
          </cell>
        </row>
        <row r="232">
          <cell r="B232" t="str">
            <v>DT.245.AJ.01</v>
          </cell>
          <cell r="D232" t="str">
            <v>Arranjos/ Layout’s/ Plano Diretor - Locação De Instrumentos</v>
          </cell>
          <cell r="E232" t="str">
            <v>5 dias</v>
          </cell>
          <cell r="F232">
            <v>38888.333333333336</v>
          </cell>
          <cell r="G232">
            <v>39013.333333333336</v>
          </cell>
          <cell r="H232" t="str">
            <v>NA</v>
          </cell>
          <cell r="I232">
            <v>38895.729166666664</v>
          </cell>
          <cell r="J232">
            <v>39017.729166666664</v>
          </cell>
          <cell r="K232" t="str">
            <v>NA</v>
          </cell>
          <cell r="L232">
            <v>0.04</v>
          </cell>
          <cell r="M232">
            <v>1</v>
          </cell>
          <cell r="N232">
            <v>0</v>
          </cell>
          <cell r="O232">
            <v>0</v>
          </cell>
          <cell r="P232">
            <v>0</v>
          </cell>
          <cell r="Q232">
            <v>82</v>
          </cell>
          <cell r="S232" t="str">
            <v>EQUIPE TSA</v>
          </cell>
          <cell r="T232">
            <v>39017</v>
          </cell>
        </row>
        <row r="233">
          <cell r="B233" t="str">
            <v>1.1.8</v>
          </cell>
          <cell r="C233" t="str">
            <v>250A</v>
          </cell>
          <cell r="D233" t="str">
            <v>Moagem (2A)</v>
          </cell>
          <cell r="E233" t="str">
            <v>145 dias</v>
          </cell>
          <cell r="F233">
            <v>38805.333333333336</v>
          </cell>
          <cell r="G233">
            <v>38804.333333333336</v>
          </cell>
          <cell r="H233">
            <v>38804.333333333336</v>
          </cell>
          <cell r="I233">
            <v>38953.729166666664</v>
          </cell>
          <cell r="J233">
            <v>39022.729166666664</v>
          </cell>
          <cell r="K233" t="str">
            <v>NA</v>
          </cell>
          <cell r="L233">
            <v>8.31</v>
          </cell>
          <cell r="M233">
            <v>190.13</v>
          </cell>
          <cell r="N233">
            <v>14.68</v>
          </cell>
          <cell r="O233">
            <v>7.72</v>
          </cell>
          <cell r="P233">
            <v>7.72</v>
          </cell>
          <cell r="T233">
            <v>39022</v>
          </cell>
        </row>
        <row r="234">
          <cell r="D234" t="str">
            <v>Projeto Básico</v>
          </cell>
          <cell r="E234" t="str">
            <v>96 dias</v>
          </cell>
          <cell r="F234">
            <v>38805.333333333336</v>
          </cell>
          <cell r="G234">
            <v>38804.333333333336</v>
          </cell>
          <cell r="H234">
            <v>38804.333333333336</v>
          </cell>
          <cell r="I234">
            <v>38848.729166666664</v>
          </cell>
          <cell r="J234">
            <v>38947.729166666664</v>
          </cell>
          <cell r="K234" t="str">
            <v>NA</v>
          </cell>
          <cell r="L234">
            <v>1.29</v>
          </cell>
          <cell r="M234">
            <v>29.5</v>
          </cell>
          <cell r="N234">
            <v>14.68</v>
          </cell>
          <cell r="O234">
            <v>49.75</v>
          </cell>
          <cell r="P234">
            <v>49.75</v>
          </cell>
          <cell r="T234">
            <v>38947</v>
          </cell>
        </row>
        <row r="235">
          <cell r="D235" t="str">
            <v>Processo</v>
          </cell>
          <cell r="E235" t="str">
            <v>91 dias</v>
          </cell>
          <cell r="F235">
            <v>38805.333333333336</v>
          </cell>
          <cell r="G235">
            <v>38804.333333333336</v>
          </cell>
          <cell r="H235">
            <v>38804.333333333336</v>
          </cell>
          <cell r="I235">
            <v>38807.729166666664</v>
          </cell>
          <cell r="J235">
            <v>38938.729166666664</v>
          </cell>
          <cell r="K235" t="str">
            <v>NA</v>
          </cell>
          <cell r="L235">
            <v>0.62</v>
          </cell>
          <cell r="M235">
            <v>14.13</v>
          </cell>
          <cell r="N235">
            <v>12.4</v>
          </cell>
          <cell r="O235">
            <v>87.79</v>
          </cell>
          <cell r="P235">
            <v>87.79</v>
          </cell>
          <cell r="T235">
            <v>38938</v>
          </cell>
        </row>
        <row r="236">
          <cell r="D236" t="str">
            <v>Folha De Dados</v>
          </cell>
          <cell r="E236" t="str">
            <v>91 dias</v>
          </cell>
          <cell r="F236">
            <v>38805.333333333336</v>
          </cell>
          <cell r="G236">
            <v>38804.333333333336</v>
          </cell>
          <cell r="H236">
            <v>38804.333333333336</v>
          </cell>
          <cell r="I236">
            <v>38807.729166666664</v>
          </cell>
          <cell r="J236">
            <v>38938.729166666664</v>
          </cell>
          <cell r="K236" t="str">
            <v>NA</v>
          </cell>
          <cell r="L236">
            <v>0.37</v>
          </cell>
          <cell r="M236">
            <v>8.5</v>
          </cell>
          <cell r="N236">
            <v>7</v>
          </cell>
          <cell r="O236">
            <v>82.35</v>
          </cell>
          <cell r="P236">
            <v>82.35</v>
          </cell>
          <cell r="T236">
            <v>38938</v>
          </cell>
        </row>
        <row r="237">
          <cell r="B237" t="str">
            <v>BP.250.FD.01</v>
          </cell>
          <cell r="D237" t="str">
            <v>Moinho de Bolas</v>
          </cell>
          <cell r="E237" t="str">
            <v>4 dias</v>
          </cell>
          <cell r="F237">
            <v>38805.333333333336</v>
          </cell>
          <cell r="G237">
            <v>38804.333333333336</v>
          </cell>
          <cell r="H237">
            <v>38804.333333333336</v>
          </cell>
          <cell r="I237">
            <v>38807.729166666664</v>
          </cell>
          <cell r="J237">
            <v>38807.729166666664</v>
          </cell>
          <cell r="K237" t="str">
            <v>NA</v>
          </cell>
          <cell r="L237">
            <v>0.3</v>
          </cell>
          <cell r="M237">
            <v>6.88</v>
          </cell>
          <cell r="N237">
            <v>6.19</v>
          </cell>
          <cell r="O237">
            <v>90</v>
          </cell>
          <cell r="P237">
            <v>90</v>
          </cell>
          <cell r="Q237" t="str">
            <v>14II</v>
          </cell>
          <cell r="R237" t="str">
            <v>236;237</v>
          </cell>
          <cell r="S237" t="str">
            <v>EQUIPE PRO</v>
          </cell>
          <cell r="T237">
            <v>38807</v>
          </cell>
        </row>
        <row r="238">
          <cell r="B238" t="str">
            <v>BP.250.FD.02</v>
          </cell>
          <cell r="D238" t="str">
            <v>Hidrociclones de Classificação</v>
          </cell>
          <cell r="E238" t="str">
            <v>2 dias</v>
          </cell>
          <cell r="F238" t="str">
            <v>NA</v>
          </cell>
          <cell r="G238">
            <v>38937.333333333336</v>
          </cell>
          <cell r="H238">
            <v>38937.333333333336</v>
          </cell>
          <cell r="I238" t="str">
            <v>NA</v>
          </cell>
          <cell r="J238">
            <v>38938.729166666664</v>
          </cell>
          <cell r="K238" t="str">
            <v>NA</v>
          </cell>
          <cell r="L238">
            <v>7.0000000000000007E-2</v>
          </cell>
          <cell r="M238">
            <v>1.63</v>
          </cell>
          <cell r="N238">
            <v>0.81</v>
          </cell>
          <cell r="O238">
            <v>50</v>
          </cell>
          <cell r="P238">
            <v>50</v>
          </cell>
          <cell r="Q238">
            <v>235</v>
          </cell>
          <cell r="S238" t="str">
            <v>EQUIPE PRO</v>
          </cell>
          <cell r="T238">
            <v>38938</v>
          </cell>
        </row>
        <row r="239">
          <cell r="B239" t="str">
            <v>BP.250.MC.01</v>
          </cell>
          <cell r="D239" t="str">
            <v>Memória De Cálculo - Moinho de Bolas</v>
          </cell>
          <cell r="E239" t="str">
            <v>1 dia</v>
          </cell>
          <cell r="F239" t="str">
            <v>NA</v>
          </cell>
          <cell r="G239">
            <v>38856.333333333336</v>
          </cell>
          <cell r="H239">
            <v>38856.333333333336</v>
          </cell>
          <cell r="I239" t="str">
            <v>NA</v>
          </cell>
          <cell r="J239">
            <v>38856.729166666664</v>
          </cell>
          <cell r="K239" t="str">
            <v>NA</v>
          </cell>
          <cell r="L239">
            <v>0.04</v>
          </cell>
          <cell r="M239">
            <v>1</v>
          </cell>
          <cell r="N239">
            <v>0.9</v>
          </cell>
          <cell r="O239">
            <v>90</v>
          </cell>
          <cell r="P239">
            <v>90</v>
          </cell>
          <cell r="Q239">
            <v>235</v>
          </cell>
          <cell r="R239" t="str">
            <v>238II</v>
          </cell>
          <cell r="S239" t="str">
            <v>EQUIPE PRO</v>
          </cell>
          <cell r="T239">
            <v>38856</v>
          </cell>
        </row>
        <row r="240">
          <cell r="B240" t="str">
            <v>BP.250.RT.01</v>
          </cell>
          <cell r="D240" t="str">
            <v>Relatório Técnico - Moinho de Bolas</v>
          </cell>
          <cell r="E240" t="str">
            <v>5 dias</v>
          </cell>
          <cell r="F240" t="str">
            <v>NA</v>
          </cell>
          <cell r="G240">
            <v>38856.333333333336</v>
          </cell>
          <cell r="H240">
            <v>38856.333333333336</v>
          </cell>
          <cell r="I240" t="str">
            <v>NA</v>
          </cell>
          <cell r="J240">
            <v>38862.729166666664</v>
          </cell>
          <cell r="K240" t="str">
            <v>NA</v>
          </cell>
          <cell r="L240">
            <v>0.2</v>
          </cell>
          <cell r="M240">
            <v>4.63</v>
          </cell>
          <cell r="N240">
            <v>4.5</v>
          </cell>
          <cell r="O240">
            <v>97.3</v>
          </cell>
          <cell r="P240">
            <v>97.3</v>
          </cell>
          <cell r="Q240" t="str">
            <v>237II</v>
          </cell>
          <cell r="S240" t="str">
            <v>EQUIPE PRO[120%]</v>
          </cell>
          <cell r="T240">
            <v>38862</v>
          </cell>
        </row>
        <row r="241">
          <cell r="D241" t="str">
            <v>Mecânica</v>
          </cell>
          <cell r="E241" t="str">
            <v>13 dias</v>
          </cell>
          <cell r="F241">
            <v>38807.333333333336</v>
          </cell>
          <cell r="G241">
            <v>38926.333333333336</v>
          </cell>
          <cell r="H241">
            <v>38926.333333333336</v>
          </cell>
          <cell r="I241">
            <v>38827.729166666664</v>
          </cell>
          <cell r="J241">
            <v>38946.729166666664</v>
          </cell>
          <cell r="K241" t="str">
            <v>NA</v>
          </cell>
          <cell r="L241">
            <v>0.16</v>
          </cell>
          <cell r="M241">
            <v>3.75</v>
          </cell>
          <cell r="N241">
            <v>0.7</v>
          </cell>
          <cell r="O241">
            <v>18.670000000000002</v>
          </cell>
          <cell r="P241">
            <v>18.670000000000002</v>
          </cell>
          <cell r="T241">
            <v>38946</v>
          </cell>
        </row>
        <row r="242">
          <cell r="B242" t="str">
            <v>BB.250.DB.01</v>
          </cell>
          <cell r="D242" t="str">
            <v>Desenho Básico - Arranjo 2 Moinho + 1 Futuro</v>
          </cell>
          <cell r="E242" t="str">
            <v>6 dias</v>
          </cell>
          <cell r="F242">
            <v>38807.333333333336</v>
          </cell>
          <cell r="G242">
            <v>38926.333333333336</v>
          </cell>
          <cell r="H242">
            <v>38926.333333333336</v>
          </cell>
          <cell r="I242">
            <v>38817.729166666664</v>
          </cell>
          <cell r="J242">
            <v>38933.729166666664</v>
          </cell>
          <cell r="K242" t="str">
            <v>NA</v>
          </cell>
          <cell r="L242">
            <v>0.04</v>
          </cell>
          <cell r="M242">
            <v>1</v>
          </cell>
          <cell r="N242">
            <v>0.7</v>
          </cell>
          <cell r="O242">
            <v>70</v>
          </cell>
          <cell r="P242">
            <v>70</v>
          </cell>
          <cell r="Q242" t="str">
            <v>14II</v>
          </cell>
          <cell r="R242" t="str">
            <v>241;247;244;250;257;338</v>
          </cell>
          <cell r="S242" t="str">
            <v>EQUIPE MEC</v>
          </cell>
          <cell r="T242">
            <v>38933</v>
          </cell>
        </row>
        <row r="243">
          <cell r="B243" t="str">
            <v>BB.250.DB.02</v>
          </cell>
          <cell r="D243" t="str">
            <v>Desenho Básico - Transportador/ Caixa Polpa</v>
          </cell>
          <cell r="E243" t="str">
            <v>6 dias</v>
          </cell>
          <cell r="F243">
            <v>38817.333333333336</v>
          </cell>
          <cell r="G243">
            <v>38936.333333333336</v>
          </cell>
          <cell r="H243" t="str">
            <v>NA</v>
          </cell>
          <cell r="I243">
            <v>38826.729166666664</v>
          </cell>
          <cell r="J243">
            <v>38945.729166666664</v>
          </cell>
          <cell r="K243" t="str">
            <v>NA</v>
          </cell>
          <cell r="L243">
            <v>7.0000000000000007E-2</v>
          </cell>
          <cell r="M243">
            <v>1.5</v>
          </cell>
          <cell r="N243">
            <v>0</v>
          </cell>
          <cell r="O243">
            <v>0</v>
          </cell>
          <cell r="P243">
            <v>0</v>
          </cell>
          <cell r="Q243">
            <v>240</v>
          </cell>
          <cell r="R243" t="str">
            <v>242;250</v>
          </cell>
          <cell r="S243" t="str">
            <v>EQUIPE MEC</v>
          </cell>
          <cell r="T243">
            <v>38945</v>
          </cell>
        </row>
        <row r="244">
          <cell r="B244" t="str">
            <v>BB.250.FD.01</v>
          </cell>
          <cell r="D244" t="str">
            <v>Folha De Dados - Transportador</v>
          </cell>
          <cell r="E244" t="str">
            <v>1 dia</v>
          </cell>
          <cell r="F244">
            <v>38827.333333333336</v>
          </cell>
          <cell r="G244">
            <v>38946.333333333336</v>
          </cell>
          <cell r="H244" t="str">
            <v>NA</v>
          </cell>
          <cell r="I244">
            <v>38827.729166666664</v>
          </cell>
          <cell r="J244">
            <v>38946.729166666664</v>
          </cell>
          <cell r="K244" t="str">
            <v>NA</v>
          </cell>
          <cell r="L244">
            <v>0.05</v>
          </cell>
          <cell r="M244">
            <v>1.25</v>
          </cell>
          <cell r="N244">
            <v>0</v>
          </cell>
          <cell r="O244">
            <v>0</v>
          </cell>
          <cell r="P244">
            <v>0</v>
          </cell>
          <cell r="Q244">
            <v>241</v>
          </cell>
          <cell r="S244" t="str">
            <v>EQUIPE MEC</v>
          </cell>
          <cell r="T244">
            <v>38946</v>
          </cell>
        </row>
        <row r="245">
          <cell r="D245" t="str">
            <v>Tubulação</v>
          </cell>
          <cell r="E245" t="str">
            <v>38 dias</v>
          </cell>
          <cell r="F245">
            <v>38817.333333333336</v>
          </cell>
          <cell r="G245">
            <v>38894.333333333336</v>
          </cell>
          <cell r="H245">
            <v>38894.333333333336</v>
          </cell>
          <cell r="I245">
            <v>38848.729166666664</v>
          </cell>
          <cell r="J245">
            <v>38947.729166666664</v>
          </cell>
          <cell r="K245" t="str">
            <v>NA</v>
          </cell>
          <cell r="L245">
            <v>0.21</v>
          </cell>
          <cell r="M245">
            <v>4.75</v>
          </cell>
          <cell r="N245">
            <v>1.58</v>
          </cell>
          <cell r="O245">
            <v>33.159999999999997</v>
          </cell>
          <cell r="P245">
            <v>33.159999999999997</v>
          </cell>
          <cell r="T245">
            <v>38947</v>
          </cell>
        </row>
        <row r="246">
          <cell r="B246" t="str">
            <v>BH.250.DB.01</v>
          </cell>
          <cell r="D246" t="str">
            <v>Desenho Básico - Planta/ Cortes</v>
          </cell>
          <cell r="E246" t="str">
            <v>8 dias</v>
          </cell>
          <cell r="F246">
            <v>38817.333333333336</v>
          </cell>
          <cell r="G246">
            <v>38936.333333333336</v>
          </cell>
          <cell r="H246" t="str">
            <v>NA</v>
          </cell>
          <cell r="I246">
            <v>38841.729166666664</v>
          </cell>
          <cell r="J246">
            <v>38947.729166666664</v>
          </cell>
          <cell r="K246" t="str">
            <v>NA</v>
          </cell>
          <cell r="L246">
            <v>0.13</v>
          </cell>
          <cell r="M246">
            <v>3</v>
          </cell>
          <cell r="N246">
            <v>0</v>
          </cell>
          <cell r="O246">
            <v>0</v>
          </cell>
          <cell r="P246">
            <v>0</v>
          </cell>
          <cell r="Q246" t="str">
            <v>39II;240</v>
          </cell>
          <cell r="R246" t="str">
            <v>311II;252</v>
          </cell>
          <cell r="S246" t="str">
            <v>EQUIPE TUB</v>
          </cell>
          <cell r="T246">
            <v>38947</v>
          </cell>
        </row>
        <row r="247">
          <cell r="B247" t="str">
            <v>BH.250.MC.01</v>
          </cell>
          <cell r="D247" t="str">
            <v>Memória De Cálculo - Bombas</v>
          </cell>
          <cell r="E247" t="str">
            <v>3 dias</v>
          </cell>
          <cell r="F247">
            <v>38841.333333333336</v>
          </cell>
          <cell r="G247">
            <v>38894.333333333336</v>
          </cell>
          <cell r="H247">
            <v>38894.333333333336</v>
          </cell>
          <cell r="I247">
            <v>38848.729166666664</v>
          </cell>
          <cell r="J247">
            <v>38896.729166666664</v>
          </cell>
          <cell r="K247" t="str">
            <v>NA</v>
          </cell>
          <cell r="L247">
            <v>0.08</v>
          </cell>
          <cell r="M247">
            <v>1.75</v>
          </cell>
          <cell r="N247">
            <v>1.58</v>
          </cell>
          <cell r="O247">
            <v>90</v>
          </cell>
          <cell r="P247">
            <v>90</v>
          </cell>
          <cell r="Q247" t="str">
            <v>39II</v>
          </cell>
          <cell r="S247" t="str">
            <v>EQUIPE TUB</v>
          </cell>
          <cell r="T247">
            <v>38896</v>
          </cell>
        </row>
        <row r="248">
          <cell r="D248" t="str">
            <v>Estrutura Metálica</v>
          </cell>
          <cell r="E248" t="str">
            <v>6 dias</v>
          </cell>
          <cell r="F248">
            <v>38817.333333333336</v>
          </cell>
          <cell r="G248">
            <v>38936.333333333336</v>
          </cell>
          <cell r="H248" t="str">
            <v>NA</v>
          </cell>
          <cell r="I248">
            <v>38834.729166666664</v>
          </cell>
          <cell r="J248">
            <v>38945.729166666664</v>
          </cell>
          <cell r="K248" t="str">
            <v>NA</v>
          </cell>
          <cell r="L248">
            <v>0.3</v>
          </cell>
          <cell r="M248">
            <v>6.88</v>
          </cell>
          <cell r="N248">
            <v>0</v>
          </cell>
          <cell r="O248">
            <v>0</v>
          </cell>
          <cell r="P248">
            <v>0</v>
          </cell>
          <cell r="T248">
            <v>38945</v>
          </cell>
        </row>
        <row r="249">
          <cell r="B249" t="str">
            <v>BD.250.MC.01</v>
          </cell>
          <cell r="D249" t="str">
            <v>Memória De Cálculo</v>
          </cell>
          <cell r="E249" t="str">
            <v>6 dias</v>
          </cell>
          <cell r="F249">
            <v>38817.333333333336</v>
          </cell>
          <cell r="G249">
            <v>38936.333333333336</v>
          </cell>
          <cell r="H249" t="str">
            <v>NA</v>
          </cell>
          <cell r="I249">
            <v>38834.729166666664</v>
          </cell>
          <cell r="J249">
            <v>38945.729166666664</v>
          </cell>
          <cell r="K249" t="str">
            <v>NA</v>
          </cell>
          <cell r="L249">
            <v>0.3</v>
          </cell>
          <cell r="M249">
            <v>6.88</v>
          </cell>
          <cell r="N249">
            <v>0</v>
          </cell>
          <cell r="O249">
            <v>0</v>
          </cell>
          <cell r="P249">
            <v>0</v>
          </cell>
          <cell r="Q249">
            <v>240</v>
          </cell>
          <cell r="R249" t="str">
            <v>257II</v>
          </cell>
          <cell r="S249" t="str">
            <v>EQUIPE MET</v>
          </cell>
          <cell r="T249">
            <v>38945</v>
          </cell>
        </row>
        <row r="250">
          <cell r="D250" t="str">
            <v>Projeto Detalhado</v>
          </cell>
          <cell r="E250" t="str">
            <v>57 dias</v>
          </cell>
          <cell r="F250">
            <v>38860.333333333336</v>
          </cell>
          <cell r="G250">
            <v>38936.333333333336</v>
          </cell>
          <cell r="H250" t="str">
            <v>NA</v>
          </cell>
          <cell r="I250">
            <v>38953.729166666664</v>
          </cell>
          <cell r="J250">
            <v>39022.729166666664</v>
          </cell>
          <cell r="K250" t="str">
            <v>NA</v>
          </cell>
          <cell r="L250">
            <v>7.02</v>
          </cell>
          <cell r="M250">
            <v>160.63</v>
          </cell>
          <cell r="N250">
            <v>0</v>
          </cell>
          <cell r="O250">
            <v>0</v>
          </cell>
          <cell r="P250">
            <v>0</v>
          </cell>
          <cell r="T250">
            <v>39022</v>
          </cell>
        </row>
        <row r="251">
          <cell r="D251" t="str">
            <v>Mecânica</v>
          </cell>
          <cell r="E251" t="str">
            <v>10 dias</v>
          </cell>
          <cell r="F251">
            <v>38860.333333333336</v>
          </cell>
          <cell r="G251">
            <v>38952.333333333336</v>
          </cell>
          <cell r="H251" t="str">
            <v>NA</v>
          </cell>
          <cell r="I251">
            <v>38869.729166666664</v>
          </cell>
          <cell r="J251">
            <v>38965.729166666664</v>
          </cell>
          <cell r="K251" t="str">
            <v>NA</v>
          </cell>
          <cell r="L251">
            <v>0.17</v>
          </cell>
          <cell r="M251">
            <v>4</v>
          </cell>
          <cell r="N251">
            <v>0</v>
          </cell>
          <cell r="O251">
            <v>0</v>
          </cell>
          <cell r="P251">
            <v>0</v>
          </cell>
          <cell r="T251">
            <v>38965</v>
          </cell>
        </row>
        <row r="252">
          <cell r="B252" t="str">
            <v>DB.250.DD.01</v>
          </cell>
          <cell r="D252" t="str">
            <v>Desenho De Detalhamento - Distribuidor e Calha</v>
          </cell>
          <cell r="E252" t="str">
            <v>10 dias</v>
          </cell>
          <cell r="F252">
            <v>38860.333333333336</v>
          </cell>
          <cell r="G252">
            <v>38952.333333333336</v>
          </cell>
          <cell r="H252" t="str">
            <v>NA</v>
          </cell>
          <cell r="I252">
            <v>38869.729166666664</v>
          </cell>
          <cell r="J252">
            <v>38965.729166666664</v>
          </cell>
          <cell r="K252" t="str">
            <v>NA</v>
          </cell>
          <cell r="L252">
            <v>0.17</v>
          </cell>
          <cell r="M252">
            <v>4</v>
          </cell>
          <cell r="N252">
            <v>0</v>
          </cell>
          <cell r="O252">
            <v>0</v>
          </cell>
          <cell r="P252">
            <v>0</v>
          </cell>
          <cell r="Q252" t="str">
            <v>30TI+10 dias;240;241</v>
          </cell>
          <cell r="S252" t="str">
            <v>EQUIPE MEC[70%]</v>
          </cell>
          <cell r="T252">
            <v>38965</v>
          </cell>
        </row>
        <row r="253">
          <cell r="D253" t="str">
            <v>Tubulação</v>
          </cell>
          <cell r="E253" t="str">
            <v>48 dias</v>
          </cell>
          <cell r="F253">
            <v>38869.333333333336</v>
          </cell>
          <cell r="G253">
            <v>38950.333333333336</v>
          </cell>
          <cell r="H253" t="str">
            <v>NA</v>
          </cell>
          <cell r="I253">
            <v>38953.729166666664</v>
          </cell>
          <cell r="J253">
            <v>39021.729166666664</v>
          </cell>
          <cell r="K253" t="str">
            <v>NA</v>
          </cell>
          <cell r="L253">
            <v>3.06</v>
          </cell>
          <cell r="M253">
            <v>70</v>
          </cell>
          <cell r="N253">
            <v>0</v>
          </cell>
          <cell r="O253">
            <v>0</v>
          </cell>
          <cell r="P253">
            <v>0</v>
          </cell>
          <cell r="T253">
            <v>39021</v>
          </cell>
        </row>
        <row r="254">
          <cell r="B254" t="str">
            <v>DH.250.DD.01</v>
          </cell>
          <cell r="D254" t="str">
            <v>Desenho De Detalhamento - Planta de Tubulação</v>
          </cell>
          <cell r="E254" t="str">
            <v>20 dias</v>
          </cell>
          <cell r="F254">
            <v>38869.333333333336</v>
          </cell>
          <cell r="G254">
            <v>38950.333333333336</v>
          </cell>
          <cell r="H254" t="str">
            <v>NA</v>
          </cell>
          <cell r="I254">
            <v>38904.729166666664</v>
          </cell>
          <cell r="J254">
            <v>38979.729166666664</v>
          </cell>
          <cell r="K254" t="str">
            <v>NA</v>
          </cell>
          <cell r="L254">
            <v>1.84</v>
          </cell>
          <cell r="M254">
            <v>42</v>
          </cell>
          <cell r="N254">
            <v>0</v>
          </cell>
          <cell r="O254">
            <v>0</v>
          </cell>
          <cell r="P254">
            <v>0</v>
          </cell>
          <cell r="Q254" t="str">
            <v>39II;244</v>
          </cell>
          <cell r="R254" t="str">
            <v>253;259</v>
          </cell>
          <cell r="S254" t="str">
            <v>EQUIPE TUB</v>
          </cell>
          <cell r="T254">
            <v>38979</v>
          </cell>
        </row>
        <row r="255">
          <cell r="B255" t="str">
            <v>DH.250.DE.01</v>
          </cell>
          <cell r="D255" t="str">
            <v>Detalhes Típicos - Suporte</v>
          </cell>
          <cell r="E255" t="str">
            <v>6 dias</v>
          </cell>
          <cell r="F255">
            <v>38905.333333333336</v>
          </cell>
          <cell r="G255">
            <v>38980.333333333336</v>
          </cell>
          <cell r="H255" t="str">
            <v>NA</v>
          </cell>
          <cell r="I255">
            <v>38914.729166666664</v>
          </cell>
          <cell r="J255">
            <v>38987.729166666664</v>
          </cell>
          <cell r="K255" t="str">
            <v>NA</v>
          </cell>
          <cell r="L255">
            <v>0.17</v>
          </cell>
          <cell r="M255">
            <v>4</v>
          </cell>
          <cell r="N255">
            <v>0</v>
          </cell>
          <cell r="O255">
            <v>0</v>
          </cell>
          <cell r="P255">
            <v>0</v>
          </cell>
          <cell r="Q255">
            <v>252</v>
          </cell>
          <cell r="R255">
            <v>254</v>
          </cell>
          <cell r="S255" t="str">
            <v>EQUIPE TUB</v>
          </cell>
          <cell r="T255">
            <v>38987</v>
          </cell>
        </row>
        <row r="256">
          <cell r="B256" t="str">
            <v>DH.250.IS.01</v>
          </cell>
          <cell r="D256" t="str">
            <v>Isométrico</v>
          </cell>
          <cell r="E256" t="str">
            <v>20 dias</v>
          </cell>
          <cell r="F256">
            <v>38915.333333333336</v>
          </cell>
          <cell r="G256">
            <v>38988.333333333336</v>
          </cell>
          <cell r="H256" t="str">
            <v>NA</v>
          </cell>
          <cell r="I256">
            <v>38919.729166666664</v>
          </cell>
          <cell r="J256">
            <v>39017.729166666664</v>
          </cell>
          <cell r="K256" t="str">
            <v>NA</v>
          </cell>
          <cell r="L256">
            <v>0.87</v>
          </cell>
          <cell r="M256">
            <v>20</v>
          </cell>
          <cell r="N256">
            <v>0</v>
          </cell>
          <cell r="O256">
            <v>0</v>
          </cell>
          <cell r="P256">
            <v>0</v>
          </cell>
          <cell r="Q256">
            <v>253</v>
          </cell>
          <cell r="R256">
            <v>255</v>
          </cell>
          <cell r="S256" t="str">
            <v>EQUIPE TUB</v>
          </cell>
          <cell r="T256">
            <v>39017</v>
          </cell>
        </row>
        <row r="257">
          <cell r="B257" t="str">
            <v>DH.250.LM.01</v>
          </cell>
          <cell r="D257" t="str">
            <v>Lista De Materiais</v>
          </cell>
          <cell r="E257" t="str">
            <v>2 dias</v>
          </cell>
          <cell r="F257">
            <v>38951.333333333336</v>
          </cell>
          <cell r="G257">
            <v>39020.333333333336</v>
          </cell>
          <cell r="H257" t="str">
            <v>NA</v>
          </cell>
          <cell r="I257">
            <v>38953.729166666664</v>
          </cell>
          <cell r="J257">
            <v>39021.729166666664</v>
          </cell>
          <cell r="K257" t="str">
            <v>NA</v>
          </cell>
          <cell r="L257">
            <v>0.17</v>
          </cell>
          <cell r="M257">
            <v>4</v>
          </cell>
          <cell r="N257">
            <v>0</v>
          </cell>
          <cell r="O257">
            <v>0</v>
          </cell>
          <cell r="P257">
            <v>0</v>
          </cell>
          <cell r="Q257">
            <v>254</v>
          </cell>
          <cell r="S257" t="str">
            <v>EQUIPE TUB</v>
          </cell>
          <cell r="T257">
            <v>39021</v>
          </cell>
        </row>
        <row r="258">
          <cell r="D258" t="str">
            <v>Civil</v>
          </cell>
          <cell r="E258" t="str">
            <v>18 dias</v>
          </cell>
          <cell r="F258">
            <v>38869.333333333336</v>
          </cell>
          <cell r="G258">
            <v>38936.333333333336</v>
          </cell>
          <cell r="H258" t="str">
            <v>NA</v>
          </cell>
          <cell r="I258">
            <v>38888.729166666664</v>
          </cell>
          <cell r="J258">
            <v>38961.729166666664</v>
          </cell>
          <cell r="K258" t="str">
            <v>NA</v>
          </cell>
          <cell r="L258">
            <v>0.56999999999999995</v>
          </cell>
          <cell r="M258">
            <v>13</v>
          </cell>
          <cell r="N258">
            <v>0</v>
          </cell>
          <cell r="O258">
            <v>0</v>
          </cell>
          <cell r="P258">
            <v>0</v>
          </cell>
          <cell r="T258">
            <v>38961</v>
          </cell>
        </row>
        <row r="259">
          <cell r="B259" t="str">
            <v>DC.250.DD.01</v>
          </cell>
          <cell r="D259" t="str">
            <v>Desenho De Detalhamento - Fundação, Forma, Armação, Bases e Piso</v>
          </cell>
          <cell r="E259" t="str">
            <v>18 dias</v>
          </cell>
          <cell r="F259">
            <v>38869.333333333336</v>
          </cell>
          <cell r="G259">
            <v>38936.333333333336</v>
          </cell>
          <cell r="H259" t="str">
            <v>NA</v>
          </cell>
          <cell r="I259">
            <v>38888.729166666664</v>
          </cell>
          <cell r="J259">
            <v>38961.729166666664</v>
          </cell>
          <cell r="K259" t="str">
            <v>NA</v>
          </cell>
          <cell r="L259">
            <v>0.56999999999999995</v>
          </cell>
          <cell r="M259">
            <v>13</v>
          </cell>
          <cell r="N259">
            <v>0</v>
          </cell>
          <cell r="O259">
            <v>0</v>
          </cell>
          <cell r="P259">
            <v>0</v>
          </cell>
          <cell r="Q259" t="str">
            <v>240;247II</v>
          </cell>
          <cell r="R259">
            <v>264</v>
          </cell>
          <cell r="S259" t="str">
            <v>EQUIPE CIV</v>
          </cell>
          <cell r="T259">
            <v>38961</v>
          </cell>
        </row>
        <row r="260">
          <cell r="D260" t="str">
            <v>Estrutura Metálica</v>
          </cell>
          <cell r="E260" t="str">
            <v>25 dias</v>
          </cell>
          <cell r="F260">
            <v>38905.333333333336</v>
          </cell>
          <cell r="G260">
            <v>38980.333333333336</v>
          </cell>
          <cell r="H260" t="str">
            <v>NA</v>
          </cell>
          <cell r="I260">
            <v>38931.729166666664</v>
          </cell>
          <cell r="J260">
            <v>39016.729166666664</v>
          </cell>
          <cell r="K260" t="str">
            <v>NA</v>
          </cell>
          <cell r="L260">
            <v>2.41</v>
          </cell>
          <cell r="M260">
            <v>55.25</v>
          </cell>
          <cell r="N260">
            <v>0</v>
          </cell>
          <cell r="O260">
            <v>0</v>
          </cell>
          <cell r="P260">
            <v>0</v>
          </cell>
          <cell r="T260">
            <v>39016</v>
          </cell>
        </row>
        <row r="261">
          <cell r="B261" t="str">
            <v>DD.250.DP.01</v>
          </cell>
          <cell r="D261" t="str">
            <v>Desenho De Projeto</v>
          </cell>
          <cell r="E261" t="str">
            <v>22 dias</v>
          </cell>
          <cell r="F261">
            <v>38905.333333333336</v>
          </cell>
          <cell r="G261">
            <v>38980.333333333336</v>
          </cell>
          <cell r="H261" t="str">
            <v>NA</v>
          </cell>
          <cell r="I261">
            <v>38930.729166666664</v>
          </cell>
          <cell r="J261">
            <v>39013.729166666664</v>
          </cell>
          <cell r="K261" t="str">
            <v>NA</v>
          </cell>
          <cell r="L261">
            <v>0.87</v>
          </cell>
          <cell r="M261">
            <v>20</v>
          </cell>
          <cell r="N261">
            <v>0</v>
          </cell>
          <cell r="O261">
            <v>0</v>
          </cell>
          <cell r="P261">
            <v>0</v>
          </cell>
          <cell r="Q261">
            <v>252</v>
          </cell>
          <cell r="R261" t="str">
            <v>260;261II</v>
          </cell>
          <cell r="S261" t="str">
            <v>EQUIPE MET</v>
          </cell>
          <cell r="T261">
            <v>39013</v>
          </cell>
        </row>
        <row r="262">
          <cell r="B262" t="str">
            <v>DD.250.LM.01</v>
          </cell>
          <cell r="D262" t="str">
            <v>Lista De Materiais</v>
          </cell>
          <cell r="E262" t="str">
            <v>1 dia</v>
          </cell>
          <cell r="F262">
            <v>38931.333333333336</v>
          </cell>
          <cell r="G262">
            <v>39014.333333333336</v>
          </cell>
          <cell r="H262" t="str">
            <v>NA</v>
          </cell>
          <cell r="I262">
            <v>38931.729166666664</v>
          </cell>
          <cell r="J262">
            <v>39014.729166666664</v>
          </cell>
          <cell r="K262" t="str">
            <v>NA</v>
          </cell>
          <cell r="L262">
            <v>0.02</v>
          </cell>
          <cell r="M262">
            <v>0.5</v>
          </cell>
          <cell r="N262">
            <v>0</v>
          </cell>
          <cell r="O262">
            <v>0</v>
          </cell>
          <cell r="P262">
            <v>0</v>
          </cell>
          <cell r="Q262">
            <v>259</v>
          </cell>
          <cell r="S262" t="str">
            <v>EQUIPE MET</v>
          </cell>
          <cell r="T262">
            <v>39014</v>
          </cell>
        </row>
        <row r="263">
          <cell r="B263" t="str">
            <v>DD.250.MC.01</v>
          </cell>
          <cell r="D263" t="str">
            <v>Memória De Cálculo</v>
          </cell>
          <cell r="E263" t="str">
            <v>25 dias</v>
          </cell>
          <cell r="F263">
            <v>38905.333333333336</v>
          </cell>
          <cell r="G263">
            <v>38980.333333333336</v>
          </cell>
          <cell r="H263" t="str">
            <v>NA</v>
          </cell>
          <cell r="I263">
            <v>38931.729166666664</v>
          </cell>
          <cell r="J263">
            <v>39016.729166666664</v>
          </cell>
          <cell r="K263" t="str">
            <v>NA</v>
          </cell>
          <cell r="L263">
            <v>1.52</v>
          </cell>
          <cell r="M263">
            <v>34.75</v>
          </cell>
          <cell r="N263">
            <v>0</v>
          </cell>
          <cell r="O263">
            <v>0</v>
          </cell>
          <cell r="P263">
            <v>0</v>
          </cell>
          <cell r="Q263" t="str">
            <v>259II</v>
          </cell>
          <cell r="S263" t="str">
            <v>EQUIPE MET</v>
          </cell>
          <cell r="T263">
            <v>39016</v>
          </cell>
        </row>
        <row r="264">
          <cell r="D264" t="str">
            <v>Elétrica</v>
          </cell>
          <cell r="E264" t="str">
            <v>32 dias</v>
          </cell>
          <cell r="F264">
            <v>38887.333333333336</v>
          </cell>
          <cell r="G264">
            <v>38964.333333333336</v>
          </cell>
          <cell r="H264" t="str">
            <v>NA</v>
          </cell>
          <cell r="I264">
            <v>38917.729166666664</v>
          </cell>
          <cell r="J264">
            <v>39013.729166666664</v>
          </cell>
          <cell r="K264" t="str">
            <v>NA</v>
          </cell>
          <cell r="L264">
            <v>0.72</v>
          </cell>
          <cell r="M264">
            <v>16.38</v>
          </cell>
          <cell r="N264">
            <v>0</v>
          </cell>
          <cell r="O264">
            <v>0</v>
          </cell>
          <cell r="P264">
            <v>0</v>
          </cell>
          <cell r="T264">
            <v>39013</v>
          </cell>
        </row>
        <row r="265">
          <cell r="D265" t="str">
            <v>Desenho De Detalhamento</v>
          </cell>
          <cell r="E265" t="str">
            <v>24 dias</v>
          </cell>
          <cell r="F265">
            <v>38887.333333333336</v>
          </cell>
          <cell r="G265">
            <v>38964.333333333336</v>
          </cell>
          <cell r="H265" t="str">
            <v>NA</v>
          </cell>
          <cell r="I265">
            <v>38910.729166666664</v>
          </cell>
          <cell r="J265">
            <v>38999.729166666664</v>
          </cell>
          <cell r="K265" t="str">
            <v>NA</v>
          </cell>
          <cell r="L265">
            <v>0.56999999999999995</v>
          </cell>
          <cell r="M265">
            <v>13</v>
          </cell>
          <cell r="N265">
            <v>0</v>
          </cell>
          <cell r="O265">
            <v>0</v>
          </cell>
          <cell r="P265">
            <v>0</v>
          </cell>
          <cell r="R265">
            <v>266</v>
          </cell>
          <cell r="T265">
            <v>38999</v>
          </cell>
        </row>
        <row r="266">
          <cell r="B266" t="str">
            <v>DE.250.DD.01</v>
          </cell>
          <cell r="D266" t="str">
            <v>Disposição De Força, Controle e Aterramento</v>
          </cell>
          <cell r="E266" t="str">
            <v>9 dias</v>
          </cell>
          <cell r="F266">
            <v>38887.333333333336</v>
          </cell>
          <cell r="G266">
            <v>38964.333333333336</v>
          </cell>
          <cell r="H266" t="str">
            <v>NA</v>
          </cell>
          <cell r="I266">
            <v>38897.729166666664</v>
          </cell>
          <cell r="J266">
            <v>38978.729166666664</v>
          </cell>
          <cell r="K266" t="str">
            <v>NA</v>
          </cell>
          <cell r="L266">
            <v>0.17</v>
          </cell>
          <cell r="M266">
            <v>4</v>
          </cell>
          <cell r="N266">
            <v>0</v>
          </cell>
          <cell r="O266">
            <v>0</v>
          </cell>
          <cell r="P266">
            <v>0</v>
          </cell>
          <cell r="Q266">
            <v>257</v>
          </cell>
          <cell r="R266">
            <v>265</v>
          </cell>
          <cell r="S266" t="str">
            <v>EQUIPE ELE</v>
          </cell>
          <cell r="T266">
            <v>38978</v>
          </cell>
        </row>
        <row r="267">
          <cell r="B267" t="str">
            <v>DE.250.DD.02</v>
          </cell>
          <cell r="D267" t="str">
            <v>Iluminação</v>
          </cell>
          <cell r="E267" t="str">
            <v>15 dias</v>
          </cell>
          <cell r="F267">
            <v>38898.333333333336</v>
          </cell>
          <cell r="G267">
            <v>38979.333333333336</v>
          </cell>
          <cell r="H267" t="str">
            <v>NA</v>
          </cell>
          <cell r="I267">
            <v>38910.729166666664</v>
          </cell>
          <cell r="J267">
            <v>38999.729166666664</v>
          </cell>
          <cell r="K267" t="str">
            <v>NA</v>
          </cell>
          <cell r="L267">
            <v>0.39</v>
          </cell>
          <cell r="M267">
            <v>9</v>
          </cell>
          <cell r="N267">
            <v>0</v>
          </cell>
          <cell r="O267">
            <v>0</v>
          </cell>
          <cell r="P267">
            <v>0</v>
          </cell>
          <cell r="Q267">
            <v>264</v>
          </cell>
          <cell r="S267" t="str">
            <v>EQUIPE ELE</v>
          </cell>
          <cell r="T267">
            <v>38999</v>
          </cell>
        </row>
        <row r="268">
          <cell r="B268" t="str">
            <v>DE.250.ET.01</v>
          </cell>
          <cell r="D268" t="str">
            <v>Especificação Técnica - Força Aterramento/ Iluminação</v>
          </cell>
          <cell r="E268" t="str">
            <v>4 dias</v>
          </cell>
          <cell r="F268">
            <v>38909.333333333336</v>
          </cell>
          <cell r="G268">
            <v>39000.333333333336</v>
          </cell>
          <cell r="H268" t="str">
            <v>NA</v>
          </cell>
          <cell r="I268">
            <v>38917.729166666664</v>
          </cell>
          <cell r="J268">
            <v>39007.729166666664</v>
          </cell>
          <cell r="K268" t="str">
            <v>NA</v>
          </cell>
          <cell r="L268">
            <v>0.08</v>
          </cell>
          <cell r="M268">
            <v>1.88</v>
          </cell>
          <cell r="N268">
            <v>0</v>
          </cell>
          <cell r="O268">
            <v>0</v>
          </cell>
          <cell r="P268">
            <v>0</v>
          </cell>
          <cell r="Q268">
            <v>263</v>
          </cell>
          <cell r="R268">
            <v>267</v>
          </cell>
          <cell r="S268" t="str">
            <v>EQUIPE ELE</v>
          </cell>
          <cell r="T268">
            <v>39007</v>
          </cell>
        </row>
        <row r="269">
          <cell r="B269" t="str">
            <v>DE.250.LC.01</v>
          </cell>
          <cell r="D269" t="str">
            <v>Lista De Linhas/ Cabos</v>
          </cell>
          <cell r="E269" t="str">
            <v>4 dias</v>
          </cell>
          <cell r="F269">
            <v>38911.333333333336</v>
          </cell>
          <cell r="G269">
            <v>39008.333333333336</v>
          </cell>
          <cell r="H269" t="str">
            <v>NA</v>
          </cell>
          <cell r="I269">
            <v>38917.729166666664</v>
          </cell>
          <cell r="J269">
            <v>39013.729166666664</v>
          </cell>
          <cell r="K269" t="str">
            <v>NA</v>
          </cell>
          <cell r="L269">
            <v>7.0000000000000007E-2</v>
          </cell>
          <cell r="M269">
            <v>1.5</v>
          </cell>
          <cell r="N269">
            <v>0</v>
          </cell>
          <cell r="O269">
            <v>0</v>
          </cell>
          <cell r="P269">
            <v>0</v>
          </cell>
          <cell r="Q269">
            <v>266</v>
          </cell>
          <cell r="S269" t="str">
            <v>EQUIPE ELE</v>
          </cell>
          <cell r="T269">
            <v>39013</v>
          </cell>
        </row>
        <row r="270">
          <cell r="D270" t="str">
            <v>Instrumentação</v>
          </cell>
          <cell r="E270" t="str">
            <v>8 dias</v>
          </cell>
          <cell r="F270">
            <v>38905.333333333336</v>
          </cell>
          <cell r="G270">
            <v>39013.333333333336</v>
          </cell>
          <cell r="H270" t="str">
            <v>NA</v>
          </cell>
          <cell r="I270">
            <v>38917.729166666664</v>
          </cell>
          <cell r="J270">
            <v>39022.729166666664</v>
          </cell>
          <cell r="K270" t="str">
            <v>NA</v>
          </cell>
          <cell r="L270">
            <v>0.09</v>
          </cell>
          <cell r="M270">
            <v>2</v>
          </cell>
          <cell r="N270">
            <v>0</v>
          </cell>
          <cell r="O270">
            <v>0</v>
          </cell>
          <cell r="P270">
            <v>0</v>
          </cell>
          <cell r="T270">
            <v>39022</v>
          </cell>
        </row>
        <row r="271">
          <cell r="B271" t="str">
            <v>DT.250.AJ.01</v>
          </cell>
          <cell r="D271" t="str">
            <v>Arranjos/ Layout’s/ Plano Diretor - Locação De Instrumentos</v>
          </cell>
          <cell r="E271" t="str">
            <v>8 dias</v>
          </cell>
          <cell r="F271">
            <v>38905.333333333336</v>
          </cell>
          <cell r="G271">
            <v>39013.333333333336</v>
          </cell>
          <cell r="H271" t="str">
            <v>NA</v>
          </cell>
          <cell r="I271">
            <v>38917.729166666664</v>
          </cell>
          <cell r="J271">
            <v>39022.729166666664</v>
          </cell>
          <cell r="K271" t="str">
            <v>NA</v>
          </cell>
          <cell r="L271">
            <v>0.09</v>
          </cell>
          <cell r="M271">
            <v>2</v>
          </cell>
          <cell r="N271">
            <v>0</v>
          </cell>
          <cell r="O271">
            <v>0</v>
          </cell>
          <cell r="P271">
            <v>0</v>
          </cell>
          <cell r="Q271">
            <v>82</v>
          </cell>
          <cell r="S271" t="str">
            <v>EQUIPE TSA</v>
          </cell>
          <cell r="T271">
            <v>39022</v>
          </cell>
        </row>
        <row r="272">
          <cell r="B272" t="str">
            <v>1.1.9</v>
          </cell>
          <cell r="C272" t="str">
            <v>255A</v>
          </cell>
          <cell r="D272" t="str">
            <v>Deslamagem (2D)</v>
          </cell>
          <cell r="E272" t="str">
            <v>126 dias</v>
          </cell>
          <cell r="F272">
            <v>38866.333333333336</v>
          </cell>
          <cell r="G272">
            <v>38860.333333333336</v>
          </cell>
          <cell r="H272">
            <v>38860.333333333336</v>
          </cell>
          <cell r="I272">
            <v>38958.729166666664</v>
          </cell>
          <cell r="J272">
            <v>39050.729166666664</v>
          </cell>
          <cell r="K272" t="str">
            <v>NA</v>
          </cell>
          <cell r="L272">
            <v>4.79</v>
          </cell>
          <cell r="M272">
            <v>109.5</v>
          </cell>
          <cell r="N272">
            <v>14.58</v>
          </cell>
          <cell r="O272">
            <v>13.31</v>
          </cell>
          <cell r="P272">
            <v>13.31</v>
          </cell>
          <cell r="T272">
            <v>39050</v>
          </cell>
        </row>
        <row r="273">
          <cell r="D273" t="str">
            <v>Projeto Básico</v>
          </cell>
          <cell r="E273" t="str">
            <v>67 dias</v>
          </cell>
          <cell r="F273">
            <v>38866.333333333336</v>
          </cell>
          <cell r="G273">
            <v>38860.333333333336</v>
          </cell>
          <cell r="H273">
            <v>38860.333333333336</v>
          </cell>
          <cell r="I273">
            <v>38894.729166666664</v>
          </cell>
          <cell r="J273">
            <v>38958.729166666664</v>
          </cell>
          <cell r="K273" t="str">
            <v>NA</v>
          </cell>
          <cell r="L273">
            <v>0.86</v>
          </cell>
          <cell r="M273">
            <v>19.75</v>
          </cell>
          <cell r="N273">
            <v>14.58</v>
          </cell>
          <cell r="O273">
            <v>73.8</v>
          </cell>
          <cell r="P273">
            <v>73.8</v>
          </cell>
          <cell r="T273">
            <v>38958</v>
          </cell>
        </row>
        <row r="274">
          <cell r="D274" t="str">
            <v>Processo</v>
          </cell>
          <cell r="E274" t="str">
            <v>3 dias</v>
          </cell>
          <cell r="F274">
            <v>38866.333333333336</v>
          </cell>
          <cell r="G274">
            <v>38937.333333333336</v>
          </cell>
          <cell r="H274">
            <v>38937.333333333336</v>
          </cell>
          <cell r="I274">
            <v>38868.729166666664</v>
          </cell>
          <cell r="J274">
            <v>38939.729166666664</v>
          </cell>
          <cell r="K274" t="str">
            <v>NA</v>
          </cell>
          <cell r="L274">
            <v>0.15</v>
          </cell>
          <cell r="M274">
            <v>3.5</v>
          </cell>
          <cell r="N274">
            <v>1.75</v>
          </cell>
          <cell r="O274">
            <v>50</v>
          </cell>
          <cell r="P274">
            <v>50</v>
          </cell>
          <cell r="T274">
            <v>38939</v>
          </cell>
        </row>
        <row r="275">
          <cell r="B275" t="str">
            <v>BP.255.FD.01</v>
          </cell>
          <cell r="D275" t="str">
            <v>Folha De Dados - Hidrociclones/ Caixas Atrição</v>
          </cell>
          <cell r="E275" t="str">
            <v>3 dias</v>
          </cell>
          <cell r="F275">
            <v>38866.333333333336</v>
          </cell>
          <cell r="G275">
            <v>38937.333333333336</v>
          </cell>
          <cell r="H275">
            <v>38937.333333333336</v>
          </cell>
          <cell r="I275">
            <v>38868.729166666664</v>
          </cell>
          <cell r="J275">
            <v>38939.729166666664</v>
          </cell>
          <cell r="K275" t="str">
            <v>NA</v>
          </cell>
          <cell r="L275">
            <v>0.15</v>
          </cell>
          <cell r="M275">
            <v>3.5</v>
          </cell>
          <cell r="N275">
            <v>1.75</v>
          </cell>
          <cell r="O275">
            <v>50</v>
          </cell>
          <cell r="P275">
            <v>50</v>
          </cell>
          <cell r="Q275" t="str">
            <v>14II</v>
          </cell>
          <cell r="S275" t="str">
            <v>EQUIPE PRO</v>
          </cell>
          <cell r="T275">
            <v>38939</v>
          </cell>
        </row>
        <row r="276">
          <cell r="D276" t="str">
            <v>Mecânica</v>
          </cell>
          <cell r="E276" t="str">
            <v>11 dias</v>
          </cell>
          <cell r="F276">
            <v>38868.333333333336</v>
          </cell>
          <cell r="G276">
            <v>38926.333333333336</v>
          </cell>
          <cell r="H276">
            <v>38926.333333333336</v>
          </cell>
          <cell r="I276">
            <v>38887.729166666664</v>
          </cell>
          <cell r="J276">
            <v>38940.729166666664</v>
          </cell>
          <cell r="K276" t="str">
            <v>NA</v>
          </cell>
          <cell r="L276">
            <v>0.09</v>
          </cell>
          <cell r="M276">
            <v>2</v>
          </cell>
          <cell r="N276">
            <v>1.8</v>
          </cell>
          <cell r="O276">
            <v>90</v>
          </cell>
          <cell r="P276">
            <v>90</v>
          </cell>
          <cell r="T276">
            <v>38940</v>
          </cell>
        </row>
        <row r="277">
          <cell r="B277" t="str">
            <v>BB.255.DB.01</v>
          </cell>
          <cell r="D277" t="str">
            <v>Desenho Básico - Caixas de Polpa</v>
          </cell>
          <cell r="E277" t="str">
            <v>6 dias</v>
          </cell>
          <cell r="F277">
            <v>38868.333333333336</v>
          </cell>
          <cell r="G277">
            <v>38926.333333333336</v>
          </cell>
          <cell r="H277">
            <v>38926.333333333336</v>
          </cell>
          <cell r="I277">
            <v>38875.729166666664</v>
          </cell>
          <cell r="J277">
            <v>38933.729166666664</v>
          </cell>
          <cell r="K277" t="str">
            <v>NA</v>
          </cell>
          <cell r="L277">
            <v>0.09</v>
          </cell>
          <cell r="M277">
            <v>2</v>
          </cell>
          <cell r="N277">
            <v>1.8</v>
          </cell>
          <cell r="O277">
            <v>90</v>
          </cell>
          <cell r="P277">
            <v>90</v>
          </cell>
          <cell r="Q277" t="str">
            <v>14II;186</v>
          </cell>
          <cell r="R277" t="str">
            <v>276;278;283;291</v>
          </cell>
          <cell r="S277" t="str">
            <v>EQUIPE MEC</v>
          </cell>
          <cell r="T277">
            <v>38933</v>
          </cell>
        </row>
        <row r="278">
          <cell r="D278" t="str">
            <v>APROVAÇÃO EBX</v>
          </cell>
          <cell r="E278" t="str">
            <v>5 dias</v>
          </cell>
          <cell r="F278">
            <v>38876.333333333336</v>
          </cell>
          <cell r="G278">
            <v>38936.333333333336</v>
          </cell>
          <cell r="H278" t="str">
            <v>NA</v>
          </cell>
          <cell r="I278">
            <v>38887.729166666664</v>
          </cell>
          <cell r="J278">
            <v>38940.729166666664</v>
          </cell>
          <cell r="K278" t="str">
            <v>NA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 t="str">
            <v>#ERRO</v>
          </cell>
          <cell r="Q278">
            <v>275</v>
          </cell>
          <cell r="T278">
            <v>38940</v>
          </cell>
        </row>
        <row r="279">
          <cell r="D279" t="str">
            <v>Tubulação</v>
          </cell>
          <cell r="E279" t="str">
            <v>67 dias</v>
          </cell>
          <cell r="F279">
            <v>38876.375</v>
          </cell>
          <cell r="G279">
            <v>38860.333333333336</v>
          </cell>
          <cell r="H279">
            <v>38860.333333333336</v>
          </cell>
          <cell r="I279">
            <v>38894.375</v>
          </cell>
          <cell r="J279">
            <v>38958.729166666664</v>
          </cell>
          <cell r="K279" t="str">
            <v>NA</v>
          </cell>
          <cell r="L279">
            <v>0.62</v>
          </cell>
          <cell r="M279">
            <v>14.25</v>
          </cell>
          <cell r="N279">
            <v>11.03</v>
          </cell>
          <cell r="O279">
            <v>77.37</v>
          </cell>
          <cell r="P279">
            <v>77.37</v>
          </cell>
          <cell r="T279">
            <v>38958</v>
          </cell>
        </row>
        <row r="280">
          <cell r="B280" t="str">
            <v>BH.255.DB.01</v>
          </cell>
          <cell r="D280" t="str">
            <v>Desenho Básico - Planta</v>
          </cell>
          <cell r="E280" t="str">
            <v>15 dias</v>
          </cell>
          <cell r="F280">
            <v>38876.375</v>
          </cell>
          <cell r="G280">
            <v>38936.333333333336</v>
          </cell>
          <cell r="H280" t="str">
            <v>NA</v>
          </cell>
          <cell r="I280">
            <v>38887.375</v>
          </cell>
          <cell r="J280">
            <v>38958.729166666664</v>
          </cell>
          <cell r="K280" t="str">
            <v>NA</v>
          </cell>
          <cell r="L280">
            <v>0.09</v>
          </cell>
          <cell r="M280">
            <v>2</v>
          </cell>
          <cell r="N280">
            <v>0</v>
          </cell>
          <cell r="O280">
            <v>0</v>
          </cell>
          <cell r="P280">
            <v>0</v>
          </cell>
          <cell r="Q280" t="str">
            <v>39II;275</v>
          </cell>
          <cell r="R280">
            <v>286</v>
          </cell>
          <cell r="S280" t="str">
            <v>EQUIPE TUB[33%]</v>
          </cell>
          <cell r="T280">
            <v>38958</v>
          </cell>
        </row>
        <row r="281">
          <cell r="B281" t="str">
            <v>BH.255.MC.01</v>
          </cell>
          <cell r="D281" t="str">
            <v>Memória De Cálculo - Bombas</v>
          </cell>
          <cell r="E281" t="str">
            <v>25 dias</v>
          </cell>
          <cell r="F281">
            <v>38887.375</v>
          </cell>
          <cell r="G281">
            <v>38860.333333333336</v>
          </cell>
          <cell r="H281">
            <v>38860.333333333336</v>
          </cell>
          <cell r="I281">
            <v>38894.375</v>
          </cell>
          <cell r="J281">
            <v>38896.729166666664</v>
          </cell>
          <cell r="K281" t="str">
            <v>NA</v>
          </cell>
          <cell r="L281">
            <v>0.54</v>
          </cell>
          <cell r="M281">
            <v>12.25</v>
          </cell>
          <cell r="N281">
            <v>11.03</v>
          </cell>
          <cell r="O281">
            <v>90</v>
          </cell>
          <cell r="P281">
            <v>90</v>
          </cell>
          <cell r="Q281" t="str">
            <v>39II</v>
          </cell>
          <cell r="S281" t="str">
            <v>EQUIPE TUB</v>
          </cell>
          <cell r="T281">
            <v>38896</v>
          </cell>
        </row>
        <row r="282">
          <cell r="D282" t="str">
            <v>Projeto Detalhado</v>
          </cell>
          <cell r="E282" t="str">
            <v>59 dias</v>
          </cell>
          <cell r="F282">
            <v>38894.333333333336</v>
          </cell>
          <cell r="G282">
            <v>38959.333333333336</v>
          </cell>
          <cell r="H282" t="str">
            <v>NA</v>
          </cell>
          <cell r="I282">
            <v>38958.729166666664</v>
          </cell>
          <cell r="J282">
            <v>39050.729166666664</v>
          </cell>
          <cell r="K282" t="str">
            <v>NA</v>
          </cell>
          <cell r="L282">
            <v>3.92</v>
          </cell>
          <cell r="M282">
            <v>89.75</v>
          </cell>
          <cell r="N282">
            <v>0</v>
          </cell>
          <cell r="O282">
            <v>0</v>
          </cell>
          <cell r="P282">
            <v>0</v>
          </cell>
          <cell r="T282">
            <v>39050</v>
          </cell>
        </row>
        <row r="283">
          <cell r="D283" t="str">
            <v>Mecânica</v>
          </cell>
          <cell r="E283" t="str">
            <v>13 dias</v>
          </cell>
          <cell r="F283">
            <v>38894.375</v>
          </cell>
          <cell r="G283">
            <v>38959.333333333336</v>
          </cell>
          <cell r="H283" t="str">
            <v>NA</v>
          </cell>
          <cell r="I283">
            <v>38911.375</v>
          </cell>
          <cell r="J283">
            <v>38979.729166666664</v>
          </cell>
          <cell r="K283" t="str">
            <v>NA</v>
          </cell>
          <cell r="L283">
            <v>0.31</v>
          </cell>
          <cell r="M283">
            <v>7</v>
          </cell>
          <cell r="N283">
            <v>0</v>
          </cell>
          <cell r="O283">
            <v>0</v>
          </cell>
          <cell r="P283">
            <v>0</v>
          </cell>
          <cell r="T283">
            <v>38979</v>
          </cell>
        </row>
        <row r="284">
          <cell r="D284" t="str">
            <v>Desenho De Detalhamento</v>
          </cell>
          <cell r="E284" t="str">
            <v>13 dias</v>
          </cell>
          <cell r="F284">
            <v>38894.333333333336</v>
          </cell>
          <cell r="G284">
            <v>38959.333333333336</v>
          </cell>
          <cell r="H284" t="str">
            <v>NA</v>
          </cell>
          <cell r="I284">
            <v>38911.729166666664</v>
          </cell>
          <cell r="J284">
            <v>38979.729166666664</v>
          </cell>
          <cell r="K284" t="str">
            <v>NA</v>
          </cell>
          <cell r="L284">
            <v>0.31</v>
          </cell>
          <cell r="M284">
            <v>7</v>
          </cell>
          <cell r="N284">
            <v>0</v>
          </cell>
          <cell r="O284">
            <v>0</v>
          </cell>
          <cell r="P284">
            <v>0</v>
          </cell>
          <cell r="T284">
            <v>38979</v>
          </cell>
        </row>
        <row r="285">
          <cell r="B285" t="str">
            <v>DB.255.DD.01</v>
          </cell>
          <cell r="D285" t="str">
            <v>Caldeiraria</v>
          </cell>
          <cell r="E285" t="str">
            <v>7 dias</v>
          </cell>
          <cell r="F285">
            <v>38894.333333333336</v>
          </cell>
          <cell r="G285">
            <v>38959.333333333336</v>
          </cell>
          <cell r="H285" t="str">
            <v>NA</v>
          </cell>
          <cell r="I285">
            <v>38902.729166666664</v>
          </cell>
          <cell r="J285">
            <v>38971.729166666664</v>
          </cell>
          <cell r="K285" t="str">
            <v>NA</v>
          </cell>
          <cell r="L285">
            <v>0.17</v>
          </cell>
          <cell r="M285">
            <v>4</v>
          </cell>
          <cell r="N285">
            <v>0</v>
          </cell>
          <cell r="O285">
            <v>0</v>
          </cell>
          <cell r="P285">
            <v>0</v>
          </cell>
          <cell r="Q285" t="str">
            <v>30TI+15 dias;275</v>
          </cell>
          <cell r="R285">
            <v>284</v>
          </cell>
          <cell r="S285" t="str">
            <v>EQUIPE MEC</v>
          </cell>
          <cell r="T285">
            <v>38971</v>
          </cell>
        </row>
        <row r="286">
          <cell r="B286" t="str">
            <v>DB.255.DD.02</v>
          </cell>
          <cell r="D286" t="str">
            <v>Calha</v>
          </cell>
          <cell r="E286" t="str">
            <v>6 dias</v>
          </cell>
          <cell r="F286">
            <v>38903.333333333336</v>
          </cell>
          <cell r="G286">
            <v>38972.333333333336</v>
          </cell>
          <cell r="H286" t="str">
            <v>NA</v>
          </cell>
          <cell r="I286">
            <v>38911.729166666664</v>
          </cell>
          <cell r="J286">
            <v>38979.729166666664</v>
          </cell>
          <cell r="K286" t="str">
            <v>NA</v>
          </cell>
          <cell r="L286">
            <v>0.13</v>
          </cell>
          <cell r="M286">
            <v>3</v>
          </cell>
          <cell r="N286">
            <v>0</v>
          </cell>
          <cell r="O286">
            <v>0</v>
          </cell>
          <cell r="P286">
            <v>0</v>
          </cell>
          <cell r="Q286">
            <v>283</v>
          </cell>
          <cell r="S286" t="str">
            <v>EQUIPE MEC</v>
          </cell>
          <cell r="T286">
            <v>38979</v>
          </cell>
        </row>
        <row r="287">
          <cell r="D287" t="str">
            <v>Tubulação</v>
          </cell>
          <cell r="E287" t="str">
            <v>47 dias</v>
          </cell>
          <cell r="F287">
            <v>38911.333333333336</v>
          </cell>
          <cell r="G287">
            <v>38959.333333333336</v>
          </cell>
          <cell r="H287" t="str">
            <v>NA</v>
          </cell>
          <cell r="I287">
            <v>38958.729166666664</v>
          </cell>
          <cell r="J287">
            <v>39031.729166666664</v>
          </cell>
          <cell r="K287" t="str">
            <v>NA</v>
          </cell>
          <cell r="L287">
            <v>2.14</v>
          </cell>
          <cell r="M287">
            <v>49</v>
          </cell>
          <cell r="N287">
            <v>0</v>
          </cell>
          <cell r="O287">
            <v>0</v>
          </cell>
          <cell r="P287">
            <v>0</v>
          </cell>
          <cell r="T287">
            <v>39031</v>
          </cell>
        </row>
        <row r="288">
          <cell r="B288" t="str">
            <v>DH.255.DD.01</v>
          </cell>
          <cell r="D288" t="str">
            <v>Desenho De Detalhamento - Planta de Tubulação</v>
          </cell>
          <cell r="E288" t="str">
            <v>14 dias</v>
          </cell>
          <cell r="F288">
            <v>38911.333333333336</v>
          </cell>
          <cell r="G288">
            <v>38959.333333333336</v>
          </cell>
          <cell r="H288" t="str">
            <v>NA</v>
          </cell>
          <cell r="I288">
            <v>38930.729166666664</v>
          </cell>
          <cell r="J288">
            <v>38980.729166666664</v>
          </cell>
          <cell r="K288" t="str">
            <v>NA</v>
          </cell>
          <cell r="L288">
            <v>0.44</v>
          </cell>
          <cell r="M288">
            <v>10</v>
          </cell>
          <cell r="N288">
            <v>0</v>
          </cell>
          <cell r="O288">
            <v>0</v>
          </cell>
          <cell r="P288">
            <v>0</v>
          </cell>
          <cell r="Q288" t="str">
            <v>39II;278</v>
          </cell>
          <cell r="R288" t="str">
            <v>287;293</v>
          </cell>
          <cell r="S288" t="str">
            <v>EQUIPE TUB</v>
          </cell>
          <cell r="T288">
            <v>38980</v>
          </cell>
        </row>
        <row r="289">
          <cell r="B289" t="str">
            <v>DH.255.DE.01</v>
          </cell>
          <cell r="D289" t="str">
            <v>Detalhes Típicos - Suporte</v>
          </cell>
          <cell r="E289" t="str">
            <v>20 dias</v>
          </cell>
          <cell r="F289">
            <v>38931.333333333336</v>
          </cell>
          <cell r="G289">
            <v>38981.333333333336</v>
          </cell>
          <cell r="H289" t="str">
            <v>NA</v>
          </cell>
          <cell r="I289">
            <v>38953.729166666664</v>
          </cell>
          <cell r="J289">
            <v>39010.729166666664</v>
          </cell>
          <cell r="K289" t="str">
            <v>NA</v>
          </cell>
          <cell r="L289">
            <v>1.1399999999999999</v>
          </cell>
          <cell r="M289">
            <v>26</v>
          </cell>
          <cell r="N289">
            <v>0</v>
          </cell>
          <cell r="O289">
            <v>0</v>
          </cell>
          <cell r="P289">
            <v>0</v>
          </cell>
          <cell r="Q289">
            <v>286</v>
          </cell>
          <cell r="R289" t="str">
            <v>288;293</v>
          </cell>
          <cell r="S289" t="str">
            <v>EQUIPE TUB</v>
          </cell>
          <cell r="T289">
            <v>39010</v>
          </cell>
        </row>
        <row r="290">
          <cell r="B290" t="str">
            <v>DH.255.IS.01</v>
          </cell>
          <cell r="D290" t="str">
            <v>Isométrico</v>
          </cell>
          <cell r="E290" t="str">
            <v>11 dias</v>
          </cell>
          <cell r="F290">
            <v>38931.333333333336</v>
          </cell>
          <cell r="G290">
            <v>39013.333333333336</v>
          </cell>
          <cell r="H290" t="str">
            <v>NA</v>
          </cell>
          <cell r="I290">
            <v>38949.729166666664</v>
          </cell>
          <cell r="J290">
            <v>39029.729166666664</v>
          </cell>
          <cell r="K290" t="str">
            <v>NA</v>
          </cell>
          <cell r="L290">
            <v>0.39</v>
          </cell>
          <cell r="M290">
            <v>9</v>
          </cell>
          <cell r="N290">
            <v>0</v>
          </cell>
          <cell r="O290">
            <v>0</v>
          </cell>
          <cell r="P290">
            <v>0</v>
          </cell>
          <cell r="Q290">
            <v>287</v>
          </cell>
          <cell r="R290">
            <v>289</v>
          </cell>
          <cell r="S290" t="str">
            <v>EQUIPE TUB</v>
          </cell>
          <cell r="T290">
            <v>39029</v>
          </cell>
        </row>
        <row r="291">
          <cell r="B291" t="str">
            <v>DH.255.LM.01</v>
          </cell>
          <cell r="D291" t="str">
            <v>Lista De Materiais</v>
          </cell>
          <cell r="E291" t="str">
            <v>2 dias</v>
          </cell>
          <cell r="F291">
            <v>38954.333333333336</v>
          </cell>
          <cell r="G291">
            <v>39030.333333333336</v>
          </cell>
          <cell r="H291" t="str">
            <v>NA</v>
          </cell>
          <cell r="I291">
            <v>38958.729166666664</v>
          </cell>
          <cell r="J291">
            <v>39031.729166666664</v>
          </cell>
          <cell r="K291" t="str">
            <v>NA</v>
          </cell>
          <cell r="L291">
            <v>0.17</v>
          </cell>
          <cell r="M291">
            <v>4</v>
          </cell>
          <cell r="N291">
            <v>0</v>
          </cell>
          <cell r="O291">
            <v>0</v>
          </cell>
          <cell r="P291">
            <v>0</v>
          </cell>
          <cell r="Q291">
            <v>288</v>
          </cell>
          <cell r="S291" t="str">
            <v>EQUIPE TUB</v>
          </cell>
          <cell r="T291">
            <v>39031</v>
          </cell>
        </row>
        <row r="292">
          <cell r="D292" t="str">
            <v>Civil</v>
          </cell>
          <cell r="E292" t="str">
            <v>20 dias</v>
          </cell>
          <cell r="F292">
            <v>38911.333333333336</v>
          </cell>
          <cell r="G292">
            <v>38961.333333333336</v>
          </cell>
          <cell r="H292" t="str">
            <v>NA</v>
          </cell>
          <cell r="I292">
            <v>38919.729166666664</v>
          </cell>
          <cell r="J292">
            <v>38992.729166666664</v>
          </cell>
          <cell r="K292" t="str">
            <v>NA</v>
          </cell>
          <cell r="L292">
            <v>0.13</v>
          </cell>
          <cell r="M292">
            <v>3</v>
          </cell>
          <cell r="N292">
            <v>0</v>
          </cell>
          <cell r="O292">
            <v>0</v>
          </cell>
          <cell r="P292">
            <v>0</v>
          </cell>
          <cell r="T292">
            <v>38992</v>
          </cell>
        </row>
        <row r="293">
          <cell r="B293" t="str">
            <v>DC.255.DD.01</v>
          </cell>
          <cell r="D293" t="str">
            <v>Desenho De Detalhamento - Forma e Armação</v>
          </cell>
          <cell r="E293" t="str">
            <v>20 dias</v>
          </cell>
          <cell r="F293">
            <v>38911.333333333336</v>
          </cell>
          <cell r="G293">
            <v>38961.333333333336</v>
          </cell>
          <cell r="H293" t="str">
            <v>NA</v>
          </cell>
          <cell r="I293">
            <v>38919.729166666664</v>
          </cell>
          <cell r="J293">
            <v>38992.729166666664</v>
          </cell>
          <cell r="K293" t="str">
            <v>NA</v>
          </cell>
          <cell r="L293">
            <v>0.13</v>
          </cell>
          <cell r="M293">
            <v>3</v>
          </cell>
          <cell r="N293">
            <v>0</v>
          </cell>
          <cell r="O293">
            <v>0</v>
          </cell>
          <cell r="P293">
            <v>0</v>
          </cell>
          <cell r="Q293" t="str">
            <v>275;407</v>
          </cell>
          <cell r="R293">
            <v>298</v>
          </cell>
          <cell r="S293" t="str">
            <v>EQUIPE CIV[30%]</v>
          </cell>
          <cell r="T293">
            <v>38992</v>
          </cell>
        </row>
        <row r="294">
          <cell r="D294" t="str">
            <v>Estrutura Metálica</v>
          </cell>
          <cell r="E294" t="str">
            <v>7 dias</v>
          </cell>
          <cell r="F294">
            <v>38911.375</v>
          </cell>
          <cell r="G294">
            <v>39013.333333333336</v>
          </cell>
          <cell r="H294" t="str">
            <v>NA</v>
          </cell>
          <cell r="I294">
            <v>38931.375</v>
          </cell>
          <cell r="J294">
            <v>39021.729166666664</v>
          </cell>
          <cell r="K294" t="str">
            <v>NA</v>
          </cell>
          <cell r="L294">
            <v>0.51</v>
          </cell>
          <cell r="M294">
            <v>11.75</v>
          </cell>
          <cell r="N294">
            <v>0</v>
          </cell>
          <cell r="O294">
            <v>0</v>
          </cell>
          <cell r="P294">
            <v>0</v>
          </cell>
          <cell r="T294">
            <v>39021</v>
          </cell>
        </row>
        <row r="295">
          <cell r="B295" t="str">
            <v>DD.255.DP.01</v>
          </cell>
          <cell r="D295" t="str">
            <v>Desenho De Projeto</v>
          </cell>
          <cell r="E295" t="str">
            <v>6 dias</v>
          </cell>
          <cell r="F295">
            <v>38911.375</v>
          </cell>
          <cell r="G295">
            <v>39013.333333333336</v>
          </cell>
          <cell r="H295" t="str">
            <v>NA</v>
          </cell>
          <cell r="I295">
            <v>38919.375</v>
          </cell>
          <cell r="J295">
            <v>39020.729166666664</v>
          </cell>
          <cell r="K295" t="str">
            <v>NA</v>
          </cell>
          <cell r="L295">
            <v>0.17</v>
          </cell>
          <cell r="M295">
            <v>4</v>
          </cell>
          <cell r="N295">
            <v>0</v>
          </cell>
          <cell r="O295">
            <v>0</v>
          </cell>
          <cell r="P295">
            <v>0</v>
          </cell>
          <cell r="Q295" t="str">
            <v>286;287</v>
          </cell>
          <cell r="R295" t="str">
            <v>294;295II</v>
          </cell>
          <cell r="S295" t="str">
            <v>EQUIPE MET</v>
          </cell>
          <cell r="T295">
            <v>39020</v>
          </cell>
        </row>
        <row r="296">
          <cell r="B296" t="str">
            <v>DD.255.LM.01</v>
          </cell>
          <cell r="D296" t="str">
            <v>Lista De Materiais</v>
          </cell>
          <cell r="E296" t="str">
            <v>1 dia</v>
          </cell>
          <cell r="F296">
            <v>38919.375</v>
          </cell>
          <cell r="G296">
            <v>39021.333333333336</v>
          </cell>
          <cell r="H296" t="str">
            <v>NA</v>
          </cell>
          <cell r="I296">
            <v>38922.375</v>
          </cell>
          <cell r="J296">
            <v>39021.729166666664</v>
          </cell>
          <cell r="K296" t="str">
            <v>NA</v>
          </cell>
          <cell r="L296">
            <v>0.01</v>
          </cell>
          <cell r="M296">
            <v>0.25</v>
          </cell>
          <cell r="N296">
            <v>0</v>
          </cell>
          <cell r="O296">
            <v>0</v>
          </cell>
          <cell r="P296">
            <v>0</v>
          </cell>
          <cell r="Q296">
            <v>293</v>
          </cell>
          <cell r="S296" t="str">
            <v>EQUIPE MET</v>
          </cell>
          <cell r="T296">
            <v>39021</v>
          </cell>
        </row>
        <row r="297">
          <cell r="B297" t="str">
            <v>DD.255.MC.01</v>
          </cell>
          <cell r="D297" t="str">
            <v>Memória De Cálculo</v>
          </cell>
          <cell r="E297" t="str">
            <v>7 dias</v>
          </cell>
          <cell r="F297">
            <v>38922.375</v>
          </cell>
          <cell r="G297">
            <v>39013.333333333336</v>
          </cell>
          <cell r="H297" t="str">
            <v>NA</v>
          </cell>
          <cell r="I297">
            <v>38931.375</v>
          </cell>
          <cell r="J297">
            <v>39021.729166666664</v>
          </cell>
          <cell r="K297" t="str">
            <v>NA</v>
          </cell>
          <cell r="L297">
            <v>0.33</v>
          </cell>
          <cell r="M297">
            <v>7.5</v>
          </cell>
          <cell r="N297">
            <v>0</v>
          </cell>
          <cell r="O297">
            <v>0</v>
          </cell>
          <cell r="P297">
            <v>0</v>
          </cell>
          <cell r="Q297" t="str">
            <v>293II</v>
          </cell>
          <cell r="S297" t="str">
            <v>EQUIPE MET</v>
          </cell>
          <cell r="T297">
            <v>39021</v>
          </cell>
        </row>
        <row r="298">
          <cell r="D298" t="str">
            <v>Elétrica</v>
          </cell>
          <cell r="E298" t="str">
            <v>37 dias</v>
          </cell>
          <cell r="F298">
            <v>38919.333333333336</v>
          </cell>
          <cell r="G298">
            <v>38993.333333333336</v>
          </cell>
          <cell r="H298" t="str">
            <v>NA</v>
          </cell>
          <cell r="I298">
            <v>38953.729166666664</v>
          </cell>
          <cell r="J298">
            <v>39050.729166666664</v>
          </cell>
          <cell r="K298" t="str">
            <v>NA</v>
          </cell>
          <cell r="L298">
            <v>0.74</v>
          </cell>
          <cell r="M298">
            <v>17</v>
          </cell>
          <cell r="N298">
            <v>0</v>
          </cell>
          <cell r="O298">
            <v>0</v>
          </cell>
          <cell r="P298">
            <v>0</v>
          </cell>
          <cell r="T298">
            <v>39050</v>
          </cell>
        </row>
        <row r="299">
          <cell r="D299" t="str">
            <v>Desenho De Detalhamento</v>
          </cell>
          <cell r="E299" t="str">
            <v>30 dias</v>
          </cell>
          <cell r="F299">
            <v>38919.333333333336</v>
          </cell>
          <cell r="G299">
            <v>38993.333333333336</v>
          </cell>
          <cell r="H299" t="str">
            <v>NA</v>
          </cell>
          <cell r="I299">
            <v>38939.729166666664</v>
          </cell>
          <cell r="J299">
            <v>39041.729166666664</v>
          </cell>
          <cell r="K299" t="str">
            <v>NA</v>
          </cell>
          <cell r="L299">
            <v>0.61</v>
          </cell>
          <cell r="M299">
            <v>14</v>
          </cell>
          <cell r="N299">
            <v>0</v>
          </cell>
          <cell r="O299">
            <v>0</v>
          </cell>
          <cell r="P299">
            <v>0</v>
          </cell>
          <cell r="R299">
            <v>300</v>
          </cell>
          <cell r="T299">
            <v>39041</v>
          </cell>
        </row>
        <row r="300">
          <cell r="B300" t="str">
            <v>DE.255.DD.01</v>
          </cell>
          <cell r="D300" t="str">
            <v>Disposição De Força, Controle e Aterramento</v>
          </cell>
          <cell r="E300" t="str">
            <v>15 dias</v>
          </cell>
          <cell r="F300">
            <v>38919.333333333336</v>
          </cell>
          <cell r="G300">
            <v>38993.333333333336</v>
          </cell>
          <cell r="H300" t="str">
            <v>NA</v>
          </cell>
          <cell r="I300">
            <v>38939.729166666664</v>
          </cell>
          <cell r="J300">
            <v>39015.729166666664</v>
          </cell>
          <cell r="K300" t="str">
            <v>NA</v>
          </cell>
          <cell r="L300">
            <v>0.31</v>
          </cell>
          <cell r="M300">
            <v>7</v>
          </cell>
          <cell r="N300">
            <v>0</v>
          </cell>
          <cell r="O300">
            <v>0</v>
          </cell>
          <cell r="P300">
            <v>0</v>
          </cell>
          <cell r="Q300">
            <v>291</v>
          </cell>
          <cell r="R300">
            <v>299</v>
          </cell>
          <cell r="S300" t="str">
            <v>EQUIPE ELE</v>
          </cell>
          <cell r="T300">
            <v>39015</v>
          </cell>
        </row>
        <row r="301">
          <cell r="B301" t="str">
            <v>DE.255.DD.02</v>
          </cell>
          <cell r="D301" t="str">
            <v>Iluminação</v>
          </cell>
          <cell r="E301" t="str">
            <v>15 dias</v>
          </cell>
          <cell r="F301">
            <v>38919.333333333336</v>
          </cell>
          <cell r="G301">
            <v>39016.333333333336</v>
          </cell>
          <cell r="H301" t="str">
            <v>NA</v>
          </cell>
          <cell r="I301">
            <v>38939.729166666664</v>
          </cell>
          <cell r="J301">
            <v>39041.729166666664</v>
          </cell>
          <cell r="K301" t="str">
            <v>NA</v>
          </cell>
          <cell r="L301">
            <v>0.31</v>
          </cell>
          <cell r="M301">
            <v>7</v>
          </cell>
          <cell r="N301">
            <v>0</v>
          </cell>
          <cell r="O301">
            <v>0</v>
          </cell>
          <cell r="P301">
            <v>0</v>
          </cell>
          <cell r="Q301">
            <v>298</v>
          </cell>
          <cell r="S301" t="str">
            <v>EQUIPE ELE</v>
          </cell>
          <cell r="T301">
            <v>39041</v>
          </cell>
        </row>
        <row r="302">
          <cell r="B302" t="str">
            <v>DE.255.LC.01</v>
          </cell>
          <cell r="D302" t="str">
            <v>Lista De Linhas/ Cabos</v>
          </cell>
          <cell r="E302" t="str">
            <v>7 dias</v>
          </cell>
          <cell r="F302">
            <v>38940.333333333336</v>
          </cell>
          <cell r="G302">
            <v>39042.333333333336</v>
          </cell>
          <cell r="H302" t="str">
            <v>NA</v>
          </cell>
          <cell r="I302">
            <v>38953.729166666664</v>
          </cell>
          <cell r="J302">
            <v>39050.729166666664</v>
          </cell>
          <cell r="K302" t="str">
            <v>NA</v>
          </cell>
          <cell r="L302">
            <v>0.13</v>
          </cell>
          <cell r="M302">
            <v>3</v>
          </cell>
          <cell r="N302">
            <v>0</v>
          </cell>
          <cell r="O302">
            <v>0</v>
          </cell>
          <cell r="P302">
            <v>0</v>
          </cell>
          <cell r="Q302">
            <v>297</v>
          </cell>
          <cell r="S302" t="str">
            <v>EQUIPE ELE</v>
          </cell>
          <cell r="T302">
            <v>39050</v>
          </cell>
        </row>
        <row r="303">
          <cell r="D303" t="str">
            <v>Instrumentação</v>
          </cell>
          <cell r="E303" t="str">
            <v>8 dias</v>
          </cell>
          <cell r="F303">
            <v>38911.333333333336</v>
          </cell>
          <cell r="G303">
            <v>39027.333333333336</v>
          </cell>
          <cell r="H303" t="str">
            <v>NA</v>
          </cell>
          <cell r="I303">
            <v>38923.729166666664</v>
          </cell>
          <cell r="J303">
            <v>39037.729166666664</v>
          </cell>
          <cell r="K303" t="str">
            <v>NA</v>
          </cell>
          <cell r="L303">
            <v>0.09</v>
          </cell>
          <cell r="M303">
            <v>2</v>
          </cell>
          <cell r="N303">
            <v>0</v>
          </cell>
          <cell r="O303">
            <v>0</v>
          </cell>
          <cell r="P303">
            <v>0</v>
          </cell>
          <cell r="T303">
            <v>39037</v>
          </cell>
        </row>
        <row r="304">
          <cell r="B304" t="str">
            <v>DT.255.AJ.01</v>
          </cell>
          <cell r="D304" t="str">
            <v>Arranjos/ Layout’s/ Plano Diretor - Locação De Instrumentos</v>
          </cell>
          <cell r="E304" t="str">
            <v>8 dias</v>
          </cell>
          <cell r="F304">
            <v>38911.333333333336</v>
          </cell>
          <cell r="G304">
            <v>39027.333333333336</v>
          </cell>
          <cell r="H304" t="str">
            <v>NA</v>
          </cell>
          <cell r="I304">
            <v>38923.729166666664</v>
          </cell>
          <cell r="J304">
            <v>39037.729166666664</v>
          </cell>
          <cell r="K304" t="str">
            <v>NA</v>
          </cell>
          <cell r="L304">
            <v>0.09</v>
          </cell>
          <cell r="M304">
            <v>2</v>
          </cell>
          <cell r="N304">
            <v>0</v>
          </cell>
          <cell r="O304">
            <v>0</v>
          </cell>
          <cell r="P304">
            <v>0</v>
          </cell>
          <cell r="Q304">
            <v>417</v>
          </cell>
          <cell r="R304" t="str">
            <v>180;456</v>
          </cell>
          <cell r="S304" t="str">
            <v>EQUIPE TSA</v>
          </cell>
          <cell r="T304">
            <v>39037</v>
          </cell>
        </row>
        <row r="305">
          <cell r="B305" t="str">
            <v>1.1.10</v>
          </cell>
          <cell r="C305" t="str">
            <v>260A</v>
          </cell>
          <cell r="D305" t="str">
            <v>Espessamento de Lamas (1B)</v>
          </cell>
          <cell r="E305" t="str">
            <v>98 dias</v>
          </cell>
          <cell r="F305">
            <v>38863.333333333336</v>
          </cell>
          <cell r="G305">
            <v>38877.333333333336</v>
          </cell>
          <cell r="H305">
            <v>38877.333333333336</v>
          </cell>
          <cell r="I305">
            <v>38958.729166666664</v>
          </cell>
          <cell r="J305">
            <v>39028.729166666664</v>
          </cell>
          <cell r="K305" t="str">
            <v>NA</v>
          </cell>
          <cell r="L305">
            <v>2.29</v>
          </cell>
          <cell r="M305">
            <v>52.5</v>
          </cell>
          <cell r="N305">
            <v>9.65</v>
          </cell>
          <cell r="O305">
            <v>18.38</v>
          </cell>
          <cell r="P305">
            <v>18.38</v>
          </cell>
          <cell r="T305">
            <v>39028</v>
          </cell>
        </row>
        <row r="306">
          <cell r="D306" t="str">
            <v>Projeto Básico</v>
          </cell>
          <cell r="E306" t="str">
            <v>45 dias</v>
          </cell>
          <cell r="F306">
            <v>38863.333333333336</v>
          </cell>
          <cell r="G306">
            <v>38877.333333333336</v>
          </cell>
          <cell r="H306">
            <v>38877.333333333336</v>
          </cell>
          <cell r="I306">
            <v>38898.729166666664</v>
          </cell>
          <cell r="J306">
            <v>38945.729166666664</v>
          </cell>
          <cell r="K306" t="str">
            <v>NA</v>
          </cell>
          <cell r="L306">
            <v>0.55000000000000004</v>
          </cell>
          <cell r="M306">
            <v>12.5</v>
          </cell>
          <cell r="N306">
            <v>9.65</v>
          </cell>
          <cell r="O306">
            <v>77.2</v>
          </cell>
          <cell r="P306">
            <v>77.2</v>
          </cell>
          <cell r="T306">
            <v>38945</v>
          </cell>
        </row>
        <row r="307">
          <cell r="D307" t="str">
            <v>Processo</v>
          </cell>
          <cell r="E307" t="str">
            <v>2 dias</v>
          </cell>
          <cell r="F307">
            <v>38863.333333333336</v>
          </cell>
          <cell r="G307">
            <v>38930.333333333336</v>
          </cell>
          <cell r="H307">
            <v>38930.333333333336</v>
          </cell>
          <cell r="I307">
            <v>38866.729166666664</v>
          </cell>
          <cell r="J307">
            <v>38931.729166666664</v>
          </cell>
          <cell r="K307">
            <v>38931.729166666664</v>
          </cell>
          <cell r="L307">
            <v>0.09</v>
          </cell>
          <cell r="M307">
            <v>2</v>
          </cell>
          <cell r="N307">
            <v>2</v>
          </cell>
          <cell r="O307">
            <v>100</v>
          </cell>
          <cell r="P307">
            <v>100</v>
          </cell>
          <cell r="T307">
            <v>38931</v>
          </cell>
        </row>
        <row r="308">
          <cell r="B308" t="str">
            <v>BP.260.FD.01</v>
          </cell>
          <cell r="D308" t="str">
            <v>Folha De Dados - Espessador de Lamas</v>
          </cell>
          <cell r="E308" t="str">
            <v>2 dias</v>
          </cell>
          <cell r="F308">
            <v>38863.333333333336</v>
          </cell>
          <cell r="G308">
            <v>38930.333333333336</v>
          </cell>
          <cell r="H308">
            <v>38930.333333333336</v>
          </cell>
          <cell r="I308">
            <v>38866.729166666664</v>
          </cell>
          <cell r="J308">
            <v>38931.729166666664</v>
          </cell>
          <cell r="K308">
            <v>38931.729166666664</v>
          </cell>
          <cell r="L308">
            <v>0.09</v>
          </cell>
          <cell r="M308">
            <v>2</v>
          </cell>
          <cell r="N308">
            <v>2</v>
          </cell>
          <cell r="O308">
            <v>100</v>
          </cell>
          <cell r="P308">
            <v>100</v>
          </cell>
          <cell r="Q308" t="str">
            <v>14II</v>
          </cell>
          <cell r="R308" t="str">
            <v>315TI+30 dias;318TI+15 dias</v>
          </cell>
          <cell r="S308" t="str">
            <v>EQUIPE PRO</v>
          </cell>
          <cell r="T308">
            <v>38931</v>
          </cell>
        </row>
        <row r="309">
          <cell r="D309" t="str">
            <v>Mecânica</v>
          </cell>
          <cell r="E309" t="str">
            <v>11 dias</v>
          </cell>
          <cell r="F309">
            <v>38866.333333333336</v>
          </cell>
          <cell r="G309">
            <v>38882.333333333336</v>
          </cell>
          <cell r="H309">
            <v>38882.333333333336</v>
          </cell>
          <cell r="I309">
            <v>38881.729166666664</v>
          </cell>
          <cell r="J309">
            <v>38898.729166666664</v>
          </cell>
          <cell r="K309" t="str">
            <v>NA</v>
          </cell>
          <cell r="L309">
            <v>0.1</v>
          </cell>
          <cell r="M309">
            <v>2.25</v>
          </cell>
          <cell r="N309">
            <v>2.0299999999999998</v>
          </cell>
          <cell r="O309">
            <v>90</v>
          </cell>
          <cell r="P309">
            <v>90</v>
          </cell>
          <cell r="T309">
            <v>38898</v>
          </cell>
        </row>
        <row r="310">
          <cell r="B310" t="str">
            <v>BB.260.DB.01</v>
          </cell>
          <cell r="D310" t="str">
            <v>Desenho Básico - Planta e Cortes</v>
          </cell>
          <cell r="E310" t="str">
            <v>6 dias</v>
          </cell>
          <cell r="F310">
            <v>38866.333333333336</v>
          </cell>
          <cell r="G310">
            <v>38882.333333333336</v>
          </cell>
          <cell r="H310">
            <v>38882.333333333336</v>
          </cell>
          <cell r="I310">
            <v>38873.729166666664</v>
          </cell>
          <cell r="J310">
            <v>38891.729166666664</v>
          </cell>
          <cell r="K310" t="str">
            <v>NA</v>
          </cell>
          <cell r="L310">
            <v>0.1</v>
          </cell>
          <cell r="M310">
            <v>2.25</v>
          </cell>
          <cell r="N310">
            <v>2.0299999999999998</v>
          </cell>
          <cell r="O310">
            <v>90</v>
          </cell>
          <cell r="P310">
            <v>90</v>
          </cell>
          <cell r="Q310" t="str">
            <v>90II</v>
          </cell>
          <cell r="R310" t="str">
            <v>309;311;315;318</v>
          </cell>
          <cell r="S310" t="str">
            <v>EQUIPE MEC</v>
          </cell>
          <cell r="T310">
            <v>38891</v>
          </cell>
        </row>
        <row r="311">
          <cell r="D311" t="str">
            <v>APROVAÇÃO EBX</v>
          </cell>
          <cell r="E311" t="str">
            <v>5 dias</v>
          </cell>
          <cell r="F311">
            <v>38874.333333333336</v>
          </cell>
          <cell r="G311">
            <v>38894.333333333336</v>
          </cell>
          <cell r="H311" t="str">
            <v>NA</v>
          </cell>
          <cell r="I311">
            <v>38881.729166666664</v>
          </cell>
          <cell r="J311">
            <v>38898.729166666664</v>
          </cell>
          <cell r="K311" t="str">
            <v>NA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 t="str">
            <v>#ERRO</v>
          </cell>
          <cell r="Q311">
            <v>308</v>
          </cell>
          <cell r="T311">
            <v>38898</v>
          </cell>
        </row>
        <row r="312">
          <cell r="D312" t="str">
            <v>Tubulação</v>
          </cell>
          <cell r="E312" t="str">
            <v>45 dias</v>
          </cell>
          <cell r="F312">
            <v>38874.333333333336</v>
          </cell>
          <cell r="G312">
            <v>38877.333333333336</v>
          </cell>
          <cell r="H312">
            <v>38877.333333333336</v>
          </cell>
          <cell r="I312">
            <v>38898.729166666664</v>
          </cell>
          <cell r="J312">
            <v>38945.729166666664</v>
          </cell>
          <cell r="K312" t="str">
            <v>NA</v>
          </cell>
          <cell r="L312">
            <v>0.36</v>
          </cell>
          <cell r="M312">
            <v>8.25</v>
          </cell>
          <cell r="N312">
            <v>5.63</v>
          </cell>
          <cell r="O312">
            <v>68.180000000000007</v>
          </cell>
          <cell r="P312">
            <v>68.180000000000007</v>
          </cell>
          <cell r="T312">
            <v>38945</v>
          </cell>
        </row>
        <row r="313">
          <cell r="B313" t="str">
            <v>BH.260.DB.01</v>
          </cell>
          <cell r="D313" t="str">
            <v>Desenho Básico - Planta/ Cortes</v>
          </cell>
          <cell r="E313" t="str">
            <v>6 dias</v>
          </cell>
          <cell r="F313">
            <v>38874.333333333336</v>
          </cell>
          <cell r="G313">
            <v>38936.333333333336</v>
          </cell>
          <cell r="H313" t="str">
            <v>NA</v>
          </cell>
          <cell r="I313">
            <v>38890.729166666664</v>
          </cell>
          <cell r="J313">
            <v>38945.729166666664</v>
          </cell>
          <cell r="K313" t="str">
            <v>NA</v>
          </cell>
          <cell r="L313">
            <v>0.09</v>
          </cell>
          <cell r="M313">
            <v>2</v>
          </cell>
          <cell r="N313">
            <v>0</v>
          </cell>
          <cell r="O313">
            <v>0</v>
          </cell>
          <cell r="P313">
            <v>0</v>
          </cell>
          <cell r="Q313" t="str">
            <v>39II;244II;308</v>
          </cell>
          <cell r="S313" t="str">
            <v>EQUIPE TUB</v>
          </cell>
          <cell r="T313">
            <v>38945</v>
          </cell>
        </row>
        <row r="314">
          <cell r="B314" t="str">
            <v>BH.260.MC.01</v>
          </cell>
          <cell r="D314" t="str">
            <v>Memória De Cálculo - Bombas</v>
          </cell>
          <cell r="E314" t="str">
            <v>12 dias</v>
          </cell>
          <cell r="F314">
            <v>38891.333333333336</v>
          </cell>
          <cell r="G314">
            <v>38877.333333333336</v>
          </cell>
          <cell r="H314">
            <v>38877.333333333336</v>
          </cell>
          <cell r="I314">
            <v>38898.729166666664</v>
          </cell>
          <cell r="J314">
            <v>38896.729166666664</v>
          </cell>
          <cell r="K314" t="str">
            <v>NA</v>
          </cell>
          <cell r="L314">
            <v>0.27</v>
          </cell>
          <cell r="M314">
            <v>6.25</v>
          </cell>
          <cell r="N314">
            <v>5.63</v>
          </cell>
          <cell r="O314">
            <v>90</v>
          </cell>
          <cell r="P314">
            <v>90</v>
          </cell>
          <cell r="Q314" t="str">
            <v>39II</v>
          </cell>
          <cell r="S314" t="str">
            <v>EQUIPE TUB</v>
          </cell>
          <cell r="T314">
            <v>38896</v>
          </cell>
        </row>
        <row r="315">
          <cell r="D315" t="str">
            <v>Projeto Detalhado</v>
          </cell>
          <cell r="E315" t="str">
            <v>47 dias</v>
          </cell>
          <cell r="F315">
            <v>38898.333333333336</v>
          </cell>
          <cell r="G315">
            <v>38954.333333333336</v>
          </cell>
          <cell r="H315" t="str">
            <v>NA</v>
          </cell>
          <cell r="I315">
            <v>38958.729166666664</v>
          </cell>
          <cell r="J315">
            <v>39028.729166666664</v>
          </cell>
          <cell r="K315" t="str">
            <v>NA</v>
          </cell>
          <cell r="L315">
            <v>1.75</v>
          </cell>
          <cell r="M315">
            <v>40</v>
          </cell>
          <cell r="N315">
            <v>0</v>
          </cell>
          <cell r="O315">
            <v>0</v>
          </cell>
          <cell r="P315">
            <v>0</v>
          </cell>
          <cell r="T315">
            <v>39028</v>
          </cell>
        </row>
        <row r="316">
          <cell r="D316" t="str">
            <v>Mecânica</v>
          </cell>
          <cell r="E316" t="str">
            <v>5 dias</v>
          </cell>
          <cell r="F316">
            <v>38898.333333333336</v>
          </cell>
          <cell r="G316">
            <v>38980.333333333336</v>
          </cell>
          <cell r="H316" t="str">
            <v>NA</v>
          </cell>
          <cell r="I316">
            <v>38905.729166666664</v>
          </cell>
          <cell r="J316">
            <v>38986.729166666664</v>
          </cell>
          <cell r="K316" t="str">
            <v>NA</v>
          </cell>
          <cell r="L316">
            <v>0.09</v>
          </cell>
          <cell r="M316">
            <v>2</v>
          </cell>
          <cell r="N316">
            <v>0</v>
          </cell>
          <cell r="O316">
            <v>0</v>
          </cell>
          <cell r="P316">
            <v>0</v>
          </cell>
          <cell r="T316">
            <v>38986</v>
          </cell>
        </row>
        <row r="317">
          <cell r="B317" t="str">
            <v>DB.260.DM.01</v>
          </cell>
          <cell r="D317" t="str">
            <v>Diagrama De Montagem</v>
          </cell>
          <cell r="E317" t="str">
            <v>5 dias</v>
          </cell>
          <cell r="F317">
            <v>38898.333333333336</v>
          </cell>
          <cell r="G317">
            <v>38980.333333333336</v>
          </cell>
          <cell r="H317" t="str">
            <v>NA</v>
          </cell>
          <cell r="I317">
            <v>38905.729166666664</v>
          </cell>
          <cell r="J317">
            <v>38986.729166666664</v>
          </cell>
          <cell r="K317" t="str">
            <v>NA</v>
          </cell>
          <cell r="L317">
            <v>0.09</v>
          </cell>
          <cell r="M317">
            <v>2</v>
          </cell>
          <cell r="N317">
            <v>0</v>
          </cell>
          <cell r="O317">
            <v>0</v>
          </cell>
          <cell r="P317">
            <v>0</v>
          </cell>
          <cell r="Q317" t="str">
            <v>306TI+30 dias;308</v>
          </cell>
          <cell r="R317">
            <v>322</v>
          </cell>
          <cell r="S317" t="str">
            <v>EQUIPE MEC</v>
          </cell>
          <cell r="T317">
            <v>38986</v>
          </cell>
        </row>
        <row r="318">
          <cell r="D318" t="str">
            <v>Civil</v>
          </cell>
          <cell r="E318" t="str">
            <v>8 dias</v>
          </cell>
          <cell r="F318">
            <v>38905.333333333336</v>
          </cell>
          <cell r="G318">
            <v>38954.333333333336</v>
          </cell>
          <cell r="H318" t="str">
            <v>NA</v>
          </cell>
          <cell r="I318">
            <v>38936.729166666664</v>
          </cell>
          <cell r="J318">
            <v>38965.729166666664</v>
          </cell>
          <cell r="K318" t="str">
            <v>NA</v>
          </cell>
          <cell r="L318">
            <v>0.52</v>
          </cell>
          <cell r="M318">
            <v>12</v>
          </cell>
          <cell r="N318">
            <v>0</v>
          </cell>
          <cell r="O318">
            <v>0</v>
          </cell>
          <cell r="P318">
            <v>0</v>
          </cell>
          <cell r="T318">
            <v>38965</v>
          </cell>
        </row>
        <row r="319">
          <cell r="D319" t="str">
            <v>Desenho De Detalhamento</v>
          </cell>
          <cell r="E319" t="str">
            <v>8 dias</v>
          </cell>
          <cell r="F319">
            <v>38905.333333333336</v>
          </cell>
          <cell r="G319">
            <v>38954.333333333336</v>
          </cell>
          <cell r="H319" t="str">
            <v>NA</v>
          </cell>
          <cell r="I319">
            <v>38936.729166666664</v>
          </cell>
          <cell r="J319">
            <v>38965.729166666664</v>
          </cell>
          <cell r="K319" t="str">
            <v>NA</v>
          </cell>
          <cell r="L319">
            <v>0.52</v>
          </cell>
          <cell r="M319">
            <v>12</v>
          </cell>
          <cell r="N319">
            <v>0</v>
          </cell>
          <cell r="O319">
            <v>0</v>
          </cell>
          <cell r="P319">
            <v>0</v>
          </cell>
          <cell r="R319">
            <v>327</v>
          </cell>
          <cell r="T319">
            <v>38965</v>
          </cell>
        </row>
        <row r="320">
          <cell r="B320" t="str">
            <v>DC.260.DD.01</v>
          </cell>
          <cell r="D320" t="str">
            <v>Ciclone - Fundação e Formas</v>
          </cell>
          <cell r="E320" t="str">
            <v>7 dias</v>
          </cell>
          <cell r="F320">
            <v>38905.333333333336</v>
          </cell>
          <cell r="G320">
            <v>38957.333333333336</v>
          </cell>
          <cell r="H320" t="str">
            <v>NA</v>
          </cell>
          <cell r="I320">
            <v>38915.729166666664</v>
          </cell>
          <cell r="J320">
            <v>38965.729166666664</v>
          </cell>
          <cell r="K320" t="str">
            <v>NA</v>
          </cell>
          <cell r="L320">
            <v>0.17</v>
          </cell>
          <cell r="M320">
            <v>4</v>
          </cell>
          <cell r="N320">
            <v>0</v>
          </cell>
          <cell r="O320">
            <v>0</v>
          </cell>
          <cell r="P320">
            <v>0</v>
          </cell>
          <cell r="Q320" t="str">
            <v>306TI+15 dias;308</v>
          </cell>
          <cell r="R320" t="str">
            <v>319TT;320TT;374TT</v>
          </cell>
          <cell r="S320" t="str">
            <v>EQUIPE CIV</v>
          </cell>
          <cell r="T320">
            <v>38965</v>
          </cell>
        </row>
        <row r="321">
          <cell r="B321" t="str">
            <v>DC.260.DD.02</v>
          </cell>
          <cell r="D321" t="str">
            <v>Espessador - Armação</v>
          </cell>
          <cell r="E321" t="str">
            <v>6 dias</v>
          </cell>
          <cell r="F321">
            <v>38916.333333333336</v>
          </cell>
          <cell r="G321">
            <v>38958.333333333336</v>
          </cell>
          <cell r="H321" t="str">
            <v>NA</v>
          </cell>
          <cell r="I321">
            <v>38923.729166666664</v>
          </cell>
          <cell r="J321">
            <v>38965.729166666664</v>
          </cell>
          <cell r="K321" t="str">
            <v>NA</v>
          </cell>
          <cell r="L321">
            <v>0.13</v>
          </cell>
          <cell r="M321">
            <v>3</v>
          </cell>
          <cell r="N321">
            <v>0</v>
          </cell>
          <cell r="O321">
            <v>0</v>
          </cell>
          <cell r="P321">
            <v>0</v>
          </cell>
          <cell r="Q321" t="str">
            <v>318TT</v>
          </cell>
          <cell r="S321" t="str">
            <v>EQUIPE CIV</v>
          </cell>
          <cell r="T321">
            <v>38965</v>
          </cell>
        </row>
        <row r="322">
          <cell r="B322" t="str">
            <v>DC.260.DD.03</v>
          </cell>
          <cell r="D322" t="str">
            <v>Elevação - Fundação, Forma e Armação</v>
          </cell>
          <cell r="E322" t="str">
            <v>8 dias</v>
          </cell>
          <cell r="F322">
            <v>38924.333333333336</v>
          </cell>
          <cell r="G322">
            <v>38954.333333333336</v>
          </cell>
          <cell r="H322" t="str">
            <v>NA</v>
          </cell>
          <cell r="I322">
            <v>38936.729166666664</v>
          </cell>
          <cell r="J322">
            <v>38965.729166666664</v>
          </cell>
          <cell r="K322" t="str">
            <v>NA</v>
          </cell>
          <cell r="L322">
            <v>0.22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 t="str">
            <v>318TT</v>
          </cell>
          <cell r="S322" t="str">
            <v>EQUIPE CIV</v>
          </cell>
          <cell r="T322">
            <v>38965</v>
          </cell>
        </row>
        <row r="323">
          <cell r="D323" t="str">
            <v>Estrutura Metálica</v>
          </cell>
          <cell r="E323" t="str">
            <v>11 dias</v>
          </cell>
          <cell r="F323">
            <v>38905.333333333336</v>
          </cell>
          <cell r="G323">
            <v>38987.333333333336</v>
          </cell>
          <cell r="H323" t="str">
            <v>NA</v>
          </cell>
          <cell r="I323">
            <v>38932.729166666664</v>
          </cell>
          <cell r="J323">
            <v>39001.729166666664</v>
          </cell>
          <cell r="K323" t="str">
            <v>NA</v>
          </cell>
          <cell r="L323">
            <v>0.72</v>
          </cell>
          <cell r="M323">
            <v>16.5</v>
          </cell>
          <cell r="N323">
            <v>0</v>
          </cell>
          <cell r="O323">
            <v>0</v>
          </cell>
          <cell r="P323">
            <v>0</v>
          </cell>
          <cell r="T323">
            <v>39001</v>
          </cell>
        </row>
        <row r="324">
          <cell r="B324" t="str">
            <v>DD.260.DP.01</v>
          </cell>
          <cell r="D324" t="str">
            <v>Desenho De Projeto</v>
          </cell>
          <cell r="E324" t="str">
            <v>7 dias</v>
          </cell>
          <cell r="F324">
            <v>38905.333333333336</v>
          </cell>
          <cell r="G324">
            <v>38987.333333333336</v>
          </cell>
          <cell r="H324" t="str">
            <v>NA</v>
          </cell>
          <cell r="I324">
            <v>38915.729166666664</v>
          </cell>
          <cell r="J324">
            <v>38995.729166666664</v>
          </cell>
          <cell r="K324" t="str">
            <v>NA</v>
          </cell>
          <cell r="L324">
            <v>0.22</v>
          </cell>
          <cell r="M324">
            <v>5</v>
          </cell>
          <cell r="N324">
            <v>0</v>
          </cell>
          <cell r="O324">
            <v>0</v>
          </cell>
          <cell r="P324">
            <v>0</v>
          </cell>
          <cell r="Q324">
            <v>315</v>
          </cell>
          <cell r="R324" t="str">
            <v>323;324II</v>
          </cell>
          <cell r="S324" t="str">
            <v>EQUIPE MET</v>
          </cell>
          <cell r="T324">
            <v>38995</v>
          </cell>
        </row>
        <row r="325">
          <cell r="B325" t="str">
            <v>DD.260.LM.01</v>
          </cell>
          <cell r="D325" t="str">
            <v>Lista De Materiais</v>
          </cell>
          <cell r="E325" t="str">
            <v>1 dia</v>
          </cell>
          <cell r="F325">
            <v>38916.333333333336</v>
          </cell>
          <cell r="G325">
            <v>38996.333333333336</v>
          </cell>
          <cell r="H325" t="str">
            <v>NA</v>
          </cell>
          <cell r="I325">
            <v>38916.729166666664</v>
          </cell>
          <cell r="J325">
            <v>38996.729166666664</v>
          </cell>
          <cell r="K325" t="str">
            <v>NA</v>
          </cell>
          <cell r="L325">
            <v>0.01</v>
          </cell>
          <cell r="M325">
            <v>0.25</v>
          </cell>
          <cell r="N325">
            <v>0</v>
          </cell>
          <cell r="O325">
            <v>0</v>
          </cell>
          <cell r="P325">
            <v>0</v>
          </cell>
          <cell r="Q325">
            <v>322</v>
          </cell>
          <cell r="S325" t="str">
            <v>EQUIPE MET</v>
          </cell>
          <cell r="T325">
            <v>38996</v>
          </cell>
        </row>
        <row r="326">
          <cell r="B326" t="str">
            <v>DD.260.MC.01</v>
          </cell>
          <cell r="D326" t="str">
            <v>Memória De Cálculo</v>
          </cell>
          <cell r="E326" t="str">
            <v>11 dias</v>
          </cell>
          <cell r="F326">
            <v>38917.333333333336</v>
          </cell>
          <cell r="G326">
            <v>38987.333333333336</v>
          </cell>
          <cell r="H326" t="str">
            <v>NA</v>
          </cell>
          <cell r="I326">
            <v>38932.729166666664</v>
          </cell>
          <cell r="J326">
            <v>39001.729166666664</v>
          </cell>
          <cell r="K326" t="str">
            <v>NA</v>
          </cell>
          <cell r="L326">
            <v>0.49</v>
          </cell>
          <cell r="M326">
            <v>11.25</v>
          </cell>
          <cell r="N326">
            <v>0</v>
          </cell>
          <cell r="O326">
            <v>0</v>
          </cell>
          <cell r="P326">
            <v>0</v>
          </cell>
          <cell r="Q326" t="str">
            <v>322II</v>
          </cell>
          <cell r="S326" t="str">
            <v>EQUIPE MET</v>
          </cell>
          <cell r="T326">
            <v>39001</v>
          </cell>
        </row>
        <row r="327">
          <cell r="D327" t="str">
            <v>Elétrica</v>
          </cell>
          <cell r="E327" t="str">
            <v>21 dias</v>
          </cell>
          <cell r="F327">
            <v>38936.333333333336</v>
          </cell>
          <cell r="G327">
            <v>38966.333333333336</v>
          </cell>
          <cell r="H327" t="str">
            <v>NA</v>
          </cell>
          <cell r="I327">
            <v>38958.729166666664</v>
          </cell>
          <cell r="J327">
            <v>38996.729166666664</v>
          </cell>
          <cell r="K327" t="str">
            <v>NA</v>
          </cell>
          <cell r="L327">
            <v>0.37</v>
          </cell>
          <cell r="M327">
            <v>8.5</v>
          </cell>
          <cell r="N327">
            <v>0</v>
          </cell>
          <cell r="O327">
            <v>0</v>
          </cell>
          <cell r="P327">
            <v>0</v>
          </cell>
          <cell r="T327">
            <v>38996</v>
          </cell>
        </row>
        <row r="328">
          <cell r="D328" t="str">
            <v>Desenho De Detalhamento</v>
          </cell>
          <cell r="E328" t="str">
            <v>17 dias</v>
          </cell>
          <cell r="F328">
            <v>38936.333333333336</v>
          </cell>
          <cell r="G328">
            <v>38966.333333333336</v>
          </cell>
          <cell r="H328" t="str">
            <v>NA</v>
          </cell>
          <cell r="I328">
            <v>38951.729166666664</v>
          </cell>
          <cell r="J328">
            <v>38992.729166666664</v>
          </cell>
          <cell r="K328" t="str">
            <v>NA</v>
          </cell>
          <cell r="L328">
            <v>0.31</v>
          </cell>
          <cell r="M328">
            <v>7</v>
          </cell>
          <cell r="N328">
            <v>0</v>
          </cell>
          <cell r="O328">
            <v>0</v>
          </cell>
          <cell r="P328">
            <v>0</v>
          </cell>
          <cell r="R328">
            <v>329</v>
          </cell>
          <cell r="T328">
            <v>38992</v>
          </cell>
        </row>
        <row r="329">
          <cell r="B329" t="str">
            <v>DE.260.DD.01</v>
          </cell>
          <cell r="D329" t="str">
            <v>Disposição De Força, Controle e Aterramento</v>
          </cell>
          <cell r="E329" t="str">
            <v>9 dias</v>
          </cell>
          <cell r="F329">
            <v>38936.333333333336</v>
          </cell>
          <cell r="G329">
            <v>38966.333333333336</v>
          </cell>
          <cell r="H329" t="str">
            <v>NA</v>
          </cell>
          <cell r="I329">
            <v>38951.729166666664</v>
          </cell>
          <cell r="J329">
            <v>38980.729166666664</v>
          </cell>
          <cell r="K329" t="str">
            <v>NA</v>
          </cell>
          <cell r="L329">
            <v>0.17</v>
          </cell>
          <cell r="M329">
            <v>4</v>
          </cell>
          <cell r="N329">
            <v>0</v>
          </cell>
          <cell r="O329">
            <v>0</v>
          </cell>
          <cell r="P329">
            <v>0</v>
          </cell>
          <cell r="Q329">
            <v>317</v>
          </cell>
          <cell r="R329">
            <v>328</v>
          </cell>
          <cell r="S329" t="str">
            <v>EQUIPE ELE</v>
          </cell>
          <cell r="T329">
            <v>38980</v>
          </cell>
        </row>
        <row r="330">
          <cell r="B330" t="str">
            <v>DE.260.DD.02</v>
          </cell>
          <cell r="D330" t="str">
            <v>Iluminação</v>
          </cell>
          <cell r="E330" t="str">
            <v>8 dias</v>
          </cell>
          <cell r="F330">
            <v>38936.333333333336</v>
          </cell>
          <cell r="G330">
            <v>38981.333333333336</v>
          </cell>
          <cell r="H330" t="str">
            <v>NA</v>
          </cell>
          <cell r="I330">
            <v>38950.729166666664</v>
          </cell>
          <cell r="J330">
            <v>38992.729166666664</v>
          </cell>
          <cell r="K330" t="str">
            <v>NA</v>
          </cell>
          <cell r="L330">
            <v>0.13</v>
          </cell>
          <cell r="M330">
            <v>3</v>
          </cell>
          <cell r="N330">
            <v>0</v>
          </cell>
          <cell r="O330">
            <v>0</v>
          </cell>
          <cell r="P330">
            <v>0</v>
          </cell>
          <cell r="Q330">
            <v>327</v>
          </cell>
          <cell r="S330" t="str">
            <v>EQUIPE ELE</v>
          </cell>
          <cell r="T330">
            <v>38992</v>
          </cell>
        </row>
        <row r="331">
          <cell r="B331" t="str">
            <v>DE.260.LC.01</v>
          </cell>
          <cell r="D331" t="str">
            <v>Lista De Linhas/ Cabos</v>
          </cell>
          <cell r="E331" t="str">
            <v>4 dias</v>
          </cell>
          <cell r="F331">
            <v>38952.333333333336</v>
          </cell>
          <cell r="G331">
            <v>38993.333333333336</v>
          </cell>
          <cell r="H331" t="str">
            <v>NA</v>
          </cell>
          <cell r="I331">
            <v>38958.729166666664</v>
          </cell>
          <cell r="J331">
            <v>38996.729166666664</v>
          </cell>
          <cell r="K331" t="str">
            <v>NA</v>
          </cell>
          <cell r="L331">
            <v>7.0000000000000007E-2</v>
          </cell>
          <cell r="M331">
            <v>1.5</v>
          </cell>
          <cell r="N331">
            <v>0</v>
          </cell>
          <cell r="O331">
            <v>0</v>
          </cell>
          <cell r="P331">
            <v>0</v>
          </cell>
          <cell r="Q331">
            <v>326</v>
          </cell>
          <cell r="S331" t="str">
            <v>EQUIPE ELE</v>
          </cell>
          <cell r="T331">
            <v>38996</v>
          </cell>
        </row>
        <row r="332">
          <cell r="D332" t="str">
            <v>Instrumentação</v>
          </cell>
          <cell r="E332" t="str">
            <v>5 dias</v>
          </cell>
          <cell r="F332">
            <v>38951.333333333336</v>
          </cell>
          <cell r="G332">
            <v>39020.333333333336</v>
          </cell>
          <cell r="H332" t="str">
            <v>NA</v>
          </cell>
          <cell r="I332">
            <v>38958.729166666664</v>
          </cell>
          <cell r="J332">
            <v>39028.729166666664</v>
          </cell>
          <cell r="K332" t="str">
            <v>NA</v>
          </cell>
          <cell r="L332">
            <v>0.04</v>
          </cell>
          <cell r="M332">
            <v>1</v>
          </cell>
          <cell r="N332">
            <v>0</v>
          </cell>
          <cell r="O332">
            <v>0</v>
          </cell>
          <cell r="P332">
            <v>0</v>
          </cell>
          <cell r="T332">
            <v>39028</v>
          </cell>
        </row>
        <row r="333">
          <cell r="B333" t="str">
            <v>DT.260.AJ.01</v>
          </cell>
          <cell r="D333" t="str">
            <v>Arranjos/ Layout’s/ Plano Diretor - Locação De Instrumentos</v>
          </cell>
          <cell r="E333" t="str">
            <v>5 dias</v>
          </cell>
          <cell r="F333">
            <v>38951.333333333336</v>
          </cell>
          <cell r="G333">
            <v>39020.333333333336</v>
          </cell>
          <cell r="H333" t="str">
            <v>NA</v>
          </cell>
          <cell r="I333">
            <v>38958.729166666664</v>
          </cell>
          <cell r="J333">
            <v>39028.729166666664</v>
          </cell>
          <cell r="K333" t="str">
            <v>NA</v>
          </cell>
          <cell r="L333">
            <v>0.04</v>
          </cell>
          <cell r="M333">
            <v>1</v>
          </cell>
          <cell r="N333">
            <v>0</v>
          </cell>
          <cell r="O333">
            <v>0</v>
          </cell>
          <cell r="P333">
            <v>0</v>
          </cell>
          <cell r="Q333">
            <v>134</v>
          </cell>
          <cell r="S333" t="str">
            <v>EQUIPE TSA</v>
          </cell>
          <cell r="T333">
            <v>39028</v>
          </cell>
        </row>
        <row r="334">
          <cell r="B334" t="str">
            <v>1.1.11</v>
          </cell>
          <cell r="C334" t="str">
            <v>265A</v>
          </cell>
          <cell r="D334" t="str">
            <v>Flotação (2B)</v>
          </cell>
          <cell r="E334" t="str">
            <v>142 dias</v>
          </cell>
          <cell r="F334">
            <v>38807.333333333336</v>
          </cell>
          <cell r="G334">
            <v>38807.333333333336</v>
          </cell>
          <cell r="H334">
            <v>38807.333333333336</v>
          </cell>
          <cell r="I334">
            <v>38958.729166666664</v>
          </cell>
          <cell r="J334">
            <v>39022.729166666664</v>
          </cell>
          <cell r="K334" t="str">
            <v>NA</v>
          </cell>
          <cell r="L334">
            <v>5.29</v>
          </cell>
          <cell r="M334">
            <v>121.13</v>
          </cell>
          <cell r="N334">
            <v>19.28</v>
          </cell>
          <cell r="O334">
            <v>15.91</v>
          </cell>
          <cell r="P334">
            <v>15.91</v>
          </cell>
          <cell r="T334">
            <v>39022</v>
          </cell>
        </row>
        <row r="335">
          <cell r="D335" t="str">
            <v>Projeto Básico</v>
          </cell>
          <cell r="E335" t="str">
            <v>99 dias</v>
          </cell>
          <cell r="F335">
            <v>38807.333333333336</v>
          </cell>
          <cell r="G335">
            <v>38807.333333333336</v>
          </cell>
          <cell r="H335">
            <v>38807.333333333336</v>
          </cell>
          <cell r="I335">
            <v>38869.729166666664</v>
          </cell>
          <cell r="J335">
            <v>38957.729166666664</v>
          </cell>
          <cell r="K335" t="str">
            <v>NA</v>
          </cell>
          <cell r="L335">
            <v>1.75</v>
          </cell>
          <cell r="M335">
            <v>40.130000000000003</v>
          </cell>
          <cell r="N335">
            <v>19.28</v>
          </cell>
          <cell r="O335">
            <v>48.04</v>
          </cell>
          <cell r="P335">
            <v>48.04</v>
          </cell>
          <cell r="T335">
            <v>38957</v>
          </cell>
        </row>
        <row r="336">
          <cell r="D336" t="str">
            <v>Processo</v>
          </cell>
          <cell r="E336" t="str">
            <v>2 dias</v>
          </cell>
          <cell r="F336">
            <v>38807.333333333336</v>
          </cell>
          <cell r="G336">
            <v>38939.333333333336</v>
          </cell>
          <cell r="H336">
            <v>38939.333333333336</v>
          </cell>
          <cell r="I336">
            <v>38810.729166666664</v>
          </cell>
          <cell r="J336">
            <v>38940.729166666664</v>
          </cell>
          <cell r="K336" t="str">
            <v>NA</v>
          </cell>
          <cell r="L336">
            <v>7.0000000000000007E-2</v>
          </cell>
          <cell r="M336">
            <v>1.5</v>
          </cell>
          <cell r="N336">
            <v>0.45</v>
          </cell>
          <cell r="O336">
            <v>30</v>
          </cell>
          <cell r="P336">
            <v>30</v>
          </cell>
          <cell r="T336">
            <v>38940</v>
          </cell>
        </row>
        <row r="337">
          <cell r="B337" t="str">
            <v>BP.265.FD.01</v>
          </cell>
          <cell r="D337" t="str">
            <v>Folha De Dados - Agitador e Células de Flotação</v>
          </cell>
          <cell r="E337" t="str">
            <v>2 dias</v>
          </cell>
          <cell r="F337">
            <v>38807.333333333336</v>
          </cell>
          <cell r="G337">
            <v>38939.333333333336</v>
          </cell>
          <cell r="H337">
            <v>38939.333333333336</v>
          </cell>
          <cell r="I337">
            <v>38810.729166666664</v>
          </cell>
          <cell r="J337">
            <v>38940.729166666664</v>
          </cell>
          <cell r="K337" t="str">
            <v>NA</v>
          </cell>
          <cell r="L337">
            <v>7.0000000000000007E-2</v>
          </cell>
          <cell r="M337">
            <v>1.5</v>
          </cell>
          <cell r="N337">
            <v>0.45</v>
          </cell>
          <cell r="O337">
            <v>30</v>
          </cell>
          <cell r="P337">
            <v>30</v>
          </cell>
          <cell r="Q337" t="str">
            <v>14II</v>
          </cell>
          <cell r="S337" t="str">
            <v>EQUIPE PRO</v>
          </cell>
          <cell r="T337">
            <v>38940</v>
          </cell>
        </row>
        <row r="338">
          <cell r="D338" t="str">
            <v>Mecânica</v>
          </cell>
          <cell r="E338" t="str">
            <v>90 dias</v>
          </cell>
          <cell r="F338">
            <v>38827.375</v>
          </cell>
          <cell r="G338">
            <v>38807.333333333336</v>
          </cell>
          <cell r="H338">
            <v>38807.333333333336</v>
          </cell>
          <cell r="I338">
            <v>38867.729166666664</v>
          </cell>
          <cell r="J338">
            <v>38940.729166666664</v>
          </cell>
          <cell r="K338" t="str">
            <v>NA</v>
          </cell>
          <cell r="L338">
            <v>0.73</v>
          </cell>
          <cell r="M338">
            <v>16.75</v>
          </cell>
          <cell r="N338">
            <v>12.53</v>
          </cell>
          <cell r="O338">
            <v>74.78</v>
          </cell>
          <cell r="P338">
            <v>74.78</v>
          </cell>
          <cell r="T338">
            <v>38940</v>
          </cell>
        </row>
        <row r="339">
          <cell r="B339" t="str">
            <v>BB.265.DB.01</v>
          </cell>
          <cell r="D339" t="str">
            <v>Desenho Básico - Planta e Cortes (Reagentes)</v>
          </cell>
          <cell r="E339" t="str">
            <v>27 dias</v>
          </cell>
          <cell r="F339">
            <v>38827.333333333336</v>
          </cell>
          <cell r="G339">
            <v>38807.333333333336</v>
          </cell>
          <cell r="H339">
            <v>38807.333333333336</v>
          </cell>
          <cell r="I339">
            <v>38845.729166666664</v>
          </cell>
          <cell r="J339">
            <v>38849.729166666664</v>
          </cell>
          <cell r="K339" t="str">
            <v>NA</v>
          </cell>
          <cell r="L339">
            <v>0.54</v>
          </cell>
          <cell r="M339">
            <v>12.25</v>
          </cell>
          <cell r="N339">
            <v>11.03</v>
          </cell>
          <cell r="O339">
            <v>90</v>
          </cell>
          <cell r="P339">
            <v>90</v>
          </cell>
          <cell r="Q339" t="str">
            <v>14II</v>
          </cell>
          <cell r="R339" t="str">
            <v>344;341;347;354;384</v>
          </cell>
          <cell r="S339" t="str">
            <v>EQUIPE MEC</v>
          </cell>
          <cell r="T339">
            <v>38849</v>
          </cell>
        </row>
        <row r="340">
          <cell r="B340" t="str">
            <v>BB.265.DB.02</v>
          </cell>
          <cell r="D340" t="str">
            <v>Desenho Básico - Caixa de Polpa</v>
          </cell>
          <cell r="E340" t="str">
            <v>5 dias</v>
          </cell>
          <cell r="F340">
            <v>38846.333333333336</v>
          </cell>
          <cell r="G340">
            <v>38936.333333333336</v>
          </cell>
          <cell r="H340" t="str">
            <v>NA</v>
          </cell>
          <cell r="I340">
            <v>38853.729166666664</v>
          </cell>
          <cell r="J340">
            <v>38940.729166666664</v>
          </cell>
          <cell r="K340" t="str">
            <v>NA</v>
          </cell>
          <cell r="L340">
            <v>7.0000000000000007E-2</v>
          </cell>
          <cell r="M340">
            <v>1.5</v>
          </cell>
          <cell r="N340">
            <v>0</v>
          </cell>
          <cell r="O340">
            <v>0</v>
          </cell>
          <cell r="P340">
            <v>0</v>
          </cell>
          <cell r="Q340">
            <v>240</v>
          </cell>
          <cell r="R340" t="str">
            <v>339TT;347</v>
          </cell>
          <cell r="S340" t="str">
            <v>EQUIPE MEC</v>
          </cell>
          <cell r="T340">
            <v>38940</v>
          </cell>
        </row>
        <row r="341">
          <cell r="B341" t="str">
            <v>BB.265.ET.01</v>
          </cell>
          <cell r="D341" t="str">
            <v>Espec. Téc. - Transportador De Parafuso (Reagentes)</v>
          </cell>
          <cell r="E341" t="str">
            <v>15 dias</v>
          </cell>
          <cell r="F341">
            <v>38846.333333333336</v>
          </cell>
          <cell r="G341">
            <v>38922.333333333336</v>
          </cell>
          <cell r="H341">
            <v>38922.333333333336</v>
          </cell>
          <cell r="I341">
            <v>38867.729166666664</v>
          </cell>
          <cell r="J341">
            <v>38940.729166666664</v>
          </cell>
          <cell r="K341" t="str">
            <v>NA</v>
          </cell>
          <cell r="L341">
            <v>0.13</v>
          </cell>
          <cell r="M341">
            <v>3</v>
          </cell>
          <cell r="N341">
            <v>1.5</v>
          </cell>
          <cell r="O341">
            <v>50</v>
          </cell>
          <cell r="P341">
            <v>50</v>
          </cell>
          <cell r="Q341" t="str">
            <v>338TT</v>
          </cell>
          <cell r="S341" t="str">
            <v>EQUIPE MEC</v>
          </cell>
          <cell r="T341">
            <v>38940</v>
          </cell>
        </row>
        <row r="342">
          <cell r="D342" t="str">
            <v>Tubulação</v>
          </cell>
          <cell r="E342" t="str">
            <v>55 dias</v>
          </cell>
          <cell r="F342">
            <v>38846.333333333336</v>
          </cell>
          <cell r="G342">
            <v>38875.333333333336</v>
          </cell>
          <cell r="H342">
            <v>38875.333333333336</v>
          </cell>
          <cell r="I342">
            <v>38869.729166666664</v>
          </cell>
          <cell r="J342">
            <v>38957.729166666664</v>
          </cell>
          <cell r="K342" t="str">
            <v>NA</v>
          </cell>
          <cell r="L342">
            <v>0.66</v>
          </cell>
          <cell r="M342">
            <v>15</v>
          </cell>
          <cell r="N342">
            <v>6.3</v>
          </cell>
          <cell r="O342">
            <v>42</v>
          </cell>
          <cell r="P342">
            <v>42</v>
          </cell>
          <cell r="T342">
            <v>38957</v>
          </cell>
        </row>
        <row r="343">
          <cell r="B343" t="str">
            <v>BH.265.DB.01</v>
          </cell>
          <cell r="D343" t="str">
            <v>Des. Básico - Ciclonagem/ Flotação/ Amino, Amido e Soda</v>
          </cell>
          <cell r="E343" t="str">
            <v>10 dias</v>
          </cell>
          <cell r="F343">
            <v>38846.333333333336</v>
          </cell>
          <cell r="G343">
            <v>38940.333333333336</v>
          </cell>
          <cell r="H343" t="str">
            <v>NA</v>
          </cell>
          <cell r="I343">
            <v>38861.729166666664</v>
          </cell>
          <cell r="J343">
            <v>38957.729166666664</v>
          </cell>
          <cell r="K343" t="str">
            <v>NA</v>
          </cell>
          <cell r="L343">
            <v>0.35</v>
          </cell>
          <cell r="M343">
            <v>8</v>
          </cell>
          <cell r="N343">
            <v>0</v>
          </cell>
          <cell r="O343">
            <v>0</v>
          </cell>
          <cell r="P343">
            <v>0</v>
          </cell>
          <cell r="Q343" t="str">
            <v>14;39II;337</v>
          </cell>
          <cell r="R343">
            <v>349</v>
          </cell>
          <cell r="S343" t="str">
            <v>EQUIPE TUB</v>
          </cell>
          <cell r="T343">
            <v>38957</v>
          </cell>
        </row>
        <row r="344">
          <cell r="B344" t="str">
            <v>BH.265.MC.01</v>
          </cell>
          <cell r="D344" t="str">
            <v>Memória De Cálculo - Bombas</v>
          </cell>
          <cell r="E344" t="str">
            <v>14 dias</v>
          </cell>
          <cell r="F344">
            <v>38862.333333333336</v>
          </cell>
          <cell r="G344">
            <v>38875.333333333336</v>
          </cell>
          <cell r="H344">
            <v>38875.333333333336</v>
          </cell>
          <cell r="I344">
            <v>38869.729166666664</v>
          </cell>
          <cell r="J344">
            <v>38896.729166666664</v>
          </cell>
          <cell r="K344" t="str">
            <v>NA</v>
          </cell>
          <cell r="L344">
            <v>0.31</v>
          </cell>
          <cell r="M344">
            <v>7</v>
          </cell>
          <cell r="N344">
            <v>6.3</v>
          </cell>
          <cell r="O344">
            <v>90</v>
          </cell>
          <cell r="P344">
            <v>90</v>
          </cell>
          <cell r="Q344" t="str">
            <v>39II</v>
          </cell>
          <cell r="S344" t="str">
            <v>EQUIPE TUB</v>
          </cell>
          <cell r="T344">
            <v>38896</v>
          </cell>
        </row>
        <row r="345">
          <cell r="D345" t="str">
            <v>Estrutura Metálica</v>
          </cell>
          <cell r="E345" t="str">
            <v>6 dias</v>
          </cell>
          <cell r="F345">
            <v>38846.333333333336</v>
          </cell>
          <cell r="G345">
            <v>38937.333333333336</v>
          </cell>
          <cell r="H345">
            <v>38937.333333333336</v>
          </cell>
          <cell r="I345">
            <v>38859.375</v>
          </cell>
          <cell r="J345">
            <v>38946.729166666664</v>
          </cell>
          <cell r="K345" t="str">
            <v>NA</v>
          </cell>
          <cell r="L345">
            <v>0.3</v>
          </cell>
          <cell r="M345">
            <v>6.88</v>
          </cell>
          <cell r="N345">
            <v>0</v>
          </cell>
          <cell r="O345">
            <v>0</v>
          </cell>
          <cell r="P345">
            <v>0</v>
          </cell>
          <cell r="T345">
            <v>38946</v>
          </cell>
        </row>
        <row r="346">
          <cell r="B346" t="str">
            <v>BD.265.MC.01</v>
          </cell>
          <cell r="D346" t="str">
            <v>Memória De Cálculo</v>
          </cell>
          <cell r="E346" t="str">
            <v>6 dias</v>
          </cell>
          <cell r="F346">
            <v>38846.333333333336</v>
          </cell>
          <cell r="G346">
            <v>38937.333333333336</v>
          </cell>
          <cell r="H346">
            <v>38937.333333333336</v>
          </cell>
          <cell r="I346">
            <v>38856.375</v>
          </cell>
          <cell r="J346">
            <v>38946.729166666664</v>
          </cell>
          <cell r="K346" t="str">
            <v>NA</v>
          </cell>
          <cell r="L346">
            <v>0.3</v>
          </cell>
          <cell r="M346">
            <v>6.88</v>
          </cell>
          <cell r="N346">
            <v>0</v>
          </cell>
          <cell r="O346">
            <v>0</v>
          </cell>
          <cell r="P346">
            <v>0</v>
          </cell>
          <cell r="Q346">
            <v>337</v>
          </cell>
          <cell r="R346" t="str">
            <v>354II</v>
          </cell>
          <cell r="S346" t="str">
            <v>EQUIPE MET</v>
          </cell>
          <cell r="T346">
            <v>38946</v>
          </cell>
        </row>
        <row r="347">
          <cell r="D347" t="str">
            <v>Projeto Detalhado</v>
          </cell>
          <cell r="E347" t="str">
            <v>56 dias</v>
          </cell>
          <cell r="F347">
            <v>38881.333333333336</v>
          </cell>
          <cell r="G347">
            <v>38937.333333333336</v>
          </cell>
          <cell r="H347" t="str">
            <v>NA</v>
          </cell>
          <cell r="I347">
            <v>38958.729166666664</v>
          </cell>
          <cell r="J347">
            <v>39022.729166666664</v>
          </cell>
          <cell r="K347" t="str">
            <v>NA</v>
          </cell>
          <cell r="L347">
            <v>3.54</v>
          </cell>
          <cell r="M347">
            <v>81</v>
          </cell>
          <cell r="N347">
            <v>0</v>
          </cell>
          <cell r="O347">
            <v>0</v>
          </cell>
          <cell r="P347">
            <v>0</v>
          </cell>
          <cell r="T347">
            <v>39022</v>
          </cell>
        </row>
        <row r="348">
          <cell r="D348" t="str">
            <v>Mecânica</v>
          </cell>
          <cell r="E348" t="str">
            <v>6 dias</v>
          </cell>
          <cell r="F348">
            <v>38881.375</v>
          </cell>
          <cell r="G348">
            <v>38952.333333333336</v>
          </cell>
          <cell r="H348" t="str">
            <v>NA</v>
          </cell>
          <cell r="I348">
            <v>38922.729166666664</v>
          </cell>
          <cell r="J348">
            <v>38959.729166666664</v>
          </cell>
          <cell r="K348" t="str">
            <v>NA</v>
          </cell>
          <cell r="L348">
            <v>0.13</v>
          </cell>
          <cell r="M348">
            <v>3</v>
          </cell>
          <cell r="N348">
            <v>0</v>
          </cell>
          <cell r="O348">
            <v>0</v>
          </cell>
          <cell r="P348">
            <v>0</v>
          </cell>
          <cell r="T348">
            <v>38959</v>
          </cell>
        </row>
        <row r="349">
          <cell r="B349" t="str">
            <v>DB.265.DD.02</v>
          </cell>
          <cell r="D349" t="str">
            <v>Desenho De Detalhamento - Caldeiraria</v>
          </cell>
          <cell r="E349" t="str">
            <v>6 dias</v>
          </cell>
          <cell r="F349">
            <v>38881.333333333336</v>
          </cell>
          <cell r="G349">
            <v>38952.333333333336</v>
          </cell>
          <cell r="H349" t="str">
            <v>NA</v>
          </cell>
          <cell r="I349">
            <v>38922.729166666664</v>
          </cell>
          <cell r="J349">
            <v>38959.729166666664</v>
          </cell>
          <cell r="K349" t="str">
            <v>NA</v>
          </cell>
          <cell r="L349">
            <v>0.13</v>
          </cell>
          <cell r="M349">
            <v>3</v>
          </cell>
          <cell r="N349">
            <v>0</v>
          </cell>
          <cell r="O349">
            <v>0</v>
          </cell>
          <cell r="P349">
            <v>0</v>
          </cell>
          <cell r="Q349" t="str">
            <v>30TI+10 dias;337;338</v>
          </cell>
          <cell r="S349" t="str">
            <v>EQUIPE MEC</v>
          </cell>
          <cell r="T349">
            <v>38959</v>
          </cell>
        </row>
        <row r="350">
          <cell r="D350" t="str">
            <v>Tubulação</v>
          </cell>
          <cell r="E350" t="str">
            <v>40 dias</v>
          </cell>
          <cell r="F350">
            <v>38881.375</v>
          </cell>
          <cell r="G350">
            <v>38958.333333333336</v>
          </cell>
          <cell r="H350" t="str">
            <v>NA</v>
          </cell>
          <cell r="I350">
            <v>38953.604166666664</v>
          </cell>
          <cell r="J350">
            <v>39017.729166666664</v>
          </cell>
          <cell r="K350" t="str">
            <v>NA</v>
          </cell>
          <cell r="L350">
            <v>2.23</v>
          </cell>
          <cell r="M350">
            <v>51</v>
          </cell>
          <cell r="N350">
            <v>0</v>
          </cell>
          <cell r="O350">
            <v>0</v>
          </cell>
          <cell r="P350">
            <v>0</v>
          </cell>
          <cell r="T350">
            <v>39017</v>
          </cell>
        </row>
        <row r="351">
          <cell r="B351" t="str">
            <v>DH.265.DD.01</v>
          </cell>
          <cell r="D351" t="str">
            <v>Desenho De Detalhamento - Planta de Tubulação</v>
          </cell>
          <cell r="E351" t="str">
            <v>30 dias</v>
          </cell>
          <cell r="F351">
            <v>38881.375</v>
          </cell>
          <cell r="G351">
            <v>38958.333333333336</v>
          </cell>
          <cell r="H351" t="str">
            <v>NA</v>
          </cell>
          <cell r="I351">
            <v>38924.604166666664</v>
          </cell>
          <cell r="J351">
            <v>39001.729166666664</v>
          </cell>
          <cell r="K351" t="str">
            <v>NA</v>
          </cell>
          <cell r="L351">
            <v>1.88</v>
          </cell>
          <cell r="M351">
            <v>43</v>
          </cell>
          <cell r="N351">
            <v>0</v>
          </cell>
          <cell r="O351">
            <v>0</v>
          </cell>
          <cell r="P351">
            <v>0</v>
          </cell>
          <cell r="Q351" t="str">
            <v>39II;341</v>
          </cell>
          <cell r="R351" t="str">
            <v>350;357</v>
          </cell>
          <cell r="S351" t="str">
            <v>EQUIPE TUB</v>
          </cell>
          <cell r="T351">
            <v>39001</v>
          </cell>
        </row>
        <row r="352">
          <cell r="B352" t="str">
            <v>DH.265.IS.01</v>
          </cell>
          <cell r="D352" t="str">
            <v>Isométrico</v>
          </cell>
          <cell r="E352" t="str">
            <v>10 dias</v>
          </cell>
          <cell r="F352">
            <v>38924.604166666664</v>
          </cell>
          <cell r="G352">
            <v>39006.333333333336</v>
          </cell>
          <cell r="H352" t="str">
            <v>NA</v>
          </cell>
          <cell r="I352">
            <v>38947.604166666664</v>
          </cell>
          <cell r="J352">
            <v>39017.729166666664</v>
          </cell>
          <cell r="K352" t="str">
            <v>NA</v>
          </cell>
          <cell r="L352">
            <v>0.35</v>
          </cell>
          <cell r="M352">
            <v>8</v>
          </cell>
          <cell r="N352">
            <v>0</v>
          </cell>
          <cell r="O352">
            <v>0</v>
          </cell>
          <cell r="P352">
            <v>0</v>
          </cell>
          <cell r="Q352">
            <v>349</v>
          </cell>
          <cell r="S352" t="str">
            <v>EQUIPE TUB</v>
          </cell>
          <cell r="T352">
            <v>39017</v>
          </cell>
        </row>
        <row r="353">
          <cell r="D353" t="str">
            <v>Civil</v>
          </cell>
          <cell r="E353" t="str">
            <v>21 dias</v>
          </cell>
          <cell r="F353">
            <v>38922.333333333336</v>
          </cell>
          <cell r="G353">
            <v>38937.333333333336</v>
          </cell>
          <cell r="H353" t="str">
            <v>NA</v>
          </cell>
          <cell r="I353">
            <v>38954.729166666664</v>
          </cell>
          <cell r="J353">
            <v>38971.729166666664</v>
          </cell>
          <cell r="K353" t="str">
            <v>NA</v>
          </cell>
          <cell r="L353">
            <v>0.48</v>
          </cell>
          <cell r="M353">
            <v>11</v>
          </cell>
          <cell r="N353">
            <v>0</v>
          </cell>
          <cell r="O353">
            <v>0</v>
          </cell>
          <cell r="P353">
            <v>0</v>
          </cell>
          <cell r="T353">
            <v>38971</v>
          </cell>
        </row>
        <row r="354">
          <cell r="D354" t="str">
            <v>Desenho De Detalhamento</v>
          </cell>
          <cell r="E354" t="str">
            <v>21 dias</v>
          </cell>
          <cell r="F354">
            <v>38922.333333333336</v>
          </cell>
          <cell r="G354">
            <v>38937.333333333336</v>
          </cell>
          <cell r="H354" t="str">
            <v>NA</v>
          </cell>
          <cell r="I354">
            <v>38954.729166666664</v>
          </cell>
          <cell r="J354">
            <v>38971.729166666664</v>
          </cell>
          <cell r="K354" t="str">
            <v>NA</v>
          </cell>
          <cell r="L354">
            <v>0.48</v>
          </cell>
          <cell r="M354">
            <v>11</v>
          </cell>
          <cell r="N354">
            <v>0</v>
          </cell>
          <cell r="O354">
            <v>0</v>
          </cell>
          <cell r="P354">
            <v>0</v>
          </cell>
          <cell r="T354">
            <v>38971</v>
          </cell>
        </row>
        <row r="355">
          <cell r="B355" t="str">
            <v>DC.265.DD.01</v>
          </cell>
          <cell r="D355" t="str">
            <v>Casa De Floculantes - Fundação</v>
          </cell>
          <cell r="E355" t="str">
            <v>6 dias</v>
          </cell>
          <cell r="F355">
            <v>38931.333333333336</v>
          </cell>
          <cell r="G355">
            <v>38953.333333333336</v>
          </cell>
          <cell r="H355" t="str">
            <v>NA</v>
          </cell>
          <cell r="I355">
            <v>38945.729166666664</v>
          </cell>
          <cell r="J355">
            <v>38960.729166666664</v>
          </cell>
          <cell r="K355" t="str">
            <v>NA</v>
          </cell>
          <cell r="L355">
            <v>0.13</v>
          </cell>
          <cell r="M355">
            <v>3</v>
          </cell>
          <cell r="N355">
            <v>0</v>
          </cell>
          <cell r="O355">
            <v>0</v>
          </cell>
          <cell r="P355">
            <v>0</v>
          </cell>
          <cell r="Q355">
            <v>354</v>
          </cell>
          <cell r="R355" t="str">
            <v>355;360</v>
          </cell>
          <cell r="S355" t="str">
            <v>EQUIPE CIV</v>
          </cell>
          <cell r="T355">
            <v>38960</v>
          </cell>
        </row>
        <row r="356">
          <cell r="B356" t="str">
            <v>DC.265.DD.02</v>
          </cell>
          <cell r="D356" t="str">
            <v>Planta De Reagentes - Fundação e Inseridos</v>
          </cell>
          <cell r="E356" t="str">
            <v>10 dias</v>
          </cell>
          <cell r="F356">
            <v>38922.333333333336</v>
          </cell>
          <cell r="G356">
            <v>38937.333333333336</v>
          </cell>
          <cell r="H356" t="str">
            <v>NA</v>
          </cell>
          <cell r="I356">
            <v>38930.729166666664</v>
          </cell>
          <cell r="J356">
            <v>38952.729166666664</v>
          </cell>
          <cell r="K356" t="str">
            <v>NA</v>
          </cell>
          <cell r="L356">
            <v>0.31</v>
          </cell>
          <cell r="M356">
            <v>7</v>
          </cell>
          <cell r="N356">
            <v>0</v>
          </cell>
          <cell r="O356">
            <v>0</v>
          </cell>
          <cell r="P356">
            <v>0</v>
          </cell>
          <cell r="Q356" t="str">
            <v>337;344II</v>
          </cell>
          <cell r="R356">
            <v>353</v>
          </cell>
          <cell r="S356" t="str">
            <v>EQUIPE CIV</v>
          </cell>
          <cell r="T356">
            <v>38952</v>
          </cell>
        </row>
        <row r="357">
          <cell r="B357" t="str">
            <v>DC.265.DD.03</v>
          </cell>
          <cell r="D357" t="str">
            <v>Ciclone e Flotação - Fundação</v>
          </cell>
          <cell r="E357" t="str">
            <v>5 dias</v>
          </cell>
          <cell r="F357">
            <v>38946.333333333336</v>
          </cell>
          <cell r="G357">
            <v>38961.333333333336</v>
          </cell>
          <cell r="H357" t="str">
            <v>NA</v>
          </cell>
          <cell r="I357">
            <v>38954.729166666664</v>
          </cell>
          <cell r="J357">
            <v>38971.729166666664</v>
          </cell>
          <cell r="K357" t="str">
            <v>NA</v>
          </cell>
          <cell r="L357">
            <v>0.04</v>
          </cell>
          <cell r="M357">
            <v>1</v>
          </cell>
          <cell r="N357">
            <v>0</v>
          </cell>
          <cell r="O357">
            <v>0</v>
          </cell>
          <cell r="P357">
            <v>0</v>
          </cell>
          <cell r="Q357">
            <v>353</v>
          </cell>
          <cell r="S357" t="str">
            <v>EQUIPE CIV</v>
          </cell>
          <cell r="T357">
            <v>38971</v>
          </cell>
        </row>
        <row r="358">
          <cell r="D358" t="str">
            <v>Estrutura Metálica</v>
          </cell>
          <cell r="E358" t="str">
            <v>13 dias</v>
          </cell>
          <cell r="F358">
            <v>38922.333333333336</v>
          </cell>
          <cell r="G358">
            <v>39006.333333333336</v>
          </cell>
          <cell r="H358" t="str">
            <v>NA</v>
          </cell>
          <cell r="I358">
            <v>38947.729166666664</v>
          </cell>
          <cell r="J358">
            <v>39022.729166666664</v>
          </cell>
          <cell r="K358" t="str">
            <v>NA</v>
          </cell>
          <cell r="L358">
            <v>0.48</v>
          </cell>
          <cell r="M358">
            <v>11</v>
          </cell>
          <cell r="N358">
            <v>0</v>
          </cell>
          <cell r="O358">
            <v>0</v>
          </cell>
          <cell r="P358">
            <v>0</v>
          </cell>
          <cell r="T358">
            <v>39022</v>
          </cell>
        </row>
        <row r="359">
          <cell r="B359" t="str">
            <v>DD.265.DP.01</v>
          </cell>
          <cell r="D359" t="str">
            <v>Desenho De Projeto</v>
          </cell>
          <cell r="E359" t="str">
            <v>13 dias</v>
          </cell>
          <cell r="F359">
            <v>38922.333333333336</v>
          </cell>
          <cell r="G359">
            <v>39006.333333333336</v>
          </cell>
          <cell r="H359" t="str">
            <v>NA</v>
          </cell>
          <cell r="I359">
            <v>38947.729166666664</v>
          </cell>
          <cell r="J359">
            <v>39022.729166666664</v>
          </cell>
          <cell r="K359" t="str">
            <v>NA</v>
          </cell>
          <cell r="L359">
            <v>0.48</v>
          </cell>
          <cell r="M359">
            <v>11</v>
          </cell>
          <cell r="N359">
            <v>0</v>
          </cell>
          <cell r="O359">
            <v>0</v>
          </cell>
          <cell r="P359">
            <v>0</v>
          </cell>
          <cell r="Q359">
            <v>349</v>
          </cell>
          <cell r="S359" t="str">
            <v>EQUIPE MET</v>
          </cell>
          <cell r="T359">
            <v>39022</v>
          </cell>
        </row>
        <row r="360">
          <cell r="D360" t="str">
            <v>Elétrica</v>
          </cell>
          <cell r="E360" t="str">
            <v>14 dias</v>
          </cell>
          <cell r="F360">
            <v>38922.333333333336</v>
          </cell>
          <cell r="G360">
            <v>38961.333333333336</v>
          </cell>
          <cell r="H360" t="str">
            <v>NA</v>
          </cell>
          <cell r="I360">
            <v>38958.729166666664</v>
          </cell>
          <cell r="J360">
            <v>38982.729166666664</v>
          </cell>
          <cell r="K360" t="str">
            <v>NA</v>
          </cell>
          <cell r="L360">
            <v>0.22</v>
          </cell>
          <cell r="M360">
            <v>5</v>
          </cell>
          <cell r="N360">
            <v>0</v>
          </cell>
          <cell r="O360">
            <v>0</v>
          </cell>
          <cell r="P360">
            <v>0</v>
          </cell>
          <cell r="T360">
            <v>38982</v>
          </cell>
        </row>
        <row r="361">
          <cell r="D361" t="str">
            <v>Desenho De Detalhamento</v>
          </cell>
          <cell r="E361" t="str">
            <v>14 dias</v>
          </cell>
          <cell r="F361">
            <v>38922.333333333336</v>
          </cell>
          <cell r="G361">
            <v>38961.333333333336</v>
          </cell>
          <cell r="H361" t="str">
            <v>NA</v>
          </cell>
          <cell r="I361">
            <v>38958.729166666664</v>
          </cell>
          <cell r="J361">
            <v>38982.729166666664</v>
          </cell>
          <cell r="K361" t="str">
            <v>NA</v>
          </cell>
          <cell r="L361">
            <v>0.22</v>
          </cell>
          <cell r="M361">
            <v>5</v>
          </cell>
          <cell r="N361">
            <v>0</v>
          </cell>
          <cell r="O361">
            <v>0</v>
          </cell>
          <cell r="P361">
            <v>0</v>
          </cell>
          <cell r="T361">
            <v>38982</v>
          </cell>
        </row>
        <row r="362">
          <cell r="B362" t="str">
            <v>DE.265.DD.01</v>
          </cell>
          <cell r="D362" t="str">
            <v>Disposição De Força, Controle e Aterramento</v>
          </cell>
          <cell r="E362" t="str">
            <v>6 dias</v>
          </cell>
          <cell r="F362">
            <v>38922.333333333336</v>
          </cell>
          <cell r="G362">
            <v>38961.333333333336</v>
          </cell>
          <cell r="H362" t="str">
            <v>NA</v>
          </cell>
          <cell r="I362">
            <v>38938.729166666664</v>
          </cell>
          <cell r="J362">
            <v>38972.729166666664</v>
          </cell>
          <cell r="K362" t="str">
            <v>NA</v>
          </cell>
          <cell r="L362">
            <v>0.09</v>
          </cell>
          <cell r="M362">
            <v>2</v>
          </cell>
          <cell r="N362">
            <v>0</v>
          </cell>
          <cell r="O362">
            <v>0</v>
          </cell>
          <cell r="P362">
            <v>0</v>
          </cell>
          <cell r="Q362">
            <v>353</v>
          </cell>
          <cell r="R362">
            <v>361</v>
          </cell>
          <cell r="S362" t="str">
            <v>EQUIPE ELE</v>
          </cell>
          <cell r="T362">
            <v>38972</v>
          </cell>
        </row>
        <row r="363">
          <cell r="B363" t="str">
            <v>DE.265.DD.02</v>
          </cell>
          <cell r="D363" t="str">
            <v>Iluminação</v>
          </cell>
          <cell r="E363" t="str">
            <v>8 dias</v>
          </cell>
          <cell r="F363">
            <v>38939.333333333336</v>
          </cell>
          <cell r="G363">
            <v>38973.333333333336</v>
          </cell>
          <cell r="H363" t="str">
            <v>NA</v>
          </cell>
          <cell r="I363">
            <v>38958.729166666664</v>
          </cell>
          <cell r="J363">
            <v>38982.729166666664</v>
          </cell>
          <cell r="K363" t="str">
            <v>NA</v>
          </cell>
          <cell r="L363">
            <v>0.13</v>
          </cell>
          <cell r="M363">
            <v>3</v>
          </cell>
          <cell r="N363">
            <v>0</v>
          </cell>
          <cell r="O363">
            <v>0</v>
          </cell>
          <cell r="P363">
            <v>0</v>
          </cell>
          <cell r="Q363">
            <v>360</v>
          </cell>
          <cell r="S363" t="str">
            <v>EQUIPE ELE</v>
          </cell>
          <cell r="T363">
            <v>38982</v>
          </cell>
        </row>
        <row r="364">
          <cell r="B364" t="str">
            <v>1.1.12</v>
          </cell>
          <cell r="C364" t="str">
            <v>270A</v>
          </cell>
          <cell r="D364" t="str">
            <v>Espessamento de Concentrados (1B)</v>
          </cell>
          <cell r="E364" t="str">
            <v>71 dias</v>
          </cell>
          <cell r="F364">
            <v>38866.375</v>
          </cell>
          <cell r="G364">
            <v>38881.333333333336</v>
          </cell>
          <cell r="H364">
            <v>38881.333333333336</v>
          </cell>
          <cell r="I364">
            <v>38932.729166666664</v>
          </cell>
          <cell r="J364">
            <v>38987.729166666664</v>
          </cell>
          <cell r="K364" t="str">
            <v>NA</v>
          </cell>
          <cell r="L364">
            <v>0.99</v>
          </cell>
          <cell r="M364">
            <v>22.75</v>
          </cell>
          <cell r="N364">
            <v>7.5</v>
          </cell>
          <cell r="O364">
            <v>32.97</v>
          </cell>
          <cell r="P364">
            <v>32.97</v>
          </cell>
          <cell r="T364">
            <v>38987</v>
          </cell>
        </row>
        <row r="365">
          <cell r="D365" t="str">
            <v>Projeto Básico</v>
          </cell>
          <cell r="E365" t="str">
            <v>43 dias</v>
          </cell>
          <cell r="F365">
            <v>38866.333333333336</v>
          </cell>
          <cell r="G365">
            <v>38881.333333333336</v>
          </cell>
          <cell r="H365">
            <v>38881.333333333336</v>
          </cell>
          <cell r="I365">
            <v>38894.729166666664</v>
          </cell>
          <cell r="J365">
            <v>38945.729166666664</v>
          </cell>
          <cell r="K365" t="str">
            <v>NA</v>
          </cell>
          <cell r="L365">
            <v>0.56000000000000005</v>
          </cell>
          <cell r="M365">
            <v>12.75</v>
          </cell>
          <cell r="N365">
            <v>7.5</v>
          </cell>
          <cell r="O365">
            <v>58.82</v>
          </cell>
          <cell r="P365">
            <v>58.82</v>
          </cell>
          <cell r="T365">
            <v>38945</v>
          </cell>
        </row>
        <row r="366">
          <cell r="D366" t="str">
            <v>Processo</v>
          </cell>
          <cell r="E366" t="str">
            <v>3 dias</v>
          </cell>
          <cell r="F366">
            <v>38866.333333333336</v>
          </cell>
          <cell r="G366">
            <v>38924.333333333336</v>
          </cell>
          <cell r="H366">
            <v>38924.333333333336</v>
          </cell>
          <cell r="I366">
            <v>38868.729166666664</v>
          </cell>
          <cell r="J366">
            <v>38926.729166666664</v>
          </cell>
          <cell r="K366" t="str">
            <v>NA</v>
          </cell>
          <cell r="L366">
            <v>0.16</v>
          </cell>
          <cell r="M366">
            <v>3.75</v>
          </cell>
          <cell r="N366">
            <v>3</v>
          </cell>
          <cell r="O366">
            <v>80</v>
          </cell>
          <cell r="P366">
            <v>80</v>
          </cell>
          <cell r="T366">
            <v>38926</v>
          </cell>
        </row>
        <row r="367">
          <cell r="B367" t="str">
            <v>BP.270.FD.01</v>
          </cell>
          <cell r="D367" t="str">
            <v>Folha De Dados - Espessador/ Agitador</v>
          </cell>
          <cell r="E367" t="str">
            <v>3 dias</v>
          </cell>
          <cell r="F367">
            <v>38866.333333333336</v>
          </cell>
          <cell r="G367">
            <v>38924.333333333336</v>
          </cell>
          <cell r="H367">
            <v>38924.333333333336</v>
          </cell>
          <cell r="I367">
            <v>38868.729166666664</v>
          </cell>
          <cell r="J367">
            <v>38926.729166666664</v>
          </cell>
          <cell r="K367" t="str">
            <v>NA</v>
          </cell>
          <cell r="L367">
            <v>0.16</v>
          </cell>
          <cell r="M367">
            <v>3.75</v>
          </cell>
          <cell r="N367">
            <v>3</v>
          </cell>
          <cell r="O367">
            <v>80</v>
          </cell>
          <cell r="P367">
            <v>80</v>
          </cell>
          <cell r="Q367" t="str">
            <v>88II</v>
          </cell>
          <cell r="S367" t="str">
            <v>EQUIPE PRO</v>
          </cell>
          <cell r="T367">
            <v>38926</v>
          </cell>
        </row>
        <row r="368">
          <cell r="D368" t="str">
            <v>Mecânica</v>
          </cell>
          <cell r="E368" t="str">
            <v>11 dias</v>
          </cell>
          <cell r="F368">
            <v>38867.333333333336</v>
          </cell>
          <cell r="G368">
            <v>38926.333333333336</v>
          </cell>
          <cell r="H368" t="str">
            <v>NA</v>
          </cell>
          <cell r="I368">
            <v>38882.729166666664</v>
          </cell>
          <cell r="J368">
            <v>38940.729166666664</v>
          </cell>
          <cell r="K368" t="str">
            <v>NA</v>
          </cell>
          <cell r="L368">
            <v>0.09</v>
          </cell>
          <cell r="M368">
            <v>2</v>
          </cell>
          <cell r="N368">
            <v>0</v>
          </cell>
          <cell r="O368">
            <v>0</v>
          </cell>
          <cell r="P368">
            <v>0</v>
          </cell>
          <cell r="T368">
            <v>38940</v>
          </cell>
        </row>
        <row r="369">
          <cell r="B369" t="str">
            <v>BB.270.DB.01</v>
          </cell>
          <cell r="D369" t="str">
            <v>Desenho Básico - Planta e Cortes</v>
          </cell>
          <cell r="E369" t="str">
            <v>6 dias</v>
          </cell>
          <cell r="F369">
            <v>38867.333333333336</v>
          </cell>
          <cell r="G369">
            <v>38926.333333333336</v>
          </cell>
          <cell r="H369" t="str">
            <v>NA</v>
          </cell>
          <cell r="I369">
            <v>38874.729166666664</v>
          </cell>
          <cell r="J369">
            <v>38933.729166666664</v>
          </cell>
          <cell r="K369" t="str">
            <v>NA</v>
          </cell>
          <cell r="L369">
            <v>0.09</v>
          </cell>
          <cell r="M369">
            <v>2</v>
          </cell>
          <cell r="N369">
            <v>0</v>
          </cell>
          <cell r="O369">
            <v>0</v>
          </cell>
          <cell r="P369">
            <v>0</v>
          </cell>
          <cell r="Q369">
            <v>90</v>
          </cell>
          <cell r="R369" t="str">
            <v>368;370;374</v>
          </cell>
          <cell r="S369" t="str">
            <v>EQUIPE MEC</v>
          </cell>
          <cell r="T369">
            <v>38933</v>
          </cell>
        </row>
        <row r="370">
          <cell r="D370" t="str">
            <v>APROVAÇÃO EBX</v>
          </cell>
          <cell r="E370" t="str">
            <v>5 dias</v>
          </cell>
          <cell r="F370">
            <v>38875.333333333336</v>
          </cell>
          <cell r="G370">
            <v>38936.333333333336</v>
          </cell>
          <cell r="H370" t="str">
            <v>NA</v>
          </cell>
          <cell r="I370">
            <v>38882.729166666664</v>
          </cell>
          <cell r="J370">
            <v>38940.729166666664</v>
          </cell>
          <cell r="K370" t="str">
            <v>NA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 t="str">
            <v>#ERRO</v>
          </cell>
          <cell r="Q370">
            <v>367</v>
          </cell>
          <cell r="T370">
            <v>38940</v>
          </cell>
        </row>
        <row r="371">
          <cell r="D371" t="str">
            <v>Tubulação</v>
          </cell>
          <cell r="E371" t="str">
            <v>43 dias</v>
          </cell>
          <cell r="F371">
            <v>38875.333333333336</v>
          </cell>
          <cell r="G371">
            <v>38881.333333333336</v>
          </cell>
          <cell r="H371">
            <v>38881.333333333336</v>
          </cell>
          <cell r="I371">
            <v>38894.729166666664</v>
          </cell>
          <cell r="J371">
            <v>38945.729166666664</v>
          </cell>
          <cell r="K371" t="str">
            <v>NA</v>
          </cell>
          <cell r="L371">
            <v>0.31</v>
          </cell>
          <cell r="M371">
            <v>7</v>
          </cell>
          <cell r="N371">
            <v>4.5</v>
          </cell>
          <cell r="O371">
            <v>64.290000000000006</v>
          </cell>
          <cell r="P371">
            <v>64.290000000000006</v>
          </cell>
          <cell r="T371">
            <v>38945</v>
          </cell>
        </row>
        <row r="372">
          <cell r="B372" t="str">
            <v>BH.270.DB.01</v>
          </cell>
          <cell r="D372" t="str">
            <v>Desenho Básico - Planta/ Cortes</v>
          </cell>
          <cell r="E372" t="str">
            <v>6 dias</v>
          </cell>
          <cell r="F372">
            <v>38875.333333333336</v>
          </cell>
          <cell r="G372">
            <v>38936.333333333336</v>
          </cell>
          <cell r="H372" t="str">
            <v>NA</v>
          </cell>
          <cell r="I372">
            <v>38886.729166666664</v>
          </cell>
          <cell r="J372">
            <v>38945.729166666664</v>
          </cell>
          <cell r="K372" t="str">
            <v>NA</v>
          </cell>
          <cell r="L372">
            <v>0.09</v>
          </cell>
          <cell r="M372">
            <v>2</v>
          </cell>
          <cell r="N372">
            <v>0</v>
          </cell>
          <cell r="O372">
            <v>0</v>
          </cell>
          <cell r="P372">
            <v>0</v>
          </cell>
          <cell r="Q372" t="str">
            <v>39II;367</v>
          </cell>
          <cell r="S372" t="str">
            <v>EQUIPE TUB</v>
          </cell>
          <cell r="T372">
            <v>38945</v>
          </cell>
        </row>
        <row r="373">
          <cell r="B373" t="str">
            <v>BH.270.MC.01</v>
          </cell>
          <cell r="D373" t="str">
            <v>Memória De Cálculo - Bombas</v>
          </cell>
          <cell r="E373" t="str">
            <v>10 dias</v>
          </cell>
          <cell r="F373">
            <v>38887.333333333336</v>
          </cell>
          <cell r="G373">
            <v>38881.333333333336</v>
          </cell>
          <cell r="H373">
            <v>38881.333333333336</v>
          </cell>
          <cell r="I373">
            <v>38894.729166666664</v>
          </cell>
          <cell r="J373">
            <v>38896.729166666664</v>
          </cell>
          <cell r="K373" t="str">
            <v>NA</v>
          </cell>
          <cell r="L373">
            <v>0.22</v>
          </cell>
          <cell r="M373">
            <v>5</v>
          </cell>
          <cell r="N373">
            <v>4.5</v>
          </cell>
          <cell r="O373">
            <v>90</v>
          </cell>
          <cell r="P373">
            <v>90</v>
          </cell>
          <cell r="Q373" t="str">
            <v>39II</v>
          </cell>
          <cell r="S373" t="str">
            <v>EQUIPE TUB</v>
          </cell>
          <cell r="T373">
            <v>38896</v>
          </cell>
        </row>
        <row r="374">
          <cell r="D374" t="str">
            <v>Projeto Detalhado</v>
          </cell>
          <cell r="E374" t="str">
            <v>22 dias</v>
          </cell>
          <cell r="F374">
            <v>38905.333333333336</v>
          </cell>
          <cell r="G374">
            <v>38954.333333333336</v>
          </cell>
          <cell r="H374" t="str">
            <v>NA</v>
          </cell>
          <cell r="I374">
            <v>38932.729166666664</v>
          </cell>
          <cell r="J374">
            <v>38987.729166666664</v>
          </cell>
          <cell r="K374" t="str">
            <v>NA</v>
          </cell>
          <cell r="L374">
            <v>0.44</v>
          </cell>
          <cell r="M374">
            <v>10</v>
          </cell>
          <cell r="N374">
            <v>0</v>
          </cell>
          <cell r="O374">
            <v>0</v>
          </cell>
          <cell r="P374">
            <v>0</v>
          </cell>
          <cell r="T374">
            <v>38987</v>
          </cell>
        </row>
        <row r="375">
          <cell r="D375" t="str">
            <v>Civil</v>
          </cell>
          <cell r="E375" t="str">
            <v>8 dias</v>
          </cell>
          <cell r="F375">
            <v>38905.333333333336</v>
          </cell>
          <cell r="G375">
            <v>38954.333333333336</v>
          </cell>
          <cell r="H375" t="str">
            <v>NA</v>
          </cell>
          <cell r="I375">
            <v>38915.729166666664</v>
          </cell>
          <cell r="J375">
            <v>38965.729166666664</v>
          </cell>
          <cell r="K375" t="str">
            <v>NA</v>
          </cell>
          <cell r="L375">
            <v>0.22</v>
          </cell>
          <cell r="M375">
            <v>5</v>
          </cell>
          <cell r="N375">
            <v>0</v>
          </cell>
          <cell r="O375">
            <v>0</v>
          </cell>
          <cell r="P375">
            <v>0</v>
          </cell>
          <cell r="T375">
            <v>38965</v>
          </cell>
        </row>
        <row r="376">
          <cell r="B376" t="str">
            <v>DC.270.DD.01</v>
          </cell>
          <cell r="D376" t="str">
            <v>Desenho De Detalhamento - Forma e Armação</v>
          </cell>
          <cell r="E376" t="str">
            <v>8 dias</v>
          </cell>
          <cell r="F376">
            <v>38905.333333333336</v>
          </cell>
          <cell r="G376">
            <v>38954.333333333336</v>
          </cell>
          <cell r="H376" t="str">
            <v>NA</v>
          </cell>
          <cell r="I376">
            <v>38915.729166666664</v>
          </cell>
          <cell r="J376">
            <v>38965.729166666664</v>
          </cell>
          <cell r="K376" t="str">
            <v>NA</v>
          </cell>
          <cell r="L376">
            <v>0.22</v>
          </cell>
          <cell r="M376">
            <v>5</v>
          </cell>
          <cell r="N376">
            <v>0</v>
          </cell>
          <cell r="O376">
            <v>0</v>
          </cell>
          <cell r="P376">
            <v>0</v>
          </cell>
          <cell r="Q376" t="str">
            <v>318TT;367</v>
          </cell>
          <cell r="R376">
            <v>377</v>
          </cell>
          <cell r="S376" t="str">
            <v>EQUIPE CIV</v>
          </cell>
          <cell r="T376">
            <v>38965</v>
          </cell>
        </row>
        <row r="377">
          <cell r="D377" t="str">
            <v>Elétrica</v>
          </cell>
          <cell r="E377" t="str">
            <v>14 dias</v>
          </cell>
          <cell r="F377">
            <v>38919.333333333336</v>
          </cell>
          <cell r="G377">
            <v>38966.333333333336</v>
          </cell>
          <cell r="H377" t="str">
            <v>NA</v>
          </cell>
          <cell r="I377">
            <v>38932.729166666664</v>
          </cell>
          <cell r="J377">
            <v>38987.729166666664</v>
          </cell>
          <cell r="K377" t="str">
            <v>NA</v>
          </cell>
          <cell r="L377">
            <v>0.22</v>
          </cell>
          <cell r="M377">
            <v>5</v>
          </cell>
          <cell r="N377">
            <v>0</v>
          </cell>
          <cell r="O377">
            <v>0</v>
          </cell>
          <cell r="P377">
            <v>0</v>
          </cell>
          <cell r="T377">
            <v>38987</v>
          </cell>
        </row>
        <row r="378">
          <cell r="D378" t="str">
            <v>Desenho De Detalhamento</v>
          </cell>
          <cell r="E378" t="str">
            <v>14 dias</v>
          </cell>
          <cell r="F378">
            <v>38919.333333333336</v>
          </cell>
          <cell r="G378">
            <v>38966.333333333336</v>
          </cell>
          <cell r="H378" t="str">
            <v>NA</v>
          </cell>
          <cell r="I378">
            <v>38932.729166666664</v>
          </cell>
          <cell r="J378">
            <v>38987.729166666664</v>
          </cell>
          <cell r="K378" t="str">
            <v>NA</v>
          </cell>
          <cell r="L378">
            <v>0.22</v>
          </cell>
          <cell r="M378">
            <v>5</v>
          </cell>
          <cell r="N378">
            <v>0</v>
          </cell>
          <cell r="O378">
            <v>0</v>
          </cell>
          <cell r="P378">
            <v>0</v>
          </cell>
          <cell r="T378">
            <v>38987</v>
          </cell>
        </row>
        <row r="379">
          <cell r="B379" t="str">
            <v>DE.270.DD.01</v>
          </cell>
          <cell r="D379" t="str">
            <v>Disposição De Força, Controle e Aterramento</v>
          </cell>
          <cell r="E379" t="str">
            <v>8 dias</v>
          </cell>
          <cell r="F379">
            <v>38919.333333333336</v>
          </cell>
          <cell r="G379">
            <v>38966.333333333336</v>
          </cell>
          <cell r="H379" t="str">
            <v>NA</v>
          </cell>
          <cell r="I379">
            <v>38932.729166666664</v>
          </cell>
          <cell r="J379">
            <v>38979.729166666664</v>
          </cell>
          <cell r="K379" t="str">
            <v>NA</v>
          </cell>
          <cell r="L379">
            <v>0.13</v>
          </cell>
          <cell r="M379">
            <v>3</v>
          </cell>
          <cell r="N379">
            <v>0</v>
          </cell>
          <cell r="O379">
            <v>0</v>
          </cell>
          <cell r="P379">
            <v>0</v>
          </cell>
          <cell r="Q379">
            <v>374</v>
          </cell>
          <cell r="R379">
            <v>378</v>
          </cell>
          <cell r="S379" t="str">
            <v>EQUIPE ELE</v>
          </cell>
          <cell r="T379">
            <v>38979</v>
          </cell>
        </row>
        <row r="380">
          <cell r="B380" t="str">
            <v>DE.270.DD.02</v>
          </cell>
          <cell r="D380" t="str">
            <v>Iluminação</v>
          </cell>
          <cell r="E380" t="str">
            <v>6 dias</v>
          </cell>
          <cell r="F380">
            <v>38919.333333333336</v>
          </cell>
          <cell r="G380">
            <v>38980.333333333336</v>
          </cell>
          <cell r="H380" t="str">
            <v>NA</v>
          </cell>
          <cell r="I380">
            <v>38931.729166666664</v>
          </cell>
          <cell r="J380">
            <v>38987.729166666664</v>
          </cell>
          <cell r="K380" t="str">
            <v>NA</v>
          </cell>
          <cell r="L380">
            <v>0.09</v>
          </cell>
          <cell r="M380">
            <v>2</v>
          </cell>
          <cell r="N380">
            <v>0</v>
          </cell>
          <cell r="O380">
            <v>0</v>
          </cell>
          <cell r="P380">
            <v>0</v>
          </cell>
          <cell r="Q380">
            <v>377</v>
          </cell>
          <cell r="S380" t="str">
            <v>EQUIPE ELE</v>
          </cell>
          <cell r="T380">
            <v>38987</v>
          </cell>
        </row>
        <row r="381">
          <cell r="B381" t="str">
            <v>1.1.13</v>
          </cell>
          <cell r="C381" t="str">
            <v>275A</v>
          </cell>
          <cell r="D381" t="str">
            <v>Planta de Reagentes (2B)</v>
          </cell>
          <cell r="E381" t="str">
            <v>74 dias</v>
          </cell>
          <cell r="F381">
            <v>38814.375</v>
          </cell>
          <cell r="G381">
            <v>38824.333333333336</v>
          </cell>
          <cell r="H381">
            <v>38824.333333333336</v>
          </cell>
          <cell r="I381">
            <v>38833.375</v>
          </cell>
          <cell r="J381">
            <v>38931.729166666664</v>
          </cell>
          <cell r="K381" t="str">
            <v>NA</v>
          </cell>
          <cell r="L381">
            <v>1.26</v>
          </cell>
          <cell r="M381">
            <v>28.88</v>
          </cell>
          <cell r="N381">
            <v>25.99</v>
          </cell>
          <cell r="O381">
            <v>90</v>
          </cell>
          <cell r="P381">
            <v>90</v>
          </cell>
          <cell r="T381">
            <v>38931</v>
          </cell>
        </row>
        <row r="382">
          <cell r="D382" t="str">
            <v>Projeto Básico</v>
          </cell>
          <cell r="E382" t="str">
            <v>74 dias</v>
          </cell>
          <cell r="F382">
            <v>38814.333333333336</v>
          </cell>
          <cell r="G382">
            <v>38824.333333333336</v>
          </cell>
          <cell r="H382">
            <v>38824.333333333336</v>
          </cell>
          <cell r="I382">
            <v>38833.729166666664</v>
          </cell>
          <cell r="J382">
            <v>38931.729166666664</v>
          </cell>
          <cell r="K382" t="str">
            <v>NA</v>
          </cell>
          <cell r="L382">
            <v>1.26</v>
          </cell>
          <cell r="M382">
            <v>28.88</v>
          </cell>
          <cell r="N382">
            <v>25.99</v>
          </cell>
          <cell r="O382">
            <v>90</v>
          </cell>
          <cell r="P382">
            <v>90</v>
          </cell>
          <cell r="T382">
            <v>38931</v>
          </cell>
        </row>
        <row r="383">
          <cell r="D383" t="str">
            <v>Processo</v>
          </cell>
          <cell r="E383" t="str">
            <v>10 dias</v>
          </cell>
          <cell r="F383">
            <v>38814.333333333336</v>
          </cell>
          <cell r="G383">
            <v>38824.333333333336</v>
          </cell>
          <cell r="H383">
            <v>38824.333333333336</v>
          </cell>
          <cell r="I383">
            <v>38833.729166666664</v>
          </cell>
          <cell r="J383">
            <v>38839.729166666664</v>
          </cell>
          <cell r="K383" t="str">
            <v>NA</v>
          </cell>
          <cell r="L383">
            <v>0.11</v>
          </cell>
          <cell r="M383">
            <v>2.5</v>
          </cell>
          <cell r="N383">
            <v>2.25</v>
          </cell>
          <cell r="O383">
            <v>90</v>
          </cell>
          <cell r="P383">
            <v>90</v>
          </cell>
          <cell r="T383">
            <v>38839</v>
          </cell>
        </row>
        <row r="384">
          <cell r="B384" t="str">
            <v>BP.275.FP.01</v>
          </cell>
          <cell r="D384" t="str">
            <v>Fluxograma De Processo</v>
          </cell>
          <cell r="E384" t="str">
            <v>10 dias</v>
          </cell>
          <cell r="F384">
            <v>38814.333333333336</v>
          </cell>
          <cell r="G384">
            <v>38824.333333333336</v>
          </cell>
          <cell r="H384">
            <v>38824.333333333336</v>
          </cell>
          <cell r="I384">
            <v>38833.729166666664</v>
          </cell>
          <cell r="J384">
            <v>38839.729166666664</v>
          </cell>
          <cell r="K384" t="str">
            <v>NA</v>
          </cell>
          <cell r="L384">
            <v>0.11</v>
          </cell>
          <cell r="M384">
            <v>2.5</v>
          </cell>
          <cell r="N384">
            <v>2.25</v>
          </cell>
          <cell r="O384">
            <v>90</v>
          </cell>
          <cell r="P384">
            <v>90</v>
          </cell>
          <cell r="Q384" t="str">
            <v>14II</v>
          </cell>
          <cell r="S384" t="str">
            <v>EQUIPE PRO</v>
          </cell>
          <cell r="T384">
            <v>38839</v>
          </cell>
        </row>
        <row r="385">
          <cell r="D385" t="str">
            <v>Estrutura Metálica</v>
          </cell>
          <cell r="E385" t="str">
            <v>15 dias</v>
          </cell>
          <cell r="F385" t="str">
            <v>NA</v>
          </cell>
          <cell r="G385">
            <v>38911.333333333336</v>
          </cell>
          <cell r="H385">
            <v>38911.333333333336</v>
          </cell>
          <cell r="I385" t="str">
            <v>NA</v>
          </cell>
          <cell r="J385">
            <v>38931.729166666664</v>
          </cell>
          <cell r="K385" t="str">
            <v>NA</v>
          </cell>
          <cell r="L385">
            <v>1.1499999999999999</v>
          </cell>
          <cell r="M385">
            <v>26.38</v>
          </cell>
          <cell r="N385">
            <v>23.74</v>
          </cell>
          <cell r="O385">
            <v>90</v>
          </cell>
          <cell r="P385">
            <v>90</v>
          </cell>
          <cell r="T385">
            <v>38931</v>
          </cell>
        </row>
        <row r="386">
          <cell r="B386" t="str">
            <v>BD.275.MC.01</v>
          </cell>
          <cell r="D386" t="str">
            <v>Memória De Cálculo</v>
          </cell>
          <cell r="E386" t="str">
            <v>15 dias</v>
          </cell>
          <cell r="F386" t="str">
            <v>NA</v>
          </cell>
          <cell r="G386">
            <v>38911.333333333336</v>
          </cell>
          <cell r="H386">
            <v>38911.333333333336</v>
          </cell>
          <cell r="I386" t="str">
            <v>NA</v>
          </cell>
          <cell r="J386">
            <v>38931.729166666664</v>
          </cell>
          <cell r="K386" t="str">
            <v>NA</v>
          </cell>
          <cell r="L386">
            <v>1.1499999999999999</v>
          </cell>
          <cell r="M386">
            <v>26.38</v>
          </cell>
          <cell r="N386">
            <v>23.74</v>
          </cell>
          <cell r="O386">
            <v>90</v>
          </cell>
          <cell r="P386">
            <v>90</v>
          </cell>
          <cell r="Q386">
            <v>337</v>
          </cell>
          <cell r="S386" t="str">
            <v>EQUIPE MET</v>
          </cell>
          <cell r="T386">
            <v>38931</v>
          </cell>
        </row>
        <row r="387">
          <cell r="B387" t="str">
            <v>1.1.14</v>
          </cell>
          <cell r="C387" t="str">
            <v>280A</v>
          </cell>
          <cell r="D387" t="str">
            <v>Filtragem (2C)</v>
          </cell>
          <cell r="E387" t="str">
            <v>144 dias</v>
          </cell>
          <cell r="F387">
            <v>38825.333333333336</v>
          </cell>
          <cell r="G387">
            <v>38819.333333333336</v>
          </cell>
          <cell r="H387">
            <v>38819.333333333336</v>
          </cell>
          <cell r="I387">
            <v>38947.729166666664</v>
          </cell>
          <cell r="J387">
            <v>39041.729166666664</v>
          </cell>
          <cell r="K387" t="str">
            <v>NA</v>
          </cell>
          <cell r="L387">
            <v>5.94</v>
          </cell>
          <cell r="M387">
            <v>136</v>
          </cell>
          <cell r="N387">
            <v>9.1</v>
          </cell>
          <cell r="O387">
            <v>6.69</v>
          </cell>
          <cell r="P387">
            <v>6.69</v>
          </cell>
          <cell r="T387">
            <v>39041</v>
          </cell>
        </row>
        <row r="388">
          <cell r="D388" t="str">
            <v>Projeto Básico</v>
          </cell>
          <cell r="E388" t="str">
            <v>87 dias</v>
          </cell>
          <cell r="F388">
            <v>38825.333333333336</v>
          </cell>
          <cell r="G388">
            <v>38819.333333333336</v>
          </cell>
          <cell r="H388">
            <v>38819.333333333336</v>
          </cell>
          <cell r="I388">
            <v>38873.729166666664</v>
          </cell>
          <cell r="J388">
            <v>38951.729166666664</v>
          </cell>
          <cell r="K388" t="str">
            <v>NA</v>
          </cell>
          <cell r="L388">
            <v>0.85</v>
          </cell>
          <cell r="M388">
            <v>19.5</v>
          </cell>
          <cell r="N388">
            <v>9.1</v>
          </cell>
          <cell r="O388">
            <v>46.67</v>
          </cell>
          <cell r="P388">
            <v>46.67</v>
          </cell>
          <cell r="T388">
            <v>38951</v>
          </cell>
        </row>
        <row r="389">
          <cell r="D389" t="str">
            <v>Processo</v>
          </cell>
          <cell r="E389" t="str">
            <v>2 dias</v>
          </cell>
          <cell r="F389">
            <v>38825.333333333336</v>
          </cell>
          <cell r="G389">
            <v>38939.333333333336</v>
          </cell>
          <cell r="H389">
            <v>38939.333333333336</v>
          </cell>
          <cell r="I389">
            <v>38826.729166666664</v>
          </cell>
          <cell r="J389">
            <v>38940.729166666664</v>
          </cell>
          <cell r="K389" t="str">
            <v>NA</v>
          </cell>
          <cell r="L389">
            <v>0.11</v>
          </cell>
          <cell r="M389">
            <v>2.5</v>
          </cell>
          <cell r="N389">
            <v>1.45</v>
          </cell>
          <cell r="O389">
            <v>58</v>
          </cell>
          <cell r="P389">
            <v>58</v>
          </cell>
          <cell r="T389">
            <v>38940</v>
          </cell>
        </row>
        <row r="390">
          <cell r="B390" t="str">
            <v>BP.280.FD.01</v>
          </cell>
          <cell r="D390" t="str">
            <v>Folha De Dados - Filtros/ Agitador</v>
          </cell>
          <cell r="E390" t="str">
            <v>2 dias</v>
          </cell>
          <cell r="F390">
            <v>38825.333333333336</v>
          </cell>
          <cell r="G390">
            <v>38939.333333333336</v>
          </cell>
          <cell r="H390">
            <v>38939.333333333336</v>
          </cell>
          <cell r="I390">
            <v>38826.729166666664</v>
          </cell>
          <cell r="J390">
            <v>38940.729166666664</v>
          </cell>
          <cell r="K390" t="str">
            <v>NA</v>
          </cell>
          <cell r="L390">
            <v>0.11</v>
          </cell>
          <cell r="M390">
            <v>2.5</v>
          </cell>
          <cell r="N390">
            <v>1.45</v>
          </cell>
          <cell r="O390">
            <v>58</v>
          </cell>
          <cell r="P390">
            <v>58</v>
          </cell>
          <cell r="Q390" t="str">
            <v>14II</v>
          </cell>
          <cell r="S390" t="str">
            <v>EQUIPE PRO</v>
          </cell>
          <cell r="T390">
            <v>38940</v>
          </cell>
        </row>
        <row r="391">
          <cell r="D391" t="str">
            <v>Mecânica</v>
          </cell>
          <cell r="E391" t="str">
            <v>86 dias</v>
          </cell>
          <cell r="F391">
            <v>38833.333333333336</v>
          </cell>
          <cell r="G391">
            <v>38819.333333333336</v>
          </cell>
          <cell r="H391">
            <v>38819.333333333336</v>
          </cell>
          <cell r="I391">
            <v>38863.729166666664</v>
          </cell>
          <cell r="J391">
            <v>38950.729166666664</v>
          </cell>
          <cell r="K391" t="str">
            <v>NA</v>
          </cell>
          <cell r="L391">
            <v>0.48</v>
          </cell>
          <cell r="M391">
            <v>11</v>
          </cell>
          <cell r="N391">
            <v>4.05</v>
          </cell>
          <cell r="O391">
            <v>36.82</v>
          </cell>
          <cell r="P391">
            <v>36.82</v>
          </cell>
          <cell r="T391">
            <v>38950</v>
          </cell>
        </row>
        <row r="392">
          <cell r="B392" t="str">
            <v>BB.280.DB.01</v>
          </cell>
          <cell r="D392" t="str">
            <v>Desenho Básico - Planta e Cortes</v>
          </cell>
          <cell r="E392" t="str">
            <v>77 dias</v>
          </cell>
          <cell r="F392">
            <v>38833.333333333336</v>
          </cell>
          <cell r="G392">
            <v>38819.333333333336</v>
          </cell>
          <cell r="H392">
            <v>38819.333333333336</v>
          </cell>
          <cell r="I392">
            <v>38855.729166666664</v>
          </cell>
          <cell r="J392">
            <v>38933.729166666664</v>
          </cell>
          <cell r="K392" t="str">
            <v>NA</v>
          </cell>
          <cell r="L392">
            <v>0.2</v>
          </cell>
          <cell r="M392">
            <v>4.5</v>
          </cell>
          <cell r="N392">
            <v>4.05</v>
          </cell>
          <cell r="O392">
            <v>90</v>
          </cell>
          <cell r="P392">
            <v>90</v>
          </cell>
          <cell r="Q392" t="str">
            <v>14II</v>
          </cell>
          <cell r="R392" t="str">
            <v>391;392;394;400;407;397</v>
          </cell>
          <cell r="S392" t="str">
            <v>EQUIPE MEC</v>
          </cell>
          <cell r="T392">
            <v>38933</v>
          </cell>
        </row>
        <row r="393">
          <cell r="B393" t="str">
            <v>BB.280.DB.02</v>
          </cell>
          <cell r="D393" t="str">
            <v>Desenho Básico - Transportador/ Caixa Polpa</v>
          </cell>
          <cell r="E393" t="str">
            <v>9 dias</v>
          </cell>
          <cell r="F393">
            <v>38856.333333333336</v>
          </cell>
          <cell r="G393">
            <v>38936.333333333336</v>
          </cell>
          <cell r="H393" t="str">
            <v>NA</v>
          </cell>
          <cell r="I393">
            <v>38863.729166666664</v>
          </cell>
          <cell r="J393">
            <v>38950.729166666664</v>
          </cell>
          <cell r="K393" t="str">
            <v>NA</v>
          </cell>
          <cell r="L393">
            <v>0.15</v>
          </cell>
          <cell r="M393">
            <v>3.5</v>
          </cell>
          <cell r="N393">
            <v>0</v>
          </cell>
          <cell r="O393">
            <v>0</v>
          </cell>
          <cell r="P393">
            <v>0</v>
          </cell>
          <cell r="Q393">
            <v>390</v>
          </cell>
          <cell r="R393">
            <v>400</v>
          </cell>
          <cell r="S393" t="str">
            <v>EQUIPE MEC</v>
          </cell>
          <cell r="T393">
            <v>38950</v>
          </cell>
        </row>
        <row r="394">
          <cell r="B394" t="str">
            <v>BB.280.FD.01</v>
          </cell>
          <cell r="D394" t="str">
            <v>Folha De Dados - Transport. e Bombas</v>
          </cell>
          <cell r="E394" t="str">
            <v>4 dias</v>
          </cell>
          <cell r="F394">
            <v>38856.333333333336</v>
          </cell>
          <cell r="G394">
            <v>38936.333333333336</v>
          </cell>
          <cell r="H394" t="str">
            <v>NA</v>
          </cell>
          <cell r="I394">
            <v>38861.729166666664</v>
          </cell>
          <cell r="J394">
            <v>38939.729166666664</v>
          </cell>
          <cell r="K394" t="str">
            <v>NA</v>
          </cell>
          <cell r="L394">
            <v>0.13</v>
          </cell>
          <cell r="M394">
            <v>3</v>
          </cell>
          <cell r="N394">
            <v>0</v>
          </cell>
          <cell r="O394">
            <v>0</v>
          </cell>
          <cell r="P394">
            <v>0</v>
          </cell>
          <cell r="Q394">
            <v>390</v>
          </cell>
          <cell r="S394" t="str">
            <v>EQUIPE MEC</v>
          </cell>
          <cell r="T394">
            <v>38939</v>
          </cell>
        </row>
        <row r="395">
          <cell r="D395" t="str">
            <v>Tubulação</v>
          </cell>
          <cell r="E395" t="str">
            <v>45 dias</v>
          </cell>
          <cell r="F395">
            <v>38856.333333333336</v>
          </cell>
          <cell r="G395">
            <v>38887.333333333336</v>
          </cell>
          <cell r="H395">
            <v>38887.333333333336</v>
          </cell>
          <cell r="I395">
            <v>38873.729166666664</v>
          </cell>
          <cell r="J395">
            <v>38951.729166666664</v>
          </cell>
          <cell r="K395" t="str">
            <v>NA</v>
          </cell>
          <cell r="L395">
            <v>0.26</v>
          </cell>
          <cell r="M395">
            <v>6</v>
          </cell>
          <cell r="N395">
            <v>3.6</v>
          </cell>
          <cell r="O395">
            <v>60</v>
          </cell>
          <cell r="P395">
            <v>60</v>
          </cell>
          <cell r="T395">
            <v>38951</v>
          </cell>
        </row>
        <row r="396">
          <cell r="B396" t="str">
            <v>BH.280.DB.01</v>
          </cell>
          <cell r="D396" t="str">
            <v>Desenho Básico</v>
          </cell>
          <cell r="E396" t="str">
            <v>10 dias</v>
          </cell>
          <cell r="F396">
            <v>38856.333333333336</v>
          </cell>
          <cell r="G396">
            <v>38936.333333333336</v>
          </cell>
          <cell r="H396" t="str">
            <v>NA</v>
          </cell>
          <cell r="I396">
            <v>38865.729166666664</v>
          </cell>
          <cell r="J396">
            <v>38951.729166666664</v>
          </cell>
          <cell r="K396" t="str">
            <v>NA</v>
          </cell>
          <cell r="L396">
            <v>0.09</v>
          </cell>
          <cell r="M396">
            <v>2</v>
          </cell>
          <cell r="N396">
            <v>0</v>
          </cell>
          <cell r="O396">
            <v>0</v>
          </cell>
          <cell r="P396">
            <v>0</v>
          </cell>
          <cell r="Q396" t="str">
            <v>14II;39II;390</v>
          </cell>
          <cell r="R396">
            <v>403</v>
          </cell>
          <cell r="S396" t="str">
            <v>EQUIPE TUB[60%]</v>
          </cell>
          <cell r="T396">
            <v>38951</v>
          </cell>
        </row>
        <row r="397">
          <cell r="B397" t="str">
            <v>BH.280.MC.01</v>
          </cell>
          <cell r="D397" t="str">
            <v>Memória De Cálculo - Bombas</v>
          </cell>
          <cell r="E397" t="str">
            <v>8 dias</v>
          </cell>
          <cell r="F397">
            <v>38866.333333333336</v>
          </cell>
          <cell r="G397">
            <v>38887.333333333336</v>
          </cell>
          <cell r="H397">
            <v>38887.333333333336</v>
          </cell>
          <cell r="I397">
            <v>38873.729166666664</v>
          </cell>
          <cell r="J397">
            <v>38896.729166666664</v>
          </cell>
          <cell r="K397" t="str">
            <v>NA</v>
          </cell>
          <cell r="L397">
            <v>0.17</v>
          </cell>
          <cell r="M397">
            <v>4</v>
          </cell>
          <cell r="N397">
            <v>3.6</v>
          </cell>
          <cell r="O397">
            <v>90</v>
          </cell>
          <cell r="P397">
            <v>90</v>
          </cell>
          <cell r="Q397" t="str">
            <v>39II</v>
          </cell>
          <cell r="S397" t="str">
            <v>EQUIPE TUB</v>
          </cell>
          <cell r="T397">
            <v>38896</v>
          </cell>
        </row>
        <row r="398">
          <cell r="D398" t="str">
            <v>Estrutura Metálica</v>
          </cell>
          <cell r="E398" t="str">
            <v>10 dias</v>
          </cell>
          <cell r="F398" t="str">
            <v>NA</v>
          </cell>
          <cell r="G398">
            <v>38936.333333333336</v>
          </cell>
          <cell r="H398" t="str">
            <v>NA</v>
          </cell>
          <cell r="I398" t="str">
            <v>NA</v>
          </cell>
          <cell r="J398">
            <v>38951.729166666664</v>
          </cell>
          <cell r="K398" t="str">
            <v>NA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 t="str">
            <v>#ERRO</v>
          </cell>
          <cell r="T398">
            <v>38951</v>
          </cell>
        </row>
        <row r="399">
          <cell r="B399" t="str">
            <v>BD.280.MC</v>
          </cell>
          <cell r="D399" t="str">
            <v>Memória De Cálculo</v>
          </cell>
          <cell r="E399" t="str">
            <v>10 dias</v>
          </cell>
          <cell r="F399" t="str">
            <v>NA</v>
          </cell>
          <cell r="G399">
            <v>38936.333333333336</v>
          </cell>
          <cell r="H399" t="str">
            <v>NA</v>
          </cell>
          <cell r="I399" t="str">
            <v>NA</v>
          </cell>
          <cell r="J399">
            <v>38951.729166666664</v>
          </cell>
          <cell r="K399" t="str">
            <v>NA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 t="str">
            <v>#ERRO</v>
          </cell>
          <cell r="Q399">
            <v>390</v>
          </cell>
          <cell r="R399">
            <v>407</v>
          </cell>
          <cell r="S399" t="str">
            <v>EQUIPE MET</v>
          </cell>
          <cell r="T399">
            <v>38951</v>
          </cell>
        </row>
        <row r="400">
          <cell r="D400" t="str">
            <v>Projeto Detalhado</v>
          </cell>
          <cell r="E400" t="str">
            <v>59 dias</v>
          </cell>
          <cell r="F400">
            <v>38887.333333333336</v>
          </cell>
          <cell r="G400">
            <v>38950.333333333336</v>
          </cell>
          <cell r="H400" t="str">
            <v>NA</v>
          </cell>
          <cell r="I400">
            <v>38947.729166666664</v>
          </cell>
          <cell r="J400">
            <v>39041.729166666664</v>
          </cell>
          <cell r="K400" t="str">
            <v>NA</v>
          </cell>
          <cell r="L400">
            <v>5.09</v>
          </cell>
          <cell r="M400">
            <v>116.5</v>
          </cell>
          <cell r="N400">
            <v>0</v>
          </cell>
          <cell r="O400">
            <v>0</v>
          </cell>
          <cell r="P400">
            <v>0</v>
          </cell>
          <cell r="T400">
            <v>39041</v>
          </cell>
        </row>
        <row r="401">
          <cell r="D401" t="str">
            <v>Mecânica</v>
          </cell>
          <cell r="E401" t="str">
            <v>7 dias</v>
          </cell>
          <cell r="F401">
            <v>38887.333333333336</v>
          </cell>
          <cell r="G401">
            <v>38950.333333333336</v>
          </cell>
          <cell r="H401" t="str">
            <v>NA</v>
          </cell>
          <cell r="I401">
            <v>38908.729166666664</v>
          </cell>
          <cell r="J401">
            <v>38958.729166666664</v>
          </cell>
          <cell r="K401" t="str">
            <v>NA</v>
          </cell>
          <cell r="L401">
            <v>0.31</v>
          </cell>
          <cell r="M401">
            <v>7</v>
          </cell>
          <cell r="N401">
            <v>0</v>
          </cell>
          <cell r="O401">
            <v>0</v>
          </cell>
          <cell r="P401">
            <v>0</v>
          </cell>
          <cell r="T401">
            <v>38958</v>
          </cell>
        </row>
        <row r="402">
          <cell r="B402" t="str">
            <v>DB.280.DD.01</v>
          </cell>
          <cell r="D402" t="str">
            <v>Desenho De Detalhamento - Chutes</v>
          </cell>
          <cell r="E402" t="str">
            <v>5 dias</v>
          </cell>
          <cell r="F402">
            <v>38887.333333333336</v>
          </cell>
          <cell r="G402">
            <v>38952.333333333336</v>
          </cell>
          <cell r="H402" t="str">
            <v>NA</v>
          </cell>
          <cell r="I402">
            <v>38894.729166666664</v>
          </cell>
          <cell r="J402">
            <v>38958.729166666664</v>
          </cell>
          <cell r="K402" t="str">
            <v>NA</v>
          </cell>
          <cell r="L402">
            <v>0.09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 t="str">
            <v>30TI+10 dias;390;391</v>
          </cell>
          <cell r="R402" t="str">
            <v>401TT</v>
          </cell>
          <cell r="S402" t="str">
            <v>EQUIPE MEC</v>
          </cell>
          <cell r="T402">
            <v>38958</v>
          </cell>
        </row>
        <row r="403">
          <cell r="B403" t="str">
            <v>DB.280.DM.01</v>
          </cell>
          <cell r="D403" t="str">
            <v>Diagrama De Montagem</v>
          </cell>
          <cell r="E403" t="str">
            <v>7 dias</v>
          </cell>
          <cell r="F403">
            <v>38895.333333333336</v>
          </cell>
          <cell r="G403">
            <v>38950.333333333336</v>
          </cell>
          <cell r="H403" t="str">
            <v>NA</v>
          </cell>
          <cell r="I403">
            <v>38908.729166666664</v>
          </cell>
          <cell r="J403">
            <v>38958.729166666664</v>
          </cell>
          <cell r="K403" t="str">
            <v>NA</v>
          </cell>
          <cell r="L403">
            <v>0.22</v>
          </cell>
          <cell r="M403">
            <v>5</v>
          </cell>
          <cell r="N403">
            <v>0</v>
          </cell>
          <cell r="O403">
            <v>0</v>
          </cell>
          <cell r="P403">
            <v>0</v>
          </cell>
          <cell r="Q403" t="str">
            <v>400TT</v>
          </cell>
          <cell r="S403" t="str">
            <v>EQUIPE MEC</v>
          </cell>
          <cell r="T403">
            <v>38958</v>
          </cell>
        </row>
        <row r="404">
          <cell r="D404" t="str">
            <v>Tubulação</v>
          </cell>
          <cell r="E404" t="str">
            <v>57 dias</v>
          </cell>
          <cell r="F404">
            <v>38895.333333333336</v>
          </cell>
          <cell r="G404">
            <v>38952.333333333336</v>
          </cell>
          <cell r="H404" t="str">
            <v>NA</v>
          </cell>
          <cell r="I404">
            <v>38947.729166666664</v>
          </cell>
          <cell r="J404">
            <v>39041.729166666664</v>
          </cell>
          <cell r="K404" t="str">
            <v>NA</v>
          </cell>
          <cell r="L404">
            <v>2.14</v>
          </cell>
          <cell r="M404">
            <v>49</v>
          </cell>
          <cell r="N404">
            <v>0</v>
          </cell>
          <cell r="O404">
            <v>0</v>
          </cell>
          <cell r="P404">
            <v>0</v>
          </cell>
          <cell r="T404">
            <v>39041</v>
          </cell>
        </row>
        <row r="405">
          <cell r="B405" t="str">
            <v>DH.280.DD.01</v>
          </cell>
          <cell r="D405" t="str">
            <v>Desenho De Detalhamento - Planta Tubulação</v>
          </cell>
          <cell r="E405" t="str">
            <v>33 dias</v>
          </cell>
          <cell r="F405">
            <v>38895.333333333336</v>
          </cell>
          <cell r="G405">
            <v>38952.333333333336</v>
          </cell>
          <cell r="H405" t="str">
            <v>NA</v>
          </cell>
          <cell r="I405">
            <v>38944.729166666664</v>
          </cell>
          <cell r="J405">
            <v>39000.729166666664</v>
          </cell>
          <cell r="K405" t="str">
            <v>NA</v>
          </cell>
          <cell r="L405">
            <v>1.18</v>
          </cell>
          <cell r="M405">
            <v>27</v>
          </cell>
          <cell r="N405">
            <v>0</v>
          </cell>
          <cell r="O405">
            <v>0</v>
          </cell>
          <cell r="P405">
            <v>0</v>
          </cell>
          <cell r="Q405" t="str">
            <v>39II;394</v>
          </cell>
          <cell r="R405" t="str">
            <v>404;409</v>
          </cell>
          <cell r="S405" t="str">
            <v>EQUIPE TUB</v>
          </cell>
          <cell r="T405">
            <v>39000</v>
          </cell>
        </row>
        <row r="406">
          <cell r="B406" t="str">
            <v>DH.280.IS.01</v>
          </cell>
          <cell r="D406" t="str">
            <v>Isométrico</v>
          </cell>
          <cell r="E406" t="str">
            <v>22 dias</v>
          </cell>
          <cell r="F406">
            <v>38895.333333333336</v>
          </cell>
          <cell r="G406">
            <v>39001.333333333336</v>
          </cell>
          <cell r="H406" t="str">
            <v>NA</v>
          </cell>
          <cell r="I406">
            <v>38932.729166666664</v>
          </cell>
          <cell r="J406">
            <v>39037.729166666664</v>
          </cell>
          <cell r="K406" t="str">
            <v>NA</v>
          </cell>
          <cell r="L406">
            <v>0.79</v>
          </cell>
          <cell r="M406">
            <v>18</v>
          </cell>
          <cell r="N406">
            <v>0</v>
          </cell>
          <cell r="O406">
            <v>0</v>
          </cell>
          <cell r="P406">
            <v>0</v>
          </cell>
          <cell r="Q406">
            <v>403</v>
          </cell>
          <cell r="R406">
            <v>405</v>
          </cell>
          <cell r="S406" t="str">
            <v>EQUIPE TUB</v>
          </cell>
          <cell r="T406">
            <v>39037</v>
          </cell>
        </row>
        <row r="407">
          <cell r="B407" t="str">
            <v>DH.280.LM.01</v>
          </cell>
          <cell r="D407" t="str">
            <v>Lista De Materiais</v>
          </cell>
          <cell r="E407" t="str">
            <v>2 dias</v>
          </cell>
          <cell r="F407">
            <v>38945.333333333336</v>
          </cell>
          <cell r="G407">
            <v>39038.333333333336</v>
          </cell>
          <cell r="H407" t="str">
            <v>NA</v>
          </cell>
          <cell r="I407">
            <v>38947.729166666664</v>
          </cell>
          <cell r="J407">
            <v>39041.729166666664</v>
          </cell>
          <cell r="K407" t="str">
            <v>NA</v>
          </cell>
          <cell r="L407">
            <v>0.17</v>
          </cell>
          <cell r="M407">
            <v>4</v>
          </cell>
          <cell r="N407">
            <v>0</v>
          </cell>
          <cell r="O407">
            <v>0</v>
          </cell>
          <cell r="P407">
            <v>0</v>
          </cell>
          <cell r="Q407">
            <v>404</v>
          </cell>
          <cell r="S407" t="str">
            <v>EQUIPE TUB</v>
          </cell>
          <cell r="T407">
            <v>39041</v>
          </cell>
        </row>
        <row r="408">
          <cell r="D408" t="str">
            <v>Civil</v>
          </cell>
          <cell r="E408" t="str">
            <v>7 dias</v>
          </cell>
          <cell r="F408">
            <v>38895.333333333336</v>
          </cell>
          <cell r="G408">
            <v>38952.333333333336</v>
          </cell>
          <cell r="H408" t="str">
            <v>NA</v>
          </cell>
          <cell r="I408">
            <v>38908.729166666664</v>
          </cell>
          <cell r="J408">
            <v>38960.729166666664</v>
          </cell>
          <cell r="K408" t="str">
            <v>NA</v>
          </cell>
          <cell r="L408">
            <v>0.22</v>
          </cell>
          <cell r="M408">
            <v>5</v>
          </cell>
          <cell r="N408">
            <v>0</v>
          </cell>
          <cell r="O408">
            <v>0</v>
          </cell>
          <cell r="P408">
            <v>0</v>
          </cell>
          <cell r="T408">
            <v>38960</v>
          </cell>
        </row>
        <row r="409">
          <cell r="B409" t="str">
            <v>DC.280.DD.01</v>
          </cell>
          <cell r="D409" t="str">
            <v>Desenho De Detalhamento - Fundações, Bases e Pisos</v>
          </cell>
          <cell r="E409" t="str">
            <v>7 dias</v>
          </cell>
          <cell r="F409">
            <v>38895.333333333336</v>
          </cell>
          <cell r="G409">
            <v>38952.333333333336</v>
          </cell>
          <cell r="H409" t="str">
            <v>NA</v>
          </cell>
          <cell r="I409">
            <v>38908.729166666664</v>
          </cell>
          <cell r="J409">
            <v>38960.729166666664</v>
          </cell>
          <cell r="K409" t="str">
            <v>NA</v>
          </cell>
          <cell r="L409">
            <v>0.22</v>
          </cell>
          <cell r="M409">
            <v>5</v>
          </cell>
          <cell r="N409">
            <v>0</v>
          </cell>
          <cell r="O409">
            <v>0</v>
          </cell>
          <cell r="P409">
            <v>0</v>
          </cell>
          <cell r="Q409" t="str">
            <v>390;397</v>
          </cell>
          <cell r="R409" t="str">
            <v>414;291</v>
          </cell>
          <cell r="S409" t="str">
            <v>EQUIPE CIV</v>
          </cell>
          <cell r="T409">
            <v>38960</v>
          </cell>
        </row>
        <row r="410">
          <cell r="D410" t="str">
            <v>Estrutura Metálica</v>
          </cell>
          <cell r="E410" t="str">
            <v>22 dias</v>
          </cell>
          <cell r="F410">
            <v>38895.333333333336</v>
          </cell>
          <cell r="G410">
            <v>39001.333333333336</v>
          </cell>
          <cell r="H410" t="str">
            <v>NA</v>
          </cell>
          <cell r="I410">
            <v>38924.729166666664</v>
          </cell>
          <cell r="J410">
            <v>39037.729166666664</v>
          </cell>
          <cell r="K410" t="str">
            <v>NA</v>
          </cell>
          <cell r="L410">
            <v>1.81</v>
          </cell>
          <cell r="M410">
            <v>41.5</v>
          </cell>
          <cell r="N410">
            <v>0</v>
          </cell>
          <cell r="O410">
            <v>0</v>
          </cell>
          <cell r="P410">
            <v>0</v>
          </cell>
          <cell r="T410">
            <v>39037</v>
          </cell>
        </row>
        <row r="411">
          <cell r="B411" t="str">
            <v>DD.280.DP.01</v>
          </cell>
          <cell r="D411" t="str">
            <v>Desenho De Projeto</v>
          </cell>
          <cell r="E411" t="str">
            <v>21 dias</v>
          </cell>
          <cell r="F411">
            <v>38895.333333333336</v>
          </cell>
          <cell r="G411">
            <v>39001.333333333336</v>
          </cell>
          <cell r="H411" t="str">
            <v>NA</v>
          </cell>
          <cell r="I411">
            <v>38923.729166666664</v>
          </cell>
          <cell r="J411">
            <v>39035.729166666664</v>
          </cell>
          <cell r="K411" t="str">
            <v>NA</v>
          </cell>
          <cell r="L411">
            <v>0.83</v>
          </cell>
          <cell r="M411">
            <v>19</v>
          </cell>
          <cell r="N411">
            <v>0</v>
          </cell>
          <cell r="O411">
            <v>0</v>
          </cell>
          <cell r="P411">
            <v>0</v>
          </cell>
          <cell r="Q411">
            <v>403</v>
          </cell>
          <cell r="R411" t="str">
            <v>410;411II</v>
          </cell>
          <cell r="S411" t="str">
            <v>EQUIPE MET</v>
          </cell>
          <cell r="T411">
            <v>39035</v>
          </cell>
        </row>
        <row r="412">
          <cell r="B412" t="str">
            <v>DD.280.LM.01</v>
          </cell>
          <cell r="D412" t="str">
            <v>Lista De Materiais</v>
          </cell>
          <cell r="E412" t="str">
            <v>1 dia</v>
          </cell>
          <cell r="F412">
            <v>38924.333333333336</v>
          </cell>
          <cell r="G412">
            <v>39037.333333333336</v>
          </cell>
          <cell r="H412" t="str">
            <v>NA</v>
          </cell>
          <cell r="I412">
            <v>38924.729166666664</v>
          </cell>
          <cell r="J412">
            <v>39037.729166666664</v>
          </cell>
          <cell r="K412" t="str">
            <v>NA</v>
          </cell>
          <cell r="L412">
            <v>0.01</v>
          </cell>
          <cell r="M412">
            <v>0.25</v>
          </cell>
          <cell r="N412">
            <v>0</v>
          </cell>
          <cell r="O412">
            <v>0</v>
          </cell>
          <cell r="P412">
            <v>0</v>
          </cell>
          <cell r="Q412">
            <v>409</v>
          </cell>
          <cell r="S412" t="str">
            <v>EQUIPE MET</v>
          </cell>
          <cell r="T412">
            <v>39037</v>
          </cell>
        </row>
        <row r="413">
          <cell r="B413" t="str">
            <v>DD.280.MC.01</v>
          </cell>
          <cell r="D413" t="str">
            <v>Memória De Cálculo</v>
          </cell>
          <cell r="E413" t="str">
            <v>22 dias</v>
          </cell>
          <cell r="F413">
            <v>38924.333333333336</v>
          </cell>
          <cell r="G413">
            <v>39001.333333333336</v>
          </cell>
          <cell r="H413" t="str">
            <v>NA</v>
          </cell>
          <cell r="I413">
            <v>38924.729166666664</v>
          </cell>
          <cell r="J413">
            <v>39037.729166666664</v>
          </cell>
          <cell r="K413" t="str">
            <v>NA</v>
          </cell>
          <cell r="L413">
            <v>0.97</v>
          </cell>
          <cell r="M413">
            <v>22.25</v>
          </cell>
          <cell r="N413">
            <v>0</v>
          </cell>
          <cell r="O413">
            <v>0</v>
          </cell>
          <cell r="P413">
            <v>0</v>
          </cell>
          <cell r="Q413" t="str">
            <v>409II</v>
          </cell>
          <cell r="S413" t="str">
            <v>EQUIPE MET</v>
          </cell>
          <cell r="T413">
            <v>39037</v>
          </cell>
        </row>
        <row r="414">
          <cell r="D414" t="str">
            <v>Elétrica</v>
          </cell>
          <cell r="E414" t="str">
            <v>26 dias</v>
          </cell>
          <cell r="F414">
            <v>38908.333333333336</v>
          </cell>
          <cell r="G414">
            <v>38961.333333333336</v>
          </cell>
          <cell r="H414" t="str">
            <v>NA</v>
          </cell>
          <cell r="I414">
            <v>38929.729166666664</v>
          </cell>
          <cell r="J414">
            <v>39000.729166666664</v>
          </cell>
          <cell r="K414" t="str">
            <v>NA</v>
          </cell>
          <cell r="L414">
            <v>0.52</v>
          </cell>
          <cell r="M414">
            <v>12</v>
          </cell>
          <cell r="N414">
            <v>0</v>
          </cell>
          <cell r="O414">
            <v>0</v>
          </cell>
          <cell r="P414">
            <v>0</v>
          </cell>
          <cell r="T414">
            <v>39000</v>
          </cell>
        </row>
        <row r="415">
          <cell r="D415" t="str">
            <v>Desenho De Detalhamento</v>
          </cell>
          <cell r="E415" t="str">
            <v>26 dias</v>
          </cell>
          <cell r="F415">
            <v>38908.333333333336</v>
          </cell>
          <cell r="G415">
            <v>38961.333333333336</v>
          </cell>
          <cell r="H415" t="str">
            <v>NA</v>
          </cell>
          <cell r="I415">
            <v>38929.729166666664</v>
          </cell>
          <cell r="J415">
            <v>39000.729166666664</v>
          </cell>
          <cell r="K415" t="str">
            <v>NA</v>
          </cell>
          <cell r="L415">
            <v>0.52</v>
          </cell>
          <cell r="M415">
            <v>12</v>
          </cell>
          <cell r="N415">
            <v>0</v>
          </cell>
          <cell r="O415">
            <v>0</v>
          </cell>
          <cell r="P415">
            <v>0</v>
          </cell>
          <cell r="T415">
            <v>39000</v>
          </cell>
        </row>
        <row r="416">
          <cell r="B416" t="str">
            <v>DE.280.DD.01</v>
          </cell>
          <cell r="D416" t="str">
            <v>Disposição De Força, Controle e Aterramento</v>
          </cell>
          <cell r="E416" t="str">
            <v>15 dias</v>
          </cell>
          <cell r="F416">
            <v>38908.333333333336</v>
          </cell>
          <cell r="G416">
            <v>38961.333333333336</v>
          </cell>
          <cell r="H416" t="str">
            <v>NA</v>
          </cell>
          <cell r="I416">
            <v>38929.729166666664</v>
          </cell>
          <cell r="J416">
            <v>38985.729166666664</v>
          </cell>
          <cell r="K416" t="str">
            <v>NA</v>
          </cell>
          <cell r="L416">
            <v>0.31</v>
          </cell>
          <cell r="M416">
            <v>7</v>
          </cell>
          <cell r="N416">
            <v>0</v>
          </cell>
          <cell r="O416">
            <v>0</v>
          </cell>
          <cell r="P416">
            <v>0</v>
          </cell>
          <cell r="Q416">
            <v>407</v>
          </cell>
          <cell r="R416">
            <v>415</v>
          </cell>
          <cell r="S416" t="str">
            <v>EQUIPE ELE</v>
          </cell>
          <cell r="T416">
            <v>38985</v>
          </cell>
        </row>
        <row r="417">
          <cell r="B417" t="str">
            <v>DE.280.DD.02</v>
          </cell>
          <cell r="D417" t="str">
            <v>Iluminação</v>
          </cell>
          <cell r="E417" t="str">
            <v>11 dias</v>
          </cell>
          <cell r="F417">
            <v>38908.333333333336</v>
          </cell>
          <cell r="G417">
            <v>38986.333333333336</v>
          </cell>
          <cell r="H417" t="str">
            <v>NA</v>
          </cell>
          <cell r="I417">
            <v>38929.729166666664</v>
          </cell>
          <cell r="J417">
            <v>39000.729166666664</v>
          </cell>
          <cell r="K417" t="str">
            <v>NA</v>
          </cell>
          <cell r="L417">
            <v>0.22</v>
          </cell>
          <cell r="M417">
            <v>5</v>
          </cell>
          <cell r="N417">
            <v>0</v>
          </cell>
          <cell r="O417">
            <v>0</v>
          </cell>
          <cell r="P417">
            <v>0</v>
          </cell>
          <cell r="Q417">
            <v>414</v>
          </cell>
          <cell r="S417" t="str">
            <v>EQUIPE ELE</v>
          </cell>
          <cell r="T417">
            <v>39000</v>
          </cell>
        </row>
        <row r="418">
          <cell r="D418" t="str">
            <v>Instrumentação</v>
          </cell>
          <cell r="E418" t="str">
            <v>8 dias</v>
          </cell>
          <cell r="F418">
            <v>38895.333333333336</v>
          </cell>
          <cell r="G418">
            <v>39013.333333333336</v>
          </cell>
          <cell r="H418" t="str">
            <v>NA</v>
          </cell>
          <cell r="I418">
            <v>38905.729166666664</v>
          </cell>
          <cell r="J418">
            <v>39022.729166666664</v>
          </cell>
          <cell r="K418" t="str">
            <v>NA</v>
          </cell>
          <cell r="L418">
            <v>0.09</v>
          </cell>
          <cell r="M418">
            <v>2</v>
          </cell>
          <cell r="N418">
            <v>0</v>
          </cell>
          <cell r="O418">
            <v>0</v>
          </cell>
          <cell r="P418">
            <v>0</v>
          </cell>
          <cell r="T418">
            <v>39022</v>
          </cell>
        </row>
        <row r="419">
          <cell r="B419" t="str">
            <v>DT.280.AJ.01</v>
          </cell>
          <cell r="D419" t="str">
            <v>Arranjos/ Layout’s/ Plano Diretor - Locação De Instrumentos</v>
          </cell>
          <cell r="E419" t="str">
            <v>8 dias</v>
          </cell>
          <cell r="F419">
            <v>38895.333333333336</v>
          </cell>
          <cell r="G419">
            <v>39013.333333333336</v>
          </cell>
          <cell r="H419" t="str">
            <v>NA</v>
          </cell>
          <cell r="I419">
            <v>38905.729166666664</v>
          </cell>
          <cell r="J419">
            <v>39022.729166666664</v>
          </cell>
          <cell r="K419" t="str">
            <v>NA</v>
          </cell>
          <cell r="L419">
            <v>0.09</v>
          </cell>
          <cell r="M419">
            <v>2</v>
          </cell>
          <cell r="N419">
            <v>0</v>
          </cell>
          <cell r="O419">
            <v>0</v>
          </cell>
          <cell r="P419">
            <v>0</v>
          </cell>
          <cell r="Q419">
            <v>82</v>
          </cell>
          <cell r="R419" t="str">
            <v>205;302</v>
          </cell>
          <cell r="S419" t="str">
            <v>EQUIPE TSA</v>
          </cell>
          <cell r="T419">
            <v>39022</v>
          </cell>
        </row>
        <row r="420">
          <cell r="B420" t="str">
            <v>1.1.15</v>
          </cell>
          <cell r="C420" t="str">
            <v>290A</v>
          </cell>
          <cell r="D420" t="str">
            <v>Estocagem/ Carregamento Ferrovia (1D)</v>
          </cell>
          <cell r="E420" t="str">
            <v>189 dias</v>
          </cell>
          <cell r="F420">
            <v>38783.333333333336</v>
          </cell>
          <cell r="G420">
            <v>38783.333333333336</v>
          </cell>
          <cell r="H420">
            <v>38783.333333333336</v>
          </cell>
          <cell r="I420" t="str">
            <v>NA</v>
          </cell>
          <cell r="J420">
            <v>39066.729166666664</v>
          </cell>
          <cell r="K420" t="str">
            <v>NA</v>
          </cell>
          <cell r="L420">
            <v>8.65</v>
          </cell>
          <cell r="M420">
            <v>197.88</v>
          </cell>
          <cell r="N420">
            <v>3.6</v>
          </cell>
          <cell r="O420">
            <v>1.82</v>
          </cell>
          <cell r="P420">
            <v>1.82</v>
          </cell>
          <cell r="T420">
            <v>39066</v>
          </cell>
        </row>
        <row r="421">
          <cell r="D421" t="str">
            <v>Projeto Básico</v>
          </cell>
          <cell r="E421" t="str">
            <v>127 dias</v>
          </cell>
          <cell r="F421">
            <v>38783.333333333336</v>
          </cell>
          <cell r="G421">
            <v>38783.333333333336</v>
          </cell>
          <cell r="H421">
            <v>38783.333333333336</v>
          </cell>
          <cell r="I421">
            <v>38789.729166666664</v>
          </cell>
          <cell r="J421">
            <v>38973.729166666664</v>
          </cell>
          <cell r="K421" t="str">
            <v>NA</v>
          </cell>
          <cell r="L421">
            <v>1.54</v>
          </cell>
          <cell r="M421">
            <v>35.130000000000003</v>
          </cell>
          <cell r="N421">
            <v>3.6</v>
          </cell>
          <cell r="O421">
            <v>10.25</v>
          </cell>
          <cell r="P421">
            <v>10.25</v>
          </cell>
          <cell r="T421">
            <v>38973</v>
          </cell>
        </row>
        <row r="422">
          <cell r="D422" t="str">
            <v>Processo</v>
          </cell>
          <cell r="E422" t="str">
            <v>20 dias</v>
          </cell>
          <cell r="F422">
            <v>38783.333333333336</v>
          </cell>
          <cell r="G422">
            <v>38783.333333333336</v>
          </cell>
          <cell r="H422">
            <v>38783.333333333336</v>
          </cell>
          <cell r="I422">
            <v>38789.729166666664</v>
          </cell>
          <cell r="J422">
            <v>38810.729166666664</v>
          </cell>
          <cell r="K422" t="str">
            <v>NA</v>
          </cell>
          <cell r="L422">
            <v>0.08</v>
          </cell>
          <cell r="M422">
            <v>1.75</v>
          </cell>
          <cell r="N422">
            <v>1.58</v>
          </cell>
          <cell r="O422">
            <v>90</v>
          </cell>
          <cell r="P422">
            <v>90</v>
          </cell>
          <cell r="T422">
            <v>38810</v>
          </cell>
        </row>
        <row r="423">
          <cell r="B423" t="str">
            <v>BP.290.RT.01</v>
          </cell>
          <cell r="D423" t="str">
            <v>Relatório Técnico - Estudos Viabilidade Carregamento</v>
          </cell>
          <cell r="E423" t="str">
            <v>20 dias</v>
          </cell>
          <cell r="F423">
            <v>38783.333333333336</v>
          </cell>
          <cell r="G423">
            <v>38783.333333333336</v>
          </cell>
          <cell r="H423">
            <v>38783.333333333336</v>
          </cell>
          <cell r="I423">
            <v>38789.729166666664</v>
          </cell>
          <cell r="J423">
            <v>38810.729166666664</v>
          </cell>
          <cell r="K423" t="str">
            <v>NA</v>
          </cell>
          <cell r="L423">
            <v>0.08</v>
          </cell>
          <cell r="M423">
            <v>1.75</v>
          </cell>
          <cell r="N423">
            <v>1.58</v>
          </cell>
          <cell r="O423">
            <v>90</v>
          </cell>
          <cell r="P423">
            <v>90</v>
          </cell>
          <cell r="Q423" t="str">
            <v>14II</v>
          </cell>
          <cell r="S423" t="str">
            <v>EQUIPE PRO</v>
          </cell>
          <cell r="T423">
            <v>38810</v>
          </cell>
        </row>
        <row r="424">
          <cell r="D424" t="str">
            <v>Mecânica</v>
          </cell>
          <cell r="E424" t="str">
            <v>18 dias</v>
          </cell>
          <cell r="F424" t="str">
            <v>NA</v>
          </cell>
          <cell r="G424">
            <v>38940.333333333336</v>
          </cell>
          <cell r="H424" t="str">
            <v>NA</v>
          </cell>
          <cell r="I424" t="str">
            <v>NA</v>
          </cell>
          <cell r="J424">
            <v>38971.729166666664</v>
          </cell>
          <cell r="K424" t="str">
            <v>NA</v>
          </cell>
          <cell r="L424">
            <v>0.94</v>
          </cell>
          <cell r="M424">
            <v>21.5</v>
          </cell>
          <cell r="N424">
            <v>0</v>
          </cell>
          <cell r="O424">
            <v>0</v>
          </cell>
          <cell r="P424">
            <v>0</v>
          </cell>
          <cell r="T424">
            <v>38971</v>
          </cell>
        </row>
        <row r="425">
          <cell r="D425" t="str">
            <v>Desenho Básico</v>
          </cell>
          <cell r="E425" t="str">
            <v>18 dias</v>
          </cell>
          <cell r="F425" t="str">
            <v>NA</v>
          </cell>
          <cell r="G425">
            <v>38940.333333333336</v>
          </cell>
          <cell r="H425" t="str">
            <v>NA</v>
          </cell>
          <cell r="I425" t="str">
            <v>NA</v>
          </cell>
          <cell r="J425">
            <v>38971.729166666664</v>
          </cell>
          <cell r="K425" t="str">
            <v>NA</v>
          </cell>
          <cell r="L425">
            <v>0.61</v>
          </cell>
          <cell r="M425">
            <v>14</v>
          </cell>
          <cell r="N425">
            <v>0</v>
          </cell>
          <cell r="O425">
            <v>0</v>
          </cell>
          <cell r="P425">
            <v>0</v>
          </cell>
          <cell r="R425">
            <v>436</v>
          </cell>
          <cell r="T425">
            <v>38971</v>
          </cell>
        </row>
        <row r="426">
          <cell r="B426" t="str">
            <v>BB.290.DB.01</v>
          </cell>
          <cell r="D426" t="str">
            <v>Arranjo Geral</v>
          </cell>
          <cell r="E426" t="str">
            <v>10 dias</v>
          </cell>
          <cell r="F426" t="str">
            <v>NA</v>
          </cell>
          <cell r="G426">
            <v>38940.333333333336</v>
          </cell>
          <cell r="H426" t="str">
            <v>NA</v>
          </cell>
          <cell r="I426" t="str">
            <v>NA</v>
          </cell>
          <cell r="J426">
            <v>38957.729166666664</v>
          </cell>
          <cell r="K426" t="str">
            <v>NA</v>
          </cell>
          <cell r="L426">
            <v>0.31</v>
          </cell>
          <cell r="M426">
            <v>7</v>
          </cell>
          <cell r="N426">
            <v>0</v>
          </cell>
          <cell r="O426">
            <v>0</v>
          </cell>
          <cell r="P426">
            <v>0</v>
          </cell>
          <cell r="Q426" t="str">
            <v>162II</v>
          </cell>
          <cell r="R426" t="str">
            <v>425;426II;428;433;444</v>
          </cell>
          <cell r="S426" t="str">
            <v>EQUIPE MEC</v>
          </cell>
          <cell r="T426">
            <v>38957</v>
          </cell>
        </row>
        <row r="427">
          <cell r="B427" t="str">
            <v>BB.290.DB.02</v>
          </cell>
          <cell r="D427" t="str">
            <v>Transportador/ Alimentador</v>
          </cell>
          <cell r="E427" t="str">
            <v>8 dias</v>
          </cell>
          <cell r="F427" t="str">
            <v>NA</v>
          </cell>
          <cell r="G427">
            <v>38958.333333333336</v>
          </cell>
          <cell r="H427" t="str">
            <v>NA</v>
          </cell>
          <cell r="I427" t="str">
            <v>NA</v>
          </cell>
          <cell r="J427">
            <v>38971.729166666664</v>
          </cell>
          <cell r="K427" t="str">
            <v>NA</v>
          </cell>
          <cell r="L427">
            <v>0.31</v>
          </cell>
          <cell r="M427">
            <v>7</v>
          </cell>
          <cell r="N427">
            <v>0</v>
          </cell>
          <cell r="O427">
            <v>0</v>
          </cell>
          <cell r="P427">
            <v>0</v>
          </cell>
          <cell r="Q427">
            <v>424</v>
          </cell>
          <cell r="S427" t="str">
            <v>EQUIPE MEC</v>
          </cell>
          <cell r="T427">
            <v>38971</v>
          </cell>
        </row>
        <row r="428">
          <cell r="B428" t="str">
            <v>BB.290.FD.01</v>
          </cell>
          <cell r="D428" t="str">
            <v>Folha De Dados - Transportador/ Alimentador</v>
          </cell>
          <cell r="E428" t="str">
            <v>7 dias</v>
          </cell>
          <cell r="F428" t="str">
            <v>NA</v>
          </cell>
          <cell r="G428">
            <v>38940.333333333336</v>
          </cell>
          <cell r="H428" t="str">
            <v>NA</v>
          </cell>
          <cell r="I428" t="str">
            <v>NA</v>
          </cell>
          <cell r="J428">
            <v>38952.729166666664</v>
          </cell>
          <cell r="K428" t="str">
            <v>NA</v>
          </cell>
          <cell r="L428">
            <v>0.33</v>
          </cell>
          <cell r="M428">
            <v>7.5</v>
          </cell>
          <cell r="N428">
            <v>0</v>
          </cell>
          <cell r="O428">
            <v>0</v>
          </cell>
          <cell r="P428">
            <v>0</v>
          </cell>
          <cell r="Q428" t="str">
            <v>424II</v>
          </cell>
          <cell r="S428" t="str">
            <v>EQUIPE MEC</v>
          </cell>
          <cell r="T428">
            <v>38952</v>
          </cell>
        </row>
        <row r="429">
          <cell r="D429" t="str">
            <v>Tubulação</v>
          </cell>
          <cell r="E429" t="str">
            <v>10 dias</v>
          </cell>
          <cell r="F429" t="str">
            <v>NA</v>
          </cell>
          <cell r="G429">
            <v>38958.333333333336</v>
          </cell>
          <cell r="H429" t="str">
            <v>NA</v>
          </cell>
          <cell r="I429" t="str">
            <v>NA</v>
          </cell>
          <cell r="J429">
            <v>38973.729166666664</v>
          </cell>
          <cell r="K429" t="str">
            <v>NA</v>
          </cell>
          <cell r="L429">
            <v>0.17</v>
          </cell>
          <cell r="M429">
            <v>4</v>
          </cell>
          <cell r="N429">
            <v>0</v>
          </cell>
          <cell r="O429">
            <v>0</v>
          </cell>
          <cell r="P429">
            <v>0</v>
          </cell>
          <cell r="T429">
            <v>38973</v>
          </cell>
        </row>
        <row r="430">
          <cell r="B430" t="str">
            <v>BH.290.DB.01</v>
          </cell>
          <cell r="D430" t="str">
            <v>Desenho Básico - Planta/ Cortes</v>
          </cell>
          <cell r="E430" t="str">
            <v>6 dias</v>
          </cell>
          <cell r="F430" t="str">
            <v>NA</v>
          </cell>
          <cell r="G430">
            <v>38958.333333333336</v>
          </cell>
          <cell r="H430" t="str">
            <v>NA</v>
          </cell>
          <cell r="I430" t="str">
            <v>NA</v>
          </cell>
          <cell r="J430">
            <v>38965.729166666664</v>
          </cell>
          <cell r="K430" t="str">
            <v>NA</v>
          </cell>
          <cell r="L430">
            <v>0.09</v>
          </cell>
          <cell r="M430">
            <v>2</v>
          </cell>
          <cell r="N430">
            <v>0</v>
          </cell>
          <cell r="O430">
            <v>0</v>
          </cell>
          <cell r="P430">
            <v>0</v>
          </cell>
          <cell r="Q430" t="str">
            <v>39II;424</v>
          </cell>
          <cell r="R430" t="str">
            <v>429II;438TI+20 dias</v>
          </cell>
          <cell r="S430" t="str">
            <v>EQUIPE TUB</v>
          </cell>
          <cell r="T430">
            <v>38965</v>
          </cell>
        </row>
        <row r="431">
          <cell r="B431" t="str">
            <v>BH.290.ET.01</v>
          </cell>
          <cell r="D431" t="str">
            <v>Especificação Técnica</v>
          </cell>
          <cell r="E431" t="str">
            <v>10 dias</v>
          </cell>
          <cell r="F431" t="str">
            <v>NA</v>
          </cell>
          <cell r="G431">
            <v>38958.333333333336</v>
          </cell>
          <cell r="H431" t="str">
            <v>NA</v>
          </cell>
          <cell r="I431" t="str">
            <v>NA</v>
          </cell>
          <cell r="J431">
            <v>38973.729166666664</v>
          </cell>
          <cell r="K431" t="str">
            <v>NA</v>
          </cell>
          <cell r="L431">
            <v>0.09</v>
          </cell>
          <cell r="M431">
            <v>2</v>
          </cell>
          <cell r="N431">
            <v>0</v>
          </cell>
          <cell r="O431">
            <v>0</v>
          </cell>
          <cell r="P431">
            <v>0</v>
          </cell>
          <cell r="Q431" t="str">
            <v>39II;428II</v>
          </cell>
          <cell r="S431" t="str">
            <v>EQUIPE TUB</v>
          </cell>
          <cell r="T431">
            <v>38973</v>
          </cell>
        </row>
        <row r="432">
          <cell r="D432" t="str">
            <v>Civil</v>
          </cell>
          <cell r="E432" t="str">
            <v>6 dias</v>
          </cell>
          <cell r="F432" t="str">
            <v>NA</v>
          </cell>
          <cell r="G432">
            <v>38918.333333333336</v>
          </cell>
          <cell r="H432">
            <v>38918.333333333336</v>
          </cell>
          <cell r="I432" t="str">
            <v>NA</v>
          </cell>
          <cell r="J432">
            <v>38925.729166666664</v>
          </cell>
          <cell r="K432" t="str">
            <v>NA</v>
          </cell>
          <cell r="L432">
            <v>0.1</v>
          </cell>
          <cell r="M432">
            <v>2.25</v>
          </cell>
          <cell r="N432">
            <v>2.0299999999999998</v>
          </cell>
          <cell r="O432">
            <v>90</v>
          </cell>
          <cell r="P432">
            <v>90</v>
          </cell>
          <cell r="T432">
            <v>38925</v>
          </cell>
        </row>
        <row r="433">
          <cell r="B433" t="str">
            <v>BC.290.DB.01</v>
          </cell>
          <cell r="D433" t="str">
            <v>Desenho Básico - Locação De Sondagens</v>
          </cell>
          <cell r="E433" t="str">
            <v>6 dias</v>
          </cell>
          <cell r="F433" t="str">
            <v>NA</v>
          </cell>
          <cell r="G433">
            <v>38918.333333333336</v>
          </cell>
          <cell r="H433">
            <v>38918.333333333336</v>
          </cell>
          <cell r="I433" t="str">
            <v>NA</v>
          </cell>
          <cell r="J433">
            <v>38925.729166666664</v>
          </cell>
          <cell r="K433" t="str">
            <v>NA</v>
          </cell>
          <cell r="L433">
            <v>0.1</v>
          </cell>
          <cell r="M433">
            <v>2.25</v>
          </cell>
          <cell r="N433">
            <v>2.0299999999999998</v>
          </cell>
          <cell r="O433">
            <v>90</v>
          </cell>
          <cell r="P433">
            <v>90</v>
          </cell>
          <cell r="Q433" t="str">
            <v>16II</v>
          </cell>
          <cell r="S433" t="str">
            <v>EQUIPE CIV</v>
          </cell>
          <cell r="T433">
            <v>38925</v>
          </cell>
        </row>
        <row r="434">
          <cell r="D434" t="str">
            <v>Estrutura Metálica</v>
          </cell>
          <cell r="E434" t="str">
            <v>5 dias</v>
          </cell>
          <cell r="F434" t="str">
            <v>NA</v>
          </cell>
          <cell r="G434">
            <v>38958.333333333336</v>
          </cell>
          <cell r="H434" t="str">
            <v>NA</v>
          </cell>
          <cell r="I434" t="str">
            <v>NA</v>
          </cell>
          <cell r="J434">
            <v>38964.729166666664</v>
          </cell>
          <cell r="K434" t="str">
            <v>NA</v>
          </cell>
          <cell r="L434">
            <v>0.25</v>
          </cell>
          <cell r="M434">
            <v>5.63</v>
          </cell>
          <cell r="N434">
            <v>0</v>
          </cell>
          <cell r="O434">
            <v>0</v>
          </cell>
          <cell r="P434">
            <v>0</v>
          </cell>
          <cell r="T434">
            <v>38964</v>
          </cell>
        </row>
        <row r="435">
          <cell r="B435" t="str">
            <v>BD.290.MC.01</v>
          </cell>
          <cell r="D435" t="str">
            <v>Memória De Cálculo</v>
          </cell>
          <cell r="E435" t="str">
            <v>5 dias</v>
          </cell>
          <cell r="F435" t="str">
            <v>NA</v>
          </cell>
          <cell r="G435">
            <v>38958.333333333336</v>
          </cell>
          <cell r="H435" t="str">
            <v>NA</v>
          </cell>
          <cell r="I435" t="str">
            <v>NA</v>
          </cell>
          <cell r="J435">
            <v>38964.729166666664</v>
          </cell>
          <cell r="K435" t="str">
            <v>NA</v>
          </cell>
          <cell r="L435">
            <v>0.25</v>
          </cell>
          <cell r="M435">
            <v>5.63</v>
          </cell>
          <cell r="N435">
            <v>0</v>
          </cell>
          <cell r="O435">
            <v>0</v>
          </cell>
          <cell r="P435">
            <v>0</v>
          </cell>
          <cell r="Q435">
            <v>424</v>
          </cell>
          <cell r="R435" t="str">
            <v>467TI+20 dias</v>
          </cell>
          <cell r="S435" t="str">
            <v>EQUIPE MET</v>
          </cell>
          <cell r="T435">
            <v>38964</v>
          </cell>
        </row>
        <row r="436">
          <cell r="D436" t="str">
            <v>Projeto Detalhado</v>
          </cell>
          <cell r="E436" t="str">
            <v>72 dias</v>
          </cell>
          <cell r="F436" t="str">
            <v>NA</v>
          </cell>
          <cell r="G436">
            <v>38958.333333333336</v>
          </cell>
          <cell r="H436" t="str">
            <v>NA</v>
          </cell>
          <cell r="I436" t="str">
            <v>NA</v>
          </cell>
          <cell r="J436">
            <v>39066.729166666664</v>
          </cell>
          <cell r="K436" t="str">
            <v>NA</v>
          </cell>
          <cell r="L436">
            <v>7.11</v>
          </cell>
          <cell r="M436">
            <v>162.75</v>
          </cell>
          <cell r="N436">
            <v>0</v>
          </cell>
          <cell r="O436">
            <v>0</v>
          </cell>
          <cell r="P436">
            <v>0</v>
          </cell>
          <cell r="T436">
            <v>39066</v>
          </cell>
        </row>
        <row r="437">
          <cell r="D437" t="str">
            <v>Mecânica</v>
          </cell>
          <cell r="E437" t="str">
            <v>20 dias</v>
          </cell>
          <cell r="F437" t="str">
            <v>NA</v>
          </cell>
          <cell r="G437">
            <v>38993.333333333336</v>
          </cell>
          <cell r="H437" t="str">
            <v>NA</v>
          </cell>
          <cell r="I437" t="str">
            <v>NA</v>
          </cell>
          <cell r="J437">
            <v>39022.729166666664</v>
          </cell>
          <cell r="K437" t="str">
            <v>NA</v>
          </cell>
          <cell r="L437">
            <v>0.52</v>
          </cell>
          <cell r="M437">
            <v>12</v>
          </cell>
          <cell r="N437">
            <v>0</v>
          </cell>
          <cell r="O437">
            <v>0</v>
          </cell>
          <cell r="P437">
            <v>0</v>
          </cell>
          <cell r="T437">
            <v>39022</v>
          </cell>
        </row>
        <row r="438">
          <cell r="B438" t="str">
            <v>DB.290.DD.01</v>
          </cell>
          <cell r="D438" t="str">
            <v>Des. Det. - Silo/ Moega/ Válvula Carregamento</v>
          </cell>
          <cell r="E438" t="str">
            <v>20 dias</v>
          </cell>
          <cell r="F438" t="str">
            <v>NA</v>
          </cell>
          <cell r="G438">
            <v>38993.333333333336</v>
          </cell>
          <cell r="H438" t="str">
            <v>NA</v>
          </cell>
          <cell r="I438" t="str">
            <v>NA</v>
          </cell>
          <cell r="J438">
            <v>39022.729166666664</v>
          </cell>
          <cell r="K438" t="str">
            <v>NA</v>
          </cell>
          <cell r="L438">
            <v>0.52</v>
          </cell>
          <cell r="M438">
            <v>12</v>
          </cell>
          <cell r="N438">
            <v>0</v>
          </cell>
          <cell r="O438">
            <v>0</v>
          </cell>
          <cell r="P438">
            <v>0</v>
          </cell>
          <cell r="Q438" t="str">
            <v>170;423</v>
          </cell>
          <cell r="S438" t="str">
            <v>EQUIPE MEC</v>
          </cell>
          <cell r="T438">
            <v>39022</v>
          </cell>
        </row>
        <row r="439">
          <cell r="D439" t="str">
            <v>Tubulação</v>
          </cell>
          <cell r="E439" t="str">
            <v>22 dias</v>
          </cell>
          <cell r="F439" t="str">
            <v>NA</v>
          </cell>
          <cell r="G439">
            <v>38996.333333333336</v>
          </cell>
          <cell r="H439" t="str">
            <v>NA</v>
          </cell>
          <cell r="I439" t="str">
            <v>NA</v>
          </cell>
          <cell r="J439">
            <v>39031.729166666664</v>
          </cell>
          <cell r="K439" t="str">
            <v>NA</v>
          </cell>
          <cell r="L439">
            <v>0.7</v>
          </cell>
          <cell r="M439">
            <v>16.13</v>
          </cell>
          <cell r="N439">
            <v>0</v>
          </cell>
          <cell r="O439">
            <v>0</v>
          </cell>
          <cell r="P439">
            <v>0</v>
          </cell>
          <cell r="T439">
            <v>39031</v>
          </cell>
        </row>
        <row r="440">
          <cell r="B440" t="str">
            <v>DH.290.DD.01</v>
          </cell>
          <cell r="D440" t="str">
            <v>Des. Det. - Agua Serviço e Incêndio/ Ar</v>
          </cell>
          <cell r="E440" t="str">
            <v>8 dias</v>
          </cell>
          <cell r="F440" t="str">
            <v>NA</v>
          </cell>
          <cell r="G440">
            <v>38996.333333333336</v>
          </cell>
          <cell r="H440" t="str">
            <v>NA</v>
          </cell>
          <cell r="I440" t="str">
            <v>NA</v>
          </cell>
          <cell r="J440">
            <v>39009.729166666664</v>
          </cell>
          <cell r="K440" t="str">
            <v>NA</v>
          </cell>
          <cell r="L440">
            <v>0.22</v>
          </cell>
          <cell r="M440">
            <v>5</v>
          </cell>
          <cell r="N440">
            <v>0</v>
          </cell>
          <cell r="O440">
            <v>0</v>
          </cell>
          <cell r="P440">
            <v>0</v>
          </cell>
          <cell r="Q440" t="str">
            <v>39II;428TI+20 dias</v>
          </cell>
          <cell r="R440" t="str">
            <v>439;448</v>
          </cell>
          <cell r="S440" t="str">
            <v>EQUIPE TUB</v>
          </cell>
          <cell r="T440">
            <v>39009</v>
          </cell>
        </row>
        <row r="441">
          <cell r="B441" t="str">
            <v>DH.290.IS.01</v>
          </cell>
          <cell r="D441" t="str">
            <v>Isométrico</v>
          </cell>
          <cell r="E441" t="str">
            <v>10 dias</v>
          </cell>
          <cell r="F441" t="str">
            <v>NA</v>
          </cell>
          <cell r="G441">
            <v>39010.333333333336</v>
          </cell>
          <cell r="H441" t="str">
            <v>NA</v>
          </cell>
          <cell r="I441" t="str">
            <v>NA</v>
          </cell>
          <cell r="J441">
            <v>39027.729166666664</v>
          </cell>
          <cell r="K441" t="str">
            <v>NA</v>
          </cell>
          <cell r="L441">
            <v>0.35</v>
          </cell>
          <cell r="M441">
            <v>8</v>
          </cell>
          <cell r="N441">
            <v>0</v>
          </cell>
          <cell r="O441">
            <v>0</v>
          </cell>
          <cell r="P441">
            <v>0</v>
          </cell>
          <cell r="Q441">
            <v>438</v>
          </cell>
          <cell r="R441">
            <v>440</v>
          </cell>
          <cell r="S441" t="str">
            <v>EQUIPE TUB</v>
          </cell>
          <cell r="T441">
            <v>39027</v>
          </cell>
        </row>
        <row r="442">
          <cell r="B442" t="str">
            <v>DH.290.LC.01</v>
          </cell>
          <cell r="D442" t="str">
            <v>Lista De Linhas/ Cabos</v>
          </cell>
          <cell r="E442" t="str">
            <v>2 dias</v>
          </cell>
          <cell r="F442" t="str">
            <v>NA</v>
          </cell>
          <cell r="G442">
            <v>39028.333333333336</v>
          </cell>
          <cell r="H442" t="str">
            <v>NA</v>
          </cell>
          <cell r="I442" t="str">
            <v>NA</v>
          </cell>
          <cell r="J442">
            <v>39029.729166666664</v>
          </cell>
          <cell r="K442" t="str">
            <v>NA</v>
          </cell>
          <cell r="L442">
            <v>0.05</v>
          </cell>
          <cell r="M442">
            <v>1.25</v>
          </cell>
          <cell r="N442">
            <v>0</v>
          </cell>
          <cell r="O442">
            <v>0</v>
          </cell>
          <cell r="P442">
            <v>0</v>
          </cell>
          <cell r="Q442">
            <v>439</v>
          </cell>
          <cell r="R442">
            <v>441</v>
          </cell>
          <cell r="S442" t="str">
            <v>EQUIPE TUB</v>
          </cell>
          <cell r="T442">
            <v>39029</v>
          </cell>
        </row>
        <row r="443">
          <cell r="B443" t="str">
            <v>DH.290.LM.01</v>
          </cell>
          <cell r="D443" t="str">
            <v>Lista De Materiais</v>
          </cell>
          <cell r="E443" t="str">
            <v>2 dias</v>
          </cell>
          <cell r="F443" t="str">
            <v>NA</v>
          </cell>
          <cell r="G443">
            <v>39030.333333333336</v>
          </cell>
          <cell r="H443" t="str">
            <v>NA</v>
          </cell>
          <cell r="I443" t="str">
            <v>NA</v>
          </cell>
          <cell r="J443">
            <v>39031.729166666664</v>
          </cell>
          <cell r="K443" t="str">
            <v>NA</v>
          </cell>
          <cell r="L443">
            <v>0.08</v>
          </cell>
          <cell r="M443">
            <v>1.88</v>
          </cell>
          <cell r="N443">
            <v>0</v>
          </cell>
          <cell r="O443">
            <v>0</v>
          </cell>
          <cell r="P443">
            <v>0</v>
          </cell>
          <cell r="Q443">
            <v>440</v>
          </cell>
          <cell r="S443" t="str">
            <v>EQUIPE TUB</v>
          </cell>
          <cell r="T443">
            <v>39031</v>
          </cell>
        </row>
        <row r="444">
          <cell r="D444" t="str">
            <v>Civil</v>
          </cell>
          <cell r="E444" t="str">
            <v>72 dias</v>
          </cell>
          <cell r="F444" t="str">
            <v>NA</v>
          </cell>
          <cell r="G444">
            <v>38958.333333333336</v>
          </cell>
          <cell r="H444" t="str">
            <v>NA</v>
          </cell>
          <cell r="I444" t="str">
            <v>NA</v>
          </cell>
          <cell r="J444">
            <v>39066.729166666664</v>
          </cell>
          <cell r="K444" t="str">
            <v>NA</v>
          </cell>
          <cell r="L444">
            <v>3.98</v>
          </cell>
          <cell r="M444">
            <v>91</v>
          </cell>
          <cell r="N444">
            <v>0</v>
          </cell>
          <cell r="O444">
            <v>0</v>
          </cell>
          <cell r="P444">
            <v>0</v>
          </cell>
          <cell r="T444">
            <v>39066</v>
          </cell>
        </row>
        <row r="445">
          <cell r="D445" t="str">
            <v>Desenho De Detalhamento</v>
          </cell>
          <cell r="E445" t="str">
            <v>72 dias</v>
          </cell>
          <cell r="F445" t="str">
            <v>NA</v>
          </cell>
          <cell r="G445">
            <v>38958.333333333336</v>
          </cell>
          <cell r="H445" t="str">
            <v>NA</v>
          </cell>
          <cell r="I445" t="str">
            <v>NA</v>
          </cell>
          <cell r="J445">
            <v>39066.729166666664</v>
          </cell>
          <cell r="K445" t="str">
            <v>NA</v>
          </cell>
          <cell r="L445">
            <v>3.98</v>
          </cell>
          <cell r="M445">
            <v>91</v>
          </cell>
          <cell r="N445">
            <v>0</v>
          </cell>
          <cell r="O445">
            <v>0</v>
          </cell>
          <cell r="P445">
            <v>0</v>
          </cell>
          <cell r="T445">
            <v>39066</v>
          </cell>
        </row>
        <row r="446">
          <cell r="B446" t="str">
            <v>DC.290.DD.01</v>
          </cell>
          <cell r="D446" t="str">
            <v>Terraplenagem/ Drenagem</v>
          </cell>
          <cell r="E446" t="str">
            <v>20 dias</v>
          </cell>
          <cell r="F446" t="str">
            <v>NA</v>
          </cell>
          <cell r="G446">
            <v>38958.333333333336</v>
          </cell>
          <cell r="H446" t="str">
            <v>NA</v>
          </cell>
          <cell r="I446" t="str">
            <v>NA</v>
          </cell>
          <cell r="J446">
            <v>38987.729166666664</v>
          </cell>
          <cell r="K446" t="str">
            <v>NA</v>
          </cell>
          <cell r="L446">
            <v>0.96</v>
          </cell>
          <cell r="M446">
            <v>22</v>
          </cell>
          <cell r="N446">
            <v>0</v>
          </cell>
          <cell r="O446">
            <v>0</v>
          </cell>
          <cell r="P446">
            <v>0</v>
          </cell>
          <cell r="Q446">
            <v>424</v>
          </cell>
          <cell r="R446">
            <v>445</v>
          </cell>
          <cell r="S446" t="str">
            <v>EQUIPE CIV</v>
          </cell>
          <cell r="T446">
            <v>38987</v>
          </cell>
        </row>
        <row r="447">
          <cell r="B447" t="str">
            <v>DC.290.DD.02</v>
          </cell>
          <cell r="D447" t="str">
            <v>Arquitetura - Casa De Bombas/ Sala Elétrica</v>
          </cell>
          <cell r="E447" t="str">
            <v>12 dias</v>
          </cell>
          <cell r="F447" t="str">
            <v>NA</v>
          </cell>
          <cell r="G447">
            <v>38988.333333333336</v>
          </cell>
          <cell r="H447" t="str">
            <v>NA</v>
          </cell>
          <cell r="I447" t="str">
            <v>NA</v>
          </cell>
          <cell r="J447">
            <v>39007.729166666664</v>
          </cell>
          <cell r="K447" t="str">
            <v>NA</v>
          </cell>
          <cell r="L447">
            <v>0.39</v>
          </cell>
          <cell r="M447">
            <v>9</v>
          </cell>
          <cell r="N447">
            <v>0</v>
          </cell>
          <cell r="O447">
            <v>0</v>
          </cell>
          <cell r="P447">
            <v>0</v>
          </cell>
          <cell r="Q447">
            <v>444</v>
          </cell>
          <cell r="R447" t="str">
            <v>446II+2 dias;453;471</v>
          </cell>
          <cell r="S447" t="str">
            <v>EQUIPE ARQ</v>
          </cell>
          <cell r="T447">
            <v>39007</v>
          </cell>
        </row>
        <row r="448">
          <cell r="B448" t="str">
            <v>DC.290.DD.03</v>
          </cell>
          <cell r="D448" t="str">
            <v>Civil - Moega/ Casa Transf./ Silo Carregto. / Tranport./ Ramal Ferroviário</v>
          </cell>
          <cell r="E448" t="str">
            <v>50 dias</v>
          </cell>
          <cell r="F448" t="str">
            <v>NA</v>
          </cell>
          <cell r="G448">
            <v>38992.333333333336</v>
          </cell>
          <cell r="H448" t="str">
            <v>NA</v>
          </cell>
          <cell r="I448" t="str">
            <v>NA</v>
          </cell>
          <cell r="J448">
            <v>39066.729166666664</v>
          </cell>
          <cell r="K448" t="str">
            <v>NA</v>
          </cell>
          <cell r="L448">
            <v>2.62</v>
          </cell>
          <cell r="M448">
            <v>60</v>
          </cell>
          <cell r="N448">
            <v>0</v>
          </cell>
          <cell r="O448">
            <v>0</v>
          </cell>
          <cell r="P448">
            <v>0</v>
          </cell>
          <cell r="Q448" t="str">
            <v>445II+2 dias</v>
          </cell>
          <cell r="R448" t="str">
            <v>453II+35 dias</v>
          </cell>
          <cell r="S448" t="str">
            <v>EQUIPE CIV</v>
          </cell>
          <cell r="T448">
            <v>39066</v>
          </cell>
        </row>
        <row r="449">
          <cell r="D449" t="str">
            <v>Estrutura Metálica</v>
          </cell>
          <cell r="E449" t="str">
            <v>20 dias</v>
          </cell>
          <cell r="F449" t="str">
            <v>NA</v>
          </cell>
          <cell r="G449">
            <v>39010.333333333336</v>
          </cell>
          <cell r="H449" t="str">
            <v>NA</v>
          </cell>
          <cell r="I449" t="str">
            <v>NA</v>
          </cell>
          <cell r="J449">
            <v>39042.729166666664</v>
          </cell>
          <cell r="K449" t="str">
            <v>NA</v>
          </cell>
          <cell r="L449">
            <v>1.43</v>
          </cell>
          <cell r="M449">
            <v>32.630000000000003</v>
          </cell>
          <cell r="N449">
            <v>0</v>
          </cell>
          <cell r="O449">
            <v>0</v>
          </cell>
          <cell r="P449">
            <v>0</v>
          </cell>
          <cell r="T449">
            <v>39042</v>
          </cell>
        </row>
        <row r="450">
          <cell r="B450" t="str">
            <v>DD.290.DP.01</v>
          </cell>
          <cell r="D450" t="str">
            <v>Desenho De Projeto</v>
          </cell>
          <cell r="E450" t="str">
            <v>10 dias</v>
          </cell>
          <cell r="F450" t="str">
            <v>NA</v>
          </cell>
          <cell r="G450">
            <v>39010.333333333336</v>
          </cell>
          <cell r="H450" t="str">
            <v>NA</v>
          </cell>
          <cell r="I450" t="str">
            <v>NA</v>
          </cell>
          <cell r="J450">
            <v>39027.729166666664</v>
          </cell>
          <cell r="K450" t="str">
            <v>NA</v>
          </cell>
          <cell r="L450">
            <v>0.35</v>
          </cell>
          <cell r="M450">
            <v>8</v>
          </cell>
          <cell r="N450">
            <v>0</v>
          </cell>
          <cell r="O450">
            <v>0</v>
          </cell>
          <cell r="P450">
            <v>0</v>
          </cell>
          <cell r="Q450">
            <v>438</v>
          </cell>
          <cell r="R450" t="str">
            <v>449;450II</v>
          </cell>
          <cell r="S450" t="str">
            <v>EQUIPE MET</v>
          </cell>
          <cell r="T450">
            <v>39027</v>
          </cell>
        </row>
        <row r="451">
          <cell r="B451" t="str">
            <v>DD.290.LM.01</v>
          </cell>
          <cell r="D451" t="str">
            <v>Lista De Materiais</v>
          </cell>
          <cell r="E451" t="str">
            <v>1 dia</v>
          </cell>
          <cell r="F451" t="str">
            <v>NA</v>
          </cell>
          <cell r="G451">
            <v>39028.333333333336</v>
          </cell>
          <cell r="H451" t="str">
            <v>NA</v>
          </cell>
          <cell r="I451" t="str">
            <v>NA</v>
          </cell>
          <cell r="J451">
            <v>39028.729166666664</v>
          </cell>
          <cell r="K451" t="str">
            <v>NA</v>
          </cell>
          <cell r="L451">
            <v>0.01</v>
          </cell>
          <cell r="M451">
            <v>0.25</v>
          </cell>
          <cell r="N451">
            <v>0</v>
          </cell>
          <cell r="O451">
            <v>0</v>
          </cell>
          <cell r="P451">
            <v>0</v>
          </cell>
          <cell r="Q451">
            <v>448</v>
          </cell>
          <cell r="S451" t="str">
            <v>EQUIPE MET</v>
          </cell>
          <cell r="T451">
            <v>39028</v>
          </cell>
        </row>
        <row r="452">
          <cell r="B452" t="str">
            <v>DD.290.MC.01</v>
          </cell>
          <cell r="D452" t="str">
            <v>Memória De Cálculo</v>
          </cell>
          <cell r="E452" t="str">
            <v>20 dias</v>
          </cell>
          <cell r="F452" t="str">
            <v>NA</v>
          </cell>
          <cell r="G452">
            <v>39010.333333333336</v>
          </cell>
          <cell r="H452" t="str">
            <v>NA</v>
          </cell>
          <cell r="I452" t="str">
            <v>NA</v>
          </cell>
          <cell r="J452">
            <v>39042.729166666664</v>
          </cell>
          <cell r="K452" t="str">
            <v>NA</v>
          </cell>
          <cell r="L452">
            <v>1.07</v>
          </cell>
          <cell r="M452">
            <v>24.38</v>
          </cell>
          <cell r="N452">
            <v>0</v>
          </cell>
          <cell r="O452">
            <v>0</v>
          </cell>
          <cell r="P452">
            <v>0</v>
          </cell>
          <cell r="Q452" t="str">
            <v>448II</v>
          </cell>
          <cell r="S452" t="str">
            <v>EQUIPE MET</v>
          </cell>
          <cell r="T452">
            <v>39042</v>
          </cell>
        </row>
        <row r="453">
          <cell r="D453" t="str">
            <v>Elétrica</v>
          </cell>
          <cell r="E453" t="str">
            <v>11 dias</v>
          </cell>
          <cell r="F453" t="str">
            <v>NA</v>
          </cell>
          <cell r="G453">
            <v>39048.333333333336</v>
          </cell>
          <cell r="H453" t="str">
            <v>NA</v>
          </cell>
          <cell r="I453" t="str">
            <v>NA</v>
          </cell>
          <cell r="J453">
            <v>39062.729166666664</v>
          </cell>
          <cell r="K453" t="str">
            <v>NA</v>
          </cell>
          <cell r="L453">
            <v>0.39</v>
          </cell>
          <cell r="M453">
            <v>9</v>
          </cell>
          <cell r="N453">
            <v>0</v>
          </cell>
          <cell r="O453">
            <v>0</v>
          </cell>
          <cell r="P453">
            <v>0</v>
          </cell>
          <cell r="T453">
            <v>39062</v>
          </cell>
        </row>
        <row r="454">
          <cell r="D454" t="str">
            <v>Desenho De Detalhamento</v>
          </cell>
          <cell r="E454" t="str">
            <v>11 dias</v>
          </cell>
          <cell r="F454" t="str">
            <v>NA</v>
          </cell>
          <cell r="G454">
            <v>39048.333333333336</v>
          </cell>
          <cell r="H454" t="str">
            <v>NA</v>
          </cell>
          <cell r="I454" t="str">
            <v>NA</v>
          </cell>
          <cell r="J454">
            <v>39062.729166666664</v>
          </cell>
          <cell r="K454" t="str">
            <v>NA</v>
          </cell>
          <cell r="L454">
            <v>0.39</v>
          </cell>
          <cell r="M454">
            <v>9</v>
          </cell>
          <cell r="N454">
            <v>0</v>
          </cell>
          <cell r="O454">
            <v>0</v>
          </cell>
          <cell r="P454">
            <v>0</v>
          </cell>
          <cell r="T454">
            <v>39062</v>
          </cell>
        </row>
        <row r="455">
          <cell r="B455" t="str">
            <v>DE.290.DD.01</v>
          </cell>
          <cell r="D455" t="str">
            <v>Malha Aterramento/ Projeto SE</v>
          </cell>
          <cell r="E455" t="str">
            <v>9 dias</v>
          </cell>
          <cell r="F455" t="str">
            <v>NA</v>
          </cell>
          <cell r="G455">
            <v>39048.333333333336</v>
          </cell>
          <cell r="H455" t="str">
            <v>NA</v>
          </cell>
          <cell r="I455" t="str">
            <v>NA</v>
          </cell>
          <cell r="J455">
            <v>39058.729166666664</v>
          </cell>
          <cell r="K455" t="str">
            <v>NA</v>
          </cell>
          <cell r="L455">
            <v>0.17</v>
          </cell>
          <cell r="M455">
            <v>4</v>
          </cell>
          <cell r="N455">
            <v>0</v>
          </cell>
          <cell r="O455">
            <v>0</v>
          </cell>
          <cell r="P455">
            <v>0</v>
          </cell>
          <cell r="Q455" t="str">
            <v>445;446II+35 dias</v>
          </cell>
          <cell r="R455" t="str">
            <v>454II</v>
          </cell>
          <cell r="S455" t="str">
            <v>EQUIPE ELE</v>
          </cell>
          <cell r="T455">
            <v>39058</v>
          </cell>
        </row>
        <row r="456">
          <cell r="B456" t="str">
            <v>DE.290.DD.02</v>
          </cell>
          <cell r="D456" t="str">
            <v>Iluminação</v>
          </cell>
          <cell r="E456" t="str">
            <v>11 dias</v>
          </cell>
          <cell r="F456" t="str">
            <v>NA</v>
          </cell>
          <cell r="G456">
            <v>39048.333333333336</v>
          </cell>
          <cell r="H456" t="str">
            <v>NA</v>
          </cell>
          <cell r="I456" t="str">
            <v>NA</v>
          </cell>
          <cell r="J456">
            <v>39062.729166666664</v>
          </cell>
          <cell r="K456" t="str">
            <v>NA</v>
          </cell>
          <cell r="L456">
            <v>0.22</v>
          </cell>
          <cell r="M456">
            <v>5</v>
          </cell>
          <cell r="N456">
            <v>0</v>
          </cell>
          <cell r="O456">
            <v>0</v>
          </cell>
          <cell r="P456">
            <v>0</v>
          </cell>
          <cell r="Q456" t="str">
            <v>453II</v>
          </cell>
          <cell r="S456" t="str">
            <v>EQUIPE ELE</v>
          </cell>
          <cell r="T456">
            <v>39062</v>
          </cell>
        </row>
        <row r="457">
          <cell r="D457" t="str">
            <v>Instrumentação</v>
          </cell>
          <cell r="E457" t="str">
            <v>8 dias</v>
          </cell>
          <cell r="F457" t="str">
            <v>NA</v>
          </cell>
          <cell r="G457">
            <v>39038.333333333336</v>
          </cell>
          <cell r="H457" t="str">
            <v>NA</v>
          </cell>
          <cell r="I457" t="str">
            <v>NA</v>
          </cell>
          <cell r="J457">
            <v>39049.729166666664</v>
          </cell>
          <cell r="K457" t="str">
            <v>NA</v>
          </cell>
          <cell r="L457">
            <v>0.09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T457">
            <v>39049</v>
          </cell>
        </row>
        <row r="458">
          <cell r="B458" t="str">
            <v>DT.290.AJ.01</v>
          </cell>
          <cell r="D458" t="str">
            <v>Arranjos/ Layout’s/ Plano Diretor - Locação De Instrumentos</v>
          </cell>
          <cell r="E458" t="str">
            <v>8 dias</v>
          </cell>
          <cell r="F458" t="str">
            <v>NA</v>
          </cell>
          <cell r="G458">
            <v>39038.333333333336</v>
          </cell>
          <cell r="H458" t="str">
            <v>NA</v>
          </cell>
          <cell r="I458" t="str">
            <v>NA</v>
          </cell>
          <cell r="J458">
            <v>39049.729166666664</v>
          </cell>
          <cell r="K458" t="str">
            <v>NA</v>
          </cell>
          <cell r="L458">
            <v>0.09</v>
          </cell>
          <cell r="M458">
            <v>2</v>
          </cell>
          <cell r="N458">
            <v>0</v>
          </cell>
          <cell r="O458">
            <v>0</v>
          </cell>
          <cell r="P458">
            <v>0</v>
          </cell>
          <cell r="Q458">
            <v>302</v>
          </cell>
          <cell r="S458" t="str">
            <v>EQUIPE TSA</v>
          </cell>
          <cell r="T458">
            <v>39049</v>
          </cell>
        </row>
        <row r="459">
          <cell r="B459" t="str">
            <v>1.2</v>
          </cell>
          <cell r="C459" t="str">
            <v>300A</v>
          </cell>
          <cell r="D459" t="str">
            <v>APOIO OPERACIONAL</v>
          </cell>
          <cell r="E459" t="str">
            <v>117 dias</v>
          </cell>
          <cell r="F459">
            <v>38819.375</v>
          </cell>
          <cell r="G459">
            <v>38891.333333333336</v>
          </cell>
          <cell r="H459">
            <v>38891.333333333336</v>
          </cell>
          <cell r="I459">
            <v>38916.375</v>
          </cell>
          <cell r="J459">
            <v>39066.729166666664</v>
          </cell>
          <cell r="K459" t="str">
            <v>NA</v>
          </cell>
          <cell r="L459">
            <v>3.4</v>
          </cell>
          <cell r="M459">
            <v>77.88</v>
          </cell>
          <cell r="N459">
            <v>5.48</v>
          </cell>
          <cell r="O459">
            <v>7.03</v>
          </cell>
          <cell r="P459">
            <v>7.03</v>
          </cell>
          <cell r="T459">
            <v>39066</v>
          </cell>
        </row>
        <row r="460">
          <cell r="B460" t="str">
            <v>1.2.1</v>
          </cell>
          <cell r="C460" t="str">
            <v>305A</v>
          </cell>
          <cell r="D460" t="str">
            <v>Geral</v>
          </cell>
          <cell r="E460" t="str">
            <v>23 dias</v>
          </cell>
          <cell r="F460" t="str">
            <v>NA</v>
          </cell>
          <cell r="G460">
            <v>38891.333333333336</v>
          </cell>
          <cell r="H460">
            <v>38891.333333333336</v>
          </cell>
          <cell r="I460" t="str">
            <v>NA</v>
          </cell>
          <cell r="J460">
            <v>38923.729166666664</v>
          </cell>
          <cell r="K460" t="str">
            <v>NA</v>
          </cell>
          <cell r="L460">
            <v>0.26</v>
          </cell>
          <cell r="M460">
            <v>6</v>
          </cell>
          <cell r="N460">
            <v>5.48</v>
          </cell>
          <cell r="O460">
            <v>0</v>
          </cell>
          <cell r="P460">
            <v>91.25</v>
          </cell>
          <cell r="T460">
            <v>38923</v>
          </cell>
        </row>
        <row r="461">
          <cell r="D461" t="str">
            <v>Projeto Básico</v>
          </cell>
          <cell r="E461" t="str">
            <v>23 dias</v>
          </cell>
          <cell r="F461" t="str">
            <v>NA</v>
          </cell>
          <cell r="G461">
            <v>38891.333333333336</v>
          </cell>
          <cell r="H461">
            <v>38891.333333333336</v>
          </cell>
          <cell r="I461" t="str">
            <v>NA</v>
          </cell>
          <cell r="J461">
            <v>38923.729166666664</v>
          </cell>
          <cell r="K461" t="str">
            <v>NA</v>
          </cell>
          <cell r="L461">
            <v>0.26</v>
          </cell>
          <cell r="M461">
            <v>6</v>
          </cell>
          <cell r="N461">
            <v>5.48</v>
          </cell>
          <cell r="O461">
            <v>0</v>
          </cell>
          <cell r="P461">
            <v>91.25</v>
          </cell>
          <cell r="T461">
            <v>38923</v>
          </cell>
        </row>
        <row r="462">
          <cell r="D462" t="str">
            <v>Mecânica</v>
          </cell>
          <cell r="E462" t="str">
            <v>9 dias</v>
          </cell>
          <cell r="F462" t="str">
            <v>NA</v>
          </cell>
          <cell r="G462">
            <v>38891.333333333336</v>
          </cell>
          <cell r="H462">
            <v>38891.333333333336</v>
          </cell>
          <cell r="I462" t="str">
            <v>NA</v>
          </cell>
          <cell r="J462">
            <v>38903.729166666664</v>
          </cell>
          <cell r="K462" t="str">
            <v>NA</v>
          </cell>
          <cell r="L462">
            <v>0.16</v>
          </cell>
          <cell r="M462">
            <v>3.63</v>
          </cell>
          <cell r="N462">
            <v>3.26</v>
          </cell>
          <cell r="O462">
            <v>0</v>
          </cell>
          <cell r="P462">
            <v>90</v>
          </cell>
          <cell r="T462">
            <v>38903</v>
          </cell>
        </row>
        <row r="463">
          <cell r="B463" t="str">
            <v>BB.305.OI.01</v>
          </cell>
          <cell r="D463" t="str">
            <v>Orçamento De Investimentos</v>
          </cell>
          <cell r="E463" t="str">
            <v>9 dias</v>
          </cell>
          <cell r="F463" t="str">
            <v>NA</v>
          </cell>
          <cell r="G463">
            <v>38891.333333333336</v>
          </cell>
          <cell r="H463">
            <v>38891.333333333336</v>
          </cell>
          <cell r="I463" t="str">
            <v>NA</v>
          </cell>
          <cell r="J463">
            <v>38903.729166666664</v>
          </cell>
          <cell r="K463" t="str">
            <v>NA</v>
          </cell>
          <cell r="L463">
            <v>0.16</v>
          </cell>
          <cell r="M463">
            <v>3.63</v>
          </cell>
          <cell r="N463">
            <v>3.26</v>
          </cell>
          <cell r="O463">
            <v>0</v>
          </cell>
          <cell r="P463">
            <v>90</v>
          </cell>
          <cell r="Q463" t="str">
            <v>34II</v>
          </cell>
          <cell r="S463" t="str">
            <v>EQUIPE MEC</v>
          </cell>
          <cell r="T463">
            <v>38903</v>
          </cell>
        </row>
        <row r="464">
          <cell r="D464" t="str">
            <v>Civil</v>
          </cell>
          <cell r="E464" t="str">
            <v>5 dias</v>
          </cell>
          <cell r="F464" t="str">
            <v>NA</v>
          </cell>
          <cell r="G464">
            <v>38917.333333333336</v>
          </cell>
          <cell r="H464">
            <v>38917.333333333336</v>
          </cell>
          <cell r="I464" t="str">
            <v>NA</v>
          </cell>
          <cell r="J464">
            <v>38923.729166666664</v>
          </cell>
          <cell r="K464" t="str">
            <v>NA</v>
          </cell>
          <cell r="L464">
            <v>0.1</v>
          </cell>
          <cell r="M464">
            <v>2.38</v>
          </cell>
          <cell r="N464">
            <v>2.21</v>
          </cell>
          <cell r="O464">
            <v>0</v>
          </cell>
          <cell r="P464">
            <v>93.16</v>
          </cell>
          <cell r="T464">
            <v>38923</v>
          </cell>
        </row>
        <row r="465">
          <cell r="B465" t="str">
            <v>BC.305.PQ.01</v>
          </cell>
          <cell r="D465" t="str">
            <v>Planilha De Quantitativos - Arquitetura</v>
          </cell>
          <cell r="E465" t="str">
            <v>5 dias</v>
          </cell>
          <cell r="F465" t="str">
            <v>NA</v>
          </cell>
          <cell r="G465">
            <v>38917.333333333336</v>
          </cell>
          <cell r="H465">
            <v>38917.333333333336</v>
          </cell>
          <cell r="I465" t="str">
            <v>NA</v>
          </cell>
          <cell r="J465">
            <v>38923.729166666664</v>
          </cell>
          <cell r="K465" t="str">
            <v>NA</v>
          </cell>
          <cell r="L465">
            <v>0.1</v>
          </cell>
          <cell r="M465">
            <v>2.38</v>
          </cell>
          <cell r="N465">
            <v>2.21</v>
          </cell>
          <cell r="O465">
            <v>0</v>
          </cell>
          <cell r="P465">
            <v>93.16</v>
          </cell>
          <cell r="Q465">
            <v>16</v>
          </cell>
          <cell r="S465" t="str">
            <v>EQUIPE CIV</v>
          </cell>
          <cell r="T465">
            <v>38923</v>
          </cell>
        </row>
        <row r="466">
          <cell r="B466" t="str">
            <v>1.2.2</v>
          </cell>
          <cell r="C466" t="str">
            <v>310A</v>
          </cell>
          <cell r="D466" t="str">
            <v>Oficina de Manutenção</v>
          </cell>
          <cell r="E466" t="str">
            <v>44 dias</v>
          </cell>
          <cell r="F466" t="str">
            <v>NA</v>
          </cell>
          <cell r="G466">
            <v>38995.333333333336</v>
          </cell>
          <cell r="H466" t="str">
            <v>NA</v>
          </cell>
          <cell r="I466" t="str">
            <v>NA</v>
          </cell>
          <cell r="J466">
            <v>39063.729166666664</v>
          </cell>
          <cell r="K466" t="str">
            <v>NA</v>
          </cell>
          <cell r="L466">
            <v>1.41</v>
          </cell>
          <cell r="M466">
            <v>32.25</v>
          </cell>
          <cell r="N466">
            <v>0</v>
          </cell>
          <cell r="O466">
            <v>0</v>
          </cell>
          <cell r="P466">
            <v>0</v>
          </cell>
          <cell r="T466">
            <v>39063</v>
          </cell>
        </row>
        <row r="467">
          <cell r="D467" t="str">
            <v>Projeto Básico</v>
          </cell>
          <cell r="E467" t="str">
            <v>5 dias</v>
          </cell>
          <cell r="F467" t="str">
            <v>NA</v>
          </cell>
          <cell r="G467">
            <v>38995.333333333336</v>
          </cell>
          <cell r="H467" t="str">
            <v>NA</v>
          </cell>
          <cell r="I467" t="str">
            <v>NA</v>
          </cell>
          <cell r="J467">
            <v>39001.729166666664</v>
          </cell>
          <cell r="K467" t="str">
            <v>NA</v>
          </cell>
          <cell r="L467">
            <v>0.22</v>
          </cell>
          <cell r="M467">
            <v>5</v>
          </cell>
          <cell r="N467">
            <v>0</v>
          </cell>
          <cell r="O467">
            <v>0</v>
          </cell>
          <cell r="P467">
            <v>0</v>
          </cell>
          <cell r="T467">
            <v>39001</v>
          </cell>
        </row>
        <row r="468">
          <cell r="D468" t="str">
            <v>Estrutura Metálica</v>
          </cell>
          <cell r="E468" t="str">
            <v>5 dias</v>
          </cell>
          <cell r="F468" t="str">
            <v>NA</v>
          </cell>
          <cell r="G468">
            <v>38995.333333333336</v>
          </cell>
          <cell r="H468" t="str">
            <v>NA</v>
          </cell>
          <cell r="I468" t="str">
            <v>NA</v>
          </cell>
          <cell r="J468">
            <v>39001.729166666664</v>
          </cell>
          <cell r="K468" t="str">
            <v>NA</v>
          </cell>
          <cell r="L468">
            <v>0.22</v>
          </cell>
          <cell r="M468">
            <v>5</v>
          </cell>
          <cell r="N468">
            <v>0</v>
          </cell>
          <cell r="O468">
            <v>0</v>
          </cell>
          <cell r="P468">
            <v>0</v>
          </cell>
          <cell r="T468">
            <v>39001</v>
          </cell>
        </row>
        <row r="469">
          <cell r="B469" t="str">
            <v>BD.310.MC.01</v>
          </cell>
          <cell r="D469" t="str">
            <v>Memória De Cálculo</v>
          </cell>
          <cell r="E469" t="str">
            <v>5 dias</v>
          </cell>
          <cell r="F469" t="str">
            <v>NA</v>
          </cell>
          <cell r="G469">
            <v>38995.333333333336</v>
          </cell>
          <cell r="H469" t="str">
            <v>NA</v>
          </cell>
          <cell r="I469" t="str">
            <v>NA</v>
          </cell>
          <cell r="J469">
            <v>39001.729166666664</v>
          </cell>
          <cell r="K469" t="str">
            <v>NA</v>
          </cell>
          <cell r="L469">
            <v>0.22</v>
          </cell>
          <cell r="M469">
            <v>5</v>
          </cell>
          <cell r="N469">
            <v>0</v>
          </cell>
          <cell r="O469">
            <v>0</v>
          </cell>
          <cell r="P469">
            <v>0</v>
          </cell>
          <cell r="Q469" t="str">
            <v>433TI+20 dias</v>
          </cell>
          <cell r="R469">
            <v>629</v>
          </cell>
          <cell r="S469" t="str">
            <v>EQUIPE MET</v>
          </cell>
          <cell r="T469">
            <v>39001</v>
          </cell>
        </row>
        <row r="470">
          <cell r="D470" t="str">
            <v>Projeto Detalhado</v>
          </cell>
          <cell r="E470" t="str">
            <v>37 dias</v>
          </cell>
          <cell r="F470">
            <v>38839.333333333336</v>
          </cell>
          <cell r="G470">
            <v>39008.333333333336</v>
          </cell>
          <cell r="H470" t="str">
            <v>NA</v>
          </cell>
          <cell r="I470">
            <v>38896.729166666664</v>
          </cell>
          <cell r="J470">
            <v>39063.729166666664</v>
          </cell>
          <cell r="K470" t="str">
            <v>NA</v>
          </cell>
          <cell r="L470">
            <v>1.19</v>
          </cell>
          <cell r="M470">
            <v>27.25</v>
          </cell>
          <cell r="N470">
            <v>0</v>
          </cell>
          <cell r="O470">
            <v>0</v>
          </cell>
          <cell r="P470">
            <v>0</v>
          </cell>
          <cell r="T470">
            <v>39063</v>
          </cell>
        </row>
        <row r="471">
          <cell r="D471" t="str">
            <v>Civil</v>
          </cell>
          <cell r="E471" t="str">
            <v>18 dias</v>
          </cell>
          <cell r="F471">
            <v>38839.333333333336</v>
          </cell>
          <cell r="G471">
            <v>39008.333333333336</v>
          </cell>
          <cell r="H471" t="str">
            <v>NA</v>
          </cell>
          <cell r="I471">
            <v>38859.729166666664</v>
          </cell>
          <cell r="J471">
            <v>39035.729166666664</v>
          </cell>
          <cell r="K471" t="str">
            <v>NA</v>
          </cell>
          <cell r="L471">
            <v>0.66</v>
          </cell>
          <cell r="M471">
            <v>15</v>
          </cell>
          <cell r="N471">
            <v>0</v>
          </cell>
          <cell r="O471">
            <v>0</v>
          </cell>
          <cell r="P471">
            <v>0</v>
          </cell>
          <cell r="T471">
            <v>39035</v>
          </cell>
        </row>
        <row r="472">
          <cell r="D472" t="str">
            <v>Desenho De Detalhamento</v>
          </cell>
          <cell r="E472" t="str">
            <v>18 dias</v>
          </cell>
          <cell r="F472">
            <v>38839.333333333336</v>
          </cell>
          <cell r="G472">
            <v>39008.333333333336</v>
          </cell>
          <cell r="H472" t="str">
            <v>NA</v>
          </cell>
          <cell r="I472">
            <v>38859.729166666664</v>
          </cell>
          <cell r="J472">
            <v>39035.729166666664</v>
          </cell>
          <cell r="K472" t="str">
            <v>NA</v>
          </cell>
          <cell r="L472">
            <v>0.66</v>
          </cell>
          <cell r="M472">
            <v>15</v>
          </cell>
          <cell r="N472">
            <v>0</v>
          </cell>
          <cell r="O472">
            <v>0</v>
          </cell>
          <cell r="P472">
            <v>0</v>
          </cell>
          <cell r="R472" t="str">
            <v>476;477</v>
          </cell>
          <cell r="T472">
            <v>39035</v>
          </cell>
        </row>
        <row r="473">
          <cell r="B473" t="str">
            <v>DC.310.DD.01</v>
          </cell>
          <cell r="D473" t="str">
            <v>Arquitetura</v>
          </cell>
          <cell r="E473" t="str">
            <v>10 dias</v>
          </cell>
          <cell r="F473">
            <v>38839.333333333336</v>
          </cell>
          <cell r="G473">
            <v>39008.333333333336</v>
          </cell>
          <cell r="H473" t="str">
            <v>NA</v>
          </cell>
          <cell r="I473">
            <v>38853.729166666664</v>
          </cell>
          <cell r="J473">
            <v>39021.729166666664</v>
          </cell>
          <cell r="K473" t="str">
            <v>NA</v>
          </cell>
          <cell r="L473">
            <v>0.31</v>
          </cell>
          <cell r="M473">
            <v>7</v>
          </cell>
          <cell r="N473">
            <v>0</v>
          </cell>
          <cell r="O473">
            <v>0</v>
          </cell>
          <cell r="P473">
            <v>0</v>
          </cell>
          <cell r="Q473" t="str">
            <v>26;445</v>
          </cell>
          <cell r="R473" t="str">
            <v>472;473;496;519;535;542;565</v>
          </cell>
          <cell r="S473" t="str">
            <v>EQUIPE ARQ</v>
          </cell>
          <cell r="T473">
            <v>39021</v>
          </cell>
        </row>
        <row r="474">
          <cell r="B474" t="str">
            <v>DC.310.DD.02</v>
          </cell>
          <cell r="D474" t="str">
            <v>Fundação</v>
          </cell>
          <cell r="E474" t="str">
            <v>8 dias</v>
          </cell>
          <cell r="F474">
            <v>38839.333333333336</v>
          </cell>
          <cell r="G474">
            <v>39022.333333333336</v>
          </cell>
          <cell r="H474" t="str">
            <v>NA</v>
          </cell>
          <cell r="I474">
            <v>38849.729166666664</v>
          </cell>
          <cell r="J474">
            <v>39035.729166666664</v>
          </cell>
          <cell r="K474" t="str">
            <v>NA</v>
          </cell>
          <cell r="L474">
            <v>0.22</v>
          </cell>
          <cell r="M474">
            <v>5</v>
          </cell>
          <cell r="N474">
            <v>0</v>
          </cell>
          <cell r="O474">
            <v>0</v>
          </cell>
          <cell r="P474">
            <v>0</v>
          </cell>
          <cell r="Q474">
            <v>471</v>
          </cell>
          <cell r="R474">
            <v>484</v>
          </cell>
          <cell r="S474" t="str">
            <v>EQUIPE CIV</v>
          </cell>
          <cell r="T474">
            <v>39035</v>
          </cell>
        </row>
        <row r="475">
          <cell r="B475" t="str">
            <v>DC.310.DD.03</v>
          </cell>
          <cell r="D475" t="str">
            <v>Hidráulica</v>
          </cell>
          <cell r="E475" t="str">
            <v>6 dias</v>
          </cell>
          <cell r="F475">
            <v>38849.333333333336</v>
          </cell>
          <cell r="G475">
            <v>39022.333333333336</v>
          </cell>
          <cell r="H475" t="str">
            <v>NA</v>
          </cell>
          <cell r="I475">
            <v>38859.729166666664</v>
          </cell>
          <cell r="J475">
            <v>39031.729166666664</v>
          </cell>
          <cell r="K475" t="str">
            <v>NA</v>
          </cell>
          <cell r="L475">
            <v>0.13</v>
          </cell>
          <cell r="M475">
            <v>3</v>
          </cell>
          <cell r="N475">
            <v>0</v>
          </cell>
          <cell r="O475">
            <v>0</v>
          </cell>
          <cell r="P475">
            <v>0</v>
          </cell>
          <cell r="Q475">
            <v>471</v>
          </cell>
          <cell r="S475" t="str">
            <v>EQUIPE CIV</v>
          </cell>
          <cell r="T475">
            <v>39031</v>
          </cell>
        </row>
        <row r="476">
          <cell r="D476" t="str">
            <v>Elétrica</v>
          </cell>
          <cell r="E476" t="str">
            <v>19 dias</v>
          </cell>
          <cell r="F476">
            <v>38859.375</v>
          </cell>
          <cell r="G476">
            <v>39037.333333333336</v>
          </cell>
          <cell r="H476" t="str">
            <v>NA</v>
          </cell>
          <cell r="I476">
            <v>38896.729166666664</v>
          </cell>
          <cell r="J476">
            <v>39063.729166666664</v>
          </cell>
          <cell r="K476" t="str">
            <v>NA</v>
          </cell>
          <cell r="L476">
            <v>0.54</v>
          </cell>
          <cell r="M476">
            <v>12.25</v>
          </cell>
          <cell r="N476">
            <v>0</v>
          </cell>
          <cell r="O476">
            <v>0</v>
          </cell>
          <cell r="P476">
            <v>0</v>
          </cell>
          <cell r="T476">
            <v>39063</v>
          </cell>
        </row>
        <row r="477">
          <cell r="D477" t="str">
            <v>Desenho De Detalhamento</v>
          </cell>
          <cell r="E477" t="str">
            <v>15 dias</v>
          </cell>
          <cell r="F477">
            <v>38859.375</v>
          </cell>
          <cell r="G477">
            <v>39037.333333333336</v>
          </cell>
          <cell r="H477" t="str">
            <v>NA</v>
          </cell>
          <cell r="I477">
            <v>38880.729166666664</v>
          </cell>
          <cell r="J477">
            <v>39057.729166666664</v>
          </cell>
          <cell r="K477" t="str">
            <v>NA</v>
          </cell>
          <cell r="L477">
            <v>0.48</v>
          </cell>
          <cell r="M477">
            <v>11</v>
          </cell>
          <cell r="N477">
            <v>0</v>
          </cell>
          <cell r="O477">
            <v>0</v>
          </cell>
          <cell r="P477">
            <v>0</v>
          </cell>
          <cell r="R477">
            <v>479</v>
          </cell>
          <cell r="T477">
            <v>39057</v>
          </cell>
        </row>
        <row r="478">
          <cell r="B478" t="str">
            <v>DE.310.DD.01</v>
          </cell>
          <cell r="D478" t="str">
            <v>Disposição De Força, Controle e Aterramento</v>
          </cell>
          <cell r="E478" t="str">
            <v>6 dias</v>
          </cell>
          <cell r="F478">
            <v>38859.375</v>
          </cell>
          <cell r="G478">
            <v>39037.333333333336</v>
          </cell>
          <cell r="H478" t="str">
            <v>NA</v>
          </cell>
          <cell r="I478">
            <v>38867.729166666664</v>
          </cell>
          <cell r="J478">
            <v>39044.729166666664</v>
          </cell>
          <cell r="K478" t="str">
            <v>NA</v>
          </cell>
          <cell r="L478">
            <v>0.09</v>
          </cell>
          <cell r="M478">
            <v>2</v>
          </cell>
          <cell r="N478">
            <v>0</v>
          </cell>
          <cell r="O478">
            <v>0</v>
          </cell>
          <cell r="P478">
            <v>0</v>
          </cell>
          <cell r="Q478">
            <v>470</v>
          </cell>
          <cell r="R478">
            <v>478</v>
          </cell>
          <cell r="S478" t="str">
            <v>EQUIPE ELE</v>
          </cell>
          <cell r="T478">
            <v>39044</v>
          </cell>
        </row>
        <row r="479">
          <cell r="B479" t="str">
            <v>DE.310.DD.02</v>
          </cell>
          <cell r="D479" t="str">
            <v>Iluminação</v>
          </cell>
          <cell r="E479" t="str">
            <v>15 dias</v>
          </cell>
          <cell r="F479">
            <v>38859.375</v>
          </cell>
          <cell r="G479">
            <v>39037.333333333336</v>
          </cell>
          <cell r="H479" t="str">
            <v>NA</v>
          </cell>
          <cell r="I479">
            <v>38880.729166666664</v>
          </cell>
          <cell r="J479">
            <v>39057.729166666664</v>
          </cell>
          <cell r="K479" t="str">
            <v>NA</v>
          </cell>
          <cell r="L479">
            <v>0.31</v>
          </cell>
          <cell r="M479">
            <v>7</v>
          </cell>
          <cell r="N479">
            <v>0</v>
          </cell>
          <cell r="O479">
            <v>0</v>
          </cell>
          <cell r="P479">
            <v>0</v>
          </cell>
          <cell r="Q479">
            <v>470</v>
          </cell>
          <cell r="S479" t="str">
            <v>EQUIPE ELE</v>
          </cell>
          <cell r="T479">
            <v>39057</v>
          </cell>
        </row>
        <row r="480">
          <cell r="B480" t="str">
            <v>DE.310.DD.03</v>
          </cell>
          <cell r="D480" t="str">
            <v>Eletrodutos</v>
          </cell>
          <cell r="E480" t="str">
            <v>6 dias</v>
          </cell>
          <cell r="F480">
            <v>38867.375</v>
          </cell>
          <cell r="G480">
            <v>39045.333333333336</v>
          </cell>
          <cell r="H480" t="str">
            <v>NA</v>
          </cell>
          <cell r="I480">
            <v>38875.729166666664</v>
          </cell>
          <cell r="J480">
            <v>39052.729166666664</v>
          </cell>
          <cell r="K480" t="str">
            <v>NA</v>
          </cell>
          <cell r="L480">
            <v>0.09</v>
          </cell>
          <cell r="M480">
            <v>2</v>
          </cell>
          <cell r="N480">
            <v>0</v>
          </cell>
          <cell r="O480">
            <v>0</v>
          </cell>
          <cell r="P480">
            <v>0</v>
          </cell>
          <cell r="Q480">
            <v>476</v>
          </cell>
          <cell r="S480" t="str">
            <v>EQUIPE ELE</v>
          </cell>
          <cell r="T480">
            <v>39052</v>
          </cell>
        </row>
        <row r="481">
          <cell r="B481" t="str">
            <v>DE.310.LC.01</v>
          </cell>
          <cell r="D481" t="str">
            <v>Lista De Linhas/ Cabos</v>
          </cell>
          <cell r="E481" t="str">
            <v>4 dias</v>
          </cell>
          <cell r="F481">
            <v>38880.375</v>
          </cell>
          <cell r="G481">
            <v>39058.333333333336</v>
          </cell>
          <cell r="H481" t="str">
            <v>NA</v>
          </cell>
          <cell r="I481">
            <v>38888.729166666664</v>
          </cell>
          <cell r="J481">
            <v>39063.729166666664</v>
          </cell>
          <cell r="K481" t="str">
            <v>NA</v>
          </cell>
          <cell r="L481">
            <v>0.05</v>
          </cell>
          <cell r="M481">
            <v>1.25</v>
          </cell>
          <cell r="N481">
            <v>0</v>
          </cell>
          <cell r="O481">
            <v>0</v>
          </cell>
          <cell r="P481">
            <v>0</v>
          </cell>
          <cell r="Q481">
            <v>475</v>
          </cell>
          <cell r="S481" t="str">
            <v>EQUIPE ELE</v>
          </cell>
          <cell r="T481">
            <v>39063</v>
          </cell>
        </row>
        <row r="482">
          <cell r="B482" t="str">
            <v>1.2.3</v>
          </cell>
          <cell r="C482" t="str">
            <v>320A</v>
          </cell>
          <cell r="D482" t="str">
            <v>Almoxarifado</v>
          </cell>
          <cell r="E482" t="str">
            <v>22 dias</v>
          </cell>
          <cell r="F482">
            <v>38831.375</v>
          </cell>
          <cell r="G482">
            <v>39037.333333333336</v>
          </cell>
          <cell r="H482" t="str">
            <v>NA</v>
          </cell>
          <cell r="I482">
            <v>38916.375</v>
          </cell>
          <cell r="J482">
            <v>39066.729166666664</v>
          </cell>
          <cell r="K482" t="str">
            <v>NA</v>
          </cell>
          <cell r="L482">
            <v>0.75</v>
          </cell>
          <cell r="M482">
            <v>17.25</v>
          </cell>
          <cell r="N482">
            <v>0</v>
          </cell>
          <cell r="O482">
            <v>0</v>
          </cell>
          <cell r="P482">
            <v>0</v>
          </cell>
          <cell r="T482">
            <v>39066</v>
          </cell>
        </row>
        <row r="483">
          <cell r="D483" t="str">
            <v>Projeto Detalhado</v>
          </cell>
          <cell r="E483" t="str">
            <v>22 dias</v>
          </cell>
          <cell r="F483">
            <v>38846.375</v>
          </cell>
          <cell r="G483">
            <v>39037.333333333336</v>
          </cell>
          <cell r="H483" t="str">
            <v>NA</v>
          </cell>
          <cell r="I483">
            <v>38916.375</v>
          </cell>
          <cell r="J483">
            <v>39066.729166666664</v>
          </cell>
          <cell r="K483" t="str">
            <v>NA</v>
          </cell>
          <cell r="L483">
            <v>0.75</v>
          </cell>
          <cell r="M483">
            <v>17.25</v>
          </cell>
          <cell r="N483">
            <v>0</v>
          </cell>
          <cell r="O483">
            <v>0</v>
          </cell>
          <cell r="P483">
            <v>0</v>
          </cell>
          <cell r="T483">
            <v>39066</v>
          </cell>
        </row>
        <row r="484">
          <cell r="D484" t="str">
            <v>Civil</v>
          </cell>
          <cell r="E484" t="str">
            <v>11 dias</v>
          </cell>
          <cell r="F484">
            <v>38846.375</v>
          </cell>
          <cell r="G484">
            <v>39037.333333333336</v>
          </cell>
          <cell r="H484" t="str">
            <v>NA</v>
          </cell>
          <cell r="I484">
            <v>38861.375</v>
          </cell>
          <cell r="J484">
            <v>39051.729166666664</v>
          </cell>
          <cell r="K484" t="str">
            <v>NA</v>
          </cell>
          <cell r="L484">
            <v>0.22</v>
          </cell>
          <cell r="M484">
            <v>5</v>
          </cell>
          <cell r="N484">
            <v>0</v>
          </cell>
          <cell r="O484">
            <v>0</v>
          </cell>
          <cell r="P484">
            <v>0</v>
          </cell>
          <cell r="T484">
            <v>39051</v>
          </cell>
        </row>
        <row r="485">
          <cell r="D485" t="str">
            <v>Desenho De Detalhamento</v>
          </cell>
          <cell r="E485" t="str">
            <v>11 dias</v>
          </cell>
          <cell r="F485">
            <v>38846.375</v>
          </cell>
          <cell r="G485">
            <v>39037.333333333336</v>
          </cell>
          <cell r="H485" t="str">
            <v>NA</v>
          </cell>
          <cell r="I485">
            <v>38861.375</v>
          </cell>
          <cell r="J485">
            <v>39051.729166666664</v>
          </cell>
          <cell r="K485" t="str">
            <v>NA</v>
          </cell>
          <cell r="L485">
            <v>0.22</v>
          </cell>
          <cell r="M485">
            <v>5</v>
          </cell>
          <cell r="N485">
            <v>0</v>
          </cell>
          <cell r="O485">
            <v>0</v>
          </cell>
          <cell r="P485">
            <v>0</v>
          </cell>
          <cell r="R485">
            <v>488</v>
          </cell>
          <cell r="T485">
            <v>39051</v>
          </cell>
        </row>
        <row r="486">
          <cell r="B486" t="str">
            <v>DC.320.DD.01</v>
          </cell>
          <cell r="D486" t="str">
            <v>Fundação</v>
          </cell>
          <cell r="E486" t="str">
            <v>6 dias</v>
          </cell>
          <cell r="F486">
            <v>38846.375</v>
          </cell>
          <cell r="G486">
            <v>39037.333333333336</v>
          </cell>
          <cell r="H486" t="str">
            <v>NA</v>
          </cell>
          <cell r="I486">
            <v>38854.375</v>
          </cell>
          <cell r="J486">
            <v>39044.729166666664</v>
          </cell>
          <cell r="K486" t="str">
            <v>NA</v>
          </cell>
          <cell r="L486">
            <v>0.13</v>
          </cell>
          <cell r="M486">
            <v>3</v>
          </cell>
          <cell r="N486">
            <v>0</v>
          </cell>
          <cell r="O486">
            <v>0</v>
          </cell>
          <cell r="P486">
            <v>0</v>
          </cell>
          <cell r="Q486">
            <v>472</v>
          </cell>
          <cell r="R486">
            <v>485</v>
          </cell>
          <cell r="S486" t="str">
            <v>EQUIPE CIV</v>
          </cell>
          <cell r="T486">
            <v>39044</v>
          </cell>
        </row>
        <row r="487">
          <cell r="B487" t="str">
            <v>DC.320.DD.02</v>
          </cell>
          <cell r="D487" t="str">
            <v>Inseridos e Lajes</v>
          </cell>
          <cell r="E487" t="str">
            <v>5 dias</v>
          </cell>
          <cell r="F487">
            <v>38854.375</v>
          </cell>
          <cell r="G487">
            <v>39045.333333333336</v>
          </cell>
          <cell r="H487" t="str">
            <v>NA</v>
          </cell>
          <cell r="I487">
            <v>38861.375</v>
          </cell>
          <cell r="J487">
            <v>39051.729166666664</v>
          </cell>
          <cell r="K487" t="str">
            <v>NA</v>
          </cell>
          <cell r="L487">
            <v>0.09</v>
          </cell>
          <cell r="M487">
            <v>2</v>
          </cell>
          <cell r="N487">
            <v>0</v>
          </cell>
          <cell r="O487">
            <v>0</v>
          </cell>
          <cell r="P487">
            <v>0</v>
          </cell>
          <cell r="Q487">
            <v>484</v>
          </cell>
          <cell r="S487" t="str">
            <v>EQUIPE CIV</v>
          </cell>
          <cell r="T487">
            <v>39051</v>
          </cell>
        </row>
        <row r="488">
          <cell r="D488" t="str">
            <v>Elétrica</v>
          </cell>
          <cell r="E488" t="str">
            <v>11 dias</v>
          </cell>
          <cell r="F488">
            <v>38861.375</v>
          </cell>
          <cell r="G488">
            <v>39052.333333333336</v>
          </cell>
          <cell r="H488" t="str">
            <v>NA</v>
          </cell>
          <cell r="I488">
            <v>38916.375</v>
          </cell>
          <cell r="J488">
            <v>39066.729166666664</v>
          </cell>
          <cell r="K488" t="str">
            <v>NA</v>
          </cell>
          <cell r="L488">
            <v>0.54</v>
          </cell>
          <cell r="M488">
            <v>12.25</v>
          </cell>
          <cell r="N488">
            <v>0</v>
          </cell>
          <cell r="O488">
            <v>0</v>
          </cell>
          <cell r="P488">
            <v>0</v>
          </cell>
          <cell r="T488">
            <v>39066</v>
          </cell>
        </row>
        <row r="489">
          <cell r="D489" t="str">
            <v>Desenho De Detalhamento</v>
          </cell>
          <cell r="E489" t="str">
            <v>11 dias</v>
          </cell>
          <cell r="F489">
            <v>38861.375</v>
          </cell>
          <cell r="G489">
            <v>39052.333333333336</v>
          </cell>
          <cell r="H489" t="str">
            <v>NA</v>
          </cell>
          <cell r="I489">
            <v>38902.375</v>
          </cell>
          <cell r="J489">
            <v>39066.729166666664</v>
          </cell>
          <cell r="K489" t="str">
            <v>NA</v>
          </cell>
          <cell r="L489">
            <v>0.48</v>
          </cell>
          <cell r="M489">
            <v>11</v>
          </cell>
          <cell r="N489">
            <v>0</v>
          </cell>
          <cell r="O489">
            <v>0</v>
          </cell>
          <cell r="P489">
            <v>0</v>
          </cell>
          <cell r="R489" t="str">
            <v>491II</v>
          </cell>
          <cell r="T489">
            <v>39066</v>
          </cell>
        </row>
        <row r="490">
          <cell r="B490" t="str">
            <v>DE.320.DD.01</v>
          </cell>
          <cell r="D490" t="str">
            <v>Disposição De Força, Controle e Aterramento</v>
          </cell>
          <cell r="E490" t="str">
            <v>6 dias</v>
          </cell>
          <cell r="F490">
            <v>38861.375</v>
          </cell>
          <cell r="G490">
            <v>39052.333333333336</v>
          </cell>
          <cell r="H490" t="str">
            <v>NA</v>
          </cell>
          <cell r="I490">
            <v>38869.375</v>
          </cell>
          <cell r="J490">
            <v>39059.729166666664</v>
          </cell>
          <cell r="K490" t="str">
            <v>NA</v>
          </cell>
          <cell r="L490">
            <v>0.09</v>
          </cell>
          <cell r="M490">
            <v>2</v>
          </cell>
          <cell r="N490">
            <v>0</v>
          </cell>
          <cell r="O490">
            <v>0</v>
          </cell>
          <cell r="P490">
            <v>0</v>
          </cell>
          <cell r="Q490">
            <v>483</v>
          </cell>
          <cell r="R490" t="str">
            <v>489II;490II</v>
          </cell>
          <cell r="S490" t="str">
            <v>EQUIPE ELE</v>
          </cell>
          <cell r="T490">
            <v>39059</v>
          </cell>
        </row>
        <row r="491">
          <cell r="B491" t="str">
            <v>DE.320.DD.02</v>
          </cell>
          <cell r="D491" t="str">
            <v>Iluminação</v>
          </cell>
          <cell r="E491" t="str">
            <v>11 dias</v>
          </cell>
          <cell r="F491">
            <v>38869.375</v>
          </cell>
          <cell r="G491">
            <v>39052.333333333336</v>
          </cell>
          <cell r="H491" t="str">
            <v>NA</v>
          </cell>
          <cell r="I491">
            <v>38894.375</v>
          </cell>
          <cell r="J491">
            <v>39066.729166666664</v>
          </cell>
          <cell r="K491" t="str">
            <v>NA</v>
          </cell>
          <cell r="L491">
            <v>0.31</v>
          </cell>
          <cell r="M491">
            <v>7</v>
          </cell>
          <cell r="N491">
            <v>0</v>
          </cell>
          <cell r="O491">
            <v>0</v>
          </cell>
          <cell r="P491">
            <v>0</v>
          </cell>
          <cell r="Q491" t="str">
            <v>488II</v>
          </cell>
          <cell r="S491" t="str">
            <v>EQUIPE ELE</v>
          </cell>
          <cell r="T491">
            <v>39066</v>
          </cell>
        </row>
        <row r="492">
          <cell r="B492" t="str">
            <v>DE.320.DD.03</v>
          </cell>
          <cell r="D492" t="str">
            <v>Eletrodutos</v>
          </cell>
          <cell r="E492" t="str">
            <v>6 dias</v>
          </cell>
          <cell r="F492">
            <v>38894.375</v>
          </cell>
          <cell r="G492">
            <v>39052.333333333336</v>
          </cell>
          <cell r="H492" t="str">
            <v>NA</v>
          </cell>
          <cell r="I492">
            <v>38902.375</v>
          </cell>
          <cell r="J492">
            <v>39059.729166666664</v>
          </cell>
          <cell r="K492" t="str">
            <v>NA</v>
          </cell>
          <cell r="L492">
            <v>0.09</v>
          </cell>
          <cell r="M492">
            <v>2</v>
          </cell>
          <cell r="N492">
            <v>0</v>
          </cell>
          <cell r="O492">
            <v>0</v>
          </cell>
          <cell r="P492">
            <v>0</v>
          </cell>
          <cell r="Q492" t="str">
            <v>488II</v>
          </cell>
          <cell r="S492" t="str">
            <v>EQUIPE ELE</v>
          </cell>
          <cell r="T492">
            <v>39059</v>
          </cell>
        </row>
        <row r="493">
          <cell r="B493" t="str">
            <v>DE.320.LC.01</v>
          </cell>
          <cell r="D493" t="str">
            <v>Lista De Linhas/ Cabos</v>
          </cell>
          <cell r="E493" t="str">
            <v>8 dias</v>
          </cell>
          <cell r="F493">
            <v>38902.375</v>
          </cell>
          <cell r="G493">
            <v>39052.333333333336</v>
          </cell>
          <cell r="H493" t="str">
            <v>NA</v>
          </cell>
          <cell r="I493">
            <v>38908.375</v>
          </cell>
          <cell r="J493">
            <v>39063.729166666664</v>
          </cell>
          <cell r="K493" t="str">
            <v>NA</v>
          </cell>
          <cell r="L493">
            <v>0.05</v>
          </cell>
          <cell r="M493">
            <v>1.25</v>
          </cell>
          <cell r="N493">
            <v>0</v>
          </cell>
          <cell r="O493">
            <v>0</v>
          </cell>
          <cell r="P493">
            <v>0</v>
          </cell>
          <cell r="Q493" t="str">
            <v>487II</v>
          </cell>
          <cell r="S493" t="str">
            <v>EQUIPE ELE</v>
          </cell>
          <cell r="T493">
            <v>39063</v>
          </cell>
        </row>
        <row r="494">
          <cell r="B494" t="str">
            <v>1.2.4</v>
          </cell>
          <cell r="C494" t="str">
            <v>370A</v>
          </cell>
          <cell r="D494" t="str">
            <v>Laboratório de Análise Físico-Químicas</v>
          </cell>
          <cell r="E494" t="str">
            <v>30 dias</v>
          </cell>
          <cell r="F494">
            <v>38839.375</v>
          </cell>
          <cell r="G494">
            <v>39022.333333333336</v>
          </cell>
          <cell r="H494" t="str">
            <v>NA</v>
          </cell>
          <cell r="I494">
            <v>38904.375</v>
          </cell>
          <cell r="J494">
            <v>39066.729166666664</v>
          </cell>
          <cell r="K494" t="str">
            <v>NA</v>
          </cell>
          <cell r="L494">
            <v>0.98</v>
          </cell>
          <cell r="M494">
            <v>22.38</v>
          </cell>
          <cell r="N494">
            <v>0</v>
          </cell>
          <cell r="O494">
            <v>0</v>
          </cell>
          <cell r="P494">
            <v>0</v>
          </cell>
          <cell r="T494">
            <v>39066</v>
          </cell>
        </row>
        <row r="495">
          <cell r="D495" t="str">
            <v>Projeto Detalhado</v>
          </cell>
          <cell r="E495" t="str">
            <v>30 dias</v>
          </cell>
          <cell r="F495">
            <v>38853.375</v>
          </cell>
          <cell r="G495">
            <v>39022.333333333336</v>
          </cell>
          <cell r="H495" t="str">
            <v>NA</v>
          </cell>
          <cell r="I495">
            <v>38904.375</v>
          </cell>
          <cell r="J495">
            <v>39066.729166666664</v>
          </cell>
          <cell r="K495" t="str">
            <v>NA</v>
          </cell>
          <cell r="L495">
            <v>0.98</v>
          </cell>
          <cell r="M495">
            <v>22.38</v>
          </cell>
          <cell r="N495">
            <v>0</v>
          </cell>
          <cell r="O495">
            <v>0</v>
          </cell>
          <cell r="P495">
            <v>0</v>
          </cell>
          <cell r="T495">
            <v>39066</v>
          </cell>
        </row>
        <row r="496">
          <cell r="D496" t="str">
            <v>Civil</v>
          </cell>
          <cell r="E496" t="str">
            <v>29 dias</v>
          </cell>
          <cell r="F496">
            <v>38853.375</v>
          </cell>
          <cell r="G496">
            <v>39022.333333333336</v>
          </cell>
          <cell r="H496" t="str">
            <v>NA</v>
          </cell>
          <cell r="I496">
            <v>38881.375</v>
          </cell>
          <cell r="J496">
            <v>39065.729166666664</v>
          </cell>
          <cell r="K496" t="str">
            <v>NA</v>
          </cell>
          <cell r="L496">
            <v>0.74</v>
          </cell>
          <cell r="M496">
            <v>17</v>
          </cell>
          <cell r="N496">
            <v>0</v>
          </cell>
          <cell r="O496">
            <v>0</v>
          </cell>
          <cell r="P496">
            <v>0</v>
          </cell>
          <cell r="T496">
            <v>39065</v>
          </cell>
        </row>
        <row r="497">
          <cell r="D497" t="str">
            <v>Desenho De Detalhamento</v>
          </cell>
          <cell r="E497" t="str">
            <v>29 dias</v>
          </cell>
          <cell r="F497">
            <v>38853.375</v>
          </cell>
          <cell r="G497">
            <v>39022.333333333336</v>
          </cell>
          <cell r="H497" t="str">
            <v>NA</v>
          </cell>
          <cell r="I497">
            <v>38881.375</v>
          </cell>
          <cell r="J497">
            <v>39065.729166666664</v>
          </cell>
          <cell r="K497" t="str">
            <v>NA</v>
          </cell>
          <cell r="L497">
            <v>0.74</v>
          </cell>
          <cell r="M497">
            <v>17</v>
          </cell>
          <cell r="N497">
            <v>0</v>
          </cell>
          <cell r="O497">
            <v>0</v>
          </cell>
          <cell r="P497">
            <v>0</v>
          </cell>
          <cell r="T497">
            <v>39065</v>
          </cell>
        </row>
        <row r="498">
          <cell r="B498" t="str">
            <v>DC.370.DD.01</v>
          </cell>
          <cell r="D498" t="str">
            <v>Arquitetura</v>
          </cell>
          <cell r="E498" t="str">
            <v>9 dias</v>
          </cell>
          <cell r="F498">
            <v>38853.375</v>
          </cell>
          <cell r="G498">
            <v>39022.333333333336</v>
          </cell>
          <cell r="H498" t="str">
            <v>NA</v>
          </cell>
          <cell r="I498">
            <v>38866.375</v>
          </cell>
          <cell r="J498">
            <v>39037.729166666664</v>
          </cell>
          <cell r="K498" t="str">
            <v>NA</v>
          </cell>
          <cell r="L498">
            <v>0.26</v>
          </cell>
          <cell r="M498">
            <v>6</v>
          </cell>
          <cell r="N498">
            <v>0</v>
          </cell>
          <cell r="O498">
            <v>0</v>
          </cell>
          <cell r="P498">
            <v>0</v>
          </cell>
          <cell r="Q498">
            <v>471</v>
          </cell>
          <cell r="R498">
            <v>497</v>
          </cell>
          <cell r="S498" t="str">
            <v>EQUIPE ARQ</v>
          </cell>
          <cell r="T498">
            <v>39037</v>
          </cell>
        </row>
        <row r="499">
          <cell r="B499" t="str">
            <v>DC.370.DD.02</v>
          </cell>
          <cell r="D499" t="str">
            <v>Fundação</v>
          </cell>
          <cell r="E499" t="str">
            <v>6 dias</v>
          </cell>
          <cell r="F499">
            <v>38853.375</v>
          </cell>
          <cell r="G499">
            <v>39038.333333333336</v>
          </cell>
          <cell r="H499" t="str">
            <v>NA</v>
          </cell>
          <cell r="I499">
            <v>38861.375</v>
          </cell>
          <cell r="J499">
            <v>39045.729166666664</v>
          </cell>
          <cell r="K499" t="str">
            <v>NA</v>
          </cell>
          <cell r="L499">
            <v>0.13</v>
          </cell>
          <cell r="M499">
            <v>3</v>
          </cell>
          <cell r="N499">
            <v>0</v>
          </cell>
          <cell r="O499">
            <v>0</v>
          </cell>
          <cell r="P499">
            <v>0</v>
          </cell>
          <cell r="Q499">
            <v>496</v>
          </cell>
          <cell r="R499" t="str">
            <v>498;502</v>
          </cell>
          <cell r="S499" t="str">
            <v>EQUIPE CIV</v>
          </cell>
          <cell r="T499">
            <v>39045</v>
          </cell>
        </row>
        <row r="500">
          <cell r="B500" t="str">
            <v>DC.370.DD.03</v>
          </cell>
          <cell r="D500" t="str">
            <v>Pilares, Vigas e Lajes</v>
          </cell>
          <cell r="E500" t="str">
            <v>8 dias</v>
          </cell>
          <cell r="F500">
            <v>38861.375</v>
          </cell>
          <cell r="G500">
            <v>39048.333333333336</v>
          </cell>
          <cell r="H500" t="str">
            <v>NA</v>
          </cell>
          <cell r="I500">
            <v>38873.375</v>
          </cell>
          <cell r="J500">
            <v>39057.729166666664</v>
          </cell>
          <cell r="K500" t="str">
            <v>NA</v>
          </cell>
          <cell r="L500">
            <v>0.22</v>
          </cell>
          <cell r="M500">
            <v>5</v>
          </cell>
          <cell r="N500">
            <v>0</v>
          </cell>
          <cell r="O500">
            <v>0</v>
          </cell>
          <cell r="P500">
            <v>0</v>
          </cell>
          <cell r="Q500">
            <v>497</v>
          </cell>
          <cell r="R500">
            <v>499</v>
          </cell>
          <cell r="S500" t="str">
            <v>EQUIPE CIV</v>
          </cell>
          <cell r="T500">
            <v>39057</v>
          </cell>
        </row>
        <row r="501">
          <cell r="B501" t="str">
            <v>DC.370.DD.04</v>
          </cell>
          <cell r="D501" t="str">
            <v>Hidráulica</v>
          </cell>
          <cell r="E501" t="str">
            <v>6 dias</v>
          </cell>
          <cell r="F501">
            <v>38873.375</v>
          </cell>
          <cell r="G501">
            <v>39058.333333333336</v>
          </cell>
          <cell r="H501" t="str">
            <v>NA</v>
          </cell>
          <cell r="I501">
            <v>38881.375</v>
          </cell>
          <cell r="J501">
            <v>39065.729166666664</v>
          </cell>
          <cell r="K501" t="str">
            <v>NA</v>
          </cell>
          <cell r="L501">
            <v>0.13</v>
          </cell>
          <cell r="M501">
            <v>3</v>
          </cell>
          <cell r="N501">
            <v>0</v>
          </cell>
          <cell r="O501">
            <v>0</v>
          </cell>
          <cell r="P501">
            <v>0</v>
          </cell>
          <cell r="Q501">
            <v>498</v>
          </cell>
          <cell r="S501" t="str">
            <v>EQUIPE CIV</v>
          </cell>
          <cell r="T501">
            <v>39065</v>
          </cell>
        </row>
        <row r="502">
          <cell r="D502" t="str">
            <v>Elétrica</v>
          </cell>
          <cell r="E502" t="str">
            <v>15 dias</v>
          </cell>
          <cell r="F502">
            <v>38881.375</v>
          </cell>
          <cell r="G502">
            <v>39048.333333333336</v>
          </cell>
          <cell r="H502" t="str">
            <v>NA</v>
          </cell>
          <cell r="I502">
            <v>38904.375</v>
          </cell>
          <cell r="J502">
            <v>39066.729166666664</v>
          </cell>
          <cell r="K502" t="str">
            <v>NA</v>
          </cell>
          <cell r="L502">
            <v>0.23</v>
          </cell>
          <cell r="M502">
            <v>5.38</v>
          </cell>
          <cell r="N502">
            <v>0</v>
          </cell>
          <cell r="O502">
            <v>0</v>
          </cell>
          <cell r="P502">
            <v>0</v>
          </cell>
          <cell r="T502">
            <v>39066</v>
          </cell>
        </row>
        <row r="503">
          <cell r="D503" t="str">
            <v>Desenho De Detalhamento</v>
          </cell>
          <cell r="E503" t="str">
            <v>13 dias</v>
          </cell>
          <cell r="F503">
            <v>38881.375</v>
          </cell>
          <cell r="G503">
            <v>39048.333333333336</v>
          </cell>
          <cell r="H503" t="str">
            <v>NA</v>
          </cell>
          <cell r="I503">
            <v>38902.375</v>
          </cell>
          <cell r="J503">
            <v>39064.729166666664</v>
          </cell>
          <cell r="K503" t="str">
            <v>NA</v>
          </cell>
          <cell r="L503">
            <v>0.22</v>
          </cell>
          <cell r="M503">
            <v>5</v>
          </cell>
          <cell r="N503">
            <v>0</v>
          </cell>
          <cell r="O503">
            <v>0</v>
          </cell>
          <cell r="P503">
            <v>0</v>
          </cell>
          <cell r="R503">
            <v>504</v>
          </cell>
          <cell r="T503">
            <v>39064</v>
          </cell>
        </row>
        <row r="504">
          <cell r="B504" t="str">
            <v>DE.370.DD.01</v>
          </cell>
          <cell r="D504" t="str">
            <v>Aterramento</v>
          </cell>
          <cell r="E504" t="str">
            <v>4 dias</v>
          </cell>
          <cell r="F504">
            <v>38881.375</v>
          </cell>
          <cell r="G504">
            <v>39048.333333333336</v>
          </cell>
          <cell r="H504" t="str">
            <v>NA</v>
          </cell>
          <cell r="I504">
            <v>38889.375</v>
          </cell>
          <cell r="J504">
            <v>39051.729166666664</v>
          </cell>
          <cell r="K504" t="str">
            <v>NA</v>
          </cell>
          <cell r="L504">
            <v>0.04</v>
          </cell>
          <cell r="M504">
            <v>1</v>
          </cell>
          <cell r="N504">
            <v>0</v>
          </cell>
          <cell r="O504">
            <v>0</v>
          </cell>
          <cell r="P504">
            <v>0</v>
          </cell>
          <cell r="Q504">
            <v>497</v>
          </cell>
          <cell r="R504">
            <v>503</v>
          </cell>
          <cell r="S504" t="str">
            <v>EQUIPE ELE</v>
          </cell>
          <cell r="T504">
            <v>39051</v>
          </cell>
        </row>
        <row r="505">
          <cell r="B505" t="str">
            <v>DE.370.DD.02</v>
          </cell>
          <cell r="D505" t="str">
            <v>Iluminação</v>
          </cell>
          <cell r="E505" t="str">
            <v>9 dias</v>
          </cell>
          <cell r="F505">
            <v>38889.375</v>
          </cell>
          <cell r="G505">
            <v>39052.333333333336</v>
          </cell>
          <cell r="H505" t="str">
            <v>NA</v>
          </cell>
          <cell r="I505">
            <v>38902.375</v>
          </cell>
          <cell r="J505">
            <v>39064.729166666664</v>
          </cell>
          <cell r="K505" t="str">
            <v>NA</v>
          </cell>
          <cell r="L505">
            <v>0.17</v>
          </cell>
          <cell r="M505">
            <v>4</v>
          </cell>
          <cell r="N505">
            <v>0</v>
          </cell>
          <cell r="O505">
            <v>0</v>
          </cell>
          <cell r="P505">
            <v>0</v>
          </cell>
          <cell r="Q505">
            <v>502</v>
          </cell>
          <cell r="S505" t="str">
            <v>EQUIPE ELE</v>
          </cell>
          <cell r="T505">
            <v>39064</v>
          </cell>
        </row>
        <row r="506">
          <cell r="B506" t="str">
            <v>DE.370.LC.01</v>
          </cell>
          <cell r="D506" t="str">
            <v>Lista De Linhas/ Cabos</v>
          </cell>
          <cell r="E506" t="str">
            <v>2 dias</v>
          </cell>
          <cell r="F506">
            <v>38902.375</v>
          </cell>
          <cell r="G506">
            <v>39065.333333333336</v>
          </cell>
          <cell r="H506" t="str">
            <v>NA</v>
          </cell>
          <cell r="I506">
            <v>38904.375</v>
          </cell>
          <cell r="J506">
            <v>39066.729166666664</v>
          </cell>
          <cell r="K506" t="str">
            <v>NA</v>
          </cell>
          <cell r="L506">
            <v>0.02</v>
          </cell>
          <cell r="M506">
            <v>0.38</v>
          </cell>
          <cell r="N506">
            <v>0</v>
          </cell>
          <cell r="O506">
            <v>0</v>
          </cell>
          <cell r="P506">
            <v>0</v>
          </cell>
          <cell r="Q506">
            <v>501</v>
          </cell>
          <cell r="S506" t="str">
            <v>EQUIPE ELE</v>
          </cell>
          <cell r="T506">
            <v>39066</v>
          </cell>
        </row>
        <row r="507">
          <cell r="B507" t="str">
            <v>1.3</v>
          </cell>
          <cell r="C507" t="str">
            <v>400A</v>
          </cell>
          <cell r="D507" t="str">
            <v>APOIO ADMINISTRATIVO</v>
          </cell>
          <cell r="E507" t="str">
            <v>107 dias</v>
          </cell>
          <cell r="F507">
            <v>38853.375</v>
          </cell>
          <cell r="G507">
            <v>38905.333333333336</v>
          </cell>
          <cell r="H507">
            <v>38905.333333333336</v>
          </cell>
          <cell r="I507">
            <v>38966.375</v>
          </cell>
          <cell r="J507">
            <v>39066.729166666664</v>
          </cell>
          <cell r="K507" t="str">
            <v>NA</v>
          </cell>
          <cell r="L507">
            <v>4.63</v>
          </cell>
          <cell r="M507">
            <v>106</v>
          </cell>
          <cell r="N507">
            <v>10.58</v>
          </cell>
          <cell r="O507">
            <v>9.98</v>
          </cell>
          <cell r="P507">
            <v>9.98</v>
          </cell>
          <cell r="T507">
            <v>39066</v>
          </cell>
        </row>
        <row r="508">
          <cell r="B508" t="str">
            <v>1.3.1</v>
          </cell>
          <cell r="C508" t="str">
            <v>405A</v>
          </cell>
          <cell r="D508" t="str">
            <v>Geral</v>
          </cell>
          <cell r="E508" t="str">
            <v>40 dias</v>
          </cell>
          <cell r="F508" t="str">
            <v>NA</v>
          </cell>
          <cell r="G508">
            <v>38905.333333333336</v>
          </cell>
          <cell r="H508">
            <v>38905.333333333336</v>
          </cell>
          <cell r="I508" t="str">
            <v>NA</v>
          </cell>
          <cell r="J508">
            <v>38964.729166666664</v>
          </cell>
          <cell r="K508" t="str">
            <v>NA</v>
          </cell>
          <cell r="L508">
            <v>0.51</v>
          </cell>
          <cell r="M508">
            <v>11.63</v>
          </cell>
          <cell r="N508">
            <v>10.58</v>
          </cell>
          <cell r="O508">
            <v>90.97</v>
          </cell>
          <cell r="P508">
            <v>90.97</v>
          </cell>
          <cell r="T508">
            <v>38964</v>
          </cell>
        </row>
        <row r="509">
          <cell r="D509" t="str">
            <v>Projeto Básico</v>
          </cell>
          <cell r="E509" t="str">
            <v>32 dias</v>
          </cell>
          <cell r="F509" t="str">
            <v>NA</v>
          </cell>
          <cell r="G509">
            <v>38917.333333333336</v>
          </cell>
          <cell r="H509">
            <v>38917.333333333336</v>
          </cell>
          <cell r="I509" t="str">
            <v>NA</v>
          </cell>
          <cell r="J509">
            <v>38964.729166666664</v>
          </cell>
          <cell r="K509" t="str">
            <v>NA</v>
          </cell>
          <cell r="L509">
            <v>0.44</v>
          </cell>
          <cell r="M509">
            <v>10.130000000000001</v>
          </cell>
          <cell r="N509">
            <v>9.23</v>
          </cell>
          <cell r="O509">
            <v>91.11</v>
          </cell>
          <cell r="P509">
            <v>91.11</v>
          </cell>
          <cell r="T509">
            <v>38964</v>
          </cell>
        </row>
        <row r="510">
          <cell r="D510" t="str">
            <v>Mecânica</v>
          </cell>
          <cell r="E510" t="str">
            <v>9 dias</v>
          </cell>
          <cell r="F510" t="str">
            <v>NA</v>
          </cell>
          <cell r="G510">
            <v>38952.333333333336</v>
          </cell>
          <cell r="H510">
            <v>38952.333333333336</v>
          </cell>
          <cell r="I510" t="str">
            <v>NA</v>
          </cell>
          <cell r="J510">
            <v>38964.729166666664</v>
          </cell>
          <cell r="K510" t="str">
            <v>NA</v>
          </cell>
          <cell r="L510">
            <v>0.25</v>
          </cell>
          <cell r="M510">
            <v>5.63</v>
          </cell>
          <cell r="N510">
            <v>5.0599999999999996</v>
          </cell>
          <cell r="O510">
            <v>0</v>
          </cell>
          <cell r="P510">
            <v>90</v>
          </cell>
          <cell r="T510">
            <v>38964</v>
          </cell>
        </row>
        <row r="511">
          <cell r="B511" t="str">
            <v>BB.405.OI.01</v>
          </cell>
          <cell r="D511" t="str">
            <v>Orçamento De Investimentos</v>
          </cell>
          <cell r="E511" t="str">
            <v>9 dias</v>
          </cell>
          <cell r="F511" t="str">
            <v>NA</v>
          </cell>
          <cell r="G511">
            <v>38952.333333333336</v>
          </cell>
          <cell r="H511">
            <v>38952.333333333336</v>
          </cell>
          <cell r="I511" t="str">
            <v>NA</v>
          </cell>
          <cell r="J511">
            <v>38964.729166666664</v>
          </cell>
          <cell r="K511" t="str">
            <v>NA</v>
          </cell>
          <cell r="L511">
            <v>0.25</v>
          </cell>
          <cell r="M511">
            <v>5.63</v>
          </cell>
          <cell r="N511">
            <v>5.0599999999999996</v>
          </cell>
          <cell r="O511">
            <v>0</v>
          </cell>
          <cell r="P511">
            <v>90</v>
          </cell>
          <cell r="Q511" t="str">
            <v>34II</v>
          </cell>
          <cell r="S511" t="str">
            <v>EQUIPE MEC</v>
          </cell>
          <cell r="T511">
            <v>38964</v>
          </cell>
        </row>
        <row r="512">
          <cell r="D512" t="str">
            <v>Civil</v>
          </cell>
          <cell r="E512" t="str">
            <v>5 dias</v>
          </cell>
          <cell r="F512" t="str">
            <v>NA</v>
          </cell>
          <cell r="G512">
            <v>38917.333333333336</v>
          </cell>
          <cell r="H512">
            <v>38917.333333333336</v>
          </cell>
          <cell r="I512" t="str">
            <v>NA</v>
          </cell>
          <cell r="J512">
            <v>38923.729166666664</v>
          </cell>
          <cell r="K512" t="str">
            <v>NA</v>
          </cell>
          <cell r="L512">
            <v>0.2</v>
          </cell>
          <cell r="M512">
            <v>4.5</v>
          </cell>
          <cell r="N512">
            <v>4.16</v>
          </cell>
          <cell r="O512">
            <v>0</v>
          </cell>
          <cell r="P512">
            <v>92.5</v>
          </cell>
          <cell r="T512">
            <v>38923</v>
          </cell>
        </row>
        <row r="513">
          <cell r="B513" t="str">
            <v>BC.405.PQ.01</v>
          </cell>
          <cell r="D513" t="str">
            <v>Planilha De Quantitativos - Arquitetura</v>
          </cell>
          <cell r="E513" t="str">
            <v>5 dias</v>
          </cell>
          <cell r="F513" t="str">
            <v>NA</v>
          </cell>
          <cell r="G513">
            <v>38917.333333333336</v>
          </cell>
          <cell r="H513">
            <v>38917.333333333336</v>
          </cell>
          <cell r="I513" t="str">
            <v>NA</v>
          </cell>
          <cell r="J513">
            <v>38923.729166666664</v>
          </cell>
          <cell r="K513" t="str">
            <v>NA</v>
          </cell>
          <cell r="L513">
            <v>0.2</v>
          </cell>
          <cell r="M513">
            <v>4.5</v>
          </cell>
          <cell r="N513">
            <v>4.16</v>
          </cell>
          <cell r="O513">
            <v>0</v>
          </cell>
          <cell r="P513">
            <v>92.5</v>
          </cell>
          <cell r="Q513" t="str">
            <v>16II</v>
          </cell>
          <cell r="S513" t="str">
            <v>EQUIPE ARQ</v>
          </cell>
          <cell r="T513">
            <v>38923</v>
          </cell>
        </row>
        <row r="514">
          <cell r="D514" t="str">
            <v>Projeto Detalhado</v>
          </cell>
          <cell r="E514" t="str">
            <v>5 dias</v>
          </cell>
          <cell r="F514" t="str">
            <v>NA</v>
          </cell>
          <cell r="G514">
            <v>38905.333333333336</v>
          </cell>
          <cell r="H514">
            <v>38905.333333333336</v>
          </cell>
          <cell r="I514" t="str">
            <v>NA</v>
          </cell>
          <cell r="J514">
            <v>38911.729166666664</v>
          </cell>
          <cell r="K514" t="str">
            <v>NA</v>
          </cell>
          <cell r="L514">
            <v>7.0000000000000007E-2</v>
          </cell>
          <cell r="M514">
            <v>1.5</v>
          </cell>
          <cell r="N514">
            <v>1.35</v>
          </cell>
          <cell r="O514">
            <v>90</v>
          </cell>
          <cell r="P514">
            <v>90</v>
          </cell>
          <cell r="T514">
            <v>38911</v>
          </cell>
        </row>
        <row r="515">
          <cell r="D515" t="str">
            <v>Civil</v>
          </cell>
          <cell r="E515" t="str">
            <v>5 dias</v>
          </cell>
          <cell r="F515" t="str">
            <v>NA</v>
          </cell>
          <cell r="G515">
            <v>38905.333333333336</v>
          </cell>
          <cell r="H515">
            <v>38905.333333333336</v>
          </cell>
          <cell r="I515" t="str">
            <v>NA</v>
          </cell>
          <cell r="J515">
            <v>38911.729166666664</v>
          </cell>
          <cell r="K515" t="str">
            <v>NA</v>
          </cell>
          <cell r="L515">
            <v>7.0000000000000007E-2</v>
          </cell>
          <cell r="M515">
            <v>1.5</v>
          </cell>
          <cell r="N515">
            <v>1.35</v>
          </cell>
          <cell r="O515">
            <v>0</v>
          </cell>
          <cell r="P515">
            <v>90</v>
          </cell>
          <cell r="T515">
            <v>38911</v>
          </cell>
        </row>
        <row r="516">
          <cell r="B516" t="str">
            <v>DC.405.RT.01</v>
          </cell>
          <cell r="D516" t="str">
            <v>Relatório Técnico Arquitetura - Viagem</v>
          </cell>
          <cell r="E516" t="str">
            <v>5 dias</v>
          </cell>
          <cell r="F516" t="str">
            <v>NA</v>
          </cell>
          <cell r="G516">
            <v>38905.333333333336</v>
          </cell>
          <cell r="H516">
            <v>38905.333333333336</v>
          </cell>
          <cell r="I516" t="str">
            <v>NA</v>
          </cell>
          <cell r="J516">
            <v>38911.729166666664</v>
          </cell>
          <cell r="K516" t="str">
            <v>NA</v>
          </cell>
          <cell r="L516">
            <v>7.0000000000000007E-2</v>
          </cell>
          <cell r="M516">
            <v>1.5</v>
          </cell>
          <cell r="N516">
            <v>1.35</v>
          </cell>
          <cell r="O516">
            <v>0</v>
          </cell>
          <cell r="P516">
            <v>90</v>
          </cell>
          <cell r="Q516" t="str">
            <v>16II</v>
          </cell>
          <cell r="S516" t="str">
            <v>EQUIPE ARQ</v>
          </cell>
          <cell r="T516">
            <v>38911</v>
          </cell>
        </row>
        <row r="517">
          <cell r="B517" t="str">
            <v>1.3.2</v>
          </cell>
          <cell r="C517" t="str">
            <v>410A</v>
          </cell>
          <cell r="D517" t="str">
            <v>Escritórios</v>
          </cell>
          <cell r="E517" t="str">
            <v>28 dias</v>
          </cell>
          <cell r="F517">
            <v>38853.375</v>
          </cell>
          <cell r="G517">
            <v>39022.333333333336</v>
          </cell>
          <cell r="H517" t="str">
            <v>NA</v>
          </cell>
          <cell r="I517">
            <v>38926.375</v>
          </cell>
          <cell r="J517">
            <v>39064.729166666664</v>
          </cell>
          <cell r="K517" t="str">
            <v>NA</v>
          </cell>
          <cell r="L517">
            <v>1.02</v>
          </cell>
          <cell r="M517">
            <v>23.38</v>
          </cell>
          <cell r="N517">
            <v>0</v>
          </cell>
          <cell r="O517">
            <v>0</v>
          </cell>
          <cell r="P517">
            <v>0</v>
          </cell>
          <cell r="T517">
            <v>39064</v>
          </cell>
        </row>
        <row r="518">
          <cell r="D518" t="str">
            <v>Projeto Detalhado</v>
          </cell>
          <cell r="E518" t="str">
            <v>28 dias</v>
          </cell>
          <cell r="F518">
            <v>38867.375</v>
          </cell>
          <cell r="G518">
            <v>39022.333333333336</v>
          </cell>
          <cell r="H518" t="str">
            <v>NA</v>
          </cell>
          <cell r="I518">
            <v>38926.375</v>
          </cell>
          <cell r="J518">
            <v>39064.729166666664</v>
          </cell>
          <cell r="K518" t="str">
            <v>NA</v>
          </cell>
          <cell r="L518">
            <v>1.02</v>
          </cell>
          <cell r="M518">
            <v>23.38</v>
          </cell>
          <cell r="N518">
            <v>0</v>
          </cell>
          <cell r="O518">
            <v>0</v>
          </cell>
          <cell r="P518">
            <v>0</v>
          </cell>
          <cell r="T518">
            <v>39064</v>
          </cell>
        </row>
        <row r="519">
          <cell r="D519" t="str">
            <v>Civil</v>
          </cell>
          <cell r="E519" t="str">
            <v>28 dias</v>
          </cell>
          <cell r="F519">
            <v>38867.375</v>
          </cell>
          <cell r="G519">
            <v>39022.333333333336</v>
          </cell>
          <cell r="H519" t="str">
            <v>NA</v>
          </cell>
          <cell r="I519">
            <v>38904.375</v>
          </cell>
          <cell r="J519">
            <v>39064.729166666664</v>
          </cell>
          <cell r="K519" t="str">
            <v>NA</v>
          </cell>
          <cell r="L519">
            <v>0.83</v>
          </cell>
          <cell r="M519">
            <v>19</v>
          </cell>
          <cell r="N519">
            <v>0</v>
          </cell>
          <cell r="O519">
            <v>0</v>
          </cell>
          <cell r="P519">
            <v>0</v>
          </cell>
          <cell r="T519">
            <v>39064</v>
          </cell>
        </row>
        <row r="520">
          <cell r="D520" t="str">
            <v>Desenho De Detalhamento</v>
          </cell>
          <cell r="E520" t="str">
            <v>28 dias</v>
          </cell>
          <cell r="F520">
            <v>38867.375</v>
          </cell>
          <cell r="G520">
            <v>39022.333333333336</v>
          </cell>
          <cell r="H520" t="str">
            <v>NA</v>
          </cell>
          <cell r="I520">
            <v>38904.375</v>
          </cell>
          <cell r="J520">
            <v>39064.729166666664</v>
          </cell>
          <cell r="K520" t="str">
            <v>NA</v>
          </cell>
          <cell r="L520">
            <v>0.83</v>
          </cell>
          <cell r="M520">
            <v>19</v>
          </cell>
          <cell r="N520">
            <v>0</v>
          </cell>
          <cell r="O520">
            <v>0</v>
          </cell>
          <cell r="P520">
            <v>0</v>
          </cell>
          <cell r="T520">
            <v>39064</v>
          </cell>
        </row>
        <row r="521">
          <cell r="B521" t="str">
            <v>DC.410.DD.01</v>
          </cell>
          <cell r="D521" t="str">
            <v>Arquitetura</v>
          </cell>
          <cell r="E521" t="str">
            <v>9 dias</v>
          </cell>
          <cell r="F521">
            <v>38867.375</v>
          </cell>
          <cell r="G521">
            <v>39022.333333333336</v>
          </cell>
          <cell r="H521" t="str">
            <v>NA</v>
          </cell>
          <cell r="I521">
            <v>38880.375</v>
          </cell>
          <cell r="J521">
            <v>39037.729166666664</v>
          </cell>
          <cell r="K521" t="str">
            <v>NA</v>
          </cell>
          <cell r="L521">
            <v>0.26</v>
          </cell>
          <cell r="M521">
            <v>6</v>
          </cell>
          <cell r="N521">
            <v>0</v>
          </cell>
          <cell r="O521">
            <v>0</v>
          </cell>
          <cell r="P521">
            <v>0</v>
          </cell>
          <cell r="Q521">
            <v>471</v>
          </cell>
          <cell r="R521">
            <v>520</v>
          </cell>
          <cell r="S521" t="str">
            <v>EQUIPE ARQ</v>
          </cell>
          <cell r="T521">
            <v>39037</v>
          </cell>
        </row>
        <row r="522">
          <cell r="B522" t="str">
            <v>DC.410.DD.02</v>
          </cell>
          <cell r="D522" t="str">
            <v>Fundação</v>
          </cell>
          <cell r="E522" t="str">
            <v>5 dias</v>
          </cell>
          <cell r="F522">
            <v>38867.375</v>
          </cell>
          <cell r="G522">
            <v>39038.333333333336</v>
          </cell>
          <cell r="H522" t="str">
            <v>NA</v>
          </cell>
          <cell r="I522">
            <v>38874.375</v>
          </cell>
          <cell r="J522">
            <v>39044.729166666664</v>
          </cell>
          <cell r="K522" t="str">
            <v>NA</v>
          </cell>
          <cell r="L522">
            <v>0.09</v>
          </cell>
          <cell r="M522">
            <v>2</v>
          </cell>
          <cell r="N522">
            <v>0</v>
          </cell>
          <cell r="O522">
            <v>0</v>
          </cell>
          <cell r="P522">
            <v>0</v>
          </cell>
          <cell r="Q522">
            <v>519</v>
          </cell>
          <cell r="R522" t="str">
            <v>521;526</v>
          </cell>
          <cell r="S522" t="str">
            <v>EQUIPE CIV</v>
          </cell>
          <cell r="T522">
            <v>39044</v>
          </cell>
        </row>
        <row r="523">
          <cell r="B523" t="str">
            <v>DC.410.DD.03</v>
          </cell>
          <cell r="D523" t="str">
            <v>Sapatas e Pilares</v>
          </cell>
          <cell r="E523" t="str">
            <v>7 dias</v>
          </cell>
          <cell r="F523">
            <v>38874.375</v>
          </cell>
          <cell r="G523">
            <v>39045.333333333336</v>
          </cell>
          <cell r="H523" t="str">
            <v>NA</v>
          </cell>
          <cell r="I523">
            <v>38887.375</v>
          </cell>
          <cell r="J523">
            <v>39055.729166666664</v>
          </cell>
          <cell r="K523" t="str">
            <v>NA</v>
          </cell>
          <cell r="L523">
            <v>0.17</v>
          </cell>
          <cell r="M523">
            <v>4</v>
          </cell>
          <cell r="N523">
            <v>0</v>
          </cell>
          <cell r="O523">
            <v>0</v>
          </cell>
          <cell r="P523">
            <v>0</v>
          </cell>
          <cell r="Q523">
            <v>520</v>
          </cell>
          <cell r="R523" t="str">
            <v>522;523</v>
          </cell>
          <cell r="S523" t="str">
            <v>EQUIPE CIV</v>
          </cell>
          <cell r="T523">
            <v>39055</v>
          </cell>
        </row>
        <row r="524">
          <cell r="B524" t="str">
            <v>DC.410.DD.04</v>
          </cell>
          <cell r="D524" t="str">
            <v>Lajes</v>
          </cell>
          <cell r="E524" t="str">
            <v>7 dias</v>
          </cell>
          <cell r="F524">
            <v>38887.375</v>
          </cell>
          <cell r="G524">
            <v>39056.333333333336</v>
          </cell>
          <cell r="H524" t="str">
            <v>NA</v>
          </cell>
          <cell r="I524">
            <v>38896.375</v>
          </cell>
          <cell r="J524">
            <v>39064.729166666664</v>
          </cell>
          <cell r="K524" t="str">
            <v>NA</v>
          </cell>
          <cell r="L524">
            <v>0.17</v>
          </cell>
          <cell r="M524">
            <v>4</v>
          </cell>
          <cell r="N524">
            <v>0</v>
          </cell>
          <cell r="O524">
            <v>0</v>
          </cell>
          <cell r="P524">
            <v>0</v>
          </cell>
          <cell r="Q524">
            <v>521</v>
          </cell>
          <cell r="S524" t="str">
            <v>EQUIPE CIV</v>
          </cell>
          <cell r="T524">
            <v>39064</v>
          </cell>
        </row>
        <row r="525">
          <cell r="B525" t="str">
            <v>DC.410.DD.05</v>
          </cell>
          <cell r="D525" t="str">
            <v>Hidrosanitário</v>
          </cell>
          <cell r="E525" t="str">
            <v>6 dias</v>
          </cell>
          <cell r="F525">
            <v>38896.375</v>
          </cell>
          <cell r="G525">
            <v>39056.333333333336</v>
          </cell>
          <cell r="H525" t="str">
            <v>NA</v>
          </cell>
          <cell r="I525">
            <v>38904.375</v>
          </cell>
          <cell r="J525">
            <v>39063.729166666664</v>
          </cell>
          <cell r="K525" t="str">
            <v>NA</v>
          </cell>
          <cell r="L525">
            <v>0.13</v>
          </cell>
          <cell r="M525">
            <v>3</v>
          </cell>
          <cell r="N525">
            <v>0</v>
          </cell>
          <cell r="O525">
            <v>0</v>
          </cell>
          <cell r="P525">
            <v>0</v>
          </cell>
          <cell r="Q525">
            <v>521</v>
          </cell>
          <cell r="S525" t="str">
            <v>EQUIPE CIV</v>
          </cell>
          <cell r="T525">
            <v>39063</v>
          </cell>
        </row>
        <row r="526">
          <cell r="D526" t="str">
            <v>Elétrica</v>
          </cell>
          <cell r="E526" t="str">
            <v>14 dias</v>
          </cell>
          <cell r="F526">
            <v>38904.375</v>
          </cell>
          <cell r="G526">
            <v>39045.333333333336</v>
          </cell>
          <cell r="H526" t="str">
            <v>NA</v>
          </cell>
          <cell r="I526">
            <v>38926.375</v>
          </cell>
          <cell r="J526">
            <v>39064.729166666664</v>
          </cell>
          <cell r="K526" t="str">
            <v>NA</v>
          </cell>
          <cell r="L526">
            <v>0.19</v>
          </cell>
          <cell r="M526">
            <v>4.38</v>
          </cell>
          <cell r="N526">
            <v>0</v>
          </cell>
          <cell r="O526">
            <v>0</v>
          </cell>
          <cell r="P526">
            <v>0</v>
          </cell>
          <cell r="T526">
            <v>39064</v>
          </cell>
        </row>
        <row r="527">
          <cell r="D527" t="str">
            <v>Desenho De Detalhamento</v>
          </cell>
          <cell r="E527" t="str">
            <v>12 dias</v>
          </cell>
          <cell r="F527">
            <v>38904.375</v>
          </cell>
          <cell r="G527">
            <v>39045.333333333336</v>
          </cell>
          <cell r="H527" t="str">
            <v>NA</v>
          </cell>
          <cell r="I527">
            <v>38922.375</v>
          </cell>
          <cell r="J527">
            <v>39062.729166666664</v>
          </cell>
          <cell r="K527" t="str">
            <v>NA</v>
          </cell>
          <cell r="L527">
            <v>0.17</v>
          </cell>
          <cell r="M527">
            <v>4</v>
          </cell>
          <cell r="N527">
            <v>0</v>
          </cell>
          <cell r="O527">
            <v>0</v>
          </cell>
          <cell r="P527">
            <v>0</v>
          </cell>
          <cell r="R527">
            <v>528</v>
          </cell>
          <cell r="T527">
            <v>39062</v>
          </cell>
        </row>
        <row r="528">
          <cell r="B528" t="str">
            <v>DE.410.DD.01</v>
          </cell>
          <cell r="D528" t="str">
            <v>Iluminação</v>
          </cell>
          <cell r="E528" t="str">
            <v>6 dias</v>
          </cell>
          <cell r="F528">
            <v>38904.375</v>
          </cell>
          <cell r="G528">
            <v>39045.333333333336</v>
          </cell>
          <cell r="H528" t="str">
            <v>NA</v>
          </cell>
          <cell r="I528">
            <v>38912.375</v>
          </cell>
          <cell r="J528">
            <v>39052.729166666664</v>
          </cell>
          <cell r="K528" t="str">
            <v>NA</v>
          </cell>
          <cell r="L528">
            <v>0.09</v>
          </cell>
          <cell r="M528">
            <v>2</v>
          </cell>
          <cell r="N528">
            <v>0</v>
          </cell>
          <cell r="O528">
            <v>0</v>
          </cell>
          <cell r="P528">
            <v>0</v>
          </cell>
          <cell r="Q528">
            <v>520</v>
          </cell>
          <cell r="R528">
            <v>527</v>
          </cell>
          <cell r="S528" t="str">
            <v>EQUIPE ELE</v>
          </cell>
          <cell r="T528">
            <v>39052</v>
          </cell>
        </row>
        <row r="529">
          <cell r="B529" t="str">
            <v>DE.410.DD.02</v>
          </cell>
          <cell r="D529" t="str">
            <v>Eletrodutos</v>
          </cell>
          <cell r="E529" t="str">
            <v>6 dias</v>
          </cell>
          <cell r="F529">
            <v>38912.375</v>
          </cell>
          <cell r="G529">
            <v>39055.333333333336</v>
          </cell>
          <cell r="H529" t="str">
            <v>NA</v>
          </cell>
          <cell r="I529">
            <v>38922.375</v>
          </cell>
          <cell r="J529">
            <v>39062.729166666664</v>
          </cell>
          <cell r="K529" t="str">
            <v>NA</v>
          </cell>
          <cell r="L529">
            <v>0.09</v>
          </cell>
          <cell r="M529">
            <v>2</v>
          </cell>
          <cell r="N529">
            <v>0</v>
          </cell>
          <cell r="O529">
            <v>0</v>
          </cell>
          <cell r="P529">
            <v>0</v>
          </cell>
          <cell r="Q529">
            <v>526</v>
          </cell>
          <cell r="S529" t="str">
            <v>EQUIPE ELE</v>
          </cell>
          <cell r="T529">
            <v>39062</v>
          </cell>
        </row>
        <row r="530">
          <cell r="B530" t="str">
            <v>DE.410.LC.01</v>
          </cell>
          <cell r="D530" t="str">
            <v>Lista De Linhas/ Cabos</v>
          </cell>
          <cell r="E530" t="str">
            <v>2 dias</v>
          </cell>
          <cell r="F530">
            <v>38922.375</v>
          </cell>
          <cell r="G530">
            <v>39063.333333333336</v>
          </cell>
          <cell r="H530" t="str">
            <v>NA</v>
          </cell>
          <cell r="I530">
            <v>38924.375</v>
          </cell>
          <cell r="J530">
            <v>39064.729166666664</v>
          </cell>
          <cell r="K530" t="str">
            <v>NA</v>
          </cell>
          <cell r="L530">
            <v>0.02</v>
          </cell>
          <cell r="M530">
            <v>0.38</v>
          </cell>
          <cell r="N530">
            <v>0</v>
          </cell>
          <cell r="O530">
            <v>0</v>
          </cell>
          <cell r="P530">
            <v>0</v>
          </cell>
          <cell r="Q530">
            <v>525</v>
          </cell>
          <cell r="S530" t="str">
            <v>EQUIPE ELE</v>
          </cell>
          <cell r="T530">
            <v>39064</v>
          </cell>
        </row>
        <row r="531">
          <cell r="B531" t="str">
            <v>1.3.3</v>
          </cell>
          <cell r="C531" t="str">
            <v>420A</v>
          </cell>
          <cell r="D531" t="str">
            <v>Vestiários</v>
          </cell>
          <cell r="E531" t="str">
            <v>25 dias</v>
          </cell>
          <cell r="F531">
            <v>38860.375</v>
          </cell>
          <cell r="G531">
            <v>39022.333333333336</v>
          </cell>
          <cell r="H531" t="str">
            <v>NA</v>
          </cell>
          <cell r="I531">
            <v>38901.375</v>
          </cell>
          <cell r="J531">
            <v>39059.729166666664</v>
          </cell>
          <cell r="K531" t="str">
            <v>NA</v>
          </cell>
          <cell r="L531">
            <v>0.52</v>
          </cell>
          <cell r="M531">
            <v>12</v>
          </cell>
          <cell r="N531">
            <v>0</v>
          </cell>
          <cell r="O531">
            <v>0</v>
          </cell>
          <cell r="P531">
            <v>0</v>
          </cell>
          <cell r="T531">
            <v>39059</v>
          </cell>
        </row>
        <row r="532">
          <cell r="D532" t="str">
            <v>Projeto Detalhado</v>
          </cell>
          <cell r="E532" t="str">
            <v>25 dias</v>
          </cell>
          <cell r="F532">
            <v>38874.375</v>
          </cell>
          <cell r="G532">
            <v>39022.333333333336</v>
          </cell>
          <cell r="H532" t="str">
            <v>NA</v>
          </cell>
          <cell r="I532">
            <v>38901.375</v>
          </cell>
          <cell r="J532">
            <v>39059.729166666664</v>
          </cell>
          <cell r="K532" t="str">
            <v>NA</v>
          </cell>
          <cell r="L532">
            <v>0.52</v>
          </cell>
          <cell r="M532">
            <v>12</v>
          </cell>
          <cell r="N532">
            <v>0</v>
          </cell>
          <cell r="O532">
            <v>0</v>
          </cell>
          <cell r="P532">
            <v>0</v>
          </cell>
          <cell r="T532">
            <v>39059</v>
          </cell>
        </row>
        <row r="533">
          <cell r="D533" t="str">
            <v>Civil</v>
          </cell>
          <cell r="E533" t="str">
            <v>21 dias</v>
          </cell>
          <cell r="F533">
            <v>38874.375</v>
          </cell>
          <cell r="G533">
            <v>39022.333333333336</v>
          </cell>
          <cell r="H533" t="str">
            <v>NA</v>
          </cell>
          <cell r="I533">
            <v>38891.375</v>
          </cell>
          <cell r="J533">
            <v>39055.729166666664</v>
          </cell>
          <cell r="K533" t="str">
            <v>NA</v>
          </cell>
          <cell r="L533">
            <v>0.48</v>
          </cell>
          <cell r="M533">
            <v>11</v>
          </cell>
          <cell r="N533">
            <v>0</v>
          </cell>
          <cell r="O533">
            <v>0</v>
          </cell>
          <cell r="P533">
            <v>0</v>
          </cell>
          <cell r="T533">
            <v>39055</v>
          </cell>
        </row>
        <row r="534">
          <cell r="D534" t="str">
            <v>Desenho De Detalhamento</v>
          </cell>
          <cell r="E534" t="str">
            <v>21 dias</v>
          </cell>
          <cell r="F534">
            <v>38874.375</v>
          </cell>
          <cell r="G534">
            <v>39022.333333333336</v>
          </cell>
          <cell r="H534" t="str">
            <v>NA</v>
          </cell>
          <cell r="I534">
            <v>38891.375</v>
          </cell>
          <cell r="J534">
            <v>39055.729166666664</v>
          </cell>
          <cell r="K534" t="str">
            <v>NA</v>
          </cell>
          <cell r="L534">
            <v>0.48</v>
          </cell>
          <cell r="M534">
            <v>11</v>
          </cell>
          <cell r="N534">
            <v>0</v>
          </cell>
          <cell r="O534">
            <v>0</v>
          </cell>
          <cell r="P534">
            <v>0</v>
          </cell>
          <cell r="R534">
            <v>537</v>
          </cell>
          <cell r="T534">
            <v>39055</v>
          </cell>
        </row>
        <row r="535">
          <cell r="B535" t="str">
            <v>DC.420.DD.01</v>
          </cell>
          <cell r="D535" t="str">
            <v>Fundação</v>
          </cell>
          <cell r="E535" t="str">
            <v>6 dias</v>
          </cell>
          <cell r="F535">
            <v>38874.375</v>
          </cell>
          <cell r="G535">
            <v>39041.333333333336</v>
          </cell>
          <cell r="H535" t="str">
            <v>NA</v>
          </cell>
          <cell r="I535">
            <v>38882.375</v>
          </cell>
          <cell r="J535">
            <v>39048.729166666664</v>
          </cell>
          <cell r="K535" t="str">
            <v>NA</v>
          </cell>
          <cell r="L535">
            <v>0.13</v>
          </cell>
          <cell r="M535">
            <v>3</v>
          </cell>
          <cell r="N535">
            <v>0</v>
          </cell>
          <cell r="O535">
            <v>0</v>
          </cell>
          <cell r="P535">
            <v>0</v>
          </cell>
          <cell r="Q535">
            <v>535</v>
          </cell>
          <cell r="R535">
            <v>534</v>
          </cell>
          <cell r="S535" t="str">
            <v>EQUIPE CIV</v>
          </cell>
          <cell r="T535">
            <v>39048</v>
          </cell>
        </row>
        <row r="536">
          <cell r="B536" t="str">
            <v>DC.420.DD.02</v>
          </cell>
          <cell r="D536" t="str">
            <v>Lajes</v>
          </cell>
          <cell r="E536" t="str">
            <v>5 dias</v>
          </cell>
          <cell r="F536">
            <v>38882.375</v>
          </cell>
          <cell r="G536">
            <v>39049.333333333336</v>
          </cell>
          <cell r="H536" t="str">
            <v>NA</v>
          </cell>
          <cell r="I536">
            <v>38891.375</v>
          </cell>
          <cell r="J536">
            <v>39055.729166666664</v>
          </cell>
          <cell r="K536" t="str">
            <v>NA</v>
          </cell>
          <cell r="L536">
            <v>0.09</v>
          </cell>
          <cell r="M536">
            <v>2</v>
          </cell>
          <cell r="N536">
            <v>0</v>
          </cell>
          <cell r="O536">
            <v>0</v>
          </cell>
          <cell r="P536">
            <v>0</v>
          </cell>
          <cell r="Q536">
            <v>533</v>
          </cell>
          <cell r="S536" t="str">
            <v>EQUIPE CIV</v>
          </cell>
          <cell r="T536">
            <v>39055</v>
          </cell>
        </row>
        <row r="537">
          <cell r="B537" t="str">
            <v>DC.420.DD.03</v>
          </cell>
          <cell r="D537" t="str">
            <v>Arquitetura</v>
          </cell>
          <cell r="E537" t="str">
            <v>10 dias</v>
          </cell>
          <cell r="F537" t="str">
            <v>NA</v>
          </cell>
          <cell r="G537">
            <v>39022.333333333336</v>
          </cell>
          <cell r="H537" t="str">
            <v>NA</v>
          </cell>
          <cell r="I537" t="str">
            <v>NA</v>
          </cell>
          <cell r="J537">
            <v>39038.729166666664</v>
          </cell>
          <cell r="K537" t="str">
            <v>NA</v>
          </cell>
          <cell r="L537">
            <v>0.26</v>
          </cell>
          <cell r="M537">
            <v>6</v>
          </cell>
          <cell r="N537">
            <v>0</v>
          </cell>
          <cell r="O537">
            <v>0</v>
          </cell>
          <cell r="P537">
            <v>0</v>
          </cell>
          <cell r="Q537">
            <v>471</v>
          </cell>
          <cell r="R537">
            <v>533</v>
          </cell>
          <cell r="S537" t="str">
            <v>EQUIPE ARQ</v>
          </cell>
          <cell r="T537">
            <v>39038</v>
          </cell>
        </row>
        <row r="538">
          <cell r="D538" t="str">
            <v>Elétrica</v>
          </cell>
          <cell r="E538" t="str">
            <v>4 dias</v>
          </cell>
          <cell r="F538">
            <v>38891.375</v>
          </cell>
          <cell r="G538">
            <v>39056.333333333336</v>
          </cell>
          <cell r="H538" t="str">
            <v>NA</v>
          </cell>
          <cell r="I538">
            <v>38901.375</v>
          </cell>
          <cell r="J538">
            <v>39059.729166666664</v>
          </cell>
          <cell r="K538" t="str">
            <v>NA</v>
          </cell>
          <cell r="L538">
            <v>0.04</v>
          </cell>
          <cell r="M538">
            <v>1</v>
          </cell>
          <cell r="N538">
            <v>0</v>
          </cell>
          <cell r="O538">
            <v>0</v>
          </cell>
          <cell r="P538">
            <v>0</v>
          </cell>
          <cell r="T538">
            <v>39059</v>
          </cell>
        </row>
        <row r="539">
          <cell r="B539" t="str">
            <v>DE.420.DD.01</v>
          </cell>
          <cell r="D539" t="str">
            <v>Desenho De Detalhamento - Iluminação</v>
          </cell>
          <cell r="E539" t="str">
            <v>4 dias</v>
          </cell>
          <cell r="F539">
            <v>38891.375</v>
          </cell>
          <cell r="G539">
            <v>39056.333333333336</v>
          </cell>
          <cell r="H539" t="str">
            <v>NA</v>
          </cell>
          <cell r="I539">
            <v>38897.375</v>
          </cell>
          <cell r="J539">
            <v>39059.729166666664</v>
          </cell>
          <cell r="K539" t="str">
            <v>NA</v>
          </cell>
          <cell r="L539">
            <v>0.04</v>
          </cell>
          <cell r="M539">
            <v>1</v>
          </cell>
          <cell r="N539">
            <v>0</v>
          </cell>
          <cell r="O539">
            <v>0</v>
          </cell>
          <cell r="P539">
            <v>0</v>
          </cell>
          <cell r="Q539">
            <v>532</v>
          </cell>
          <cell r="S539" t="str">
            <v>EQUIPE ELE</v>
          </cell>
          <cell r="T539">
            <v>39059</v>
          </cell>
        </row>
        <row r="540">
          <cell r="B540" t="str">
            <v>1.3.4</v>
          </cell>
          <cell r="C540" t="str">
            <v>430A</v>
          </cell>
          <cell r="D540" t="str">
            <v>Restaurante</v>
          </cell>
          <cell r="E540" t="str">
            <v>30 dias</v>
          </cell>
          <cell r="F540">
            <v>38867.375</v>
          </cell>
          <cell r="G540">
            <v>39022.333333333336</v>
          </cell>
          <cell r="H540" t="str">
            <v>NA</v>
          </cell>
          <cell r="I540">
            <v>38966.375</v>
          </cell>
          <cell r="J540">
            <v>39066.729166666664</v>
          </cell>
          <cell r="K540" t="str">
            <v>NA</v>
          </cell>
          <cell r="L540">
            <v>1.66</v>
          </cell>
          <cell r="M540">
            <v>38</v>
          </cell>
          <cell r="N540">
            <v>0</v>
          </cell>
          <cell r="O540">
            <v>0</v>
          </cell>
          <cell r="P540">
            <v>0</v>
          </cell>
          <cell r="T540">
            <v>39066</v>
          </cell>
        </row>
        <row r="541">
          <cell r="D541" t="str">
            <v>Projeto Detalhado</v>
          </cell>
          <cell r="E541" t="str">
            <v>30 dias</v>
          </cell>
          <cell r="F541">
            <v>38888.375</v>
          </cell>
          <cell r="G541">
            <v>39022.333333333336</v>
          </cell>
          <cell r="H541" t="str">
            <v>NA</v>
          </cell>
          <cell r="I541">
            <v>38966.375</v>
          </cell>
          <cell r="J541">
            <v>39066.729166666664</v>
          </cell>
          <cell r="K541" t="str">
            <v>NA</v>
          </cell>
          <cell r="L541">
            <v>1.66</v>
          </cell>
          <cell r="M541">
            <v>38</v>
          </cell>
          <cell r="N541">
            <v>0</v>
          </cell>
          <cell r="O541">
            <v>0</v>
          </cell>
          <cell r="P541">
            <v>0</v>
          </cell>
          <cell r="T541">
            <v>39066</v>
          </cell>
        </row>
        <row r="542">
          <cell r="D542" t="str">
            <v>Civil</v>
          </cell>
          <cell r="E542" t="str">
            <v>30 dias</v>
          </cell>
          <cell r="F542">
            <v>38888.375</v>
          </cell>
          <cell r="G542">
            <v>39022.333333333336</v>
          </cell>
          <cell r="H542" t="str">
            <v>NA</v>
          </cell>
          <cell r="I542">
            <v>38932.375</v>
          </cell>
          <cell r="J542">
            <v>39066.729166666664</v>
          </cell>
          <cell r="K542" t="str">
            <v>NA</v>
          </cell>
          <cell r="L542">
            <v>1.4</v>
          </cell>
          <cell r="M542">
            <v>32</v>
          </cell>
          <cell r="N542">
            <v>0</v>
          </cell>
          <cell r="O542">
            <v>0</v>
          </cell>
          <cell r="P542">
            <v>0</v>
          </cell>
          <cell r="T542">
            <v>39066</v>
          </cell>
        </row>
        <row r="543">
          <cell r="D543" t="str">
            <v>Desenho De Detalhamento</v>
          </cell>
          <cell r="E543" t="str">
            <v>30 dias</v>
          </cell>
          <cell r="F543">
            <v>38888.375</v>
          </cell>
          <cell r="G543">
            <v>39022.333333333336</v>
          </cell>
          <cell r="H543" t="str">
            <v>NA</v>
          </cell>
          <cell r="I543">
            <v>38932.375</v>
          </cell>
          <cell r="J543">
            <v>39066.729166666664</v>
          </cell>
          <cell r="K543" t="str">
            <v>NA</v>
          </cell>
          <cell r="L543">
            <v>1.4</v>
          </cell>
          <cell r="M543">
            <v>32</v>
          </cell>
          <cell r="N543">
            <v>0</v>
          </cell>
          <cell r="O543">
            <v>0</v>
          </cell>
          <cell r="P543">
            <v>0</v>
          </cell>
          <cell r="T543">
            <v>39066</v>
          </cell>
        </row>
        <row r="544">
          <cell r="B544" t="str">
            <v>DC.430.DD.01</v>
          </cell>
          <cell r="D544" t="str">
            <v>Arquitetura</v>
          </cell>
          <cell r="E544" t="str">
            <v>18 dias</v>
          </cell>
          <cell r="F544">
            <v>38888.375</v>
          </cell>
          <cell r="G544">
            <v>39022.333333333336</v>
          </cell>
          <cell r="H544" t="str">
            <v>NA</v>
          </cell>
          <cell r="I544">
            <v>38912.375</v>
          </cell>
          <cell r="J544">
            <v>39050.729166666664</v>
          </cell>
          <cell r="K544" t="str">
            <v>NA</v>
          </cell>
          <cell r="L544">
            <v>0.61</v>
          </cell>
          <cell r="M544">
            <v>14</v>
          </cell>
          <cell r="N544">
            <v>0</v>
          </cell>
          <cell r="O544">
            <v>0</v>
          </cell>
          <cell r="P544">
            <v>0</v>
          </cell>
          <cell r="Q544">
            <v>471</v>
          </cell>
          <cell r="R544" t="str">
            <v>543;546;556</v>
          </cell>
          <cell r="S544" t="str">
            <v>EQUIPE ARQ</v>
          </cell>
          <cell r="T544">
            <v>39050</v>
          </cell>
        </row>
        <row r="545">
          <cell r="B545" t="str">
            <v>DC.430.DD.02</v>
          </cell>
          <cell r="D545" t="str">
            <v>Fundação</v>
          </cell>
          <cell r="E545" t="str">
            <v>5 dias</v>
          </cell>
          <cell r="F545">
            <v>38888.375</v>
          </cell>
          <cell r="G545">
            <v>39051.333333333336</v>
          </cell>
          <cell r="H545" t="str">
            <v>NA</v>
          </cell>
          <cell r="I545">
            <v>38895.375</v>
          </cell>
          <cell r="J545">
            <v>39057.729166666664</v>
          </cell>
          <cell r="K545" t="str">
            <v>NA</v>
          </cell>
          <cell r="L545">
            <v>0.09</v>
          </cell>
          <cell r="M545">
            <v>2</v>
          </cell>
          <cell r="N545">
            <v>0</v>
          </cell>
          <cell r="O545">
            <v>0</v>
          </cell>
          <cell r="P545">
            <v>0</v>
          </cell>
          <cell r="Q545">
            <v>542</v>
          </cell>
          <cell r="R545" t="str">
            <v>544;545;549;550;551</v>
          </cell>
          <cell r="S545" t="str">
            <v>EQUIPE CIV</v>
          </cell>
          <cell r="T545">
            <v>39057</v>
          </cell>
        </row>
        <row r="546">
          <cell r="B546" t="str">
            <v>DC.430.DD.03</v>
          </cell>
          <cell r="D546" t="str">
            <v>Cintas, Sapatas e Pilares</v>
          </cell>
          <cell r="E546" t="str">
            <v>7 dias</v>
          </cell>
          <cell r="F546">
            <v>38895.375</v>
          </cell>
          <cell r="G546">
            <v>39058.333333333336</v>
          </cell>
          <cell r="H546" t="str">
            <v>NA</v>
          </cell>
          <cell r="I546">
            <v>38904.375</v>
          </cell>
          <cell r="J546">
            <v>39066.729166666664</v>
          </cell>
          <cell r="K546" t="str">
            <v>NA</v>
          </cell>
          <cell r="L546">
            <v>0.13</v>
          </cell>
          <cell r="M546">
            <v>3</v>
          </cell>
          <cell r="N546">
            <v>0</v>
          </cell>
          <cell r="O546">
            <v>0</v>
          </cell>
          <cell r="P546">
            <v>0</v>
          </cell>
          <cell r="Q546">
            <v>543</v>
          </cell>
          <cell r="S546" t="str">
            <v>EQUIPE CIV</v>
          </cell>
          <cell r="T546">
            <v>39066</v>
          </cell>
        </row>
        <row r="547">
          <cell r="B547" t="str">
            <v>DC.430.DD.04</v>
          </cell>
          <cell r="D547" t="str">
            <v>Vigas e Lajes</v>
          </cell>
          <cell r="E547" t="str">
            <v>7 dias</v>
          </cell>
          <cell r="F547">
            <v>38904.375</v>
          </cell>
          <cell r="G547">
            <v>39058.333333333336</v>
          </cell>
          <cell r="H547" t="str">
            <v>NA</v>
          </cell>
          <cell r="I547">
            <v>38915.375</v>
          </cell>
          <cell r="J547">
            <v>39066.729166666664</v>
          </cell>
          <cell r="K547" t="str">
            <v>NA</v>
          </cell>
          <cell r="L547">
            <v>0.17</v>
          </cell>
          <cell r="M547">
            <v>4</v>
          </cell>
          <cell r="N547">
            <v>0</v>
          </cell>
          <cell r="O547">
            <v>0</v>
          </cell>
          <cell r="P547">
            <v>0</v>
          </cell>
          <cell r="Q547">
            <v>543</v>
          </cell>
          <cell r="S547" t="str">
            <v>EQUIPE CIV</v>
          </cell>
          <cell r="T547">
            <v>39066</v>
          </cell>
        </row>
        <row r="548">
          <cell r="B548" t="str">
            <v>DC.430.DD.05</v>
          </cell>
          <cell r="D548" t="str">
            <v>Hidrosanitário</v>
          </cell>
          <cell r="E548" t="str">
            <v>12 dias</v>
          </cell>
          <cell r="F548">
            <v>38915.375</v>
          </cell>
          <cell r="G548">
            <v>39051.333333333336</v>
          </cell>
          <cell r="H548" t="str">
            <v>NA</v>
          </cell>
          <cell r="I548">
            <v>38932.375</v>
          </cell>
          <cell r="J548">
            <v>39066.729166666664</v>
          </cell>
          <cell r="K548" t="str">
            <v>NA</v>
          </cell>
          <cell r="L548">
            <v>0.39</v>
          </cell>
          <cell r="M548">
            <v>9</v>
          </cell>
          <cell r="N548">
            <v>0</v>
          </cell>
          <cell r="O548">
            <v>0</v>
          </cell>
          <cell r="P548">
            <v>0</v>
          </cell>
          <cell r="Q548">
            <v>542</v>
          </cell>
          <cell r="S548" t="str">
            <v>EQUIPE CIV</v>
          </cell>
          <cell r="T548">
            <v>39066</v>
          </cell>
        </row>
        <row r="549">
          <cell r="D549" t="str">
            <v>Elétrica</v>
          </cell>
          <cell r="E549" t="str">
            <v>7 dias</v>
          </cell>
          <cell r="F549">
            <v>38932.375</v>
          </cell>
          <cell r="G549">
            <v>39058.333333333336</v>
          </cell>
          <cell r="H549" t="str">
            <v>NA</v>
          </cell>
          <cell r="I549">
            <v>38966.375</v>
          </cell>
          <cell r="J549">
            <v>39066.729166666664</v>
          </cell>
          <cell r="K549" t="str">
            <v>NA</v>
          </cell>
          <cell r="L549">
            <v>0.26</v>
          </cell>
          <cell r="M549">
            <v>6</v>
          </cell>
          <cell r="N549">
            <v>0</v>
          </cell>
          <cell r="O549">
            <v>0</v>
          </cell>
          <cell r="P549">
            <v>0</v>
          </cell>
          <cell r="T549">
            <v>39066</v>
          </cell>
        </row>
        <row r="550">
          <cell r="D550" t="str">
            <v>Desenho De Detalhamento</v>
          </cell>
          <cell r="E550" t="str">
            <v>7 dias</v>
          </cell>
          <cell r="F550">
            <v>38932.375</v>
          </cell>
          <cell r="G550">
            <v>39058.333333333336</v>
          </cell>
          <cell r="H550" t="str">
            <v>NA</v>
          </cell>
          <cell r="I550">
            <v>38960.375</v>
          </cell>
          <cell r="J550">
            <v>39066.729166666664</v>
          </cell>
          <cell r="K550" t="str">
            <v>NA</v>
          </cell>
          <cell r="L550">
            <v>0.26</v>
          </cell>
          <cell r="M550">
            <v>6</v>
          </cell>
          <cell r="N550">
            <v>0</v>
          </cell>
          <cell r="O550">
            <v>0</v>
          </cell>
          <cell r="P550">
            <v>0</v>
          </cell>
          <cell r="T550">
            <v>39066</v>
          </cell>
        </row>
        <row r="551">
          <cell r="B551" t="str">
            <v>DE.430.DD.01</v>
          </cell>
          <cell r="D551" t="str">
            <v>Diagrama Trifilar</v>
          </cell>
          <cell r="E551" t="str">
            <v>4 dias</v>
          </cell>
          <cell r="F551">
            <v>38932.375</v>
          </cell>
          <cell r="G551">
            <v>39058.333333333336</v>
          </cell>
          <cell r="H551" t="str">
            <v>NA</v>
          </cell>
          <cell r="I551">
            <v>38938.375</v>
          </cell>
          <cell r="J551">
            <v>39063.729166666664</v>
          </cell>
          <cell r="K551" t="str">
            <v>NA</v>
          </cell>
          <cell r="L551">
            <v>0.04</v>
          </cell>
          <cell r="M551">
            <v>1</v>
          </cell>
          <cell r="N551">
            <v>0</v>
          </cell>
          <cell r="O551">
            <v>0</v>
          </cell>
          <cell r="P551">
            <v>0</v>
          </cell>
          <cell r="Q551">
            <v>543</v>
          </cell>
          <cell r="S551" t="str">
            <v>EQUIPE ELE</v>
          </cell>
          <cell r="T551">
            <v>39063</v>
          </cell>
        </row>
        <row r="552">
          <cell r="B552" t="str">
            <v>DE.430.DD.02</v>
          </cell>
          <cell r="D552" t="str">
            <v>Iluminação</v>
          </cell>
          <cell r="E552" t="str">
            <v>6 dias</v>
          </cell>
          <cell r="F552">
            <v>38938.375</v>
          </cell>
          <cell r="G552">
            <v>39058.333333333336</v>
          </cell>
          <cell r="H552" t="str">
            <v>NA</v>
          </cell>
          <cell r="I552">
            <v>38950.375</v>
          </cell>
          <cell r="J552">
            <v>39065.729166666664</v>
          </cell>
          <cell r="K552" t="str">
            <v>NA</v>
          </cell>
          <cell r="L552">
            <v>0.09</v>
          </cell>
          <cell r="M552">
            <v>2</v>
          </cell>
          <cell r="N552">
            <v>0</v>
          </cell>
          <cell r="O552">
            <v>0</v>
          </cell>
          <cell r="P552">
            <v>0</v>
          </cell>
          <cell r="Q552">
            <v>543</v>
          </cell>
          <cell r="S552" t="str">
            <v>EQUIPE ELE</v>
          </cell>
          <cell r="T552">
            <v>39065</v>
          </cell>
        </row>
        <row r="553">
          <cell r="B553" t="str">
            <v>DE.430.DD.03</v>
          </cell>
          <cell r="D553" t="str">
            <v>Eletrodutos</v>
          </cell>
          <cell r="E553" t="str">
            <v>7 dias</v>
          </cell>
          <cell r="F553">
            <v>38950.375</v>
          </cell>
          <cell r="G553">
            <v>39058.333333333336</v>
          </cell>
          <cell r="H553" t="str">
            <v>NA</v>
          </cell>
          <cell r="I553">
            <v>38960.375</v>
          </cell>
          <cell r="J553">
            <v>39066.729166666664</v>
          </cell>
          <cell r="K553" t="str">
            <v>NA</v>
          </cell>
          <cell r="L553">
            <v>0.13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543</v>
          </cell>
          <cell r="S553" t="str">
            <v>EQUIPE ELE</v>
          </cell>
          <cell r="T553">
            <v>39066</v>
          </cell>
        </row>
        <row r="554">
          <cell r="B554" t="str">
            <v>1.3.5</v>
          </cell>
          <cell r="C554" t="str">
            <v>440A</v>
          </cell>
          <cell r="D554" t="str">
            <v>Portaria e Segurança Patrimonial</v>
          </cell>
          <cell r="E554" t="str">
            <v>12 dias</v>
          </cell>
          <cell r="F554">
            <v>38877.375</v>
          </cell>
          <cell r="G554">
            <v>39051.333333333336</v>
          </cell>
          <cell r="H554" t="str">
            <v>NA</v>
          </cell>
          <cell r="I554">
            <v>38922.375</v>
          </cell>
          <cell r="J554">
            <v>39066.729166666664</v>
          </cell>
          <cell r="K554" t="str">
            <v>NA</v>
          </cell>
          <cell r="L554">
            <v>0.22</v>
          </cell>
          <cell r="M554">
            <v>5</v>
          </cell>
          <cell r="N554">
            <v>0</v>
          </cell>
          <cell r="O554">
            <v>0</v>
          </cell>
          <cell r="P554">
            <v>0</v>
          </cell>
          <cell r="T554">
            <v>39066</v>
          </cell>
        </row>
        <row r="555">
          <cell r="D555" t="str">
            <v>Projeto Detalhado</v>
          </cell>
          <cell r="E555" t="str">
            <v>12 dias</v>
          </cell>
          <cell r="F555">
            <v>38895.375</v>
          </cell>
          <cell r="G555">
            <v>39051.333333333336</v>
          </cell>
          <cell r="H555" t="str">
            <v>NA</v>
          </cell>
          <cell r="I555">
            <v>38922.375</v>
          </cell>
          <cell r="J555">
            <v>39066.729166666664</v>
          </cell>
          <cell r="K555" t="str">
            <v>NA</v>
          </cell>
          <cell r="L555">
            <v>0.22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T555">
            <v>39066</v>
          </cell>
        </row>
        <row r="556">
          <cell r="D556" t="str">
            <v>Civil</v>
          </cell>
          <cell r="E556" t="str">
            <v>4 dias</v>
          </cell>
          <cell r="F556">
            <v>38895.375</v>
          </cell>
          <cell r="G556">
            <v>39051.333333333336</v>
          </cell>
          <cell r="H556" t="str">
            <v>NA</v>
          </cell>
          <cell r="I556">
            <v>38905.375</v>
          </cell>
          <cell r="J556">
            <v>39056.729166666664</v>
          </cell>
          <cell r="K556" t="str">
            <v>NA</v>
          </cell>
          <cell r="L556">
            <v>0.13</v>
          </cell>
          <cell r="M556">
            <v>3</v>
          </cell>
          <cell r="N556">
            <v>0</v>
          </cell>
          <cell r="O556">
            <v>0</v>
          </cell>
          <cell r="P556">
            <v>0</v>
          </cell>
          <cell r="T556">
            <v>39056</v>
          </cell>
        </row>
        <row r="557">
          <cell r="D557" t="str">
            <v>Desenho De Detalhamento</v>
          </cell>
          <cell r="E557" t="str">
            <v>4 dias</v>
          </cell>
          <cell r="F557">
            <v>38895.375</v>
          </cell>
          <cell r="G557">
            <v>39051.333333333336</v>
          </cell>
          <cell r="H557" t="str">
            <v>NA</v>
          </cell>
          <cell r="I557">
            <v>38905.375</v>
          </cell>
          <cell r="J557">
            <v>39056.729166666664</v>
          </cell>
          <cell r="K557" t="str">
            <v>NA</v>
          </cell>
          <cell r="L557">
            <v>0.13</v>
          </cell>
          <cell r="M557">
            <v>3</v>
          </cell>
          <cell r="N557">
            <v>0</v>
          </cell>
          <cell r="O557">
            <v>0</v>
          </cell>
          <cell r="P557">
            <v>0</v>
          </cell>
          <cell r="R557">
            <v>559</v>
          </cell>
          <cell r="T557">
            <v>39056</v>
          </cell>
        </row>
        <row r="558">
          <cell r="B558" t="str">
            <v>DC.440.DD.01</v>
          </cell>
          <cell r="D558" t="str">
            <v>Arquitetura</v>
          </cell>
          <cell r="E558" t="str">
            <v>4 dias</v>
          </cell>
          <cell r="F558">
            <v>38895.375</v>
          </cell>
          <cell r="G558">
            <v>39051.333333333336</v>
          </cell>
          <cell r="H558" t="str">
            <v>NA</v>
          </cell>
          <cell r="I558">
            <v>38901.375</v>
          </cell>
          <cell r="J558">
            <v>39056.729166666664</v>
          </cell>
          <cell r="K558" t="str">
            <v>NA</v>
          </cell>
          <cell r="L558">
            <v>0.13</v>
          </cell>
          <cell r="M558">
            <v>3</v>
          </cell>
          <cell r="N558">
            <v>0</v>
          </cell>
          <cell r="O558">
            <v>0</v>
          </cell>
          <cell r="P558">
            <v>0</v>
          </cell>
          <cell r="Q558">
            <v>542</v>
          </cell>
          <cell r="S558" t="str">
            <v>EQUIPE ARQ</v>
          </cell>
          <cell r="T558">
            <v>39056</v>
          </cell>
        </row>
        <row r="559">
          <cell r="D559" t="str">
            <v>Elétrica</v>
          </cell>
          <cell r="E559" t="str">
            <v>8 dias</v>
          </cell>
          <cell r="F559">
            <v>38905.375</v>
          </cell>
          <cell r="G559">
            <v>39057.333333333336</v>
          </cell>
          <cell r="H559" t="str">
            <v>NA</v>
          </cell>
          <cell r="I559">
            <v>38922.375</v>
          </cell>
          <cell r="J559">
            <v>39066.729166666664</v>
          </cell>
          <cell r="K559" t="str">
            <v>NA</v>
          </cell>
          <cell r="L559">
            <v>0.09</v>
          </cell>
          <cell r="M559">
            <v>2</v>
          </cell>
          <cell r="N559">
            <v>0</v>
          </cell>
          <cell r="O559">
            <v>0</v>
          </cell>
          <cell r="P559">
            <v>0</v>
          </cell>
          <cell r="T559">
            <v>39066</v>
          </cell>
        </row>
        <row r="560">
          <cell r="D560" t="str">
            <v>Desenho De Detalhamento</v>
          </cell>
          <cell r="E560" t="str">
            <v>8 dias</v>
          </cell>
          <cell r="F560">
            <v>38905.375</v>
          </cell>
          <cell r="G560">
            <v>39057.333333333336</v>
          </cell>
          <cell r="H560" t="str">
            <v>NA</v>
          </cell>
          <cell r="I560">
            <v>38917.375</v>
          </cell>
          <cell r="J560">
            <v>39066.729166666664</v>
          </cell>
          <cell r="K560" t="str">
            <v>NA</v>
          </cell>
          <cell r="L560">
            <v>0.09</v>
          </cell>
          <cell r="M560">
            <v>2</v>
          </cell>
          <cell r="N560">
            <v>0</v>
          </cell>
          <cell r="O560">
            <v>0</v>
          </cell>
          <cell r="P560">
            <v>0</v>
          </cell>
          <cell r="T560">
            <v>39066</v>
          </cell>
        </row>
        <row r="561">
          <cell r="B561" t="str">
            <v>DE.440.DD.01</v>
          </cell>
          <cell r="D561" t="str">
            <v>Diagrama Trifilar</v>
          </cell>
          <cell r="E561" t="str">
            <v>4 dias</v>
          </cell>
          <cell r="F561">
            <v>38905.375</v>
          </cell>
          <cell r="G561">
            <v>39057.333333333336</v>
          </cell>
          <cell r="H561" t="str">
            <v>NA</v>
          </cell>
          <cell r="I561">
            <v>38911.375</v>
          </cell>
          <cell r="J561">
            <v>39062.729166666664</v>
          </cell>
          <cell r="K561" t="str">
            <v>NA</v>
          </cell>
          <cell r="L561">
            <v>0.04</v>
          </cell>
          <cell r="M561">
            <v>1</v>
          </cell>
          <cell r="N561">
            <v>0</v>
          </cell>
          <cell r="O561">
            <v>0</v>
          </cell>
          <cell r="P561">
            <v>0</v>
          </cell>
          <cell r="Q561">
            <v>555</v>
          </cell>
          <cell r="R561">
            <v>560</v>
          </cell>
          <cell r="S561" t="str">
            <v>EQUIPE ELE</v>
          </cell>
          <cell r="T561">
            <v>39062</v>
          </cell>
        </row>
        <row r="562">
          <cell r="B562" t="str">
            <v>DE.440.DD.02</v>
          </cell>
          <cell r="D562" t="str">
            <v>Eletrodutos</v>
          </cell>
          <cell r="E562" t="str">
            <v>4 dias</v>
          </cell>
          <cell r="F562">
            <v>38911.375</v>
          </cell>
          <cell r="G562">
            <v>39063.333333333336</v>
          </cell>
          <cell r="H562" t="str">
            <v>NA</v>
          </cell>
          <cell r="I562">
            <v>38917.375</v>
          </cell>
          <cell r="J562">
            <v>39066.729166666664</v>
          </cell>
          <cell r="K562" t="str">
            <v>NA</v>
          </cell>
          <cell r="L562">
            <v>0.04</v>
          </cell>
          <cell r="M562">
            <v>1</v>
          </cell>
          <cell r="N562">
            <v>0</v>
          </cell>
          <cell r="O562">
            <v>0</v>
          </cell>
          <cell r="P562">
            <v>0</v>
          </cell>
          <cell r="Q562">
            <v>559</v>
          </cell>
          <cell r="S562" t="str">
            <v>EQUIPE ELE</v>
          </cell>
          <cell r="T562">
            <v>39066</v>
          </cell>
        </row>
        <row r="563">
          <cell r="B563" t="str">
            <v>1.3.6</v>
          </cell>
          <cell r="C563" t="str">
            <v>450A</v>
          </cell>
          <cell r="D563" t="str">
            <v>SESMT e Corpo de Bombeiros</v>
          </cell>
          <cell r="E563" t="str">
            <v>26 dias</v>
          </cell>
          <cell r="F563">
            <v>38877.375</v>
          </cell>
          <cell r="G563">
            <v>39022.333333333336</v>
          </cell>
          <cell r="H563" t="str">
            <v>NA</v>
          </cell>
          <cell r="I563">
            <v>38933.375</v>
          </cell>
          <cell r="J563">
            <v>39062.729166666664</v>
          </cell>
          <cell r="K563" t="str">
            <v>NA</v>
          </cell>
          <cell r="L563">
            <v>0.7</v>
          </cell>
          <cell r="M563">
            <v>16</v>
          </cell>
          <cell r="N563">
            <v>0</v>
          </cell>
          <cell r="O563">
            <v>0</v>
          </cell>
          <cell r="P563">
            <v>0</v>
          </cell>
          <cell r="T563">
            <v>39062</v>
          </cell>
        </row>
        <row r="564">
          <cell r="D564" t="str">
            <v>Projeto Detalhado</v>
          </cell>
          <cell r="E564" t="str">
            <v>26 dias</v>
          </cell>
          <cell r="F564">
            <v>38895.375</v>
          </cell>
          <cell r="G564">
            <v>39022.333333333336</v>
          </cell>
          <cell r="H564" t="str">
            <v>NA</v>
          </cell>
          <cell r="I564">
            <v>38933.375</v>
          </cell>
          <cell r="J564">
            <v>39062.729166666664</v>
          </cell>
          <cell r="K564" t="str">
            <v>NA</v>
          </cell>
          <cell r="L564">
            <v>0.7</v>
          </cell>
          <cell r="M564">
            <v>16</v>
          </cell>
          <cell r="N564">
            <v>0</v>
          </cell>
          <cell r="O564">
            <v>0</v>
          </cell>
          <cell r="P564">
            <v>0</v>
          </cell>
          <cell r="T564">
            <v>39062</v>
          </cell>
        </row>
        <row r="565">
          <cell r="D565" t="str">
            <v>Civil</v>
          </cell>
          <cell r="E565" t="str">
            <v>26 dias</v>
          </cell>
          <cell r="F565">
            <v>38895.375</v>
          </cell>
          <cell r="G565">
            <v>39022.333333333336</v>
          </cell>
          <cell r="H565" t="str">
            <v>NA</v>
          </cell>
          <cell r="I565">
            <v>38918.375</v>
          </cell>
          <cell r="J565">
            <v>39062.729166666664</v>
          </cell>
          <cell r="K565" t="str">
            <v>NA</v>
          </cell>
          <cell r="L565">
            <v>0.61</v>
          </cell>
          <cell r="M565">
            <v>14</v>
          </cell>
          <cell r="N565">
            <v>0</v>
          </cell>
          <cell r="O565">
            <v>0</v>
          </cell>
          <cell r="P565">
            <v>0</v>
          </cell>
          <cell r="T565">
            <v>39062</v>
          </cell>
        </row>
        <row r="566">
          <cell r="D566" t="str">
            <v>Desenho De Detalhamento</v>
          </cell>
          <cell r="E566" t="str">
            <v>26 dias</v>
          </cell>
          <cell r="F566">
            <v>38895.375</v>
          </cell>
          <cell r="G566">
            <v>39022.333333333336</v>
          </cell>
          <cell r="H566" t="str">
            <v>NA</v>
          </cell>
          <cell r="I566">
            <v>38918.375</v>
          </cell>
          <cell r="J566">
            <v>39062.729166666664</v>
          </cell>
          <cell r="K566" t="str">
            <v>NA</v>
          </cell>
          <cell r="L566">
            <v>0.61</v>
          </cell>
          <cell r="M566">
            <v>14</v>
          </cell>
          <cell r="N566">
            <v>0</v>
          </cell>
          <cell r="O566">
            <v>0</v>
          </cell>
          <cell r="P566">
            <v>0</v>
          </cell>
          <cell r="T566">
            <v>39062</v>
          </cell>
        </row>
        <row r="567">
          <cell r="B567" t="str">
            <v>DC.450.DD.01</v>
          </cell>
          <cell r="D567" t="str">
            <v>Arquitetura</v>
          </cell>
          <cell r="E567" t="str">
            <v>9 dias</v>
          </cell>
          <cell r="F567">
            <v>38895.375</v>
          </cell>
          <cell r="G567">
            <v>39022.333333333336</v>
          </cell>
          <cell r="H567" t="str">
            <v>NA</v>
          </cell>
          <cell r="I567">
            <v>38908.375</v>
          </cell>
          <cell r="J567">
            <v>39037.729166666664</v>
          </cell>
          <cell r="K567" t="str">
            <v>NA</v>
          </cell>
          <cell r="L567">
            <v>0.26</v>
          </cell>
          <cell r="M567">
            <v>6</v>
          </cell>
          <cell r="N567">
            <v>0</v>
          </cell>
          <cell r="O567">
            <v>0</v>
          </cell>
          <cell r="P567">
            <v>0</v>
          </cell>
          <cell r="Q567">
            <v>471</v>
          </cell>
          <cell r="R567">
            <v>566</v>
          </cell>
          <cell r="S567" t="str">
            <v>EQUIPE ARQ</v>
          </cell>
          <cell r="T567">
            <v>39037</v>
          </cell>
        </row>
        <row r="568">
          <cell r="B568" t="str">
            <v>DC.450.DD.02</v>
          </cell>
          <cell r="D568" t="str">
            <v>Fundação</v>
          </cell>
          <cell r="E568" t="str">
            <v>7 dias</v>
          </cell>
          <cell r="F568">
            <v>38895.375</v>
          </cell>
          <cell r="G568">
            <v>39038.333333333336</v>
          </cell>
          <cell r="H568" t="str">
            <v>NA</v>
          </cell>
          <cell r="I568">
            <v>38904.375</v>
          </cell>
          <cell r="J568">
            <v>39048.729166666664</v>
          </cell>
          <cell r="K568" t="str">
            <v>NA</v>
          </cell>
          <cell r="L568">
            <v>0.17</v>
          </cell>
          <cell r="M568">
            <v>4</v>
          </cell>
          <cell r="N568">
            <v>0</v>
          </cell>
          <cell r="O568">
            <v>0</v>
          </cell>
          <cell r="P568">
            <v>0</v>
          </cell>
          <cell r="Q568">
            <v>565</v>
          </cell>
          <cell r="R568" t="str">
            <v>567;571</v>
          </cell>
          <cell r="S568" t="str">
            <v>EQUIPE CIV</v>
          </cell>
          <cell r="T568">
            <v>39048</v>
          </cell>
        </row>
        <row r="569">
          <cell r="B569" t="str">
            <v>DC.450.DD.03</v>
          </cell>
          <cell r="D569" t="str">
            <v>Vigas e Lajes</v>
          </cell>
          <cell r="E569" t="str">
            <v>4 dias</v>
          </cell>
          <cell r="F569">
            <v>38904.375</v>
          </cell>
          <cell r="G569">
            <v>39049.333333333336</v>
          </cell>
          <cell r="H569" t="str">
            <v>NA</v>
          </cell>
          <cell r="I569">
            <v>38910.375</v>
          </cell>
          <cell r="J569">
            <v>39052.729166666664</v>
          </cell>
          <cell r="K569" t="str">
            <v>NA</v>
          </cell>
          <cell r="L569">
            <v>0.04</v>
          </cell>
          <cell r="M569">
            <v>1</v>
          </cell>
          <cell r="N569">
            <v>0</v>
          </cell>
          <cell r="O569">
            <v>0</v>
          </cell>
          <cell r="P569">
            <v>0</v>
          </cell>
          <cell r="Q569">
            <v>566</v>
          </cell>
          <cell r="R569">
            <v>568</v>
          </cell>
          <cell r="S569" t="str">
            <v>EQUIPE CIV</v>
          </cell>
          <cell r="T569">
            <v>39052</v>
          </cell>
        </row>
        <row r="570">
          <cell r="B570" t="str">
            <v>DC.450.DD.04</v>
          </cell>
          <cell r="D570" t="str">
            <v>Hidrosanitário</v>
          </cell>
          <cell r="E570" t="str">
            <v>6 dias</v>
          </cell>
          <cell r="F570">
            <v>38910.375</v>
          </cell>
          <cell r="G570">
            <v>39055.333333333336</v>
          </cell>
          <cell r="H570" t="str">
            <v>NA</v>
          </cell>
          <cell r="I570">
            <v>38918.375</v>
          </cell>
          <cell r="J570">
            <v>39062.729166666664</v>
          </cell>
          <cell r="K570" t="str">
            <v>NA</v>
          </cell>
          <cell r="L570">
            <v>0.13</v>
          </cell>
          <cell r="M570">
            <v>3</v>
          </cell>
          <cell r="N570">
            <v>0</v>
          </cell>
          <cell r="O570">
            <v>0</v>
          </cell>
          <cell r="P570">
            <v>0</v>
          </cell>
          <cell r="Q570">
            <v>567</v>
          </cell>
          <cell r="S570" t="str">
            <v>EQUIPE CIV</v>
          </cell>
          <cell r="T570">
            <v>39062</v>
          </cell>
        </row>
        <row r="571">
          <cell r="D571" t="str">
            <v>Elétrica</v>
          </cell>
          <cell r="E571" t="str">
            <v>8 dias</v>
          </cell>
          <cell r="F571">
            <v>38918.375</v>
          </cell>
          <cell r="G571">
            <v>39049.333333333336</v>
          </cell>
          <cell r="H571" t="str">
            <v>NA</v>
          </cell>
          <cell r="I571">
            <v>38933.375</v>
          </cell>
          <cell r="J571">
            <v>39058.729166666664</v>
          </cell>
          <cell r="K571" t="str">
            <v>NA</v>
          </cell>
          <cell r="L571">
            <v>0.09</v>
          </cell>
          <cell r="M571">
            <v>2</v>
          </cell>
          <cell r="N571">
            <v>0</v>
          </cell>
          <cell r="O571">
            <v>0</v>
          </cell>
          <cell r="P571">
            <v>0</v>
          </cell>
          <cell r="T571">
            <v>39058</v>
          </cell>
        </row>
        <row r="572">
          <cell r="D572" t="str">
            <v>Desenho De Detalhamento</v>
          </cell>
          <cell r="E572" t="str">
            <v>8 dias</v>
          </cell>
          <cell r="F572">
            <v>38918.375</v>
          </cell>
          <cell r="G572">
            <v>39049.333333333336</v>
          </cell>
          <cell r="H572" t="str">
            <v>NA</v>
          </cell>
          <cell r="I572">
            <v>38930.375</v>
          </cell>
          <cell r="J572">
            <v>39058.729166666664</v>
          </cell>
          <cell r="K572" t="str">
            <v>NA</v>
          </cell>
          <cell r="L572">
            <v>0.09</v>
          </cell>
          <cell r="M572">
            <v>2</v>
          </cell>
          <cell r="N572">
            <v>0</v>
          </cell>
          <cell r="O572">
            <v>0</v>
          </cell>
          <cell r="P572">
            <v>0</v>
          </cell>
          <cell r="T572">
            <v>39058</v>
          </cell>
        </row>
        <row r="573">
          <cell r="B573" t="str">
            <v>DE.450.DD.01</v>
          </cell>
          <cell r="D573" t="str">
            <v>Diagrama Trifilar</v>
          </cell>
          <cell r="E573" t="str">
            <v>4 dias</v>
          </cell>
          <cell r="F573">
            <v>38918.375</v>
          </cell>
          <cell r="G573">
            <v>39049.333333333336</v>
          </cell>
          <cell r="H573" t="str">
            <v>NA</v>
          </cell>
          <cell r="I573">
            <v>38924.375</v>
          </cell>
          <cell r="J573">
            <v>39052.729166666664</v>
          </cell>
          <cell r="K573" t="str">
            <v>NA</v>
          </cell>
          <cell r="L573">
            <v>0.04</v>
          </cell>
          <cell r="M573">
            <v>1</v>
          </cell>
          <cell r="N573">
            <v>0</v>
          </cell>
          <cell r="O573">
            <v>0</v>
          </cell>
          <cell r="P573">
            <v>0</v>
          </cell>
          <cell r="Q573">
            <v>566</v>
          </cell>
          <cell r="R573">
            <v>572</v>
          </cell>
          <cell r="S573" t="str">
            <v>EQUIPE ELE</v>
          </cell>
          <cell r="T573">
            <v>39052</v>
          </cell>
        </row>
        <row r="574">
          <cell r="B574" t="str">
            <v>DE.450.DD.02</v>
          </cell>
          <cell r="D574" t="str">
            <v>Eletrodutos</v>
          </cell>
          <cell r="E574" t="str">
            <v>4 dias</v>
          </cell>
          <cell r="F574">
            <v>38924.375</v>
          </cell>
          <cell r="G574">
            <v>39055.333333333336</v>
          </cell>
          <cell r="H574" t="str">
            <v>NA</v>
          </cell>
          <cell r="I574">
            <v>38930.375</v>
          </cell>
          <cell r="J574">
            <v>39058.729166666664</v>
          </cell>
          <cell r="K574" t="str">
            <v>NA</v>
          </cell>
          <cell r="L574">
            <v>0.04</v>
          </cell>
          <cell r="M574">
            <v>1</v>
          </cell>
          <cell r="N574">
            <v>0</v>
          </cell>
          <cell r="O574">
            <v>0</v>
          </cell>
          <cell r="P574">
            <v>0</v>
          </cell>
          <cell r="Q574">
            <v>571</v>
          </cell>
          <cell r="S574" t="str">
            <v>EQUIPE ELE</v>
          </cell>
          <cell r="T574">
            <v>39058</v>
          </cell>
        </row>
        <row r="575">
          <cell r="B575" t="str">
            <v>1.4</v>
          </cell>
          <cell r="C575" t="str">
            <v>500A</v>
          </cell>
          <cell r="D575" t="str">
            <v>INFRA-ESTRUTURA E UTILIDADES</v>
          </cell>
          <cell r="E575" t="str">
            <v>171 dias</v>
          </cell>
          <cell r="F575">
            <v>38793.375</v>
          </cell>
          <cell r="G575">
            <v>38807.333333333336</v>
          </cell>
          <cell r="H575">
            <v>38807.333333333336</v>
          </cell>
          <cell r="I575">
            <v>38988.604166666664</v>
          </cell>
          <cell r="J575">
            <v>39066.729166666664</v>
          </cell>
          <cell r="K575" t="str">
            <v>NA</v>
          </cell>
          <cell r="L575">
            <v>21.49</v>
          </cell>
          <cell r="M575">
            <v>491.75</v>
          </cell>
          <cell r="N575">
            <v>122.16</v>
          </cell>
          <cell r="O575">
            <v>24.84</v>
          </cell>
          <cell r="P575">
            <v>24.84</v>
          </cell>
          <cell r="T575">
            <v>39066</v>
          </cell>
        </row>
        <row r="576">
          <cell r="B576" t="str">
            <v>1.4.1</v>
          </cell>
          <cell r="C576" t="str">
            <v>505A</v>
          </cell>
          <cell r="D576" t="str">
            <v>Geral</v>
          </cell>
          <cell r="E576" t="str">
            <v>156 dias</v>
          </cell>
          <cell r="F576">
            <v>38793.375</v>
          </cell>
          <cell r="G576">
            <v>38807.333333333336</v>
          </cell>
          <cell r="H576">
            <v>38807.333333333336</v>
          </cell>
          <cell r="I576">
            <v>38988.604166666664</v>
          </cell>
          <cell r="J576">
            <v>39045.729166666664</v>
          </cell>
          <cell r="K576" t="str">
            <v>NA</v>
          </cell>
          <cell r="L576">
            <v>7.74</v>
          </cell>
          <cell r="M576">
            <v>177.13</v>
          </cell>
          <cell r="N576">
            <v>81.25</v>
          </cell>
          <cell r="O576">
            <v>45.87</v>
          </cell>
          <cell r="P576">
            <v>45.87</v>
          </cell>
          <cell r="T576">
            <v>39045</v>
          </cell>
        </row>
        <row r="577">
          <cell r="D577" t="str">
            <v>Projeto Básico</v>
          </cell>
          <cell r="E577" t="str">
            <v>101 dias</v>
          </cell>
          <cell r="F577">
            <v>38793.375</v>
          </cell>
          <cell r="G577">
            <v>38807.333333333336</v>
          </cell>
          <cell r="H577">
            <v>38807.333333333336</v>
          </cell>
          <cell r="I577">
            <v>38891.375</v>
          </cell>
          <cell r="J577">
            <v>38959.729166666664</v>
          </cell>
          <cell r="K577" t="str">
            <v>NA</v>
          </cell>
          <cell r="L577">
            <v>2.72</v>
          </cell>
          <cell r="M577">
            <v>62.13</v>
          </cell>
          <cell r="N577">
            <v>34.299999999999997</v>
          </cell>
          <cell r="O577">
            <v>55.21</v>
          </cell>
          <cell r="P577">
            <v>55.21</v>
          </cell>
          <cell r="R577" t="str">
            <v>605TI+50 dias;613TT</v>
          </cell>
          <cell r="T577">
            <v>38959</v>
          </cell>
        </row>
        <row r="578">
          <cell r="D578" t="str">
            <v>Mecânica</v>
          </cell>
          <cell r="E578" t="str">
            <v>9 dias</v>
          </cell>
          <cell r="F578" t="str">
            <v>NA</v>
          </cell>
          <cell r="G578">
            <v>38891.333333333336</v>
          </cell>
          <cell r="H578">
            <v>38891.333333333336</v>
          </cell>
          <cell r="I578" t="str">
            <v>NA</v>
          </cell>
          <cell r="J578">
            <v>38903.729166666664</v>
          </cell>
          <cell r="K578" t="str">
            <v>NA</v>
          </cell>
          <cell r="L578">
            <v>0.26</v>
          </cell>
          <cell r="M578">
            <v>6</v>
          </cell>
          <cell r="N578">
            <v>5.4</v>
          </cell>
          <cell r="O578">
            <v>0</v>
          </cell>
          <cell r="P578">
            <v>90</v>
          </cell>
          <cell r="T578">
            <v>38903</v>
          </cell>
        </row>
        <row r="579">
          <cell r="B579" t="str">
            <v>BB.505.OI.01</v>
          </cell>
          <cell r="D579" t="str">
            <v>Orçamento De Investimentos</v>
          </cell>
          <cell r="E579" t="str">
            <v>9 dias</v>
          </cell>
          <cell r="F579" t="str">
            <v>NA</v>
          </cell>
          <cell r="G579">
            <v>38891.333333333336</v>
          </cell>
          <cell r="H579">
            <v>38891.333333333336</v>
          </cell>
          <cell r="I579" t="str">
            <v>NA</v>
          </cell>
          <cell r="J579">
            <v>38903.729166666664</v>
          </cell>
          <cell r="K579" t="str">
            <v>NA</v>
          </cell>
          <cell r="L579">
            <v>0.26</v>
          </cell>
          <cell r="M579">
            <v>6</v>
          </cell>
          <cell r="N579">
            <v>5.4</v>
          </cell>
          <cell r="O579">
            <v>0</v>
          </cell>
          <cell r="P579">
            <v>90</v>
          </cell>
          <cell r="Q579" t="str">
            <v>34II</v>
          </cell>
          <cell r="S579" t="str">
            <v>EQUIPE MEC</v>
          </cell>
          <cell r="T579">
            <v>38903</v>
          </cell>
        </row>
        <row r="580">
          <cell r="D580" t="str">
            <v>Civil</v>
          </cell>
          <cell r="E580" t="str">
            <v>24 dias</v>
          </cell>
          <cell r="F580">
            <v>38819.333333333336</v>
          </cell>
          <cell r="G580">
            <v>38898.333333333336</v>
          </cell>
          <cell r="H580">
            <v>38898.333333333336</v>
          </cell>
          <cell r="I580">
            <v>38845.729166666664</v>
          </cell>
          <cell r="J580">
            <v>38931.729166666664</v>
          </cell>
          <cell r="K580" t="str">
            <v>NA</v>
          </cell>
          <cell r="L580">
            <v>0.39</v>
          </cell>
          <cell r="M580">
            <v>8.8800000000000008</v>
          </cell>
          <cell r="N580">
            <v>8.73</v>
          </cell>
          <cell r="O580">
            <v>0</v>
          </cell>
          <cell r="P580">
            <v>98.31</v>
          </cell>
          <cell r="T580">
            <v>38931</v>
          </cell>
        </row>
        <row r="581">
          <cell r="B581" t="str">
            <v>BC.505.DB.01</v>
          </cell>
          <cell r="D581" t="str">
            <v>Desenho Básico - Terraplenagem</v>
          </cell>
          <cell r="E581" t="str">
            <v>24 dias</v>
          </cell>
          <cell r="F581">
            <v>38819.333333333336</v>
          </cell>
          <cell r="G581">
            <v>38898.333333333336</v>
          </cell>
          <cell r="H581">
            <v>38898.333333333336</v>
          </cell>
          <cell r="I581">
            <v>38835.729166666664</v>
          </cell>
          <cell r="J581">
            <v>38931.729166666664</v>
          </cell>
          <cell r="K581">
            <v>38931.729166666664</v>
          </cell>
          <cell r="L581">
            <v>0.28000000000000003</v>
          </cell>
          <cell r="M581">
            <v>6.5</v>
          </cell>
          <cell r="N581">
            <v>6.5</v>
          </cell>
          <cell r="O581">
            <v>0</v>
          </cell>
          <cell r="P581">
            <v>100</v>
          </cell>
          <cell r="Q581" t="str">
            <v>16II;49II;55II</v>
          </cell>
          <cell r="R581" t="str">
            <v>75II;608II</v>
          </cell>
          <cell r="S581" t="str">
            <v>EQUIPE CIV</v>
          </cell>
          <cell r="T581">
            <v>38931</v>
          </cell>
        </row>
        <row r="582">
          <cell r="B582" t="str">
            <v>BC.505.PQ.01</v>
          </cell>
          <cell r="D582" t="str">
            <v>Planilha De Quantidades - Arquitetura</v>
          </cell>
          <cell r="E582" t="str">
            <v>5 dias</v>
          </cell>
          <cell r="F582">
            <v>38838.333333333336</v>
          </cell>
          <cell r="G582">
            <v>38917.333333333336</v>
          </cell>
          <cell r="H582">
            <v>38917.333333333336</v>
          </cell>
          <cell r="I582">
            <v>38842.375</v>
          </cell>
          <cell r="J582">
            <v>38923.729166666664</v>
          </cell>
          <cell r="K582" t="str">
            <v>NA</v>
          </cell>
          <cell r="L582">
            <v>0.1</v>
          </cell>
          <cell r="M582">
            <v>2.38</v>
          </cell>
          <cell r="N582">
            <v>2.23</v>
          </cell>
          <cell r="O582">
            <v>0</v>
          </cell>
          <cell r="P582">
            <v>93.68</v>
          </cell>
          <cell r="Q582" t="str">
            <v>16II</v>
          </cell>
          <cell r="S582" t="str">
            <v>EQUIPE ARQ</v>
          </cell>
          <cell r="T582">
            <v>38923</v>
          </cell>
        </row>
        <row r="583">
          <cell r="D583" t="str">
            <v>Elétrica</v>
          </cell>
          <cell r="E583" t="str">
            <v>101 dias</v>
          </cell>
          <cell r="F583">
            <v>38793.375</v>
          </cell>
          <cell r="G583">
            <v>38807.333333333336</v>
          </cell>
          <cell r="H583">
            <v>38807.333333333336</v>
          </cell>
          <cell r="I583">
            <v>38891.375</v>
          </cell>
          <cell r="J583">
            <v>38959.729166666664</v>
          </cell>
          <cell r="K583" t="str">
            <v>NA</v>
          </cell>
          <cell r="L583">
            <v>2.0699999999999998</v>
          </cell>
          <cell r="M583">
            <v>47.25</v>
          </cell>
          <cell r="N583">
            <v>20.18</v>
          </cell>
          <cell r="O583">
            <v>2.97</v>
          </cell>
          <cell r="P583">
            <v>42.7</v>
          </cell>
          <cell r="T583">
            <v>38959</v>
          </cell>
        </row>
        <row r="584">
          <cell r="B584" t="str">
            <v>BE.505.CP.01</v>
          </cell>
          <cell r="D584" t="str">
            <v>Critério De Projeto</v>
          </cell>
          <cell r="E584" t="str">
            <v>6 dias</v>
          </cell>
          <cell r="F584">
            <v>38793.375</v>
          </cell>
          <cell r="G584">
            <v>38807.333333333336</v>
          </cell>
          <cell r="H584">
            <v>38807.333333333336</v>
          </cell>
          <cell r="I584">
            <v>38819.375</v>
          </cell>
          <cell r="J584">
            <v>38814.729166666664</v>
          </cell>
          <cell r="K584" t="str">
            <v>NA</v>
          </cell>
          <cell r="L584">
            <v>0.11</v>
          </cell>
          <cell r="M584">
            <v>2.5</v>
          </cell>
          <cell r="N584">
            <v>2.25</v>
          </cell>
          <cell r="O584">
            <v>50</v>
          </cell>
          <cell r="P584">
            <v>90</v>
          </cell>
          <cell r="Q584">
            <v>3</v>
          </cell>
          <cell r="R584" t="str">
            <v>583;621II</v>
          </cell>
          <cell r="S584" t="str">
            <v>EQUIPE ELE</v>
          </cell>
          <cell r="T584">
            <v>38814</v>
          </cell>
        </row>
        <row r="585">
          <cell r="D585" t="str">
            <v>APROVAÇÃO EBX</v>
          </cell>
          <cell r="E585" t="str">
            <v>5 dias</v>
          </cell>
          <cell r="F585">
            <v>38832.375</v>
          </cell>
          <cell r="G585">
            <v>38817.333333333336</v>
          </cell>
          <cell r="H585" t="str">
            <v>NA</v>
          </cell>
          <cell r="I585">
            <v>38840.375</v>
          </cell>
          <cell r="J585">
            <v>38825.729166666664</v>
          </cell>
          <cell r="K585" t="str">
            <v>NA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 t="str">
            <v>#ERRO</v>
          </cell>
          <cell r="Q585">
            <v>582</v>
          </cell>
          <cell r="T585">
            <v>38825</v>
          </cell>
        </row>
        <row r="586">
          <cell r="B586" t="str">
            <v>BE.505.ED.01</v>
          </cell>
          <cell r="D586" t="str">
            <v>Estudos / Planos - Estudo Demanda</v>
          </cell>
          <cell r="E586" t="str">
            <v>15 dias</v>
          </cell>
          <cell r="F586">
            <v>38832.375</v>
          </cell>
          <cell r="G586">
            <v>38922.333333333336</v>
          </cell>
          <cell r="H586">
            <v>38922.333333333336</v>
          </cell>
          <cell r="I586">
            <v>38854.375</v>
          </cell>
          <cell r="J586">
            <v>38940.729166666664</v>
          </cell>
          <cell r="K586" t="str">
            <v>NA</v>
          </cell>
          <cell r="L586">
            <v>0.33</v>
          </cell>
          <cell r="M586">
            <v>7.5</v>
          </cell>
          <cell r="N586">
            <v>3.75</v>
          </cell>
          <cell r="O586">
            <v>0</v>
          </cell>
          <cell r="P586">
            <v>50</v>
          </cell>
          <cell r="Q586" t="str">
            <v>14II;33II</v>
          </cell>
          <cell r="R586" t="str">
            <v>586II+15 dias;590II;591;593II;594II;598II;599II;600II;601II;622;669II</v>
          </cell>
          <cell r="S586" t="str">
            <v>EQUIPE ELE</v>
          </cell>
          <cell r="T586">
            <v>38940</v>
          </cell>
        </row>
        <row r="587">
          <cell r="D587" t="str">
            <v>Folha De Dados</v>
          </cell>
          <cell r="E587" t="str">
            <v>24 dias</v>
          </cell>
          <cell r="F587">
            <v>38819.375</v>
          </cell>
          <cell r="G587">
            <v>38924.333333333336</v>
          </cell>
          <cell r="H587">
            <v>38924.333333333336</v>
          </cell>
          <cell r="I587">
            <v>38867.375</v>
          </cell>
          <cell r="J587">
            <v>38959.729166666664</v>
          </cell>
          <cell r="K587" t="str">
            <v>NA</v>
          </cell>
          <cell r="L587">
            <v>1.35</v>
          </cell>
          <cell r="M587">
            <v>30.88</v>
          </cell>
          <cell r="N587">
            <v>12.59</v>
          </cell>
          <cell r="O587">
            <v>0</v>
          </cell>
          <cell r="P587">
            <v>40.770000000000003</v>
          </cell>
          <cell r="R587" t="str">
            <v>623;625II</v>
          </cell>
          <cell r="T587">
            <v>38959</v>
          </cell>
        </row>
        <row r="588">
          <cell r="B588" t="str">
            <v>BE.505.FD.01</v>
          </cell>
          <cell r="D588" t="str">
            <v>CCM's</v>
          </cell>
          <cell r="E588" t="str">
            <v>11 dias</v>
          </cell>
          <cell r="F588">
            <v>38819.375</v>
          </cell>
          <cell r="G588">
            <v>38945.333333333336</v>
          </cell>
          <cell r="H588" t="str">
            <v>NA</v>
          </cell>
          <cell r="I588">
            <v>38833.375</v>
          </cell>
          <cell r="J588">
            <v>38959.729166666664</v>
          </cell>
          <cell r="K588" t="str">
            <v>NA</v>
          </cell>
          <cell r="L588">
            <v>0.09</v>
          </cell>
          <cell r="M588">
            <v>2</v>
          </cell>
          <cell r="N588">
            <v>0</v>
          </cell>
          <cell r="O588">
            <v>0</v>
          </cell>
          <cell r="P588">
            <v>0</v>
          </cell>
          <cell r="Q588" t="str">
            <v>584II+15 dias</v>
          </cell>
          <cell r="R588" t="str">
            <v>587TT;588TT;589TT;592TT;595TT;596TT;597TT</v>
          </cell>
          <cell r="S588" t="str">
            <v>EQUIPE ELE</v>
          </cell>
          <cell r="T588">
            <v>38959</v>
          </cell>
        </row>
        <row r="589">
          <cell r="B589" t="str">
            <v>BE.505.FD.02</v>
          </cell>
          <cell r="D589" t="str">
            <v>Transformadores</v>
          </cell>
          <cell r="E589" t="str">
            <v>12 dias</v>
          </cell>
          <cell r="F589">
            <v>38833.375</v>
          </cell>
          <cell r="G589">
            <v>38940.333333333336</v>
          </cell>
          <cell r="H589">
            <v>38940.333333333336</v>
          </cell>
          <cell r="I589">
            <v>38855.375</v>
          </cell>
          <cell r="J589">
            <v>38959.729166666664</v>
          </cell>
          <cell r="K589" t="str">
            <v>NA</v>
          </cell>
          <cell r="L589">
            <v>0.17</v>
          </cell>
          <cell r="M589">
            <v>4</v>
          </cell>
          <cell r="N589">
            <v>1.2</v>
          </cell>
          <cell r="O589">
            <v>0</v>
          </cell>
          <cell r="P589">
            <v>30</v>
          </cell>
          <cell r="Q589" t="str">
            <v>586TT</v>
          </cell>
          <cell r="S589" t="str">
            <v>EQUIPE ELE</v>
          </cell>
          <cell r="T589">
            <v>38959</v>
          </cell>
        </row>
        <row r="590">
          <cell r="B590" t="str">
            <v>BE.505.FD.03</v>
          </cell>
          <cell r="D590" t="str">
            <v>Quadros De Distribuição</v>
          </cell>
          <cell r="E590" t="str">
            <v>9 dias</v>
          </cell>
          <cell r="F590">
            <v>38833.375</v>
          </cell>
          <cell r="G590">
            <v>38947.333333333336</v>
          </cell>
          <cell r="H590" t="str">
            <v>NA</v>
          </cell>
          <cell r="I590">
            <v>38847.375</v>
          </cell>
          <cell r="J590">
            <v>38959.729166666664</v>
          </cell>
          <cell r="K590" t="str">
            <v>NA</v>
          </cell>
          <cell r="L590">
            <v>0.27</v>
          </cell>
          <cell r="M590">
            <v>6.25</v>
          </cell>
          <cell r="N590">
            <v>0</v>
          </cell>
          <cell r="O590">
            <v>0</v>
          </cell>
          <cell r="P590">
            <v>0</v>
          </cell>
          <cell r="Q590" t="str">
            <v>586TT</v>
          </cell>
          <cell r="S590" t="str">
            <v>EQUIPE ELE</v>
          </cell>
          <cell r="T590">
            <v>38959</v>
          </cell>
        </row>
        <row r="591">
          <cell r="B591" t="str">
            <v>BE.505.FD.06</v>
          </cell>
          <cell r="D591" t="str">
            <v>Painel De Capacitores</v>
          </cell>
          <cell r="E591" t="str">
            <v>2 dias</v>
          </cell>
          <cell r="F591">
            <v>38856.375</v>
          </cell>
          <cell r="G591">
            <v>38958.333333333336</v>
          </cell>
          <cell r="H591" t="str">
            <v>NA</v>
          </cell>
          <cell r="I591">
            <v>38859.375</v>
          </cell>
          <cell r="J591">
            <v>38959.729166666664</v>
          </cell>
          <cell r="K591" t="str">
            <v>NA</v>
          </cell>
          <cell r="L591">
            <v>7.0000000000000007E-2</v>
          </cell>
          <cell r="M591">
            <v>1.5</v>
          </cell>
          <cell r="N591">
            <v>0</v>
          </cell>
          <cell r="O591">
            <v>0</v>
          </cell>
          <cell r="P591">
            <v>0</v>
          </cell>
          <cell r="Q591" t="str">
            <v>586TT</v>
          </cell>
          <cell r="S591" t="str">
            <v>EQUIPE ELE</v>
          </cell>
          <cell r="T591">
            <v>38959</v>
          </cell>
        </row>
        <row r="592">
          <cell r="B592" t="str">
            <v>BE.505.FD.07</v>
          </cell>
          <cell r="D592" t="str">
            <v>Gerador Diesel</v>
          </cell>
          <cell r="E592" t="str">
            <v>2 dias</v>
          </cell>
          <cell r="F592">
            <v>38859.375</v>
          </cell>
          <cell r="G592">
            <v>38924.333333333336</v>
          </cell>
          <cell r="H592">
            <v>38924.333333333336</v>
          </cell>
          <cell r="I592">
            <v>38860.375</v>
          </cell>
          <cell r="J592">
            <v>38925.729166666664</v>
          </cell>
          <cell r="K592" t="str">
            <v>NA</v>
          </cell>
          <cell r="L592">
            <v>7.0000000000000007E-2</v>
          </cell>
          <cell r="M592">
            <v>1.63</v>
          </cell>
          <cell r="N592">
            <v>1.46</v>
          </cell>
          <cell r="O592">
            <v>0</v>
          </cell>
          <cell r="P592">
            <v>90</v>
          </cell>
          <cell r="Q592" t="str">
            <v>584II</v>
          </cell>
          <cell r="S592" t="str">
            <v>EQUIPE ELE</v>
          </cell>
          <cell r="T592">
            <v>38925</v>
          </cell>
        </row>
        <row r="593">
          <cell r="B593" t="str">
            <v>BE.505.FD.09</v>
          </cell>
          <cell r="D593" t="str">
            <v>Resistor De Aterramento</v>
          </cell>
          <cell r="E593" t="str">
            <v>2 dias</v>
          </cell>
          <cell r="F593">
            <v>38860.375</v>
          </cell>
          <cell r="G593">
            <v>38924.333333333336</v>
          </cell>
          <cell r="H593">
            <v>38924.333333333336</v>
          </cell>
          <cell r="I593">
            <v>38861.375</v>
          </cell>
          <cell r="J593">
            <v>38925.729166666664</v>
          </cell>
          <cell r="K593" t="str">
            <v>NA</v>
          </cell>
          <cell r="L593">
            <v>0.05</v>
          </cell>
          <cell r="M593">
            <v>1.1299999999999999</v>
          </cell>
          <cell r="N593">
            <v>1.01</v>
          </cell>
          <cell r="O593">
            <v>0</v>
          </cell>
          <cell r="P593">
            <v>90</v>
          </cell>
          <cell r="Q593">
            <v>584</v>
          </cell>
          <cell r="S593" t="str">
            <v>EQUIPE ELE</v>
          </cell>
          <cell r="T593">
            <v>38925</v>
          </cell>
        </row>
        <row r="594">
          <cell r="B594" t="str">
            <v>BE.505.FD.10</v>
          </cell>
          <cell r="D594" t="str">
            <v>Conjunto De Manobras Média Tensão</v>
          </cell>
          <cell r="E594" t="str">
            <v>2 dias</v>
          </cell>
          <cell r="F594">
            <v>38861.375</v>
          </cell>
          <cell r="G594">
            <v>38958.333333333336</v>
          </cell>
          <cell r="H594">
            <v>38958.333333333336</v>
          </cell>
          <cell r="I594">
            <v>38866.375</v>
          </cell>
          <cell r="J594">
            <v>38959.729166666664</v>
          </cell>
          <cell r="K594" t="str">
            <v>NA</v>
          </cell>
          <cell r="L594">
            <v>0.09</v>
          </cell>
          <cell r="M594">
            <v>2</v>
          </cell>
          <cell r="N594">
            <v>0.2</v>
          </cell>
          <cell r="O594">
            <v>0</v>
          </cell>
          <cell r="P594">
            <v>10</v>
          </cell>
          <cell r="Q594" t="str">
            <v>586TT</v>
          </cell>
          <cell r="S594" t="str">
            <v>EQUIPE ELE</v>
          </cell>
          <cell r="T594">
            <v>38959</v>
          </cell>
        </row>
        <row r="595">
          <cell r="B595" t="str">
            <v>BE.505.FD.12</v>
          </cell>
          <cell r="D595" t="str">
            <v>Chaves Seccionadoras 13,8kV e 69kV</v>
          </cell>
          <cell r="E595" t="str">
            <v>2 dias</v>
          </cell>
          <cell r="F595">
            <v>38847.375</v>
          </cell>
          <cell r="G595">
            <v>38924.333333333336</v>
          </cell>
          <cell r="H595">
            <v>38924.333333333336</v>
          </cell>
          <cell r="I595">
            <v>38849.375</v>
          </cell>
          <cell r="J595">
            <v>38925.729166666664</v>
          </cell>
          <cell r="K595" t="str">
            <v>NA</v>
          </cell>
          <cell r="L595">
            <v>0.13</v>
          </cell>
          <cell r="M595">
            <v>3</v>
          </cell>
          <cell r="N595">
            <v>2.7</v>
          </cell>
          <cell r="O595">
            <v>0</v>
          </cell>
          <cell r="P595">
            <v>90</v>
          </cell>
          <cell r="Q595" t="str">
            <v>584II</v>
          </cell>
          <cell r="S595" t="str">
            <v>EQUIPE ELE</v>
          </cell>
          <cell r="T595">
            <v>38925</v>
          </cell>
        </row>
        <row r="596">
          <cell r="B596" t="str">
            <v>BE.505.FD.13</v>
          </cell>
          <cell r="D596" t="str">
            <v>Resistor 4,16kV</v>
          </cell>
          <cell r="E596" t="str">
            <v>2 dias</v>
          </cell>
          <cell r="F596">
            <v>38847.375</v>
          </cell>
          <cell r="G596">
            <v>38924.333333333336</v>
          </cell>
          <cell r="H596">
            <v>38924.333333333336</v>
          </cell>
          <cell r="I596">
            <v>38848.375</v>
          </cell>
          <cell r="J596">
            <v>38925.729166666664</v>
          </cell>
          <cell r="K596" t="str">
            <v>NA</v>
          </cell>
          <cell r="L596">
            <v>0.05</v>
          </cell>
          <cell r="M596">
            <v>1.1299999999999999</v>
          </cell>
          <cell r="N596">
            <v>1.01</v>
          </cell>
          <cell r="O596">
            <v>0</v>
          </cell>
          <cell r="P596">
            <v>90</v>
          </cell>
          <cell r="Q596" t="str">
            <v>584II</v>
          </cell>
          <cell r="S596" t="str">
            <v>EQUIPE ELE</v>
          </cell>
          <cell r="T596">
            <v>38925</v>
          </cell>
        </row>
        <row r="597">
          <cell r="B597" t="str">
            <v>BE.505.FD.14</v>
          </cell>
          <cell r="D597" t="str">
            <v>Carregador Bat.</v>
          </cell>
          <cell r="E597" t="str">
            <v>2 dias</v>
          </cell>
          <cell r="F597">
            <v>38847.375</v>
          </cell>
          <cell r="G597">
            <v>38958.333333333336</v>
          </cell>
          <cell r="H597">
            <v>38958.333333333336</v>
          </cell>
          <cell r="I597">
            <v>38848.375</v>
          </cell>
          <cell r="J597">
            <v>38959.729166666664</v>
          </cell>
          <cell r="K597" t="str">
            <v>NA</v>
          </cell>
          <cell r="L597">
            <v>0.05</v>
          </cell>
          <cell r="M597">
            <v>1.25</v>
          </cell>
          <cell r="N597">
            <v>0.13</v>
          </cell>
          <cell r="O597">
            <v>0</v>
          </cell>
          <cell r="P597">
            <v>10</v>
          </cell>
          <cell r="Q597" t="str">
            <v>586TT</v>
          </cell>
          <cell r="S597" t="str">
            <v>EQUIPE ELE</v>
          </cell>
          <cell r="T597">
            <v>38959</v>
          </cell>
        </row>
        <row r="598">
          <cell r="B598" t="str">
            <v>BE.505.FD.15</v>
          </cell>
          <cell r="D598" t="str">
            <v>Banco Bat.</v>
          </cell>
          <cell r="E598" t="str">
            <v>1 dia</v>
          </cell>
          <cell r="F598">
            <v>38847.375</v>
          </cell>
          <cell r="G598">
            <v>38959.333333333336</v>
          </cell>
          <cell r="H598" t="str">
            <v>NA</v>
          </cell>
          <cell r="I598">
            <v>38848.375</v>
          </cell>
          <cell r="J598">
            <v>38959.729166666664</v>
          </cell>
          <cell r="K598" t="str">
            <v>NA</v>
          </cell>
          <cell r="L598">
            <v>0.03</v>
          </cell>
          <cell r="M598">
            <v>0.75</v>
          </cell>
          <cell r="N598">
            <v>0</v>
          </cell>
          <cell r="O598">
            <v>0</v>
          </cell>
          <cell r="P598">
            <v>0</v>
          </cell>
          <cell r="Q598" t="str">
            <v>586TT</v>
          </cell>
          <cell r="S598" t="str">
            <v>EQUIPE ELE</v>
          </cell>
          <cell r="T598">
            <v>38959</v>
          </cell>
        </row>
        <row r="599">
          <cell r="B599" t="str">
            <v>BE.505.FD.16</v>
          </cell>
          <cell r="D599" t="str">
            <v>Para-Raios 13,8kV e 69kV</v>
          </cell>
          <cell r="E599" t="str">
            <v>2 dias</v>
          </cell>
          <cell r="F599">
            <v>38847.375</v>
          </cell>
          <cell r="G599">
            <v>38958.333333333336</v>
          </cell>
          <cell r="H599">
            <v>38958.333333333336</v>
          </cell>
          <cell r="I599">
            <v>38848.375</v>
          </cell>
          <cell r="J599">
            <v>38959.729166666664</v>
          </cell>
          <cell r="K599" t="str">
            <v>NA</v>
          </cell>
          <cell r="L599">
            <v>7.0000000000000007E-2</v>
          </cell>
          <cell r="M599">
            <v>1.5</v>
          </cell>
          <cell r="N599">
            <v>0.6</v>
          </cell>
          <cell r="O599">
            <v>0</v>
          </cell>
          <cell r="P599">
            <v>40</v>
          </cell>
          <cell r="Q599" t="str">
            <v>586TT</v>
          </cell>
          <cell r="S599" t="str">
            <v>EQUIPE ELE</v>
          </cell>
          <cell r="T599">
            <v>38959</v>
          </cell>
        </row>
        <row r="600">
          <cell r="B600" t="str">
            <v>BE.505.FD.17</v>
          </cell>
          <cell r="D600" t="str">
            <v>Disjuntor 69kV</v>
          </cell>
          <cell r="E600" t="str">
            <v>2 dias</v>
          </cell>
          <cell r="F600">
            <v>38847.375</v>
          </cell>
          <cell r="G600">
            <v>38924.333333333336</v>
          </cell>
          <cell r="H600">
            <v>38924.333333333336</v>
          </cell>
          <cell r="I600">
            <v>38848.375</v>
          </cell>
          <cell r="J600">
            <v>38925.729166666664</v>
          </cell>
          <cell r="K600" t="str">
            <v>NA</v>
          </cell>
          <cell r="L600">
            <v>0.05</v>
          </cell>
          <cell r="M600">
            <v>1.1299999999999999</v>
          </cell>
          <cell r="N600">
            <v>1.01</v>
          </cell>
          <cell r="O600">
            <v>0</v>
          </cell>
          <cell r="P600">
            <v>90</v>
          </cell>
          <cell r="Q600" t="str">
            <v>584II</v>
          </cell>
          <cell r="S600" t="str">
            <v>EQUIPE ELE</v>
          </cell>
          <cell r="T600">
            <v>38925</v>
          </cell>
        </row>
        <row r="601">
          <cell r="B601" t="str">
            <v>BE.505.FD.18</v>
          </cell>
          <cell r="D601" t="str">
            <v>TC 69kV</v>
          </cell>
          <cell r="E601" t="str">
            <v>2 dias</v>
          </cell>
          <cell r="F601">
            <v>38847.375</v>
          </cell>
          <cell r="G601">
            <v>38930.333333333336</v>
          </cell>
          <cell r="H601">
            <v>38930.333333333336</v>
          </cell>
          <cell r="I601">
            <v>38848.375</v>
          </cell>
          <cell r="J601">
            <v>38931.729166666664</v>
          </cell>
          <cell r="K601" t="str">
            <v>NA</v>
          </cell>
          <cell r="L601">
            <v>0.08</v>
          </cell>
          <cell r="M601">
            <v>1.88</v>
          </cell>
          <cell r="N601">
            <v>1.69</v>
          </cell>
          <cell r="O601">
            <v>0</v>
          </cell>
          <cell r="P601">
            <v>90</v>
          </cell>
          <cell r="Q601" t="str">
            <v>584II</v>
          </cell>
          <cell r="S601" t="str">
            <v>EQUIPE ELE</v>
          </cell>
          <cell r="T601">
            <v>38931</v>
          </cell>
        </row>
        <row r="602">
          <cell r="B602" t="str">
            <v>BE.505.FD.19</v>
          </cell>
          <cell r="D602" t="str">
            <v>TP 69kV</v>
          </cell>
          <cell r="E602" t="str">
            <v>2 dias</v>
          </cell>
          <cell r="F602">
            <v>38847.375</v>
          </cell>
          <cell r="G602">
            <v>38932.333333333336</v>
          </cell>
          <cell r="H602">
            <v>38932.333333333336</v>
          </cell>
          <cell r="I602">
            <v>38848.375</v>
          </cell>
          <cell r="J602">
            <v>38933.729166666664</v>
          </cell>
          <cell r="K602" t="str">
            <v>NA</v>
          </cell>
          <cell r="L602">
            <v>0.08</v>
          </cell>
          <cell r="M602">
            <v>1.75</v>
          </cell>
          <cell r="N602">
            <v>1.58</v>
          </cell>
          <cell r="O602">
            <v>0</v>
          </cell>
          <cell r="P602">
            <v>90</v>
          </cell>
          <cell r="Q602" t="str">
            <v>584II</v>
          </cell>
          <cell r="S602" t="str">
            <v>EQUIPE ELE</v>
          </cell>
          <cell r="T602">
            <v>38933</v>
          </cell>
        </row>
        <row r="603">
          <cell r="B603" t="str">
            <v>BE.505.LE.01</v>
          </cell>
          <cell r="D603" t="str">
            <v>Lista De Equipamentos / Instrumentos</v>
          </cell>
          <cell r="E603" t="str">
            <v>2 dias</v>
          </cell>
          <cell r="F603">
            <v>38819.375</v>
          </cell>
          <cell r="G603">
            <v>38924.333333333336</v>
          </cell>
          <cell r="H603">
            <v>38924.333333333336</v>
          </cell>
          <cell r="I603">
            <v>38826.375</v>
          </cell>
          <cell r="J603">
            <v>38925.729166666664</v>
          </cell>
          <cell r="K603" t="str">
            <v>NA</v>
          </cell>
          <cell r="L603">
            <v>0.06</v>
          </cell>
          <cell r="M603">
            <v>1.38</v>
          </cell>
          <cell r="N603">
            <v>1.24</v>
          </cell>
          <cell r="O603">
            <v>0</v>
          </cell>
          <cell r="P603">
            <v>90</v>
          </cell>
          <cell r="Q603" t="str">
            <v>584II</v>
          </cell>
          <cell r="R603">
            <v>602</v>
          </cell>
          <cell r="S603" t="str">
            <v>EQUIPE ELE</v>
          </cell>
          <cell r="T603">
            <v>38925</v>
          </cell>
        </row>
        <row r="604">
          <cell r="B604" t="str">
            <v>BE.505.PQ.01</v>
          </cell>
          <cell r="D604" t="str">
            <v>Planilha De Quantitativos</v>
          </cell>
          <cell r="E604" t="str">
            <v>14 dias</v>
          </cell>
          <cell r="F604">
            <v>38826.375</v>
          </cell>
          <cell r="G604">
            <v>38926.333333333336</v>
          </cell>
          <cell r="H604">
            <v>38926.333333333336</v>
          </cell>
          <cell r="I604">
            <v>38848.375</v>
          </cell>
          <cell r="J604">
            <v>38947.729166666664</v>
          </cell>
          <cell r="K604" t="str">
            <v>NA</v>
          </cell>
          <cell r="L604">
            <v>0.22</v>
          </cell>
          <cell r="M604">
            <v>5</v>
          </cell>
          <cell r="N604">
            <v>0.35</v>
          </cell>
          <cell r="O604">
            <v>0</v>
          </cell>
          <cell r="P604">
            <v>7</v>
          </cell>
          <cell r="Q604">
            <v>601</v>
          </cell>
          <cell r="S604" t="str">
            <v>EQUIPE ELE</v>
          </cell>
          <cell r="T604">
            <v>38947</v>
          </cell>
        </row>
        <row r="605">
          <cell r="D605" t="str">
            <v>Projeto Detalhado</v>
          </cell>
          <cell r="E605" t="str">
            <v>135 dias</v>
          </cell>
          <cell r="F605">
            <v>38845.375</v>
          </cell>
          <cell r="G605">
            <v>38842.333333333336</v>
          </cell>
          <cell r="H605">
            <v>38842.333333333336</v>
          </cell>
          <cell r="I605">
            <v>38988.604166666664</v>
          </cell>
          <cell r="J605">
            <v>39045.729166666664</v>
          </cell>
          <cell r="K605" t="str">
            <v>NA</v>
          </cell>
          <cell r="L605">
            <v>5.03</v>
          </cell>
          <cell r="M605">
            <v>115</v>
          </cell>
          <cell r="N605">
            <v>46.95</v>
          </cell>
          <cell r="O605">
            <v>40.83</v>
          </cell>
          <cell r="P605">
            <v>40.83</v>
          </cell>
          <cell r="T605">
            <v>39045</v>
          </cell>
        </row>
        <row r="606">
          <cell r="D606" t="str">
            <v>Tubulação</v>
          </cell>
          <cell r="E606" t="str">
            <v>5 dias</v>
          </cell>
          <cell r="F606">
            <v>38891.375</v>
          </cell>
          <cell r="G606">
            <v>39041.333333333336</v>
          </cell>
          <cell r="H606" t="str">
            <v>NA</v>
          </cell>
          <cell r="I606">
            <v>38898.375</v>
          </cell>
          <cell r="J606">
            <v>39045.729166666664</v>
          </cell>
          <cell r="K606" t="str">
            <v>NA</v>
          </cell>
          <cell r="L606">
            <v>0.17</v>
          </cell>
          <cell r="M606">
            <v>4</v>
          </cell>
          <cell r="N606">
            <v>0</v>
          </cell>
          <cell r="O606">
            <v>0</v>
          </cell>
          <cell r="P606">
            <v>0</v>
          </cell>
          <cell r="T606">
            <v>39045</v>
          </cell>
        </row>
        <row r="607">
          <cell r="B607" t="str">
            <v>DH.505.RT.01</v>
          </cell>
          <cell r="D607" t="str">
            <v>Relatório Técnico - Análise Téc. Ar Condicionado</v>
          </cell>
          <cell r="E607" t="str">
            <v>5 dias</v>
          </cell>
          <cell r="F607">
            <v>38891.375</v>
          </cell>
          <cell r="G607">
            <v>39041.333333333336</v>
          </cell>
          <cell r="H607" t="str">
            <v>NA</v>
          </cell>
          <cell r="I607">
            <v>38898.375</v>
          </cell>
          <cell r="J607">
            <v>39045.729166666664</v>
          </cell>
          <cell r="K607" t="str">
            <v>NA</v>
          </cell>
          <cell r="L607">
            <v>0.17</v>
          </cell>
          <cell r="M607">
            <v>4</v>
          </cell>
          <cell r="N607">
            <v>0</v>
          </cell>
          <cell r="O607">
            <v>0</v>
          </cell>
          <cell r="P607">
            <v>0</v>
          </cell>
          <cell r="Q607" t="str">
            <v>575TI+50 dias</v>
          </cell>
          <cell r="S607" t="str">
            <v>EQUIPE TUB</v>
          </cell>
          <cell r="T607">
            <v>39045</v>
          </cell>
        </row>
        <row r="608">
          <cell r="D608" t="str">
            <v>Civil</v>
          </cell>
          <cell r="E608" t="str">
            <v>52 dias</v>
          </cell>
          <cell r="F608">
            <v>38845.333333333336</v>
          </cell>
          <cell r="G608">
            <v>38902.333333333336</v>
          </cell>
          <cell r="H608">
            <v>38902.333333333336</v>
          </cell>
          <cell r="I608">
            <v>38897.375</v>
          </cell>
          <cell r="J608">
            <v>38979.729166666664</v>
          </cell>
          <cell r="K608" t="str">
            <v>NA</v>
          </cell>
          <cell r="L608">
            <v>0.61</v>
          </cell>
          <cell r="M608">
            <v>14</v>
          </cell>
          <cell r="N608">
            <v>4</v>
          </cell>
          <cell r="O608">
            <v>0</v>
          </cell>
          <cell r="P608">
            <v>28.57</v>
          </cell>
          <cell r="T608">
            <v>38979</v>
          </cell>
        </row>
        <row r="609">
          <cell r="D609" t="str">
            <v>Desenho De Detalhamento</v>
          </cell>
          <cell r="E609" t="str">
            <v>52 dias</v>
          </cell>
          <cell r="F609">
            <v>38845.333333333336</v>
          </cell>
          <cell r="G609">
            <v>38902.333333333336</v>
          </cell>
          <cell r="H609">
            <v>38902.333333333336</v>
          </cell>
          <cell r="I609">
            <v>38897.375</v>
          </cell>
          <cell r="J609">
            <v>38979.729166666664</v>
          </cell>
          <cell r="K609" t="str">
            <v>NA</v>
          </cell>
          <cell r="L609">
            <v>0.61</v>
          </cell>
          <cell r="M609">
            <v>14</v>
          </cell>
          <cell r="N609">
            <v>4</v>
          </cell>
          <cell r="O609">
            <v>0</v>
          </cell>
          <cell r="P609">
            <v>28.57</v>
          </cell>
          <cell r="T609">
            <v>38979</v>
          </cell>
        </row>
        <row r="610">
          <cell r="B610" t="str">
            <v>DC.505.DD.01</v>
          </cell>
          <cell r="D610" t="str">
            <v>Terraplenagem - Platô Industrial</v>
          </cell>
          <cell r="E610" t="str">
            <v>23 dias</v>
          </cell>
          <cell r="F610">
            <v>38845.333333333336</v>
          </cell>
          <cell r="G610">
            <v>38902.333333333336</v>
          </cell>
          <cell r="H610">
            <v>38902.333333333336</v>
          </cell>
          <cell r="I610">
            <v>38855.729166666664</v>
          </cell>
          <cell r="J610">
            <v>38932.729166666664</v>
          </cell>
          <cell r="K610">
            <v>38932.729166666664</v>
          </cell>
          <cell r="L610">
            <v>0.17</v>
          </cell>
          <cell r="M610">
            <v>4</v>
          </cell>
          <cell r="N610">
            <v>4</v>
          </cell>
          <cell r="O610">
            <v>0</v>
          </cell>
          <cell r="P610">
            <v>100</v>
          </cell>
          <cell r="Q610" t="str">
            <v>579II</v>
          </cell>
          <cell r="R610">
            <v>690</v>
          </cell>
          <cell r="S610" t="str">
            <v>EQUIPE CIV</v>
          </cell>
          <cell r="T610">
            <v>38932</v>
          </cell>
        </row>
        <row r="611">
          <cell r="B611" t="str">
            <v>DC.505.DD.04</v>
          </cell>
          <cell r="D611" t="str">
            <v>Terraplenagem - Acesso Mina</v>
          </cell>
          <cell r="E611" t="str">
            <v>17 dias</v>
          </cell>
          <cell r="F611">
            <v>38861.333333333336</v>
          </cell>
          <cell r="G611">
            <v>38950.333333333336</v>
          </cell>
          <cell r="H611" t="str">
            <v>NA</v>
          </cell>
          <cell r="I611">
            <v>38888.375</v>
          </cell>
          <cell r="J611">
            <v>38974.729166666664</v>
          </cell>
          <cell r="K611" t="str">
            <v>NA</v>
          </cell>
          <cell r="L611">
            <v>0.26</v>
          </cell>
          <cell r="M611">
            <v>6</v>
          </cell>
          <cell r="N611">
            <v>0</v>
          </cell>
          <cell r="O611">
            <v>0</v>
          </cell>
          <cell r="P611">
            <v>0</v>
          </cell>
          <cell r="Q611">
            <v>719</v>
          </cell>
          <cell r="S611" t="str">
            <v>EQUIPE CIV</v>
          </cell>
          <cell r="T611">
            <v>38974</v>
          </cell>
        </row>
        <row r="612">
          <cell r="B612" t="str">
            <v>DC.505.DD.05</v>
          </cell>
          <cell r="D612" t="str">
            <v>Pavimentação</v>
          </cell>
          <cell r="E612" t="str">
            <v>7 dias</v>
          </cell>
          <cell r="F612">
            <v>38888.333333333336</v>
          </cell>
          <cell r="G612">
            <v>38971.333333333336</v>
          </cell>
          <cell r="H612" t="str">
            <v>NA</v>
          </cell>
          <cell r="I612">
            <v>38897.375</v>
          </cell>
          <cell r="J612">
            <v>38979.729166666664</v>
          </cell>
          <cell r="K612" t="str">
            <v>NA</v>
          </cell>
          <cell r="L612">
            <v>0.17</v>
          </cell>
          <cell r="M612">
            <v>4</v>
          </cell>
          <cell r="N612">
            <v>0</v>
          </cell>
          <cell r="O612">
            <v>0</v>
          </cell>
          <cell r="P612">
            <v>0</v>
          </cell>
          <cell r="Q612">
            <v>689</v>
          </cell>
          <cell r="S612" t="str">
            <v>EQUIPE CIV</v>
          </cell>
          <cell r="T612">
            <v>38979</v>
          </cell>
        </row>
        <row r="613">
          <cell r="D613" t="str">
            <v>Elétrica</v>
          </cell>
          <cell r="E613" t="str">
            <v>123 dias</v>
          </cell>
          <cell r="F613">
            <v>38891.375</v>
          </cell>
          <cell r="G613">
            <v>38842.333333333336</v>
          </cell>
          <cell r="H613">
            <v>38842.333333333336</v>
          </cell>
          <cell r="I613">
            <v>38988.604166666664</v>
          </cell>
          <cell r="J613">
            <v>39028.729166666664</v>
          </cell>
          <cell r="K613" t="str">
            <v>NA</v>
          </cell>
          <cell r="L613">
            <v>4.24</v>
          </cell>
          <cell r="M613">
            <v>97</v>
          </cell>
          <cell r="N613">
            <v>42.95</v>
          </cell>
          <cell r="O613">
            <v>0</v>
          </cell>
          <cell r="P613">
            <v>44.28</v>
          </cell>
          <cell r="T613">
            <v>39028</v>
          </cell>
        </row>
        <row r="614">
          <cell r="D614" t="str">
            <v>Diagrama Unifilar</v>
          </cell>
          <cell r="E614" t="str">
            <v>23 dias</v>
          </cell>
          <cell r="F614">
            <v>38891.375</v>
          </cell>
          <cell r="G614">
            <v>38925.333333333336</v>
          </cell>
          <cell r="H614">
            <v>38925.333333333336</v>
          </cell>
          <cell r="I614">
            <v>38923.375</v>
          </cell>
          <cell r="J614">
            <v>38959.729166666664</v>
          </cell>
          <cell r="K614" t="str">
            <v>NA</v>
          </cell>
          <cell r="L614">
            <v>0.66</v>
          </cell>
          <cell r="M614">
            <v>15</v>
          </cell>
          <cell r="N614">
            <v>6.3</v>
          </cell>
          <cell r="O614">
            <v>0</v>
          </cell>
          <cell r="P614">
            <v>42</v>
          </cell>
          <cell r="R614" t="str">
            <v>617;618</v>
          </cell>
          <cell r="T614">
            <v>38959</v>
          </cell>
        </row>
        <row r="615">
          <cell r="B615" t="str">
            <v>DE.505.DU.01</v>
          </cell>
          <cell r="D615" t="str">
            <v>Centro De Controle De Motores</v>
          </cell>
          <cell r="E615" t="str">
            <v>23 dias</v>
          </cell>
          <cell r="F615">
            <v>38891.375</v>
          </cell>
          <cell r="G615">
            <v>38925.333333333336</v>
          </cell>
          <cell r="H615">
            <v>38925.333333333336</v>
          </cell>
          <cell r="I615">
            <v>38910.375</v>
          </cell>
          <cell r="J615">
            <v>38959.729166666664</v>
          </cell>
          <cell r="K615" t="str">
            <v>NA</v>
          </cell>
          <cell r="L615">
            <v>0.48</v>
          </cell>
          <cell r="M615">
            <v>11</v>
          </cell>
          <cell r="N615">
            <v>6.3</v>
          </cell>
          <cell r="O615">
            <v>0</v>
          </cell>
          <cell r="P615">
            <v>57.27</v>
          </cell>
          <cell r="Q615" t="str">
            <v>575TT</v>
          </cell>
          <cell r="R615" t="str">
            <v>614TT</v>
          </cell>
          <cell r="S615" t="str">
            <v>EQUIPE ELE</v>
          </cell>
          <cell r="T615">
            <v>38959</v>
          </cell>
        </row>
        <row r="616">
          <cell r="B616" t="str">
            <v>DE.505.DU.02</v>
          </cell>
          <cell r="D616" t="str">
            <v>Quadro De Distribuição 4,16kV</v>
          </cell>
          <cell r="E616" t="str">
            <v>3 dias</v>
          </cell>
          <cell r="F616">
            <v>38910.375</v>
          </cell>
          <cell r="G616">
            <v>38957.333333333336</v>
          </cell>
          <cell r="H616" t="str">
            <v>NA</v>
          </cell>
          <cell r="I616">
            <v>38915.375</v>
          </cell>
          <cell r="J616">
            <v>38959.729166666664</v>
          </cell>
          <cell r="K616" t="str">
            <v>NA</v>
          </cell>
          <cell r="L616">
            <v>0.04</v>
          </cell>
          <cell r="M616">
            <v>1</v>
          </cell>
          <cell r="N616">
            <v>0</v>
          </cell>
          <cell r="O616">
            <v>0</v>
          </cell>
          <cell r="P616">
            <v>0</v>
          </cell>
          <cell r="Q616" t="str">
            <v>613TT</v>
          </cell>
          <cell r="R616" t="str">
            <v>615TT</v>
          </cell>
          <cell r="S616" t="str">
            <v>EQUIPE ELE</v>
          </cell>
          <cell r="T616">
            <v>38959</v>
          </cell>
        </row>
        <row r="617">
          <cell r="B617" t="str">
            <v>DE.505.DU.03</v>
          </cell>
          <cell r="D617" t="str">
            <v>Tomadas De Maquinas De Solda</v>
          </cell>
          <cell r="E617" t="str">
            <v>6 dias</v>
          </cell>
          <cell r="F617">
            <v>38915.375</v>
          </cell>
          <cell r="G617">
            <v>38952.333333333336</v>
          </cell>
          <cell r="H617" t="str">
            <v>NA</v>
          </cell>
          <cell r="I617">
            <v>38923.375</v>
          </cell>
          <cell r="J617">
            <v>38959.729166666664</v>
          </cell>
          <cell r="K617" t="str">
            <v>NA</v>
          </cell>
          <cell r="L617">
            <v>0.13</v>
          </cell>
          <cell r="M617">
            <v>3</v>
          </cell>
          <cell r="N617">
            <v>0</v>
          </cell>
          <cell r="O617">
            <v>0</v>
          </cell>
          <cell r="P617">
            <v>0</v>
          </cell>
          <cell r="Q617" t="str">
            <v>614TT</v>
          </cell>
          <cell r="S617" t="str">
            <v>EQUIPE ELE</v>
          </cell>
          <cell r="T617">
            <v>38959</v>
          </cell>
        </row>
        <row r="618">
          <cell r="D618" t="str">
            <v>Desenho De Detalhamento</v>
          </cell>
          <cell r="E618" t="str">
            <v>39 dias</v>
          </cell>
          <cell r="F618">
            <v>38923.375</v>
          </cell>
          <cell r="G618">
            <v>38960.333333333336</v>
          </cell>
          <cell r="H618">
            <v>38960.333333333336</v>
          </cell>
          <cell r="I618">
            <v>38982.375</v>
          </cell>
          <cell r="J618">
            <v>39020.729166666664</v>
          </cell>
          <cell r="K618" t="str">
            <v>NA</v>
          </cell>
          <cell r="L618">
            <v>0.89</v>
          </cell>
          <cell r="M618">
            <v>20.38</v>
          </cell>
          <cell r="N618">
            <v>0.9</v>
          </cell>
          <cell r="O618">
            <v>0</v>
          </cell>
          <cell r="P618">
            <v>4.42</v>
          </cell>
          <cell r="R618">
            <v>624</v>
          </cell>
          <cell r="T618">
            <v>39020</v>
          </cell>
        </row>
        <row r="619">
          <cell r="B619" t="str">
            <v>DE.505.DD.01</v>
          </cell>
          <cell r="D619" t="str">
            <v>Estudo De Fluxo De Potência</v>
          </cell>
          <cell r="E619" t="str">
            <v>22 dias</v>
          </cell>
          <cell r="F619">
            <v>38923.375</v>
          </cell>
          <cell r="G619">
            <v>38960.333333333336</v>
          </cell>
          <cell r="H619" t="str">
            <v>NA</v>
          </cell>
          <cell r="I619">
            <v>38957.375</v>
          </cell>
          <cell r="J619">
            <v>38993.729166666664</v>
          </cell>
          <cell r="K619" t="str">
            <v>NA</v>
          </cell>
          <cell r="L619">
            <v>0.5</v>
          </cell>
          <cell r="M619">
            <v>11.38</v>
          </cell>
          <cell r="N619">
            <v>0</v>
          </cell>
          <cell r="O619">
            <v>0</v>
          </cell>
          <cell r="P619">
            <v>0</v>
          </cell>
          <cell r="Q619">
            <v>612</v>
          </cell>
          <cell r="R619">
            <v>619</v>
          </cell>
          <cell r="S619" t="str">
            <v>EQUIPE ELE</v>
          </cell>
          <cell r="T619">
            <v>38993</v>
          </cell>
        </row>
        <row r="620">
          <cell r="B620" t="str">
            <v>DE.505.DD.02</v>
          </cell>
          <cell r="D620" t="str">
            <v>Malha Geral De Aterramento</v>
          </cell>
          <cell r="E620" t="str">
            <v>6 dias</v>
          </cell>
          <cell r="F620">
            <v>38957.375</v>
          </cell>
          <cell r="G620">
            <v>38987.333333333336</v>
          </cell>
          <cell r="H620">
            <v>38987.333333333336</v>
          </cell>
          <cell r="I620">
            <v>38965.375</v>
          </cell>
          <cell r="J620">
            <v>38994.729166666664</v>
          </cell>
          <cell r="K620" t="str">
            <v>NA</v>
          </cell>
          <cell r="L620">
            <v>0.09</v>
          </cell>
          <cell r="M620">
            <v>2</v>
          </cell>
          <cell r="N620">
            <v>0.9</v>
          </cell>
          <cell r="O620">
            <v>0</v>
          </cell>
          <cell r="P620">
            <v>45</v>
          </cell>
          <cell r="Q620">
            <v>612</v>
          </cell>
          <cell r="S620" t="str">
            <v>EQUIPE ELE</v>
          </cell>
          <cell r="T620">
            <v>38994</v>
          </cell>
        </row>
        <row r="621">
          <cell r="B621" t="str">
            <v>DE.505.DD.03</v>
          </cell>
          <cell r="D621" t="str">
            <v>Rede Geral De Dutos</v>
          </cell>
          <cell r="E621" t="str">
            <v>13 dias</v>
          </cell>
          <cell r="F621">
            <v>38957.375</v>
          </cell>
          <cell r="G621">
            <v>38994.333333333336</v>
          </cell>
          <cell r="H621" t="str">
            <v>NA</v>
          </cell>
          <cell r="I621">
            <v>38978.375</v>
          </cell>
          <cell r="J621">
            <v>39014.729166666664</v>
          </cell>
          <cell r="K621" t="str">
            <v>NA</v>
          </cell>
          <cell r="L621">
            <v>0.26</v>
          </cell>
          <cell r="M621">
            <v>6</v>
          </cell>
          <cell r="N621">
            <v>0</v>
          </cell>
          <cell r="O621">
            <v>0</v>
          </cell>
          <cell r="P621">
            <v>0</v>
          </cell>
          <cell r="Q621">
            <v>617</v>
          </cell>
          <cell r="R621">
            <v>620</v>
          </cell>
          <cell r="S621" t="str">
            <v>EQUIPE ELE</v>
          </cell>
          <cell r="T621">
            <v>39014</v>
          </cell>
        </row>
        <row r="622">
          <cell r="B622" t="str">
            <v>DE.505.DD.04</v>
          </cell>
          <cell r="D622" t="str">
            <v>Pipe Rack - Bandejamento</v>
          </cell>
          <cell r="E622" t="str">
            <v>4 dias</v>
          </cell>
          <cell r="F622">
            <v>38978.375</v>
          </cell>
          <cell r="G622">
            <v>39015.333333333336</v>
          </cell>
          <cell r="H622" t="str">
            <v>NA</v>
          </cell>
          <cell r="I622">
            <v>38982.375</v>
          </cell>
          <cell r="J622">
            <v>39020.729166666664</v>
          </cell>
          <cell r="K622" t="str">
            <v>NA</v>
          </cell>
          <cell r="L622">
            <v>0.04</v>
          </cell>
          <cell r="M622">
            <v>1</v>
          </cell>
          <cell r="N622">
            <v>0</v>
          </cell>
          <cell r="O622">
            <v>0</v>
          </cell>
          <cell r="P622">
            <v>0</v>
          </cell>
          <cell r="Q622">
            <v>619</v>
          </cell>
          <cell r="S622" t="str">
            <v>EQUIPE ELE</v>
          </cell>
          <cell r="T622">
            <v>39020</v>
          </cell>
        </row>
        <row r="623">
          <cell r="B623" t="str">
            <v>DE.505.DE.01</v>
          </cell>
          <cell r="D623" t="str">
            <v>Detalhes Típicos - Iluminação, Aterramento e Força</v>
          </cell>
          <cell r="E623" t="str">
            <v>15 dias</v>
          </cell>
          <cell r="F623">
            <v>38957.375</v>
          </cell>
          <cell r="G623">
            <v>38842.333333333336</v>
          </cell>
          <cell r="H623">
            <v>38842.333333333336</v>
          </cell>
          <cell r="I623">
            <v>38980.375</v>
          </cell>
          <cell r="J623">
            <v>38862.729166666664</v>
          </cell>
          <cell r="K623">
            <v>38862.729166666664</v>
          </cell>
          <cell r="L623">
            <v>1.48</v>
          </cell>
          <cell r="M623">
            <v>33.75</v>
          </cell>
          <cell r="N623">
            <v>33.75</v>
          </cell>
          <cell r="O623">
            <v>0</v>
          </cell>
          <cell r="P623">
            <v>100</v>
          </cell>
          <cell r="Q623" t="str">
            <v>582II</v>
          </cell>
          <cell r="S623" t="str">
            <v>EQUIPE ELE</v>
          </cell>
          <cell r="T623">
            <v>38862</v>
          </cell>
        </row>
        <row r="624">
          <cell r="B624" t="str">
            <v>DE.505.ED.01</v>
          </cell>
          <cell r="D624" t="str">
            <v>Estudos / Planos - Estudo Demanda</v>
          </cell>
          <cell r="E624" t="str">
            <v>25 dias</v>
          </cell>
          <cell r="F624">
            <v>38923.375</v>
          </cell>
          <cell r="G624">
            <v>38945.333333333336</v>
          </cell>
          <cell r="H624" t="str">
            <v>NA</v>
          </cell>
          <cell r="I624">
            <v>38932.375</v>
          </cell>
          <cell r="J624">
            <v>38981.729166666664</v>
          </cell>
          <cell r="K624" t="str">
            <v>NA</v>
          </cell>
          <cell r="L624">
            <v>0.93</v>
          </cell>
          <cell r="M624">
            <v>21.25</v>
          </cell>
          <cell r="N624">
            <v>0</v>
          </cell>
          <cell r="O624">
            <v>0</v>
          </cell>
          <cell r="P624">
            <v>0</v>
          </cell>
          <cell r="Q624">
            <v>584</v>
          </cell>
          <cell r="S624" t="str">
            <v>EQUIPE ELE</v>
          </cell>
          <cell r="T624">
            <v>38981</v>
          </cell>
        </row>
        <row r="625">
          <cell r="B625" t="str">
            <v>DE.505.FD.01</v>
          </cell>
          <cell r="D625" t="str">
            <v>FD's - Transformador, Painel e Torre de Iluminação</v>
          </cell>
          <cell r="E625" t="str">
            <v>5 dias</v>
          </cell>
          <cell r="F625" t="str">
            <v>NA</v>
          </cell>
          <cell r="G625">
            <v>38960.333333333336</v>
          </cell>
          <cell r="H625" t="str">
            <v>NA</v>
          </cell>
          <cell r="I625" t="str">
            <v>NA</v>
          </cell>
          <cell r="J625">
            <v>38966.729166666664</v>
          </cell>
          <cell r="K625" t="str">
            <v>NA</v>
          </cell>
          <cell r="L625">
            <v>0.17</v>
          </cell>
          <cell r="M625">
            <v>4</v>
          </cell>
          <cell r="N625">
            <v>0</v>
          </cell>
          <cell r="O625">
            <v>0</v>
          </cell>
          <cell r="P625">
            <v>0</v>
          </cell>
          <cell r="Q625">
            <v>585</v>
          </cell>
          <cell r="S625" t="str">
            <v>EQUIPE ELE</v>
          </cell>
          <cell r="T625">
            <v>38966</v>
          </cell>
        </row>
        <row r="626">
          <cell r="B626" t="str">
            <v>DE.505.LM.01</v>
          </cell>
          <cell r="D626" t="str">
            <v>Lista De Materiais</v>
          </cell>
          <cell r="E626" t="str">
            <v>4 dias</v>
          </cell>
          <cell r="F626">
            <v>38982.375</v>
          </cell>
          <cell r="G626">
            <v>39021.333333333336</v>
          </cell>
          <cell r="H626" t="str">
            <v>NA</v>
          </cell>
          <cell r="I626">
            <v>38988.375</v>
          </cell>
          <cell r="J626">
            <v>39028.729166666664</v>
          </cell>
          <cell r="K626" t="str">
            <v>NA</v>
          </cell>
          <cell r="L626">
            <v>0.03</v>
          </cell>
          <cell r="M626">
            <v>0.63</v>
          </cell>
          <cell r="N626">
            <v>0</v>
          </cell>
          <cell r="O626">
            <v>0</v>
          </cell>
          <cell r="P626">
            <v>0</v>
          </cell>
          <cell r="Q626">
            <v>616</v>
          </cell>
          <cell r="S626" t="str">
            <v>EQUIPE ELE[150%]</v>
          </cell>
          <cell r="T626">
            <v>39028</v>
          </cell>
        </row>
        <row r="627">
          <cell r="B627" t="str">
            <v>DE.505.PQ.01</v>
          </cell>
          <cell r="D627" t="str">
            <v>Planilha De Quantitativos</v>
          </cell>
          <cell r="E627" t="str">
            <v>10 dias</v>
          </cell>
          <cell r="F627">
            <v>38982.375</v>
          </cell>
          <cell r="G627">
            <v>38924.333333333336</v>
          </cell>
          <cell r="H627">
            <v>38924.333333333336</v>
          </cell>
          <cell r="I627">
            <v>38988.604166666664</v>
          </cell>
          <cell r="J627">
            <v>38937.729166666664</v>
          </cell>
          <cell r="K627">
            <v>38937.729166666664</v>
          </cell>
          <cell r="L627">
            <v>0.09</v>
          </cell>
          <cell r="M627">
            <v>2</v>
          </cell>
          <cell r="N627">
            <v>2</v>
          </cell>
          <cell r="O627">
            <v>0</v>
          </cell>
          <cell r="P627">
            <v>100</v>
          </cell>
          <cell r="Q627" t="str">
            <v>585II</v>
          </cell>
          <cell r="S627" t="str">
            <v>EQUIPE ELE</v>
          </cell>
          <cell r="T627">
            <v>38937</v>
          </cell>
        </row>
        <row r="628">
          <cell r="B628" t="str">
            <v>1.4.2</v>
          </cell>
          <cell r="C628" t="str">
            <v>510A</v>
          </cell>
          <cell r="D628" t="str">
            <v>Subestações, Linhas de Transmissão</v>
          </cell>
          <cell r="E628" t="str">
            <v>156 dias</v>
          </cell>
          <cell r="F628">
            <v>38793.375</v>
          </cell>
          <cell r="G628">
            <v>38833.333333333336</v>
          </cell>
          <cell r="H628">
            <v>38833.333333333336</v>
          </cell>
          <cell r="I628">
            <v>38988.375</v>
          </cell>
          <cell r="J628">
            <v>39066.729166666664</v>
          </cell>
          <cell r="K628" t="str">
            <v>NA</v>
          </cell>
          <cell r="L628">
            <v>8.23</v>
          </cell>
          <cell r="M628">
            <v>188.38</v>
          </cell>
          <cell r="N628">
            <v>12.16</v>
          </cell>
          <cell r="O628">
            <v>6.46</v>
          </cell>
          <cell r="P628">
            <v>6.46</v>
          </cell>
          <cell r="T628">
            <v>39066</v>
          </cell>
        </row>
        <row r="629">
          <cell r="D629" t="str">
            <v>Projeto Básico</v>
          </cell>
          <cell r="E629" t="str">
            <v>120 dias</v>
          </cell>
          <cell r="F629">
            <v>38793.375</v>
          </cell>
          <cell r="G629">
            <v>38833.333333333336</v>
          </cell>
          <cell r="H629">
            <v>38833.333333333336</v>
          </cell>
          <cell r="I629">
            <v>38877.375</v>
          </cell>
          <cell r="J629">
            <v>39013.729166666664</v>
          </cell>
          <cell r="K629" t="str">
            <v>NA</v>
          </cell>
          <cell r="L629">
            <v>1.08</v>
          </cell>
          <cell r="M629">
            <v>24.75</v>
          </cell>
          <cell r="N629">
            <v>10.08</v>
          </cell>
          <cell r="O629">
            <v>40.71</v>
          </cell>
          <cell r="P629">
            <v>40.71</v>
          </cell>
          <cell r="R629" t="str">
            <v>641;642</v>
          </cell>
          <cell r="T629">
            <v>39013</v>
          </cell>
        </row>
        <row r="630">
          <cell r="D630" t="str">
            <v>Estrutura Metálica</v>
          </cell>
          <cell r="E630" t="str">
            <v>6 dias</v>
          </cell>
          <cell r="F630" t="str">
            <v>NA</v>
          </cell>
          <cell r="G630">
            <v>39006.333333333336</v>
          </cell>
          <cell r="H630" t="str">
            <v>NA</v>
          </cell>
          <cell r="I630" t="str">
            <v>NA</v>
          </cell>
          <cell r="J630">
            <v>39013.729166666664</v>
          </cell>
          <cell r="K630" t="str">
            <v>NA</v>
          </cell>
          <cell r="L630">
            <v>0.3</v>
          </cell>
          <cell r="M630">
            <v>6.88</v>
          </cell>
          <cell r="N630">
            <v>0</v>
          </cell>
          <cell r="O630">
            <v>0</v>
          </cell>
          <cell r="P630">
            <v>0</v>
          </cell>
          <cell r="T630">
            <v>39013</v>
          </cell>
        </row>
        <row r="631">
          <cell r="B631" t="str">
            <v>BD.510.MC.01</v>
          </cell>
          <cell r="D631" t="str">
            <v>Memória De Cálculo</v>
          </cell>
          <cell r="E631" t="str">
            <v>6 dias</v>
          </cell>
          <cell r="F631" t="str">
            <v>NA</v>
          </cell>
          <cell r="G631">
            <v>39006.333333333336</v>
          </cell>
          <cell r="H631" t="str">
            <v>NA</v>
          </cell>
          <cell r="I631" t="str">
            <v>NA</v>
          </cell>
          <cell r="J631">
            <v>39013.729166666664</v>
          </cell>
          <cell r="K631" t="str">
            <v>NA</v>
          </cell>
          <cell r="L631">
            <v>0.3</v>
          </cell>
          <cell r="M631">
            <v>6.88</v>
          </cell>
          <cell r="N631">
            <v>0</v>
          </cell>
          <cell r="O631">
            <v>0</v>
          </cell>
          <cell r="P631">
            <v>0</v>
          </cell>
          <cell r="Q631">
            <v>467</v>
          </cell>
          <cell r="S631" t="str">
            <v>EQUIPE MET</v>
          </cell>
          <cell r="T631">
            <v>39013</v>
          </cell>
        </row>
        <row r="632">
          <cell r="D632" t="str">
            <v>Elétrica</v>
          </cell>
          <cell r="E632" t="str">
            <v>88 dias</v>
          </cell>
          <cell r="F632">
            <v>38793.375</v>
          </cell>
          <cell r="G632">
            <v>38833.333333333336</v>
          </cell>
          <cell r="H632">
            <v>38833.333333333336</v>
          </cell>
          <cell r="I632">
            <v>38877.375</v>
          </cell>
          <cell r="J632">
            <v>38961.729166666664</v>
          </cell>
          <cell r="K632" t="str">
            <v>NA</v>
          </cell>
          <cell r="L632">
            <v>0.78</v>
          </cell>
          <cell r="M632">
            <v>17.88</v>
          </cell>
          <cell r="N632">
            <v>10.08</v>
          </cell>
          <cell r="O632">
            <v>0</v>
          </cell>
          <cell r="P632">
            <v>56.36</v>
          </cell>
          <cell r="T632">
            <v>38961</v>
          </cell>
        </row>
        <row r="633">
          <cell r="B633" t="str">
            <v>BE.510.AJ.01</v>
          </cell>
          <cell r="D633" t="str">
            <v>Arranjos/ Layout’s/ Plano Diretor</v>
          </cell>
          <cell r="E633" t="str">
            <v>80 dias</v>
          </cell>
          <cell r="F633">
            <v>38793.375</v>
          </cell>
          <cell r="G633">
            <v>38833.333333333336</v>
          </cell>
          <cell r="H633">
            <v>38833.333333333336</v>
          </cell>
          <cell r="I633">
            <v>38839.375</v>
          </cell>
          <cell r="J633">
            <v>38951.729166666664</v>
          </cell>
          <cell r="K633" t="str">
            <v>NA</v>
          </cell>
          <cell r="L633">
            <v>0.43</v>
          </cell>
          <cell r="M633">
            <v>9.75</v>
          </cell>
          <cell r="N633">
            <v>4.05</v>
          </cell>
          <cell r="O633">
            <v>0</v>
          </cell>
          <cell r="P633">
            <v>41.54</v>
          </cell>
          <cell r="Q633" t="str">
            <v>16II</v>
          </cell>
          <cell r="R633" t="str">
            <v>632;633II;635</v>
          </cell>
          <cell r="S633" t="str">
            <v>EQUIPE ELE</v>
          </cell>
          <cell r="T633">
            <v>38951</v>
          </cell>
        </row>
        <row r="634">
          <cell r="D634" t="str">
            <v>APROVAÇÃO EBX</v>
          </cell>
          <cell r="E634" t="str">
            <v>5 dias</v>
          </cell>
          <cell r="F634">
            <v>38839.375</v>
          </cell>
          <cell r="G634">
            <v>38952.333333333336</v>
          </cell>
          <cell r="H634" t="str">
            <v>NA</v>
          </cell>
          <cell r="I634">
            <v>38846.375</v>
          </cell>
          <cell r="J634">
            <v>38958.729166666664</v>
          </cell>
          <cell r="K634" t="str">
            <v>NA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 t="str">
            <v>#ERRO</v>
          </cell>
          <cell r="Q634">
            <v>631</v>
          </cell>
          <cell r="T634">
            <v>38958</v>
          </cell>
        </row>
        <row r="635">
          <cell r="B635" t="str">
            <v>BE.510.DB.01</v>
          </cell>
          <cell r="D635" t="str">
            <v>Desenho Básico</v>
          </cell>
          <cell r="E635" t="str">
            <v>23 dias</v>
          </cell>
          <cell r="F635">
            <v>38839.375</v>
          </cell>
          <cell r="G635">
            <v>38920.333333333336</v>
          </cell>
          <cell r="H635">
            <v>38920.333333333336</v>
          </cell>
          <cell r="I635">
            <v>38870.375</v>
          </cell>
          <cell r="J635">
            <v>38954.729166666664</v>
          </cell>
          <cell r="K635" t="str">
            <v>NA</v>
          </cell>
          <cell r="L635">
            <v>0.22</v>
          </cell>
          <cell r="M635">
            <v>5</v>
          </cell>
          <cell r="N635">
            <v>4</v>
          </cell>
          <cell r="O635">
            <v>0</v>
          </cell>
          <cell r="P635">
            <v>80</v>
          </cell>
          <cell r="Q635" t="str">
            <v>631II</v>
          </cell>
          <cell r="R635" t="str">
            <v>634;637II</v>
          </cell>
          <cell r="S635" t="str">
            <v>EQUIPE ELE</v>
          </cell>
          <cell r="T635">
            <v>38954</v>
          </cell>
        </row>
        <row r="636">
          <cell r="D636" t="str">
            <v>APROVAÇÃO EBX</v>
          </cell>
          <cell r="E636" t="str">
            <v>5 dias</v>
          </cell>
          <cell r="F636">
            <v>38870.375</v>
          </cell>
          <cell r="G636">
            <v>38957.333333333336</v>
          </cell>
          <cell r="H636" t="str">
            <v>NA</v>
          </cell>
          <cell r="I636">
            <v>38877.375</v>
          </cell>
          <cell r="J636">
            <v>38961.729166666664</v>
          </cell>
          <cell r="K636" t="str">
            <v>NA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 t="str">
            <v>#ERRO</v>
          </cell>
          <cell r="Q636">
            <v>633</v>
          </cell>
          <cell r="T636">
            <v>38961</v>
          </cell>
        </row>
        <row r="637">
          <cell r="B637" t="str">
            <v>BE.510.DU.01</v>
          </cell>
          <cell r="D637" t="str">
            <v>Diagrama Unifilar</v>
          </cell>
          <cell r="E637" t="str">
            <v>83 dias</v>
          </cell>
          <cell r="F637">
            <v>38839.375</v>
          </cell>
          <cell r="G637">
            <v>38833.333333333336</v>
          </cell>
          <cell r="H637">
            <v>38833.333333333336</v>
          </cell>
          <cell r="I637">
            <v>38845.375</v>
          </cell>
          <cell r="J637">
            <v>38954.729166666664</v>
          </cell>
          <cell r="K637" t="str">
            <v>NA</v>
          </cell>
          <cell r="L637">
            <v>0.09</v>
          </cell>
          <cell r="M637">
            <v>2</v>
          </cell>
          <cell r="N637">
            <v>1.8</v>
          </cell>
          <cell r="O637">
            <v>0</v>
          </cell>
          <cell r="P637">
            <v>90</v>
          </cell>
          <cell r="Q637">
            <v>631</v>
          </cell>
          <cell r="R637" t="str">
            <v>636;637II;646</v>
          </cell>
          <cell r="S637" t="str">
            <v>EQUIPE ELE</v>
          </cell>
          <cell r="T637">
            <v>38954</v>
          </cell>
        </row>
        <row r="638">
          <cell r="D638" t="str">
            <v>APROVAÇÃO EBX</v>
          </cell>
          <cell r="E638" t="str">
            <v>5 dias</v>
          </cell>
          <cell r="F638">
            <v>38845.375</v>
          </cell>
          <cell r="G638">
            <v>38957.333333333336</v>
          </cell>
          <cell r="H638" t="str">
            <v>NA</v>
          </cell>
          <cell r="I638">
            <v>38852.375</v>
          </cell>
          <cell r="J638">
            <v>38961.729166666664</v>
          </cell>
          <cell r="K638" t="str">
            <v>NA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 t="str">
            <v>#ERRO</v>
          </cell>
          <cell r="Q638">
            <v>635</v>
          </cell>
          <cell r="T638">
            <v>38961</v>
          </cell>
        </row>
        <row r="639">
          <cell r="B639" t="str">
            <v>BE.510.FD.01</v>
          </cell>
          <cell r="D639" t="str">
            <v>Folha De Dadoes - Painel de Controle</v>
          </cell>
          <cell r="E639" t="str">
            <v>2 dias</v>
          </cell>
          <cell r="F639" t="str">
            <v>NA</v>
          </cell>
          <cell r="G639">
            <v>38958.333333333336</v>
          </cell>
          <cell r="H639">
            <v>38958.333333333336</v>
          </cell>
          <cell r="I639" t="str">
            <v>NA</v>
          </cell>
          <cell r="J639">
            <v>38959.729166666664</v>
          </cell>
          <cell r="K639" t="str">
            <v>NA</v>
          </cell>
          <cell r="L639">
            <v>0.05</v>
          </cell>
          <cell r="M639">
            <v>1.1299999999999999</v>
          </cell>
          <cell r="N639">
            <v>0.23</v>
          </cell>
          <cell r="O639">
            <v>0</v>
          </cell>
          <cell r="P639">
            <v>20</v>
          </cell>
          <cell r="Q639" t="str">
            <v>633II;635II</v>
          </cell>
          <cell r="S639" t="str">
            <v>EQUIPE ELE</v>
          </cell>
          <cell r="T639">
            <v>38959</v>
          </cell>
        </row>
        <row r="640">
          <cell r="D640" t="str">
            <v>Projeto Detalhado</v>
          </cell>
          <cell r="E640" t="str">
            <v>96 dias</v>
          </cell>
          <cell r="F640">
            <v>38877.375</v>
          </cell>
          <cell r="G640">
            <v>38922.333333333336</v>
          </cell>
          <cell r="H640">
            <v>38922.333333333336</v>
          </cell>
          <cell r="I640">
            <v>38988.375</v>
          </cell>
          <cell r="J640">
            <v>39066.729166666664</v>
          </cell>
          <cell r="K640" t="str">
            <v>NA</v>
          </cell>
          <cell r="L640">
            <v>7.15</v>
          </cell>
          <cell r="M640">
            <v>163.63</v>
          </cell>
          <cell r="N640">
            <v>2.09</v>
          </cell>
          <cell r="O640">
            <v>1.28</v>
          </cell>
          <cell r="P640">
            <v>1.28</v>
          </cell>
          <cell r="T640">
            <v>39066</v>
          </cell>
        </row>
        <row r="641">
          <cell r="D641" t="str">
            <v>Civil</v>
          </cell>
          <cell r="E641" t="str">
            <v>36 dias</v>
          </cell>
          <cell r="F641">
            <v>38877.375</v>
          </cell>
          <cell r="G641">
            <v>39014.333333333336</v>
          </cell>
          <cell r="H641" t="str">
            <v>NA</v>
          </cell>
          <cell r="I641">
            <v>38961.604166666664</v>
          </cell>
          <cell r="J641">
            <v>39066.729166666664</v>
          </cell>
          <cell r="K641" t="str">
            <v>NA</v>
          </cell>
          <cell r="L641">
            <v>3.19</v>
          </cell>
          <cell r="M641">
            <v>73</v>
          </cell>
          <cell r="N641">
            <v>0</v>
          </cell>
          <cell r="O641">
            <v>0</v>
          </cell>
          <cell r="P641">
            <v>0</v>
          </cell>
          <cell r="T641">
            <v>39066</v>
          </cell>
        </row>
        <row r="642">
          <cell r="D642" t="str">
            <v>Desenho De Detalhamento</v>
          </cell>
          <cell r="E642" t="str">
            <v>36 dias</v>
          </cell>
          <cell r="F642">
            <v>38877.375</v>
          </cell>
          <cell r="G642">
            <v>39014.333333333336</v>
          </cell>
          <cell r="H642" t="str">
            <v>NA</v>
          </cell>
          <cell r="I642">
            <v>38961.604166666664</v>
          </cell>
          <cell r="J642">
            <v>39066.729166666664</v>
          </cell>
          <cell r="K642" t="str">
            <v>NA</v>
          </cell>
          <cell r="L642">
            <v>3.19</v>
          </cell>
          <cell r="M642">
            <v>73</v>
          </cell>
          <cell r="N642">
            <v>0</v>
          </cell>
          <cell r="O642">
            <v>0</v>
          </cell>
          <cell r="P642">
            <v>0</v>
          </cell>
          <cell r="T642">
            <v>39066</v>
          </cell>
        </row>
        <row r="643">
          <cell r="B643" t="str">
            <v>DC.510.DD.01</v>
          </cell>
          <cell r="D643" t="str">
            <v>Arquitetura</v>
          </cell>
          <cell r="E643" t="str">
            <v>13 dias</v>
          </cell>
          <cell r="F643">
            <v>38877.375</v>
          </cell>
          <cell r="G643">
            <v>39014.333333333336</v>
          </cell>
          <cell r="H643" t="str">
            <v>NA</v>
          </cell>
          <cell r="I643">
            <v>38898.375</v>
          </cell>
          <cell r="J643">
            <v>39034.729166666664</v>
          </cell>
          <cell r="K643" t="str">
            <v>NA</v>
          </cell>
          <cell r="L643">
            <v>0.39</v>
          </cell>
          <cell r="M643">
            <v>9</v>
          </cell>
          <cell r="N643">
            <v>0</v>
          </cell>
          <cell r="O643">
            <v>0</v>
          </cell>
          <cell r="P643">
            <v>0</v>
          </cell>
          <cell r="Q643">
            <v>627</v>
          </cell>
          <cell r="S643" t="str">
            <v>EQUIPE ARQ</v>
          </cell>
          <cell r="T643">
            <v>39034</v>
          </cell>
        </row>
        <row r="644">
          <cell r="B644" t="str">
            <v>DC.510.DD.02</v>
          </cell>
          <cell r="D644" t="str">
            <v>Subestação 69kV - Fundação e Armação</v>
          </cell>
          <cell r="E644" t="str">
            <v>14 dias</v>
          </cell>
          <cell r="F644">
            <v>38877.375</v>
          </cell>
          <cell r="G644">
            <v>39014.333333333336</v>
          </cell>
          <cell r="H644" t="str">
            <v>NA</v>
          </cell>
          <cell r="I644">
            <v>38901.375</v>
          </cell>
          <cell r="J644">
            <v>39035.729166666664</v>
          </cell>
          <cell r="K644" t="str">
            <v>NA</v>
          </cell>
          <cell r="L644">
            <v>0.44</v>
          </cell>
          <cell r="M644">
            <v>10</v>
          </cell>
          <cell r="N644">
            <v>0</v>
          </cell>
          <cell r="O644">
            <v>0</v>
          </cell>
          <cell r="P644">
            <v>0</v>
          </cell>
          <cell r="Q644">
            <v>627</v>
          </cell>
          <cell r="R644" t="str">
            <v>643;676</v>
          </cell>
          <cell r="S644" t="str">
            <v>EQUIPE CIV</v>
          </cell>
          <cell r="T644">
            <v>39035</v>
          </cell>
        </row>
        <row r="645">
          <cell r="B645" t="str">
            <v>DC.510.DD.03</v>
          </cell>
          <cell r="D645" t="str">
            <v>Subestação Principal</v>
          </cell>
          <cell r="E645" t="str">
            <v>18 dias</v>
          </cell>
          <cell r="F645">
            <v>38901.375</v>
          </cell>
          <cell r="G645">
            <v>39037.333333333336</v>
          </cell>
          <cell r="H645" t="str">
            <v>NA</v>
          </cell>
          <cell r="I645">
            <v>38925.375</v>
          </cell>
          <cell r="J645">
            <v>39062.729166666664</v>
          </cell>
          <cell r="K645" t="str">
            <v>NA</v>
          </cell>
          <cell r="L645">
            <v>0.61</v>
          </cell>
          <cell r="M645">
            <v>14</v>
          </cell>
          <cell r="N645">
            <v>0</v>
          </cell>
          <cell r="O645">
            <v>0</v>
          </cell>
          <cell r="P645">
            <v>0</v>
          </cell>
          <cell r="Q645">
            <v>642</v>
          </cell>
          <cell r="R645" t="str">
            <v>644II</v>
          </cell>
          <cell r="S645" t="str">
            <v>EQUIPE CIV</v>
          </cell>
          <cell r="T645">
            <v>39062</v>
          </cell>
        </row>
        <row r="646">
          <cell r="B646" t="str">
            <v>DC.510.DD.04</v>
          </cell>
          <cell r="D646" t="str">
            <v>Salas Elétricas</v>
          </cell>
          <cell r="E646" t="str">
            <v>22 dias</v>
          </cell>
          <cell r="F646">
            <v>38925.375</v>
          </cell>
          <cell r="G646">
            <v>39037.333333333336</v>
          </cell>
          <cell r="H646" t="str">
            <v>NA</v>
          </cell>
          <cell r="I646">
            <v>38961.604166666664</v>
          </cell>
          <cell r="J646">
            <v>39066.729166666664</v>
          </cell>
          <cell r="K646" t="str">
            <v>NA</v>
          </cell>
          <cell r="L646">
            <v>1.75</v>
          </cell>
          <cell r="M646">
            <v>40</v>
          </cell>
          <cell r="N646">
            <v>0</v>
          </cell>
          <cell r="O646">
            <v>0</v>
          </cell>
          <cell r="P646">
            <v>0</v>
          </cell>
          <cell r="Q646" t="str">
            <v>643II</v>
          </cell>
          <cell r="S646" t="str">
            <v>EQUIPE CIV[200%]</v>
          </cell>
          <cell r="T646">
            <v>39066</v>
          </cell>
        </row>
        <row r="647">
          <cell r="D647" t="str">
            <v>Elétrica</v>
          </cell>
          <cell r="E647" t="str">
            <v>80 dias</v>
          </cell>
          <cell r="F647">
            <v>38901.375</v>
          </cell>
          <cell r="G647">
            <v>38922.333333333336</v>
          </cell>
          <cell r="H647">
            <v>38922.333333333336</v>
          </cell>
          <cell r="I647">
            <v>38988.375</v>
          </cell>
          <cell r="J647">
            <v>39044.729166666664</v>
          </cell>
          <cell r="K647" t="str">
            <v>NA</v>
          </cell>
          <cell r="L647">
            <v>3.96</v>
          </cell>
          <cell r="M647">
            <v>90.63</v>
          </cell>
          <cell r="N647">
            <v>2.09</v>
          </cell>
          <cell r="O647">
            <v>0</v>
          </cell>
          <cell r="P647">
            <v>2.2999999999999998</v>
          </cell>
          <cell r="T647">
            <v>39044</v>
          </cell>
        </row>
        <row r="648">
          <cell r="B648" t="str">
            <v>DE.510.DU.01</v>
          </cell>
          <cell r="D648" t="str">
            <v>Diagrama Unifilar - Subestações</v>
          </cell>
          <cell r="E648" t="str">
            <v>3 dias</v>
          </cell>
          <cell r="F648">
            <v>38901.375</v>
          </cell>
          <cell r="G648">
            <v>38957.333333333336</v>
          </cell>
          <cell r="H648">
            <v>38957.333333333336</v>
          </cell>
          <cell r="I648">
            <v>38904.375</v>
          </cell>
          <cell r="J648">
            <v>38959.729166666664</v>
          </cell>
          <cell r="K648" t="str">
            <v>NA</v>
          </cell>
          <cell r="L648">
            <v>7.0000000000000007E-2</v>
          </cell>
          <cell r="M648">
            <v>1.5</v>
          </cell>
          <cell r="N648">
            <v>1.1299999999999999</v>
          </cell>
          <cell r="O648">
            <v>0</v>
          </cell>
          <cell r="P648">
            <v>75</v>
          </cell>
          <cell r="Q648">
            <v>635</v>
          </cell>
          <cell r="R648" t="str">
            <v>648;656</v>
          </cell>
          <cell r="S648" t="str">
            <v>EQUIPE ELE</v>
          </cell>
          <cell r="T648">
            <v>38959</v>
          </cell>
        </row>
        <row r="649">
          <cell r="D649" t="str">
            <v>Desenho De Detalhamento</v>
          </cell>
          <cell r="E649" t="str">
            <v>51 dias</v>
          </cell>
          <cell r="F649">
            <v>38904.375</v>
          </cell>
          <cell r="G649">
            <v>38960.333333333336</v>
          </cell>
          <cell r="H649" t="str">
            <v>NA</v>
          </cell>
          <cell r="I649">
            <v>38981.375</v>
          </cell>
          <cell r="J649">
            <v>39041.729166666664</v>
          </cell>
          <cell r="K649" t="str">
            <v>NA</v>
          </cell>
          <cell r="L649">
            <v>2.1</v>
          </cell>
          <cell r="M649">
            <v>48</v>
          </cell>
          <cell r="N649">
            <v>0</v>
          </cell>
          <cell r="O649">
            <v>0</v>
          </cell>
          <cell r="P649">
            <v>0</v>
          </cell>
          <cell r="T649">
            <v>39041</v>
          </cell>
        </row>
        <row r="650">
          <cell r="B650" t="str">
            <v>DE.510.DD.01</v>
          </cell>
          <cell r="D650" t="str">
            <v>Distribuição De Eletrodutos</v>
          </cell>
          <cell r="E650" t="str">
            <v>8 dias</v>
          </cell>
          <cell r="F650">
            <v>38904.375</v>
          </cell>
          <cell r="G650">
            <v>38960.333333333336</v>
          </cell>
          <cell r="H650" t="str">
            <v>NA</v>
          </cell>
          <cell r="I650">
            <v>38916.375</v>
          </cell>
          <cell r="J650">
            <v>38973.729166666664</v>
          </cell>
          <cell r="K650" t="str">
            <v>NA</v>
          </cell>
          <cell r="L650">
            <v>0.13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646</v>
          </cell>
          <cell r="R650">
            <v>649</v>
          </cell>
          <cell r="S650" t="str">
            <v>EQUIPE ELE</v>
          </cell>
          <cell r="T650">
            <v>38973</v>
          </cell>
        </row>
        <row r="651">
          <cell r="B651" t="str">
            <v>DE.510.DD.02</v>
          </cell>
          <cell r="D651" t="str">
            <v>Malha De Terra</v>
          </cell>
          <cell r="E651" t="str">
            <v>8 dias</v>
          </cell>
          <cell r="F651">
            <v>38916.375</v>
          </cell>
          <cell r="G651">
            <v>38974.333333333336</v>
          </cell>
          <cell r="H651" t="str">
            <v>NA</v>
          </cell>
          <cell r="I651">
            <v>38926.375</v>
          </cell>
          <cell r="J651">
            <v>38985.729166666664</v>
          </cell>
          <cell r="K651" t="str">
            <v>NA</v>
          </cell>
          <cell r="L651">
            <v>0.13</v>
          </cell>
          <cell r="M651">
            <v>3</v>
          </cell>
          <cell r="N651">
            <v>0</v>
          </cell>
          <cell r="O651">
            <v>0</v>
          </cell>
          <cell r="P651">
            <v>0</v>
          </cell>
          <cell r="Q651">
            <v>648</v>
          </cell>
          <cell r="R651">
            <v>650</v>
          </cell>
          <cell r="S651" t="str">
            <v>EQUIPE ELE</v>
          </cell>
          <cell r="T651">
            <v>38985</v>
          </cell>
        </row>
        <row r="652">
          <cell r="B652" t="str">
            <v>DE.510.DD.03</v>
          </cell>
          <cell r="D652" t="str">
            <v>Linha De Transmissão</v>
          </cell>
          <cell r="E652" t="str">
            <v>15 dias</v>
          </cell>
          <cell r="F652">
            <v>38926.375</v>
          </cell>
          <cell r="G652">
            <v>38986.333333333336</v>
          </cell>
          <cell r="H652" t="str">
            <v>NA</v>
          </cell>
          <cell r="I652">
            <v>38951.375</v>
          </cell>
          <cell r="J652">
            <v>39008.729166666664</v>
          </cell>
          <cell r="K652" t="str">
            <v>NA</v>
          </cell>
          <cell r="L652">
            <v>0.33</v>
          </cell>
          <cell r="M652">
            <v>7.5</v>
          </cell>
          <cell r="N652">
            <v>0</v>
          </cell>
          <cell r="O652">
            <v>0</v>
          </cell>
          <cell r="P652">
            <v>0</v>
          </cell>
          <cell r="Q652">
            <v>649</v>
          </cell>
          <cell r="R652" t="str">
            <v>651;652;653;654</v>
          </cell>
          <cell r="S652" t="str">
            <v>EQUIPE ELE</v>
          </cell>
          <cell r="T652">
            <v>39008</v>
          </cell>
        </row>
        <row r="653">
          <cell r="B653" t="str">
            <v>DE.510.DD.04</v>
          </cell>
          <cell r="D653" t="str">
            <v>Linha De Distribuição De 13kV</v>
          </cell>
          <cell r="E653" t="str">
            <v>15 dias</v>
          </cell>
          <cell r="F653">
            <v>38951.375</v>
          </cell>
          <cell r="G653">
            <v>39009.333333333336</v>
          </cell>
          <cell r="H653" t="str">
            <v>NA</v>
          </cell>
          <cell r="I653">
            <v>38978.604166666664</v>
          </cell>
          <cell r="J653">
            <v>39031.729166666664</v>
          </cell>
          <cell r="K653" t="str">
            <v>NA</v>
          </cell>
          <cell r="L653">
            <v>0.9</v>
          </cell>
          <cell r="M653">
            <v>20.5</v>
          </cell>
          <cell r="N653">
            <v>0</v>
          </cell>
          <cell r="O653">
            <v>0</v>
          </cell>
          <cell r="P653">
            <v>0</v>
          </cell>
          <cell r="Q653">
            <v>650</v>
          </cell>
          <cell r="S653" t="str">
            <v>EQUIPE ELE[200%]</v>
          </cell>
          <cell r="T653">
            <v>39031</v>
          </cell>
        </row>
        <row r="654">
          <cell r="B654" t="str">
            <v>DE.510.DD.05</v>
          </cell>
          <cell r="D654" t="str">
            <v>Iluminação</v>
          </cell>
          <cell r="E654" t="str">
            <v>20 dias</v>
          </cell>
          <cell r="F654">
            <v>38951.375</v>
          </cell>
          <cell r="G654">
            <v>39009.333333333336</v>
          </cell>
          <cell r="H654" t="str">
            <v>NA</v>
          </cell>
          <cell r="I654">
            <v>38981.375</v>
          </cell>
          <cell r="J654">
            <v>39041.729166666664</v>
          </cell>
          <cell r="K654" t="str">
            <v>NA</v>
          </cell>
          <cell r="L654">
            <v>0.35</v>
          </cell>
          <cell r="M654">
            <v>8</v>
          </cell>
          <cell r="N654">
            <v>0</v>
          </cell>
          <cell r="O654">
            <v>0</v>
          </cell>
          <cell r="P654">
            <v>0</v>
          </cell>
          <cell r="Q654">
            <v>650</v>
          </cell>
          <cell r="S654" t="str">
            <v>EQUIPE ELE</v>
          </cell>
          <cell r="T654">
            <v>39041</v>
          </cell>
        </row>
        <row r="655">
          <cell r="B655" t="str">
            <v>DE.510.DD.06</v>
          </cell>
          <cell r="D655" t="str">
            <v>Rota De Cabos e Distribuição</v>
          </cell>
          <cell r="E655" t="str">
            <v>13 dias</v>
          </cell>
          <cell r="F655">
            <v>38951.375</v>
          </cell>
          <cell r="G655">
            <v>39009.333333333336</v>
          </cell>
          <cell r="H655" t="str">
            <v>NA</v>
          </cell>
          <cell r="I655">
            <v>38972.375</v>
          </cell>
          <cell r="J655">
            <v>39029.729166666664</v>
          </cell>
          <cell r="K655" t="str">
            <v>NA</v>
          </cell>
          <cell r="L655">
            <v>0.26</v>
          </cell>
          <cell r="M655">
            <v>6</v>
          </cell>
          <cell r="N655">
            <v>0</v>
          </cell>
          <cell r="O655">
            <v>0</v>
          </cell>
          <cell r="P655">
            <v>0</v>
          </cell>
          <cell r="Q655">
            <v>650</v>
          </cell>
          <cell r="S655" t="str">
            <v>EQUIPE ELE</v>
          </cell>
          <cell r="T655">
            <v>39029</v>
          </cell>
        </row>
        <row r="656">
          <cell r="B656" t="str">
            <v>DE.510.AJ.01</v>
          </cell>
          <cell r="D656" t="str">
            <v>Arranjos/ Layout’s/ Plano Diretor - Arranjos Dos Equipamentos e Requisitos Civis</v>
          </cell>
          <cell r="E656" t="str">
            <v>23 dias</v>
          </cell>
          <cell r="F656">
            <v>38951.375</v>
          </cell>
          <cell r="G656">
            <v>39009.333333333336</v>
          </cell>
          <cell r="H656" t="str">
            <v>NA</v>
          </cell>
          <cell r="I656">
            <v>38986.375</v>
          </cell>
          <cell r="J656">
            <v>39044.729166666664</v>
          </cell>
          <cell r="K656" t="str">
            <v>NA</v>
          </cell>
          <cell r="L656">
            <v>0.35</v>
          </cell>
          <cell r="M656">
            <v>8</v>
          </cell>
          <cell r="N656">
            <v>0</v>
          </cell>
          <cell r="O656">
            <v>0</v>
          </cell>
          <cell r="P656">
            <v>0</v>
          </cell>
          <cell r="Q656">
            <v>650</v>
          </cell>
          <cell r="S656" t="str">
            <v>EQUIPE ELE</v>
          </cell>
          <cell r="T656">
            <v>39044</v>
          </cell>
        </row>
        <row r="657">
          <cell r="D657" t="str">
            <v>Diagrama Funcional</v>
          </cell>
          <cell r="E657" t="str">
            <v>26 dias</v>
          </cell>
          <cell r="F657">
            <v>38904.375</v>
          </cell>
          <cell r="G657">
            <v>38960.333333333336</v>
          </cell>
          <cell r="H657" t="str">
            <v>NA</v>
          </cell>
          <cell r="I657">
            <v>38940.375</v>
          </cell>
          <cell r="J657">
            <v>38999.729166666664</v>
          </cell>
          <cell r="K657" t="str">
            <v>NA</v>
          </cell>
          <cell r="L657">
            <v>0.71</v>
          </cell>
          <cell r="M657">
            <v>16.25</v>
          </cell>
          <cell r="N657">
            <v>0</v>
          </cell>
          <cell r="O657">
            <v>0</v>
          </cell>
          <cell r="P657">
            <v>0</v>
          </cell>
          <cell r="R657">
            <v>660</v>
          </cell>
          <cell r="T657">
            <v>38999</v>
          </cell>
        </row>
        <row r="658">
          <cell r="B658" t="str">
            <v>DE.510.DF.01</v>
          </cell>
          <cell r="D658" t="str">
            <v>Subestação Derivação De 69kV</v>
          </cell>
          <cell r="E658" t="str">
            <v>12 dias</v>
          </cell>
          <cell r="F658">
            <v>38904.375</v>
          </cell>
          <cell r="G658">
            <v>38960.333333333336</v>
          </cell>
          <cell r="H658" t="str">
            <v>NA</v>
          </cell>
          <cell r="I658">
            <v>38922.375</v>
          </cell>
          <cell r="J658">
            <v>38979.729166666664</v>
          </cell>
          <cell r="K658" t="str">
            <v>NA</v>
          </cell>
          <cell r="L658">
            <v>0.37</v>
          </cell>
          <cell r="M658">
            <v>8.5</v>
          </cell>
          <cell r="N658">
            <v>0</v>
          </cell>
          <cell r="O658">
            <v>0</v>
          </cell>
          <cell r="P658">
            <v>0</v>
          </cell>
          <cell r="Q658">
            <v>646</v>
          </cell>
          <cell r="R658">
            <v>657</v>
          </cell>
          <cell r="S658" t="str">
            <v>EQUIPE ELE</v>
          </cell>
          <cell r="T658">
            <v>38979</v>
          </cell>
        </row>
        <row r="659">
          <cell r="B659" t="str">
            <v>DE.510.DF.02</v>
          </cell>
          <cell r="D659" t="str">
            <v>Cubículos De MT - 15kV</v>
          </cell>
          <cell r="E659" t="str">
            <v>10 dias</v>
          </cell>
          <cell r="F659">
            <v>38922.375</v>
          </cell>
          <cell r="G659">
            <v>38980.333333333336</v>
          </cell>
          <cell r="H659" t="str">
            <v>NA</v>
          </cell>
          <cell r="I659">
            <v>38936.375</v>
          </cell>
          <cell r="J659">
            <v>38993.729166666664</v>
          </cell>
          <cell r="K659" t="str">
            <v>NA</v>
          </cell>
          <cell r="L659">
            <v>0.27</v>
          </cell>
          <cell r="M659">
            <v>6.25</v>
          </cell>
          <cell r="N659">
            <v>0</v>
          </cell>
          <cell r="O659">
            <v>0</v>
          </cell>
          <cell r="P659">
            <v>0</v>
          </cell>
          <cell r="Q659">
            <v>656</v>
          </cell>
          <cell r="R659">
            <v>658</v>
          </cell>
          <cell r="S659" t="str">
            <v>EQUIPE ELE</v>
          </cell>
          <cell r="T659">
            <v>38993</v>
          </cell>
        </row>
        <row r="660">
          <cell r="B660" t="str">
            <v>DE.510.DF.03</v>
          </cell>
          <cell r="D660" t="str">
            <v>Subestação Principal</v>
          </cell>
          <cell r="E660" t="str">
            <v>4 dias</v>
          </cell>
          <cell r="F660">
            <v>38936.375</v>
          </cell>
          <cell r="G660">
            <v>38994.333333333336</v>
          </cell>
          <cell r="H660" t="str">
            <v>NA</v>
          </cell>
          <cell r="I660">
            <v>38940.375</v>
          </cell>
          <cell r="J660">
            <v>38999.729166666664</v>
          </cell>
          <cell r="K660" t="str">
            <v>NA</v>
          </cell>
          <cell r="L660">
            <v>7.0000000000000007E-2</v>
          </cell>
          <cell r="M660">
            <v>1.5</v>
          </cell>
          <cell r="N660">
            <v>0</v>
          </cell>
          <cell r="O660">
            <v>0</v>
          </cell>
          <cell r="P660">
            <v>0</v>
          </cell>
          <cell r="Q660">
            <v>657</v>
          </cell>
          <cell r="S660" t="str">
            <v>EQUIPE ELE</v>
          </cell>
          <cell r="T660">
            <v>38999</v>
          </cell>
        </row>
        <row r="661">
          <cell r="D661" t="str">
            <v>Diagrama De Interligação</v>
          </cell>
          <cell r="E661" t="str">
            <v>7 dias</v>
          </cell>
          <cell r="F661">
            <v>38940.375</v>
          </cell>
          <cell r="G661">
            <v>39000.333333333336</v>
          </cell>
          <cell r="H661" t="str">
            <v>NA</v>
          </cell>
          <cell r="I661">
            <v>38953.375</v>
          </cell>
          <cell r="J661">
            <v>39010.729166666664</v>
          </cell>
          <cell r="K661" t="str">
            <v>NA</v>
          </cell>
          <cell r="L661">
            <v>0.23</v>
          </cell>
          <cell r="M661">
            <v>5.25</v>
          </cell>
          <cell r="N661">
            <v>0</v>
          </cell>
          <cell r="O661">
            <v>0</v>
          </cell>
          <cell r="P661">
            <v>0</v>
          </cell>
          <cell r="R661">
            <v>663</v>
          </cell>
          <cell r="T661">
            <v>39010</v>
          </cell>
        </row>
        <row r="662">
          <cell r="B662" t="str">
            <v>DE.510.DI.01</v>
          </cell>
          <cell r="D662" t="str">
            <v>Subestação De 69kV</v>
          </cell>
          <cell r="E662" t="str">
            <v>4 dias</v>
          </cell>
          <cell r="F662">
            <v>38940.375</v>
          </cell>
          <cell r="G662">
            <v>39000.333333333336</v>
          </cell>
          <cell r="H662" t="str">
            <v>NA</v>
          </cell>
          <cell r="I662">
            <v>38950.375</v>
          </cell>
          <cell r="J662">
            <v>39007.729166666664</v>
          </cell>
          <cell r="K662" t="str">
            <v>NA</v>
          </cell>
          <cell r="L662">
            <v>0.15</v>
          </cell>
          <cell r="M662">
            <v>3.5</v>
          </cell>
          <cell r="N662">
            <v>0</v>
          </cell>
          <cell r="O662">
            <v>0</v>
          </cell>
          <cell r="P662">
            <v>0</v>
          </cell>
          <cell r="Q662">
            <v>655</v>
          </cell>
          <cell r="R662">
            <v>661</v>
          </cell>
          <cell r="S662" t="str">
            <v>EQUIPE ELE</v>
          </cell>
          <cell r="T662">
            <v>39007</v>
          </cell>
        </row>
        <row r="663">
          <cell r="B663" t="str">
            <v>DE.510.DI.02</v>
          </cell>
          <cell r="D663" t="str">
            <v>Subestação Principal</v>
          </cell>
          <cell r="E663" t="str">
            <v>3 dias</v>
          </cell>
          <cell r="F663">
            <v>38950.375</v>
          </cell>
          <cell r="G663">
            <v>39008.333333333336</v>
          </cell>
          <cell r="H663" t="str">
            <v>NA</v>
          </cell>
          <cell r="I663">
            <v>38953.375</v>
          </cell>
          <cell r="J663">
            <v>39010.729166666664</v>
          </cell>
          <cell r="K663" t="str">
            <v>NA</v>
          </cell>
          <cell r="L663">
            <v>0.08</v>
          </cell>
          <cell r="M663">
            <v>1.75</v>
          </cell>
          <cell r="N663">
            <v>0</v>
          </cell>
          <cell r="O663">
            <v>0</v>
          </cell>
          <cell r="P663">
            <v>0</v>
          </cell>
          <cell r="Q663">
            <v>660</v>
          </cell>
          <cell r="S663" t="str">
            <v>EQUIPE ELE</v>
          </cell>
          <cell r="T663">
            <v>39010</v>
          </cell>
        </row>
        <row r="664">
          <cell r="D664" t="str">
            <v>Diagrama Trifilar</v>
          </cell>
          <cell r="E664" t="str">
            <v>6 dias</v>
          </cell>
          <cell r="F664">
            <v>38953.375</v>
          </cell>
          <cell r="G664">
            <v>39013.333333333336</v>
          </cell>
          <cell r="H664" t="str">
            <v>NA</v>
          </cell>
          <cell r="I664">
            <v>38961.375</v>
          </cell>
          <cell r="J664">
            <v>39020.729166666664</v>
          </cell>
          <cell r="K664" t="str">
            <v>NA</v>
          </cell>
          <cell r="L664">
            <v>0.04</v>
          </cell>
          <cell r="M664">
            <v>1</v>
          </cell>
          <cell r="N664">
            <v>0</v>
          </cell>
          <cell r="O664">
            <v>0</v>
          </cell>
          <cell r="P664">
            <v>0</v>
          </cell>
          <cell r="R664">
            <v>665</v>
          </cell>
          <cell r="T664">
            <v>39020</v>
          </cell>
        </row>
        <row r="665">
          <cell r="B665" t="str">
            <v>DE.510.DT.01</v>
          </cell>
          <cell r="D665" t="str">
            <v>Subestação De 69kV</v>
          </cell>
          <cell r="E665" t="str">
            <v>3 dias</v>
          </cell>
          <cell r="F665">
            <v>38953.375</v>
          </cell>
          <cell r="G665">
            <v>39013.333333333336</v>
          </cell>
          <cell r="H665" t="str">
            <v>NA</v>
          </cell>
          <cell r="I665">
            <v>38958.375</v>
          </cell>
          <cell r="J665">
            <v>39015.729166666664</v>
          </cell>
          <cell r="K665" t="str">
            <v>NA</v>
          </cell>
          <cell r="L665">
            <v>0.02</v>
          </cell>
          <cell r="M665">
            <v>0.5</v>
          </cell>
          <cell r="N665">
            <v>0</v>
          </cell>
          <cell r="O665">
            <v>0</v>
          </cell>
          <cell r="P665">
            <v>0</v>
          </cell>
          <cell r="Q665">
            <v>659</v>
          </cell>
          <cell r="R665">
            <v>664</v>
          </cell>
          <cell r="S665" t="str">
            <v>EQUIPE ELE</v>
          </cell>
          <cell r="T665">
            <v>39015</v>
          </cell>
        </row>
        <row r="666">
          <cell r="B666" t="str">
            <v>DE.510.DT.02</v>
          </cell>
          <cell r="D666" t="str">
            <v>Subestação Principal</v>
          </cell>
          <cell r="E666" t="str">
            <v>3 dias</v>
          </cell>
          <cell r="F666">
            <v>38958.375</v>
          </cell>
          <cell r="G666">
            <v>39016.333333333336</v>
          </cell>
          <cell r="H666" t="str">
            <v>NA</v>
          </cell>
          <cell r="I666">
            <v>38961.375</v>
          </cell>
          <cell r="J666">
            <v>39020.729166666664</v>
          </cell>
          <cell r="K666" t="str">
            <v>NA</v>
          </cell>
          <cell r="L666">
            <v>0.02</v>
          </cell>
          <cell r="M666">
            <v>0.5</v>
          </cell>
          <cell r="N666">
            <v>0</v>
          </cell>
          <cell r="O666">
            <v>0</v>
          </cell>
          <cell r="P666">
            <v>0</v>
          </cell>
          <cell r="Q666">
            <v>663</v>
          </cell>
          <cell r="S666" t="str">
            <v>EQUIPE ELE</v>
          </cell>
          <cell r="T666">
            <v>39020</v>
          </cell>
        </row>
        <row r="667">
          <cell r="B667" t="str">
            <v>DE.510.ET.01</v>
          </cell>
          <cell r="D667" t="str">
            <v>Especificação Técnica - Painéis De Iluminação</v>
          </cell>
          <cell r="E667" t="str">
            <v>3 dias</v>
          </cell>
          <cell r="F667">
            <v>38961.375</v>
          </cell>
          <cell r="G667">
            <v>39021.333333333336</v>
          </cell>
          <cell r="H667" t="str">
            <v>NA</v>
          </cell>
          <cell r="I667">
            <v>38966.375</v>
          </cell>
          <cell r="J667">
            <v>39027.729166666664</v>
          </cell>
          <cell r="K667" t="str">
            <v>NA</v>
          </cell>
          <cell r="L667">
            <v>0.06</v>
          </cell>
          <cell r="M667">
            <v>1.38</v>
          </cell>
          <cell r="N667">
            <v>0</v>
          </cell>
          <cell r="O667">
            <v>0</v>
          </cell>
          <cell r="P667">
            <v>0</v>
          </cell>
          <cell r="Q667">
            <v>662</v>
          </cell>
          <cell r="R667">
            <v>666</v>
          </cell>
          <cell r="S667" t="str">
            <v>EQUIPE ELE</v>
          </cell>
          <cell r="T667">
            <v>39027</v>
          </cell>
        </row>
        <row r="668">
          <cell r="B668" t="str">
            <v>DE.510.ED.01</v>
          </cell>
          <cell r="D668" t="str">
            <v>Estudos / Planos - Malha De Aterramento</v>
          </cell>
          <cell r="E668" t="str">
            <v>5 dias</v>
          </cell>
          <cell r="F668">
            <v>38966.375</v>
          </cell>
          <cell r="G668">
            <v>39028.333333333336</v>
          </cell>
          <cell r="H668" t="str">
            <v>NA</v>
          </cell>
          <cell r="I668">
            <v>38975.375</v>
          </cell>
          <cell r="J668">
            <v>39034.729166666664</v>
          </cell>
          <cell r="K668" t="str">
            <v>NA</v>
          </cell>
          <cell r="L668">
            <v>0.11</v>
          </cell>
          <cell r="M668">
            <v>2.63</v>
          </cell>
          <cell r="N668">
            <v>0</v>
          </cell>
          <cell r="O668">
            <v>0</v>
          </cell>
          <cell r="P668">
            <v>0</v>
          </cell>
          <cell r="Q668">
            <v>665</v>
          </cell>
          <cell r="R668" t="str">
            <v>667;668</v>
          </cell>
          <cell r="S668" t="str">
            <v>EQUIPE ELE</v>
          </cell>
          <cell r="T668">
            <v>39034</v>
          </cell>
        </row>
        <row r="669">
          <cell r="B669" t="str">
            <v>DE.510.LC.01</v>
          </cell>
          <cell r="D669" t="str">
            <v>Lista De Linhas/ Cabos</v>
          </cell>
          <cell r="E669" t="str">
            <v>3 dias</v>
          </cell>
          <cell r="F669">
            <v>38975.375</v>
          </cell>
          <cell r="G669">
            <v>39035.333333333336</v>
          </cell>
          <cell r="H669" t="str">
            <v>NA</v>
          </cell>
          <cell r="I669">
            <v>38980.375</v>
          </cell>
          <cell r="J669">
            <v>39038.729166666664</v>
          </cell>
          <cell r="K669" t="str">
            <v>NA</v>
          </cell>
          <cell r="L669">
            <v>0.04</v>
          </cell>
          <cell r="M669">
            <v>1</v>
          </cell>
          <cell r="N669">
            <v>0</v>
          </cell>
          <cell r="O669">
            <v>0</v>
          </cell>
          <cell r="P669">
            <v>0</v>
          </cell>
          <cell r="Q669">
            <v>666</v>
          </cell>
          <cell r="R669">
            <v>670</v>
          </cell>
          <cell r="S669" t="str">
            <v>EQUIPE ELE</v>
          </cell>
          <cell r="T669">
            <v>39038</v>
          </cell>
        </row>
        <row r="670">
          <cell r="B670" t="str">
            <v>DE.510.LM.01</v>
          </cell>
          <cell r="D670" t="str">
            <v>Lista De Materiais</v>
          </cell>
          <cell r="E670" t="str">
            <v>5 dias</v>
          </cell>
          <cell r="F670">
            <v>38975.375</v>
          </cell>
          <cell r="G670">
            <v>39035.333333333336</v>
          </cell>
          <cell r="H670" t="str">
            <v>NA</v>
          </cell>
          <cell r="I670">
            <v>38988.375</v>
          </cell>
          <cell r="J670">
            <v>39042.729166666664</v>
          </cell>
          <cell r="K670" t="str">
            <v>NA</v>
          </cell>
          <cell r="L670">
            <v>0.06</v>
          </cell>
          <cell r="M670">
            <v>1.38</v>
          </cell>
          <cell r="N670">
            <v>0</v>
          </cell>
          <cell r="O670">
            <v>0</v>
          </cell>
          <cell r="P670">
            <v>0</v>
          </cell>
          <cell r="Q670">
            <v>666</v>
          </cell>
          <cell r="S670" t="str">
            <v>EQUIPE ELE</v>
          </cell>
          <cell r="T670">
            <v>39042</v>
          </cell>
        </row>
        <row r="671">
          <cell r="B671" t="str">
            <v>DE.510.MD.01</v>
          </cell>
          <cell r="D671" t="str">
            <v>Memorial Descritivo - Fornecimento De Energia</v>
          </cell>
          <cell r="E671" t="str">
            <v>15 dias</v>
          </cell>
          <cell r="F671">
            <v>38975.375</v>
          </cell>
          <cell r="G671">
            <v>38922.333333333336</v>
          </cell>
          <cell r="H671">
            <v>38922.333333333336</v>
          </cell>
          <cell r="I671">
            <v>38986.375</v>
          </cell>
          <cell r="J671">
            <v>38940.729166666664</v>
          </cell>
          <cell r="K671" t="str">
            <v>NA</v>
          </cell>
          <cell r="L671">
            <v>0.06</v>
          </cell>
          <cell r="M671">
            <v>1.38</v>
          </cell>
          <cell r="N671">
            <v>0.96</v>
          </cell>
          <cell r="O671">
            <v>0</v>
          </cell>
          <cell r="P671">
            <v>70</v>
          </cell>
          <cell r="Q671" t="str">
            <v>584II</v>
          </cell>
          <cell r="S671" t="str">
            <v>EQUIPE ELE</v>
          </cell>
          <cell r="T671">
            <v>38940</v>
          </cell>
        </row>
        <row r="672">
          <cell r="B672" t="str">
            <v>DE.510.MC.01</v>
          </cell>
          <cell r="D672" t="str">
            <v>Memória De Cálculo - Esticamento Do Cabo</v>
          </cell>
          <cell r="E672" t="str">
            <v>3 dias</v>
          </cell>
          <cell r="F672">
            <v>38980.375</v>
          </cell>
          <cell r="G672">
            <v>39041.333333333336</v>
          </cell>
          <cell r="H672" t="str">
            <v>NA</v>
          </cell>
          <cell r="I672">
            <v>38985.375</v>
          </cell>
          <cell r="J672">
            <v>39043.729166666664</v>
          </cell>
          <cell r="K672" t="str">
            <v>NA</v>
          </cell>
          <cell r="L672">
            <v>0.13</v>
          </cell>
          <cell r="M672">
            <v>2.88</v>
          </cell>
          <cell r="N672">
            <v>0</v>
          </cell>
          <cell r="O672">
            <v>0</v>
          </cell>
          <cell r="P672">
            <v>0</v>
          </cell>
          <cell r="Q672">
            <v>667</v>
          </cell>
          <cell r="S672" t="str">
            <v>EQUIPE ELE</v>
          </cell>
          <cell r="T672">
            <v>39043</v>
          </cell>
        </row>
        <row r="673">
          <cell r="B673" t="str">
            <v>1.4.3</v>
          </cell>
          <cell r="C673" t="str">
            <v>520A</v>
          </cell>
          <cell r="D673" t="str">
            <v>ETA, Armazenamento e Distribuição</v>
          </cell>
          <cell r="E673" t="str">
            <v>21 dias</v>
          </cell>
          <cell r="F673">
            <v>38835.375</v>
          </cell>
          <cell r="G673">
            <v>39037.333333333336</v>
          </cell>
          <cell r="H673" t="str">
            <v>NA</v>
          </cell>
          <cell r="I673">
            <v>38938.375</v>
          </cell>
          <cell r="J673">
            <v>39065.729166666664</v>
          </cell>
          <cell r="K673" t="str">
            <v>NA</v>
          </cell>
          <cell r="L673">
            <v>0.77</v>
          </cell>
          <cell r="M673">
            <v>17.63</v>
          </cell>
          <cell r="N673">
            <v>0</v>
          </cell>
          <cell r="O673">
            <v>0</v>
          </cell>
          <cell r="P673">
            <v>0</v>
          </cell>
          <cell r="T673">
            <v>39065</v>
          </cell>
        </row>
        <row r="674">
          <cell r="D674" t="str">
            <v>Projeto Detalhado</v>
          </cell>
          <cell r="E674" t="str">
            <v>21 dias</v>
          </cell>
          <cell r="F674">
            <v>38897.375</v>
          </cell>
          <cell r="G674">
            <v>39037.333333333336</v>
          </cell>
          <cell r="H674" t="str">
            <v>NA</v>
          </cell>
          <cell r="I674">
            <v>38938.375</v>
          </cell>
          <cell r="J674">
            <v>39065.729166666664</v>
          </cell>
          <cell r="K674" t="str">
            <v>NA</v>
          </cell>
          <cell r="L674">
            <v>0.77</v>
          </cell>
          <cell r="M674">
            <v>17.63</v>
          </cell>
          <cell r="N674">
            <v>0</v>
          </cell>
          <cell r="O674">
            <v>0</v>
          </cell>
          <cell r="P674">
            <v>0</v>
          </cell>
          <cell r="T674">
            <v>39065</v>
          </cell>
        </row>
        <row r="675">
          <cell r="D675" t="str">
            <v>Tubulação</v>
          </cell>
          <cell r="E675" t="str">
            <v>3 dias</v>
          </cell>
          <cell r="F675">
            <v>38897.375</v>
          </cell>
          <cell r="G675">
            <v>39050.333333333336</v>
          </cell>
          <cell r="H675" t="str">
            <v>NA</v>
          </cell>
          <cell r="I675">
            <v>38902.375</v>
          </cell>
          <cell r="J675">
            <v>39052.729166666664</v>
          </cell>
          <cell r="K675" t="str">
            <v>NA</v>
          </cell>
          <cell r="L675">
            <v>0.13</v>
          </cell>
          <cell r="M675">
            <v>3</v>
          </cell>
          <cell r="N675">
            <v>0</v>
          </cell>
          <cell r="O675">
            <v>0</v>
          </cell>
          <cell r="P675">
            <v>0</v>
          </cell>
          <cell r="T675">
            <v>39052</v>
          </cell>
        </row>
        <row r="676">
          <cell r="B676" t="str">
            <v>DH.520.RT.01</v>
          </cell>
          <cell r="D676" t="str">
            <v>Relatório Técnico - Bolsa Flutuante</v>
          </cell>
          <cell r="E676" t="str">
            <v>3 dias</v>
          </cell>
          <cell r="F676">
            <v>38897.375</v>
          </cell>
          <cell r="G676">
            <v>39050.333333333336</v>
          </cell>
          <cell r="H676" t="str">
            <v>NA</v>
          </cell>
          <cell r="I676">
            <v>38902.375</v>
          </cell>
          <cell r="J676">
            <v>39052.729166666664</v>
          </cell>
          <cell r="K676" t="str">
            <v>NA</v>
          </cell>
          <cell r="L676">
            <v>0.13</v>
          </cell>
          <cell r="M676">
            <v>3</v>
          </cell>
          <cell r="N676">
            <v>0</v>
          </cell>
          <cell r="O676">
            <v>0</v>
          </cell>
          <cell r="P676">
            <v>0</v>
          </cell>
          <cell r="Q676" t="str">
            <v>39II+131 dias</v>
          </cell>
          <cell r="R676" t="str">
            <v>695II;737II</v>
          </cell>
          <cell r="S676" t="str">
            <v>EQUIPE TUB</v>
          </cell>
          <cell r="T676">
            <v>39052</v>
          </cell>
        </row>
        <row r="677">
          <cell r="D677" t="str">
            <v>Civil</v>
          </cell>
          <cell r="E677" t="str">
            <v>12 dias</v>
          </cell>
          <cell r="F677">
            <v>38897.375</v>
          </cell>
          <cell r="G677">
            <v>39037.333333333336</v>
          </cell>
          <cell r="H677" t="str">
            <v>NA</v>
          </cell>
          <cell r="I677">
            <v>38915.375</v>
          </cell>
          <cell r="J677">
            <v>39052.729166666664</v>
          </cell>
          <cell r="K677" t="str">
            <v>NA</v>
          </cell>
          <cell r="L677">
            <v>0.35</v>
          </cell>
          <cell r="M677">
            <v>8</v>
          </cell>
          <cell r="N677">
            <v>0</v>
          </cell>
          <cell r="O677">
            <v>0</v>
          </cell>
          <cell r="P677">
            <v>0</v>
          </cell>
          <cell r="T677">
            <v>39052</v>
          </cell>
        </row>
        <row r="678">
          <cell r="B678" t="str">
            <v>DC.520.DD.01</v>
          </cell>
          <cell r="D678" t="str">
            <v>Desenho De Detalhamento - Fundação, Forma e Armação</v>
          </cell>
          <cell r="E678" t="str">
            <v>12 dias</v>
          </cell>
          <cell r="F678">
            <v>38897.375</v>
          </cell>
          <cell r="G678">
            <v>39037.333333333336</v>
          </cell>
          <cell r="H678" t="str">
            <v>NA</v>
          </cell>
          <cell r="I678">
            <v>38915.375</v>
          </cell>
          <cell r="J678">
            <v>39052.729166666664</v>
          </cell>
          <cell r="K678" t="str">
            <v>NA</v>
          </cell>
          <cell r="L678">
            <v>0.35</v>
          </cell>
          <cell r="M678">
            <v>8</v>
          </cell>
          <cell r="N678">
            <v>0</v>
          </cell>
          <cell r="O678">
            <v>0</v>
          </cell>
          <cell r="P678">
            <v>0</v>
          </cell>
          <cell r="Q678">
            <v>642</v>
          </cell>
          <cell r="R678" t="str">
            <v>679;680</v>
          </cell>
          <cell r="S678" t="str">
            <v>EQUIPE CIV</v>
          </cell>
          <cell r="T678">
            <v>39052</v>
          </cell>
        </row>
        <row r="679">
          <cell r="D679" t="str">
            <v>Elétrica</v>
          </cell>
          <cell r="E679" t="str">
            <v>9 dias</v>
          </cell>
          <cell r="F679">
            <v>38915.375</v>
          </cell>
          <cell r="G679">
            <v>39055.333333333336</v>
          </cell>
          <cell r="H679" t="str">
            <v>NA</v>
          </cell>
          <cell r="I679">
            <v>38930.375</v>
          </cell>
          <cell r="J679">
            <v>39065.729166666664</v>
          </cell>
          <cell r="K679" t="str">
            <v>NA</v>
          </cell>
          <cell r="L679">
            <v>0.2</v>
          </cell>
          <cell r="M679">
            <v>4.63</v>
          </cell>
          <cell r="N679">
            <v>0</v>
          </cell>
          <cell r="O679">
            <v>0</v>
          </cell>
          <cell r="P679">
            <v>0</v>
          </cell>
          <cell r="T679">
            <v>39065</v>
          </cell>
        </row>
        <row r="680">
          <cell r="D680" t="str">
            <v>Desenho De Detalhamento</v>
          </cell>
          <cell r="E680" t="str">
            <v>6 dias</v>
          </cell>
          <cell r="F680">
            <v>38915.375</v>
          </cell>
          <cell r="G680">
            <v>39055.333333333336</v>
          </cell>
          <cell r="H680" t="str">
            <v>NA</v>
          </cell>
          <cell r="I680">
            <v>38923.375</v>
          </cell>
          <cell r="J680">
            <v>39062.729166666664</v>
          </cell>
          <cell r="K680" t="str">
            <v>NA</v>
          </cell>
          <cell r="L680">
            <v>0.13</v>
          </cell>
          <cell r="M680">
            <v>3</v>
          </cell>
          <cell r="N680">
            <v>0</v>
          </cell>
          <cell r="O680">
            <v>0</v>
          </cell>
          <cell r="P680">
            <v>0</v>
          </cell>
          <cell r="R680" t="str">
            <v>681II;682;684II</v>
          </cell>
          <cell r="T680">
            <v>39062</v>
          </cell>
        </row>
        <row r="681">
          <cell r="B681" t="str">
            <v>DE.520.DD.01</v>
          </cell>
          <cell r="D681" t="str">
            <v>Distribuição De Força e Aterramento</v>
          </cell>
          <cell r="E681" t="str">
            <v>4 dias</v>
          </cell>
          <cell r="F681">
            <v>38915.375</v>
          </cell>
          <cell r="G681">
            <v>39055.333333333336</v>
          </cell>
          <cell r="H681" t="str">
            <v>NA</v>
          </cell>
          <cell r="I681">
            <v>38919.375</v>
          </cell>
          <cell r="J681">
            <v>39058.729166666664</v>
          </cell>
          <cell r="K681" t="str">
            <v>NA</v>
          </cell>
          <cell r="L681">
            <v>0.04</v>
          </cell>
          <cell r="M681">
            <v>1</v>
          </cell>
          <cell r="N681">
            <v>0</v>
          </cell>
          <cell r="O681">
            <v>0</v>
          </cell>
          <cell r="P681">
            <v>0</v>
          </cell>
          <cell r="Q681">
            <v>676</v>
          </cell>
          <cell r="R681" t="str">
            <v>698II</v>
          </cell>
          <cell r="S681" t="str">
            <v>EQUIPE ELE</v>
          </cell>
          <cell r="T681">
            <v>39058</v>
          </cell>
        </row>
        <row r="682">
          <cell r="B682" t="str">
            <v>DE.520.DD.02</v>
          </cell>
          <cell r="D682" t="str">
            <v>Iluminação</v>
          </cell>
          <cell r="E682" t="str">
            <v>6 dias</v>
          </cell>
          <cell r="F682">
            <v>38915.375</v>
          </cell>
          <cell r="G682">
            <v>39055.333333333336</v>
          </cell>
          <cell r="H682" t="str">
            <v>NA</v>
          </cell>
          <cell r="I682">
            <v>38923.375</v>
          </cell>
          <cell r="J682">
            <v>39062.729166666664</v>
          </cell>
          <cell r="K682" t="str">
            <v>NA</v>
          </cell>
          <cell r="L682">
            <v>0.09</v>
          </cell>
          <cell r="M682">
            <v>2</v>
          </cell>
          <cell r="N682">
            <v>0</v>
          </cell>
          <cell r="O682">
            <v>0</v>
          </cell>
          <cell r="P682">
            <v>0</v>
          </cell>
          <cell r="Q682">
            <v>676</v>
          </cell>
          <cell r="S682" t="str">
            <v>EQUIPE ELE</v>
          </cell>
          <cell r="T682">
            <v>39062</v>
          </cell>
        </row>
        <row r="683">
          <cell r="B683" t="str">
            <v>DE.520.AJ.01</v>
          </cell>
          <cell r="D683" t="str">
            <v>Arranjos/ Layout’s/ Plano Diretor - Arranjo Dos Equipamentos</v>
          </cell>
          <cell r="E683" t="str">
            <v>5 dias</v>
          </cell>
          <cell r="F683">
            <v>38923.375</v>
          </cell>
          <cell r="G683">
            <v>39055.333333333336</v>
          </cell>
          <cell r="H683" t="str">
            <v>NA</v>
          </cell>
          <cell r="I683">
            <v>38930.375</v>
          </cell>
          <cell r="J683">
            <v>39059.729166666664</v>
          </cell>
          <cell r="K683" t="str">
            <v>NA</v>
          </cell>
          <cell r="L683">
            <v>0.04</v>
          </cell>
          <cell r="M683">
            <v>1</v>
          </cell>
          <cell r="N683">
            <v>0</v>
          </cell>
          <cell r="O683">
            <v>0</v>
          </cell>
          <cell r="P683">
            <v>0</v>
          </cell>
          <cell r="Q683" t="str">
            <v>678II</v>
          </cell>
          <cell r="S683" t="str">
            <v>EQUIPE ELE</v>
          </cell>
          <cell r="T683">
            <v>39059</v>
          </cell>
        </row>
        <row r="684">
          <cell r="B684" t="str">
            <v>DE.520.LC.01</v>
          </cell>
          <cell r="D684" t="str">
            <v>Lista De Linhas/ Cabos</v>
          </cell>
          <cell r="E684" t="str">
            <v>3 dias</v>
          </cell>
          <cell r="F684">
            <v>38923.375</v>
          </cell>
          <cell r="G684">
            <v>39063.333333333336</v>
          </cell>
          <cell r="H684" t="str">
            <v>NA</v>
          </cell>
          <cell r="I684">
            <v>38926.375</v>
          </cell>
          <cell r="J684">
            <v>39065.729166666664</v>
          </cell>
          <cell r="K684" t="str">
            <v>NA</v>
          </cell>
          <cell r="L684">
            <v>0.03</v>
          </cell>
          <cell r="M684">
            <v>0.63</v>
          </cell>
          <cell r="N684">
            <v>0</v>
          </cell>
          <cell r="O684">
            <v>0</v>
          </cell>
          <cell r="P684">
            <v>0</v>
          </cell>
          <cell r="Q684">
            <v>678</v>
          </cell>
          <cell r="S684" t="str">
            <v>EQUIPE ELE</v>
          </cell>
          <cell r="T684">
            <v>39065</v>
          </cell>
        </row>
        <row r="685">
          <cell r="D685" t="str">
            <v>Instrumentação</v>
          </cell>
          <cell r="E685" t="str">
            <v>8 dias</v>
          </cell>
          <cell r="F685">
            <v>38923.375</v>
          </cell>
          <cell r="G685">
            <v>39055.333333333336</v>
          </cell>
          <cell r="H685" t="str">
            <v>NA</v>
          </cell>
          <cell r="I685">
            <v>38938.375</v>
          </cell>
          <cell r="J685">
            <v>39064.729166666664</v>
          </cell>
          <cell r="K685" t="str">
            <v>NA</v>
          </cell>
          <cell r="L685">
            <v>0.09</v>
          </cell>
          <cell r="M685">
            <v>2</v>
          </cell>
          <cell r="N685">
            <v>0</v>
          </cell>
          <cell r="O685">
            <v>0</v>
          </cell>
          <cell r="P685">
            <v>0</v>
          </cell>
          <cell r="T685">
            <v>39064</v>
          </cell>
        </row>
        <row r="686">
          <cell r="B686" t="str">
            <v>DT.520.AJ.01</v>
          </cell>
          <cell r="D686" t="str">
            <v>Arranjos/ Layout’s/ Plano Diretor - Locação De Instrumentos</v>
          </cell>
          <cell r="E686" t="str">
            <v>8 dias</v>
          </cell>
          <cell r="F686">
            <v>38923.375</v>
          </cell>
          <cell r="G686">
            <v>39055.333333333336</v>
          </cell>
          <cell r="H686" t="str">
            <v>NA</v>
          </cell>
          <cell r="I686">
            <v>38933.375</v>
          </cell>
          <cell r="J686">
            <v>39064.729166666664</v>
          </cell>
          <cell r="K686" t="str">
            <v>NA</v>
          </cell>
          <cell r="L686">
            <v>0.09</v>
          </cell>
          <cell r="M686">
            <v>2</v>
          </cell>
          <cell r="N686">
            <v>0</v>
          </cell>
          <cell r="O686">
            <v>0</v>
          </cell>
          <cell r="P686">
            <v>0</v>
          </cell>
          <cell r="Q686" t="str">
            <v>678II</v>
          </cell>
          <cell r="R686" t="str">
            <v>702II;725II;726II;733II</v>
          </cell>
          <cell r="S686" t="str">
            <v>EQUIPE TSA</v>
          </cell>
          <cell r="T686">
            <v>39064</v>
          </cell>
        </row>
        <row r="687">
          <cell r="B687" t="str">
            <v>1.4.4</v>
          </cell>
          <cell r="C687" t="str">
            <v>530A</v>
          </cell>
          <cell r="D687" t="str">
            <v>Drenagem e Esgoto</v>
          </cell>
          <cell r="E687" t="str">
            <v>37 dias</v>
          </cell>
          <cell r="F687">
            <v>38845.375</v>
          </cell>
          <cell r="G687">
            <v>38912.333333333336</v>
          </cell>
          <cell r="H687">
            <v>38912.333333333336</v>
          </cell>
          <cell r="I687">
            <v>38945.375</v>
          </cell>
          <cell r="J687">
            <v>38966.729166666664</v>
          </cell>
          <cell r="K687" t="str">
            <v>NA</v>
          </cell>
          <cell r="L687">
            <v>1.7</v>
          </cell>
          <cell r="M687">
            <v>39</v>
          </cell>
          <cell r="N687">
            <v>6.1</v>
          </cell>
          <cell r="O687">
            <v>15.64</v>
          </cell>
          <cell r="P687">
            <v>15.64</v>
          </cell>
          <cell r="T687">
            <v>38966</v>
          </cell>
        </row>
        <row r="688">
          <cell r="D688" t="str">
            <v>Projeto Detalhado</v>
          </cell>
          <cell r="E688" t="str">
            <v>37 dias</v>
          </cell>
          <cell r="F688">
            <v>38870.333333333336</v>
          </cell>
          <cell r="G688">
            <v>38912.333333333336</v>
          </cell>
          <cell r="H688">
            <v>38912.333333333336</v>
          </cell>
          <cell r="I688">
            <v>38945.729166666664</v>
          </cell>
          <cell r="J688">
            <v>38966.729166666664</v>
          </cell>
          <cell r="K688" t="str">
            <v>NA</v>
          </cell>
          <cell r="L688">
            <v>1.7</v>
          </cell>
          <cell r="M688">
            <v>39</v>
          </cell>
          <cell r="N688">
            <v>6.1</v>
          </cell>
          <cell r="O688">
            <v>15.64</v>
          </cell>
          <cell r="P688">
            <v>15.64</v>
          </cell>
          <cell r="T688">
            <v>38966</v>
          </cell>
        </row>
        <row r="689">
          <cell r="D689" t="str">
            <v>Civil</v>
          </cell>
          <cell r="E689" t="str">
            <v>37 dias</v>
          </cell>
          <cell r="F689">
            <v>38870.333333333336</v>
          </cell>
          <cell r="G689">
            <v>38912.333333333336</v>
          </cell>
          <cell r="H689">
            <v>38912.333333333336</v>
          </cell>
          <cell r="I689">
            <v>38945.729166666664</v>
          </cell>
          <cell r="J689">
            <v>38966.729166666664</v>
          </cell>
          <cell r="K689" t="str">
            <v>NA</v>
          </cell>
          <cell r="L689">
            <v>1.7</v>
          </cell>
          <cell r="M689">
            <v>39</v>
          </cell>
          <cell r="N689">
            <v>6.1</v>
          </cell>
          <cell r="O689">
            <v>0</v>
          </cell>
          <cell r="P689">
            <v>15.64</v>
          </cell>
          <cell r="T689">
            <v>38966</v>
          </cell>
        </row>
        <row r="690">
          <cell r="D690" t="str">
            <v>Desenho De Detalhamento</v>
          </cell>
          <cell r="E690" t="str">
            <v>37 dias</v>
          </cell>
          <cell r="F690">
            <v>38870.333333333336</v>
          </cell>
          <cell r="G690">
            <v>38912.333333333336</v>
          </cell>
          <cell r="H690">
            <v>38912.333333333336</v>
          </cell>
          <cell r="I690">
            <v>38945.729166666664</v>
          </cell>
          <cell r="J690">
            <v>38966.729166666664</v>
          </cell>
          <cell r="K690" t="str">
            <v>NA</v>
          </cell>
          <cell r="L690">
            <v>1.7</v>
          </cell>
          <cell r="M690">
            <v>39</v>
          </cell>
          <cell r="N690">
            <v>6.1</v>
          </cell>
          <cell r="O690">
            <v>0</v>
          </cell>
          <cell r="P690">
            <v>15.64</v>
          </cell>
          <cell r="T690">
            <v>38966</v>
          </cell>
        </row>
        <row r="691">
          <cell r="B691" t="str">
            <v>DC.530.DD.01</v>
          </cell>
          <cell r="D691" t="str">
            <v>Canaletas, Caixa De Passagem, Decida De Água e Poço De Inspeção</v>
          </cell>
          <cell r="E691" t="str">
            <v>7 dias</v>
          </cell>
          <cell r="F691">
            <v>38870.333333333336</v>
          </cell>
          <cell r="G691">
            <v>38958.333333333336</v>
          </cell>
          <cell r="H691" t="str">
            <v>NA</v>
          </cell>
          <cell r="I691">
            <v>38881.729166666664</v>
          </cell>
          <cell r="J691">
            <v>38966.729166666664</v>
          </cell>
          <cell r="K691" t="str">
            <v>NA</v>
          </cell>
          <cell r="L691">
            <v>0.17</v>
          </cell>
          <cell r="M691">
            <v>4</v>
          </cell>
          <cell r="N691">
            <v>0</v>
          </cell>
          <cell r="O691">
            <v>0</v>
          </cell>
          <cell r="P691">
            <v>0</v>
          </cell>
          <cell r="Q691" t="str">
            <v>690;691</v>
          </cell>
          <cell r="R691">
            <v>610</v>
          </cell>
          <cell r="S691" t="str">
            <v>EQUIPE CIV</v>
          </cell>
          <cell r="T691">
            <v>38966</v>
          </cell>
        </row>
        <row r="692">
          <cell r="B692" t="str">
            <v>DC.530.DD.02</v>
          </cell>
          <cell r="D692" t="str">
            <v>Drenagem</v>
          </cell>
          <cell r="E692" t="str">
            <v>25 dias</v>
          </cell>
          <cell r="F692">
            <v>38881.333333333336</v>
          </cell>
          <cell r="G692">
            <v>38912.333333333336</v>
          </cell>
          <cell r="H692">
            <v>38912.333333333336</v>
          </cell>
          <cell r="I692">
            <v>38945.729166666664</v>
          </cell>
          <cell r="J692">
            <v>38950.729166666664</v>
          </cell>
          <cell r="K692" t="str">
            <v>NA</v>
          </cell>
          <cell r="L692">
            <v>1.22</v>
          </cell>
          <cell r="M692">
            <v>28</v>
          </cell>
          <cell r="N692">
            <v>6.1</v>
          </cell>
          <cell r="O692">
            <v>0</v>
          </cell>
          <cell r="P692">
            <v>21.79</v>
          </cell>
          <cell r="Q692">
            <v>608</v>
          </cell>
          <cell r="R692" t="str">
            <v>689;77;691II+5 dias</v>
          </cell>
          <cell r="S692" t="str">
            <v>EQUIPE CIV[75%]</v>
          </cell>
          <cell r="T692">
            <v>38950</v>
          </cell>
        </row>
        <row r="693">
          <cell r="B693" t="str">
            <v>DC.530.DD.03</v>
          </cell>
          <cell r="D693" t="str">
            <v>Esgoto</v>
          </cell>
          <cell r="E693" t="str">
            <v>25 dias</v>
          </cell>
          <cell r="F693">
            <v>38881.333333333336</v>
          </cell>
          <cell r="G693">
            <v>38919.333333333336</v>
          </cell>
          <cell r="H693" t="str">
            <v>NA</v>
          </cell>
          <cell r="I693">
            <v>38945.729166666664</v>
          </cell>
          <cell r="J693">
            <v>38957.729166666664</v>
          </cell>
          <cell r="K693" t="str">
            <v>NA</v>
          </cell>
          <cell r="L693">
            <v>0.31</v>
          </cell>
          <cell r="M693">
            <v>7</v>
          </cell>
          <cell r="N693">
            <v>0</v>
          </cell>
          <cell r="O693">
            <v>0</v>
          </cell>
          <cell r="P693">
            <v>0</v>
          </cell>
          <cell r="Q693" t="str">
            <v>690II+5 dias</v>
          </cell>
          <cell r="R693">
            <v>689</v>
          </cell>
          <cell r="S693" t="str">
            <v>EQUIPE CIV[40%]</v>
          </cell>
          <cell r="T693">
            <v>38957</v>
          </cell>
        </row>
        <row r="694">
          <cell r="B694" t="str">
            <v>1.4.5</v>
          </cell>
          <cell r="C694" t="str">
            <v>540A</v>
          </cell>
          <cell r="D694" t="str">
            <v>Ar Comprimido</v>
          </cell>
          <cell r="E694" t="str">
            <v>13 dias</v>
          </cell>
          <cell r="F694">
            <v>38853.375</v>
          </cell>
          <cell r="G694">
            <v>39050.333333333336</v>
          </cell>
          <cell r="H694" t="str">
            <v>NA</v>
          </cell>
          <cell r="I694">
            <v>38923.375</v>
          </cell>
          <cell r="J694">
            <v>39066.729166666664</v>
          </cell>
          <cell r="K694" t="str">
            <v>NA</v>
          </cell>
          <cell r="L694">
            <v>0.21</v>
          </cell>
          <cell r="M694">
            <v>4.75</v>
          </cell>
          <cell r="N694">
            <v>0</v>
          </cell>
          <cell r="O694">
            <v>0</v>
          </cell>
          <cell r="P694">
            <v>0</v>
          </cell>
          <cell r="T694">
            <v>39066</v>
          </cell>
        </row>
        <row r="695">
          <cell r="D695" t="str">
            <v>Projeto Detalhado</v>
          </cell>
          <cell r="E695" t="str">
            <v>13 dias</v>
          </cell>
          <cell r="F695">
            <v>38896.375</v>
          </cell>
          <cell r="G695">
            <v>39050.333333333336</v>
          </cell>
          <cell r="H695" t="str">
            <v>NA</v>
          </cell>
          <cell r="I695">
            <v>38923.375</v>
          </cell>
          <cell r="J695">
            <v>39066.729166666664</v>
          </cell>
          <cell r="K695" t="str">
            <v>NA</v>
          </cell>
          <cell r="L695">
            <v>0.21</v>
          </cell>
          <cell r="M695">
            <v>4.75</v>
          </cell>
          <cell r="N695">
            <v>0</v>
          </cell>
          <cell r="O695">
            <v>0</v>
          </cell>
          <cell r="P695">
            <v>0</v>
          </cell>
          <cell r="T695">
            <v>39066</v>
          </cell>
        </row>
        <row r="696">
          <cell r="D696" t="str">
            <v>Tubulação</v>
          </cell>
          <cell r="E696" t="str">
            <v>3 dias</v>
          </cell>
          <cell r="F696">
            <v>38896.375</v>
          </cell>
          <cell r="G696">
            <v>39050.333333333336</v>
          </cell>
          <cell r="H696" t="str">
            <v>NA</v>
          </cell>
          <cell r="I696">
            <v>38897.375</v>
          </cell>
          <cell r="J696">
            <v>39052.729166666664</v>
          </cell>
          <cell r="K696" t="str">
            <v>NA</v>
          </cell>
          <cell r="L696">
            <v>0.01</v>
          </cell>
          <cell r="M696">
            <v>0.25</v>
          </cell>
          <cell r="N696">
            <v>0</v>
          </cell>
          <cell r="O696">
            <v>0</v>
          </cell>
          <cell r="P696">
            <v>0</v>
          </cell>
          <cell r="T696">
            <v>39052</v>
          </cell>
        </row>
        <row r="697">
          <cell r="B697" t="str">
            <v>DH.540.RT.01</v>
          </cell>
          <cell r="D697" t="str">
            <v>Relatório Técnico - Análise Téc. Compressor</v>
          </cell>
          <cell r="E697" t="str">
            <v>3 dias</v>
          </cell>
          <cell r="F697">
            <v>38896.375</v>
          </cell>
          <cell r="G697">
            <v>39050.333333333336</v>
          </cell>
          <cell r="H697" t="str">
            <v>NA</v>
          </cell>
          <cell r="I697">
            <v>38897.375</v>
          </cell>
          <cell r="J697">
            <v>39052.729166666664</v>
          </cell>
          <cell r="K697" t="str">
            <v>NA</v>
          </cell>
          <cell r="L697">
            <v>0.01</v>
          </cell>
          <cell r="M697">
            <v>0.25</v>
          </cell>
          <cell r="N697">
            <v>0</v>
          </cell>
          <cell r="O697">
            <v>0</v>
          </cell>
          <cell r="P697">
            <v>0</v>
          </cell>
          <cell r="Q697" t="str">
            <v>674II</v>
          </cell>
          <cell r="S697" t="str">
            <v>EQUIPE TUB</v>
          </cell>
          <cell r="T697">
            <v>39052</v>
          </cell>
        </row>
        <row r="698">
          <cell r="D698" t="str">
            <v>Elétrica</v>
          </cell>
          <cell r="E698" t="str">
            <v>10 dias</v>
          </cell>
          <cell r="F698">
            <v>38896.375</v>
          </cell>
          <cell r="G698">
            <v>39055.333333333336</v>
          </cell>
          <cell r="H698" t="str">
            <v>NA</v>
          </cell>
          <cell r="I698">
            <v>38912.375</v>
          </cell>
          <cell r="J698">
            <v>39066.729166666664</v>
          </cell>
          <cell r="K698" t="str">
            <v>NA</v>
          </cell>
          <cell r="L698">
            <v>0.11</v>
          </cell>
          <cell r="M698">
            <v>2.5</v>
          </cell>
          <cell r="N698">
            <v>0</v>
          </cell>
          <cell r="O698">
            <v>0</v>
          </cell>
          <cell r="P698">
            <v>0</v>
          </cell>
          <cell r="T698">
            <v>39066</v>
          </cell>
        </row>
        <row r="699">
          <cell r="D699" t="str">
            <v>Desenho De Detalhamento</v>
          </cell>
          <cell r="E699" t="str">
            <v>8 dias</v>
          </cell>
          <cell r="F699">
            <v>38896.375</v>
          </cell>
          <cell r="G699">
            <v>39055.333333333336</v>
          </cell>
          <cell r="H699" t="str">
            <v>NA</v>
          </cell>
          <cell r="I699">
            <v>38908.375</v>
          </cell>
          <cell r="J699">
            <v>39064.729166666664</v>
          </cell>
          <cell r="K699" t="str">
            <v>NA</v>
          </cell>
          <cell r="L699">
            <v>0.09</v>
          </cell>
          <cell r="M699">
            <v>2</v>
          </cell>
          <cell r="N699">
            <v>0</v>
          </cell>
          <cell r="O699">
            <v>0</v>
          </cell>
          <cell r="P699">
            <v>0</v>
          </cell>
          <cell r="R699" t="str">
            <v>700;707II</v>
          </cell>
          <cell r="T699">
            <v>39064</v>
          </cell>
        </row>
        <row r="700">
          <cell r="B700" t="str">
            <v>DE.540.DD.01</v>
          </cell>
          <cell r="D700" t="str">
            <v>Distribuição De Força e Aterramento</v>
          </cell>
          <cell r="E700" t="str">
            <v>4 dias</v>
          </cell>
          <cell r="F700">
            <v>38896.375</v>
          </cell>
          <cell r="G700">
            <v>39055.333333333336</v>
          </cell>
          <cell r="H700" t="str">
            <v>NA</v>
          </cell>
          <cell r="I700">
            <v>38902.375</v>
          </cell>
          <cell r="J700">
            <v>39058.729166666664</v>
          </cell>
          <cell r="K700" t="str">
            <v>NA</v>
          </cell>
          <cell r="L700">
            <v>0.04</v>
          </cell>
          <cell r="M700">
            <v>1</v>
          </cell>
          <cell r="N700">
            <v>0</v>
          </cell>
          <cell r="O700">
            <v>0</v>
          </cell>
          <cell r="P700">
            <v>0</v>
          </cell>
          <cell r="Q700" t="str">
            <v>679II</v>
          </cell>
          <cell r="R700">
            <v>699</v>
          </cell>
          <cell r="S700" t="str">
            <v>EQUIPE ELE</v>
          </cell>
          <cell r="T700">
            <v>39058</v>
          </cell>
        </row>
        <row r="701">
          <cell r="B701" t="str">
            <v>DE.540.DD.02</v>
          </cell>
          <cell r="D701" t="str">
            <v>Iluminação</v>
          </cell>
          <cell r="E701" t="str">
            <v>4 dias</v>
          </cell>
          <cell r="F701">
            <v>38902.375</v>
          </cell>
          <cell r="G701">
            <v>39059.333333333336</v>
          </cell>
          <cell r="H701" t="str">
            <v>NA</v>
          </cell>
          <cell r="I701">
            <v>38908.375</v>
          </cell>
          <cell r="J701">
            <v>39064.729166666664</v>
          </cell>
          <cell r="K701" t="str">
            <v>NA</v>
          </cell>
          <cell r="L701">
            <v>0.04</v>
          </cell>
          <cell r="M701">
            <v>1</v>
          </cell>
          <cell r="N701">
            <v>0</v>
          </cell>
          <cell r="O701">
            <v>0</v>
          </cell>
          <cell r="P701">
            <v>0</v>
          </cell>
          <cell r="Q701">
            <v>698</v>
          </cell>
          <cell r="S701" t="str">
            <v>EQUIPE ELE</v>
          </cell>
          <cell r="T701">
            <v>39064</v>
          </cell>
        </row>
        <row r="702">
          <cell r="B702" t="str">
            <v>DE.540.LC.01</v>
          </cell>
          <cell r="D702" t="str">
            <v>Lista De Linhas/ Cabos</v>
          </cell>
          <cell r="E702" t="str">
            <v>2 dias</v>
          </cell>
          <cell r="F702">
            <v>38908.375</v>
          </cell>
          <cell r="G702">
            <v>39065.333333333336</v>
          </cell>
          <cell r="H702" t="str">
            <v>NA</v>
          </cell>
          <cell r="I702">
            <v>38910.375</v>
          </cell>
          <cell r="J702">
            <v>39066.729166666664</v>
          </cell>
          <cell r="K702" t="str">
            <v>NA</v>
          </cell>
          <cell r="L702">
            <v>0.02</v>
          </cell>
          <cell r="M702">
            <v>0.5</v>
          </cell>
          <cell r="N702">
            <v>0</v>
          </cell>
          <cell r="O702">
            <v>0</v>
          </cell>
          <cell r="P702">
            <v>0</v>
          </cell>
          <cell r="Q702">
            <v>697</v>
          </cell>
          <cell r="S702" t="str">
            <v>EQUIPE ELE</v>
          </cell>
          <cell r="T702">
            <v>39066</v>
          </cell>
        </row>
        <row r="703">
          <cell r="D703" t="str">
            <v>Instrumentação</v>
          </cell>
          <cell r="E703" t="str">
            <v>8 dias</v>
          </cell>
          <cell r="F703">
            <v>38908.375</v>
          </cell>
          <cell r="G703">
            <v>39055.333333333336</v>
          </cell>
          <cell r="H703" t="str">
            <v>NA</v>
          </cell>
          <cell r="I703">
            <v>38923.375</v>
          </cell>
          <cell r="J703">
            <v>39064.729166666664</v>
          </cell>
          <cell r="K703" t="str">
            <v>NA</v>
          </cell>
          <cell r="L703">
            <v>0.09</v>
          </cell>
          <cell r="M703">
            <v>2</v>
          </cell>
          <cell r="N703">
            <v>0</v>
          </cell>
          <cell r="O703">
            <v>0</v>
          </cell>
          <cell r="P703">
            <v>0</v>
          </cell>
          <cell r="T703">
            <v>39064</v>
          </cell>
        </row>
        <row r="704">
          <cell r="B704" t="str">
            <v>DT.540.AJ.01</v>
          </cell>
          <cell r="D704" t="str">
            <v>Arranjos/ Layout’s/ Plano Diretor - Locação De Instrumentos</v>
          </cell>
          <cell r="E704" t="str">
            <v>8 dias</v>
          </cell>
          <cell r="F704">
            <v>38908.375</v>
          </cell>
          <cell r="G704">
            <v>39055.333333333336</v>
          </cell>
          <cell r="H704" t="str">
            <v>NA</v>
          </cell>
          <cell r="I704">
            <v>38918.375</v>
          </cell>
          <cell r="J704">
            <v>39064.729166666664</v>
          </cell>
          <cell r="K704" t="str">
            <v>NA</v>
          </cell>
          <cell r="L704">
            <v>0.09</v>
          </cell>
          <cell r="M704">
            <v>2</v>
          </cell>
          <cell r="N704">
            <v>0</v>
          </cell>
          <cell r="O704">
            <v>0</v>
          </cell>
          <cell r="P704">
            <v>0</v>
          </cell>
          <cell r="Q704" t="str">
            <v>684II</v>
          </cell>
          <cell r="S704" t="str">
            <v>EQUIPE TSA</v>
          </cell>
          <cell r="T704">
            <v>39064</v>
          </cell>
        </row>
        <row r="705">
          <cell r="B705" t="str">
            <v>1.4.6</v>
          </cell>
          <cell r="C705" t="str">
            <v>550A</v>
          </cell>
          <cell r="D705" t="str">
            <v>Telecomunicações e Informática</v>
          </cell>
          <cell r="E705" t="str">
            <v>9 dias</v>
          </cell>
          <cell r="F705">
            <v>38908.375</v>
          </cell>
          <cell r="G705">
            <v>39055.333333333336</v>
          </cell>
          <cell r="H705" t="str">
            <v>NA</v>
          </cell>
          <cell r="I705">
            <v>38929.375</v>
          </cell>
          <cell r="J705">
            <v>39065.729166666664</v>
          </cell>
          <cell r="K705" t="str">
            <v>NA</v>
          </cell>
          <cell r="L705">
            <v>0.21</v>
          </cell>
          <cell r="M705">
            <v>4.75</v>
          </cell>
          <cell r="N705">
            <v>0</v>
          </cell>
          <cell r="O705">
            <v>0</v>
          </cell>
          <cell r="P705">
            <v>0</v>
          </cell>
          <cell r="T705">
            <v>39065</v>
          </cell>
        </row>
        <row r="706">
          <cell r="D706" t="str">
            <v>Projeto Detalhado</v>
          </cell>
          <cell r="E706" t="str">
            <v>9 dias</v>
          </cell>
          <cell r="F706">
            <v>38908.375</v>
          </cell>
          <cell r="G706">
            <v>39055.333333333336</v>
          </cell>
          <cell r="H706" t="str">
            <v>NA</v>
          </cell>
          <cell r="I706">
            <v>38929.375</v>
          </cell>
          <cell r="J706">
            <v>39065.729166666664</v>
          </cell>
          <cell r="K706" t="str">
            <v>NA</v>
          </cell>
          <cell r="L706">
            <v>0.21</v>
          </cell>
          <cell r="M706">
            <v>4.75</v>
          </cell>
          <cell r="N706">
            <v>0</v>
          </cell>
          <cell r="O706">
            <v>0</v>
          </cell>
          <cell r="P706">
            <v>0</v>
          </cell>
          <cell r="T706">
            <v>39065</v>
          </cell>
        </row>
        <row r="707">
          <cell r="D707" t="str">
            <v>Elétrica</v>
          </cell>
          <cell r="E707" t="str">
            <v>9 dias</v>
          </cell>
          <cell r="F707">
            <v>38908.375</v>
          </cell>
          <cell r="G707">
            <v>39055.333333333336</v>
          </cell>
          <cell r="H707" t="str">
            <v>NA</v>
          </cell>
          <cell r="I707">
            <v>38929.375</v>
          </cell>
          <cell r="J707">
            <v>39065.729166666664</v>
          </cell>
          <cell r="K707" t="str">
            <v>NA</v>
          </cell>
          <cell r="L707">
            <v>0.21</v>
          </cell>
          <cell r="M707">
            <v>4.75</v>
          </cell>
          <cell r="N707">
            <v>0</v>
          </cell>
          <cell r="O707">
            <v>0</v>
          </cell>
          <cell r="P707">
            <v>0</v>
          </cell>
          <cell r="T707">
            <v>39065</v>
          </cell>
        </row>
        <row r="708">
          <cell r="D708" t="str">
            <v>Desenho De Detalhamento</v>
          </cell>
          <cell r="E708" t="str">
            <v>6 dias</v>
          </cell>
          <cell r="F708">
            <v>38908.375</v>
          </cell>
          <cell r="G708">
            <v>39055.333333333336</v>
          </cell>
          <cell r="H708" t="str">
            <v>NA</v>
          </cell>
          <cell r="I708">
            <v>38924.375</v>
          </cell>
          <cell r="J708">
            <v>39062.729166666664</v>
          </cell>
          <cell r="K708" t="str">
            <v>NA</v>
          </cell>
          <cell r="L708">
            <v>0.17</v>
          </cell>
          <cell r="M708">
            <v>4</v>
          </cell>
          <cell r="N708">
            <v>0</v>
          </cell>
          <cell r="O708">
            <v>0</v>
          </cell>
          <cell r="P708">
            <v>0</v>
          </cell>
          <cell r="R708" t="str">
            <v>709;710</v>
          </cell>
          <cell r="T708">
            <v>39062</v>
          </cell>
        </row>
        <row r="709">
          <cell r="B709" t="str">
            <v>DE.550.DD.01</v>
          </cell>
          <cell r="D709" t="str">
            <v>Rota De Telecomunicações</v>
          </cell>
          <cell r="E709" t="str">
            <v>6 dias</v>
          </cell>
          <cell r="F709">
            <v>38908.375</v>
          </cell>
          <cell r="G709">
            <v>39055.333333333336</v>
          </cell>
          <cell r="H709" t="str">
            <v>NA</v>
          </cell>
          <cell r="I709">
            <v>38916.375</v>
          </cell>
          <cell r="J709">
            <v>39062.729166666664</v>
          </cell>
          <cell r="K709" t="str">
            <v>NA</v>
          </cell>
          <cell r="L709">
            <v>0.09</v>
          </cell>
          <cell r="M709">
            <v>2</v>
          </cell>
          <cell r="N709">
            <v>0</v>
          </cell>
          <cell r="O709">
            <v>0</v>
          </cell>
          <cell r="P709">
            <v>0</v>
          </cell>
          <cell r="Q709" t="str">
            <v>697II</v>
          </cell>
          <cell r="R709" t="str">
            <v>708II</v>
          </cell>
          <cell r="S709" t="str">
            <v>EQUIPE ELE</v>
          </cell>
          <cell r="T709">
            <v>39062</v>
          </cell>
        </row>
        <row r="710">
          <cell r="B710" t="str">
            <v>DE.550.DD.02</v>
          </cell>
          <cell r="D710" t="str">
            <v>Rede De Telecomunicações</v>
          </cell>
          <cell r="E710" t="str">
            <v>6 dias</v>
          </cell>
          <cell r="F710">
            <v>38916.375</v>
          </cell>
          <cell r="G710">
            <v>39055.333333333336</v>
          </cell>
          <cell r="H710" t="str">
            <v>NA</v>
          </cell>
          <cell r="I710">
            <v>38924.375</v>
          </cell>
          <cell r="J710">
            <v>39062.729166666664</v>
          </cell>
          <cell r="K710" t="str">
            <v>NA</v>
          </cell>
          <cell r="L710">
            <v>0.09</v>
          </cell>
          <cell r="M710">
            <v>2</v>
          </cell>
          <cell r="N710">
            <v>0</v>
          </cell>
          <cell r="O710">
            <v>0</v>
          </cell>
          <cell r="P710">
            <v>0</v>
          </cell>
          <cell r="Q710" t="str">
            <v>707II</v>
          </cell>
          <cell r="S710" t="str">
            <v>EQUIPE ELE</v>
          </cell>
          <cell r="T710">
            <v>39062</v>
          </cell>
        </row>
        <row r="711">
          <cell r="B711" t="str">
            <v>DE.550.LC.01</v>
          </cell>
          <cell r="D711" t="str">
            <v>Lista De Linhas/ Cabos</v>
          </cell>
          <cell r="E711" t="str">
            <v>3 dias</v>
          </cell>
          <cell r="F711">
            <v>38924.375</v>
          </cell>
          <cell r="G711">
            <v>39063.333333333336</v>
          </cell>
          <cell r="H711" t="str">
            <v>NA</v>
          </cell>
          <cell r="I711">
            <v>38929.375</v>
          </cell>
          <cell r="J711">
            <v>39065.729166666664</v>
          </cell>
          <cell r="K711" t="str">
            <v>NA</v>
          </cell>
          <cell r="L711">
            <v>0.03</v>
          </cell>
          <cell r="M711">
            <v>0.63</v>
          </cell>
          <cell r="N711">
            <v>0</v>
          </cell>
          <cell r="O711">
            <v>0</v>
          </cell>
          <cell r="P711">
            <v>0</v>
          </cell>
          <cell r="Q711">
            <v>706</v>
          </cell>
          <cell r="S711" t="str">
            <v>EQUIPE ELE</v>
          </cell>
          <cell r="T711">
            <v>39065</v>
          </cell>
        </row>
        <row r="712">
          <cell r="B712" t="str">
            <v>DE.550.LM.01</v>
          </cell>
          <cell r="D712" t="str">
            <v>Lista De Materiais</v>
          </cell>
          <cell r="E712" t="str">
            <v>1 dia</v>
          </cell>
          <cell r="F712">
            <v>38924.375</v>
          </cell>
          <cell r="G712">
            <v>39063.333333333336</v>
          </cell>
          <cell r="H712" t="str">
            <v>NA</v>
          </cell>
          <cell r="I712">
            <v>38925.375</v>
          </cell>
          <cell r="J712">
            <v>39063.729166666664</v>
          </cell>
          <cell r="K712" t="str">
            <v>NA</v>
          </cell>
          <cell r="L712">
            <v>0.01</v>
          </cell>
          <cell r="M712">
            <v>0.13</v>
          </cell>
          <cell r="N712">
            <v>0</v>
          </cell>
          <cell r="O712">
            <v>0</v>
          </cell>
          <cell r="P712">
            <v>0</v>
          </cell>
          <cell r="Q712">
            <v>706</v>
          </cell>
          <cell r="S712" t="str">
            <v>EQUIPE ELE</v>
          </cell>
          <cell r="T712">
            <v>39063</v>
          </cell>
        </row>
        <row r="713">
          <cell r="B713" t="str">
            <v>1.4.7</v>
          </cell>
          <cell r="C713" t="str">
            <v>560A</v>
          </cell>
          <cell r="D713" t="str">
            <v>Vias e Acessos</v>
          </cell>
          <cell r="E713" t="str">
            <v>43 dias</v>
          </cell>
          <cell r="F713">
            <v>38845.375</v>
          </cell>
          <cell r="G713">
            <v>38884.333333333336</v>
          </cell>
          <cell r="H713">
            <v>38884.333333333336</v>
          </cell>
          <cell r="I713">
            <v>38860.375</v>
          </cell>
          <cell r="J713">
            <v>38947.729166666664</v>
          </cell>
          <cell r="K713" t="str">
            <v>NA</v>
          </cell>
          <cell r="L713">
            <v>1.49</v>
          </cell>
          <cell r="M713">
            <v>34</v>
          </cell>
          <cell r="N713">
            <v>22.65</v>
          </cell>
          <cell r="O713">
            <v>66.62</v>
          </cell>
          <cell r="P713">
            <v>66.62</v>
          </cell>
          <cell r="T713">
            <v>38947</v>
          </cell>
        </row>
        <row r="714">
          <cell r="D714" t="str">
            <v>Projeto Básico</v>
          </cell>
          <cell r="E714" t="str">
            <v>38 dias</v>
          </cell>
          <cell r="F714">
            <v>38845.333333333336</v>
          </cell>
          <cell r="G714">
            <v>38884.333333333336</v>
          </cell>
          <cell r="H714">
            <v>38884.333333333336</v>
          </cell>
          <cell r="I714">
            <v>38860.729166666664</v>
          </cell>
          <cell r="J714">
            <v>38938.729166666664</v>
          </cell>
          <cell r="K714" t="str">
            <v>NA</v>
          </cell>
          <cell r="L714">
            <v>0.37</v>
          </cell>
          <cell r="M714">
            <v>8.5</v>
          </cell>
          <cell r="N714">
            <v>8.15</v>
          </cell>
          <cell r="O714">
            <v>95.88</v>
          </cell>
          <cell r="P714">
            <v>95.88</v>
          </cell>
          <cell r="T714">
            <v>38938</v>
          </cell>
        </row>
        <row r="715">
          <cell r="D715" t="str">
            <v>Civil</v>
          </cell>
          <cell r="E715" t="str">
            <v>38 dias</v>
          </cell>
          <cell r="F715">
            <v>38845.333333333336</v>
          </cell>
          <cell r="G715">
            <v>38884.333333333336</v>
          </cell>
          <cell r="H715">
            <v>38884.333333333336</v>
          </cell>
          <cell r="I715">
            <v>38860.729166666664</v>
          </cell>
          <cell r="J715">
            <v>38938.729166666664</v>
          </cell>
          <cell r="K715" t="str">
            <v>NA</v>
          </cell>
          <cell r="L715">
            <v>0.37</v>
          </cell>
          <cell r="M715">
            <v>8.5</v>
          </cell>
          <cell r="N715">
            <v>8.15</v>
          </cell>
          <cell r="O715">
            <v>0</v>
          </cell>
          <cell r="P715">
            <v>95.88</v>
          </cell>
          <cell r="T715">
            <v>38938</v>
          </cell>
        </row>
        <row r="716">
          <cell r="B716" t="str">
            <v>BC.560.DB.01</v>
          </cell>
          <cell r="D716" t="str">
            <v>Desenho Básico - Estudo Traçado Acesso Usina</v>
          </cell>
          <cell r="E716" t="str">
            <v>21 dias</v>
          </cell>
          <cell r="F716">
            <v>38845.333333333336</v>
          </cell>
          <cell r="G716">
            <v>38903.333333333336</v>
          </cell>
          <cell r="H716">
            <v>38903.333333333336</v>
          </cell>
          <cell r="I716">
            <v>38853.729166666664</v>
          </cell>
          <cell r="J716">
            <v>38931.729166666664</v>
          </cell>
          <cell r="K716">
            <v>38931.729166666664</v>
          </cell>
          <cell r="L716">
            <v>0.22</v>
          </cell>
          <cell r="M716">
            <v>5</v>
          </cell>
          <cell r="N716">
            <v>5</v>
          </cell>
          <cell r="O716">
            <v>0</v>
          </cell>
          <cell r="P716">
            <v>100</v>
          </cell>
          <cell r="Q716" t="str">
            <v>16II</v>
          </cell>
          <cell r="R716" t="str">
            <v>716;719II</v>
          </cell>
          <cell r="S716" t="str">
            <v>EQUIPE CIV</v>
          </cell>
          <cell r="T716">
            <v>38931</v>
          </cell>
        </row>
        <row r="717">
          <cell r="B717" t="str">
            <v>BC.560.MD.01</v>
          </cell>
          <cell r="D717" t="str">
            <v>Memorial Descritivo - Estudo Traçado</v>
          </cell>
          <cell r="E717" t="str">
            <v>4 dias</v>
          </cell>
          <cell r="F717">
            <v>38845.333333333336</v>
          </cell>
          <cell r="G717">
            <v>38884.333333333336</v>
          </cell>
          <cell r="H717">
            <v>38884.333333333336</v>
          </cell>
          <cell r="I717">
            <v>38853.729166666664</v>
          </cell>
          <cell r="J717">
            <v>38890.729166666664</v>
          </cell>
          <cell r="K717" t="str">
            <v>NA</v>
          </cell>
          <cell r="L717">
            <v>0.15</v>
          </cell>
          <cell r="M717">
            <v>3.5</v>
          </cell>
          <cell r="N717">
            <v>3.15</v>
          </cell>
          <cell r="O717">
            <v>0</v>
          </cell>
          <cell r="P717">
            <v>90</v>
          </cell>
          <cell r="Q717" t="str">
            <v>16II</v>
          </cell>
          <cell r="R717">
            <v>716</v>
          </cell>
          <cell r="S717" t="str">
            <v>EQUIPE CIV</v>
          </cell>
          <cell r="T717">
            <v>38890</v>
          </cell>
        </row>
        <row r="718">
          <cell r="D718" t="str">
            <v>APROVAÇÃO EBX</v>
          </cell>
          <cell r="E718" t="str">
            <v>5 dias</v>
          </cell>
          <cell r="F718">
            <v>38853.375</v>
          </cell>
          <cell r="G718">
            <v>38932.333333333336</v>
          </cell>
          <cell r="H718" t="str">
            <v>NA</v>
          </cell>
          <cell r="I718">
            <v>38860.729166666664</v>
          </cell>
          <cell r="J718">
            <v>38938.729166666664</v>
          </cell>
          <cell r="K718" t="str">
            <v>NA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 t="str">
            <v>#ERRO</v>
          </cell>
          <cell r="Q718" t="str">
            <v>714;715</v>
          </cell>
          <cell r="T718">
            <v>38938</v>
          </cell>
        </row>
        <row r="719">
          <cell r="D719" t="str">
            <v>Projeto Detalhado</v>
          </cell>
          <cell r="E719" t="str">
            <v>26 dias</v>
          </cell>
          <cell r="F719" t="str">
            <v>NA</v>
          </cell>
          <cell r="G719">
            <v>38910.333333333336</v>
          </cell>
          <cell r="H719">
            <v>38910.333333333336</v>
          </cell>
          <cell r="I719" t="str">
            <v>NA</v>
          </cell>
          <cell r="J719">
            <v>38947.729166666664</v>
          </cell>
          <cell r="K719" t="str">
            <v>NA</v>
          </cell>
          <cell r="L719">
            <v>1.1100000000000001</v>
          </cell>
          <cell r="M719">
            <v>25.5</v>
          </cell>
          <cell r="N719">
            <v>14.5</v>
          </cell>
          <cell r="O719">
            <v>56.86</v>
          </cell>
          <cell r="P719">
            <v>56.86</v>
          </cell>
          <cell r="T719">
            <v>38947</v>
          </cell>
        </row>
        <row r="720">
          <cell r="D720" t="str">
            <v>Civil</v>
          </cell>
          <cell r="E720" t="str">
            <v>26 dias</v>
          </cell>
          <cell r="F720" t="str">
            <v>NA</v>
          </cell>
          <cell r="G720">
            <v>38910.333333333336</v>
          </cell>
          <cell r="H720">
            <v>38910.333333333336</v>
          </cell>
          <cell r="I720" t="str">
            <v>NA</v>
          </cell>
          <cell r="J720">
            <v>38947.729166666664</v>
          </cell>
          <cell r="K720" t="str">
            <v>NA</v>
          </cell>
          <cell r="L720">
            <v>1.1100000000000001</v>
          </cell>
          <cell r="M720">
            <v>25.5</v>
          </cell>
          <cell r="N720">
            <v>14.5</v>
          </cell>
          <cell r="O720">
            <v>0</v>
          </cell>
          <cell r="P720">
            <v>56.86</v>
          </cell>
          <cell r="T720">
            <v>38947</v>
          </cell>
        </row>
        <row r="721">
          <cell r="B721" t="str">
            <v>DC.560.DD.01</v>
          </cell>
          <cell r="D721" t="str">
            <v>Desenho De Detalhamento - Proj. Geométrico/ Terrapl.</v>
          </cell>
          <cell r="E721" t="str">
            <v>26 dias</v>
          </cell>
          <cell r="F721" t="str">
            <v>NA</v>
          </cell>
          <cell r="G721">
            <v>38910.333333333336</v>
          </cell>
          <cell r="H721">
            <v>38910.333333333336</v>
          </cell>
          <cell r="I721" t="str">
            <v>NA</v>
          </cell>
          <cell r="J721">
            <v>38947.729166666664</v>
          </cell>
          <cell r="K721" t="str">
            <v>NA</v>
          </cell>
          <cell r="L721">
            <v>0.92</v>
          </cell>
          <cell r="M721">
            <v>21</v>
          </cell>
          <cell r="N721">
            <v>10</v>
          </cell>
          <cell r="O721">
            <v>0</v>
          </cell>
          <cell r="P721">
            <v>47.62</v>
          </cell>
          <cell r="Q721" t="str">
            <v>714II</v>
          </cell>
          <cell r="R721" t="str">
            <v>720II;721II;609</v>
          </cell>
          <cell r="S721" t="str">
            <v>EQUIPE CIV</v>
          </cell>
          <cell r="T721">
            <v>38947</v>
          </cell>
        </row>
        <row r="722">
          <cell r="B722" t="str">
            <v>DC.560.MD.01</v>
          </cell>
          <cell r="D722" t="str">
            <v>Memorial Descritivo - Proj. Geométrico/ Acesso Principal</v>
          </cell>
          <cell r="E722" t="str">
            <v>4 dias</v>
          </cell>
          <cell r="F722" t="str">
            <v>NA</v>
          </cell>
          <cell r="G722">
            <v>38926.333333333336</v>
          </cell>
          <cell r="H722">
            <v>38926.333333333336</v>
          </cell>
          <cell r="I722" t="str">
            <v>NA</v>
          </cell>
          <cell r="J722">
            <v>38931.729166666664</v>
          </cell>
          <cell r="K722">
            <v>38931.729166666664</v>
          </cell>
          <cell r="L722">
            <v>0.08</v>
          </cell>
          <cell r="M722">
            <v>1.75</v>
          </cell>
          <cell r="N722">
            <v>1.75</v>
          </cell>
          <cell r="O722">
            <v>0</v>
          </cell>
          <cell r="P722">
            <v>100</v>
          </cell>
          <cell r="Q722" t="str">
            <v>719II</v>
          </cell>
          <cell r="S722" t="str">
            <v>EQUIPE CIV</v>
          </cell>
          <cell r="T722">
            <v>38931</v>
          </cell>
        </row>
        <row r="723">
          <cell r="B723" t="str">
            <v>DC.560.NS.01</v>
          </cell>
          <cell r="D723" t="str">
            <v>Notas De Serviço - Acesso Principal</v>
          </cell>
          <cell r="E723" t="str">
            <v>5 dias</v>
          </cell>
          <cell r="F723" t="str">
            <v>NA</v>
          </cell>
          <cell r="G723">
            <v>38929.333333333336</v>
          </cell>
          <cell r="H723">
            <v>38929.333333333336</v>
          </cell>
          <cell r="I723" t="str">
            <v>NA</v>
          </cell>
          <cell r="J723">
            <v>38933.729166666664</v>
          </cell>
          <cell r="K723">
            <v>38933.729166666664</v>
          </cell>
          <cell r="L723">
            <v>0.12</v>
          </cell>
          <cell r="M723">
            <v>2.75</v>
          </cell>
          <cell r="N723">
            <v>2.75</v>
          </cell>
          <cell r="O723">
            <v>0</v>
          </cell>
          <cell r="P723">
            <v>100</v>
          </cell>
          <cell r="Q723" t="str">
            <v>719II</v>
          </cell>
          <cell r="S723" t="str">
            <v>EQUIPE CIV</v>
          </cell>
          <cell r="T723">
            <v>38933</v>
          </cell>
        </row>
        <row r="724">
          <cell r="B724" t="str">
            <v>1.4.8</v>
          </cell>
          <cell r="C724" t="str">
            <v>570A</v>
          </cell>
          <cell r="D724" t="str">
            <v>Sala de Controle</v>
          </cell>
          <cell r="E724" t="str">
            <v>10 dias</v>
          </cell>
          <cell r="F724">
            <v>38845.375</v>
          </cell>
          <cell r="G724">
            <v>39055.333333333336</v>
          </cell>
          <cell r="H724" t="str">
            <v>NA</v>
          </cell>
          <cell r="I724">
            <v>38926.375</v>
          </cell>
          <cell r="J724">
            <v>39066.729166666664</v>
          </cell>
          <cell r="K724" t="str">
            <v>NA</v>
          </cell>
          <cell r="L724">
            <v>0.75</v>
          </cell>
          <cell r="M724">
            <v>17.13</v>
          </cell>
          <cell r="N724">
            <v>0</v>
          </cell>
          <cell r="O724">
            <v>0</v>
          </cell>
          <cell r="P724">
            <v>0</v>
          </cell>
          <cell r="T724">
            <v>39066</v>
          </cell>
        </row>
        <row r="725">
          <cell r="D725" t="str">
            <v>Projeto Básico</v>
          </cell>
          <cell r="E725" t="str">
            <v>7 dias</v>
          </cell>
          <cell r="F725">
            <v>38845.375</v>
          </cell>
          <cell r="G725">
            <v>39055.333333333336</v>
          </cell>
          <cell r="H725" t="str">
            <v>NA</v>
          </cell>
          <cell r="I725">
            <v>38888.375</v>
          </cell>
          <cell r="J725">
            <v>39063.729166666664</v>
          </cell>
          <cell r="K725" t="str">
            <v>NA</v>
          </cell>
          <cell r="L725">
            <v>0.25</v>
          </cell>
          <cell r="M725">
            <v>5.63</v>
          </cell>
          <cell r="N725">
            <v>0</v>
          </cell>
          <cell r="O725">
            <v>0</v>
          </cell>
          <cell r="P725">
            <v>0</v>
          </cell>
          <cell r="R725" t="str">
            <v>729II</v>
          </cell>
          <cell r="T725">
            <v>39063</v>
          </cell>
        </row>
        <row r="726">
          <cell r="D726" t="str">
            <v>Instrumentação</v>
          </cell>
          <cell r="E726" t="str">
            <v>7 dias</v>
          </cell>
          <cell r="F726">
            <v>38845.375</v>
          </cell>
          <cell r="G726">
            <v>39055.333333333336</v>
          </cell>
          <cell r="H726" t="str">
            <v>NA</v>
          </cell>
          <cell r="I726">
            <v>38888.375</v>
          </cell>
          <cell r="J726">
            <v>39063.729166666664</v>
          </cell>
          <cell r="K726" t="str">
            <v>NA</v>
          </cell>
          <cell r="L726">
            <v>0.25</v>
          </cell>
          <cell r="M726">
            <v>5.63</v>
          </cell>
          <cell r="N726">
            <v>0</v>
          </cell>
          <cell r="O726">
            <v>0</v>
          </cell>
          <cell r="P726">
            <v>0</v>
          </cell>
          <cell r="T726">
            <v>39063</v>
          </cell>
        </row>
        <row r="727">
          <cell r="B727" t="str">
            <v>BT.570.ET.01</v>
          </cell>
          <cell r="D727" t="str">
            <v>Especificação Técnica - Equipamentos/ Instrumentos</v>
          </cell>
          <cell r="E727" t="str">
            <v>6 dias</v>
          </cell>
          <cell r="F727">
            <v>38856.375</v>
          </cell>
          <cell r="G727">
            <v>39055.333333333336</v>
          </cell>
          <cell r="H727" t="str">
            <v>NA</v>
          </cell>
          <cell r="I727">
            <v>38888.375</v>
          </cell>
          <cell r="J727">
            <v>39062.729166666664</v>
          </cell>
          <cell r="K727" t="str">
            <v>NA</v>
          </cell>
          <cell r="L727">
            <v>0.11</v>
          </cell>
          <cell r="M727">
            <v>2.5</v>
          </cell>
          <cell r="N727">
            <v>0</v>
          </cell>
          <cell r="O727">
            <v>0</v>
          </cell>
          <cell r="P727">
            <v>0</v>
          </cell>
          <cell r="Q727" t="str">
            <v>684II</v>
          </cell>
          <cell r="S727" t="str">
            <v>EQUIPE TSA</v>
          </cell>
          <cell r="T727">
            <v>39062</v>
          </cell>
        </row>
        <row r="728">
          <cell r="B728" t="str">
            <v>BT.570.FD.01</v>
          </cell>
          <cell r="D728" t="str">
            <v>Folha De Dados</v>
          </cell>
          <cell r="E728" t="str">
            <v>7 dias</v>
          </cell>
          <cell r="F728">
            <v>38845.375</v>
          </cell>
          <cell r="G728">
            <v>39055.333333333336</v>
          </cell>
          <cell r="H728" t="str">
            <v>NA</v>
          </cell>
          <cell r="I728">
            <v>38856.375</v>
          </cell>
          <cell r="J728">
            <v>39063.729166666664</v>
          </cell>
          <cell r="K728" t="str">
            <v>NA</v>
          </cell>
          <cell r="L728">
            <v>0.14000000000000001</v>
          </cell>
          <cell r="M728">
            <v>3.13</v>
          </cell>
          <cell r="N728">
            <v>0</v>
          </cell>
          <cell r="O728">
            <v>0</v>
          </cell>
          <cell r="P728">
            <v>0</v>
          </cell>
          <cell r="Q728" t="str">
            <v>684II</v>
          </cell>
          <cell r="S728" t="str">
            <v>EQUIPE TSA</v>
          </cell>
          <cell r="T728">
            <v>39063</v>
          </cell>
        </row>
        <row r="729">
          <cell r="D729" t="str">
            <v>Projeto Detalhado</v>
          </cell>
          <cell r="E729" t="str">
            <v>10 dias</v>
          </cell>
          <cell r="F729">
            <v>38888.375</v>
          </cell>
          <cell r="G729">
            <v>39055.333333333336</v>
          </cell>
          <cell r="H729" t="str">
            <v>NA</v>
          </cell>
          <cell r="I729">
            <v>38926.375</v>
          </cell>
          <cell r="J729">
            <v>39066.729166666664</v>
          </cell>
          <cell r="K729" t="str">
            <v>NA</v>
          </cell>
          <cell r="L729">
            <v>0.5</v>
          </cell>
          <cell r="M729">
            <v>11.5</v>
          </cell>
          <cell r="N729">
            <v>0</v>
          </cell>
          <cell r="O729">
            <v>0</v>
          </cell>
          <cell r="P729">
            <v>0</v>
          </cell>
          <cell r="T729">
            <v>39066</v>
          </cell>
        </row>
        <row r="730">
          <cell r="D730" t="str">
            <v>Civil</v>
          </cell>
          <cell r="E730" t="str">
            <v>10 dias</v>
          </cell>
          <cell r="F730">
            <v>38888.375</v>
          </cell>
          <cell r="G730">
            <v>39055.333333333336</v>
          </cell>
          <cell r="H730" t="str">
            <v>NA</v>
          </cell>
          <cell r="I730">
            <v>38904.375</v>
          </cell>
          <cell r="J730">
            <v>39066.729166666664</v>
          </cell>
          <cell r="K730" t="str">
            <v>NA</v>
          </cell>
          <cell r="L730">
            <v>0.35</v>
          </cell>
          <cell r="M730">
            <v>8</v>
          </cell>
          <cell r="N730">
            <v>0</v>
          </cell>
          <cell r="O730">
            <v>0</v>
          </cell>
          <cell r="P730">
            <v>0</v>
          </cell>
          <cell r="T730">
            <v>39066</v>
          </cell>
        </row>
        <row r="731">
          <cell r="B731" t="str">
            <v>DC.570.DD.01</v>
          </cell>
          <cell r="D731" t="str">
            <v>Desenho De Detalhamento - Fundação, Vigas e Laje</v>
          </cell>
          <cell r="E731" t="str">
            <v>10 dias</v>
          </cell>
          <cell r="F731">
            <v>38888.375</v>
          </cell>
          <cell r="G731">
            <v>39055.333333333336</v>
          </cell>
          <cell r="H731" t="str">
            <v>NA</v>
          </cell>
          <cell r="I731">
            <v>38904.375</v>
          </cell>
          <cell r="J731">
            <v>39066.729166666664</v>
          </cell>
          <cell r="K731" t="str">
            <v>NA</v>
          </cell>
          <cell r="L731">
            <v>0.35</v>
          </cell>
          <cell r="M731">
            <v>8</v>
          </cell>
          <cell r="N731">
            <v>0</v>
          </cell>
          <cell r="O731">
            <v>0</v>
          </cell>
          <cell r="P731">
            <v>0</v>
          </cell>
          <cell r="Q731" t="str">
            <v>723II</v>
          </cell>
          <cell r="R731" t="str">
            <v>731II</v>
          </cell>
          <cell r="S731" t="str">
            <v>EQUIPE CIV</v>
          </cell>
          <cell r="T731">
            <v>39066</v>
          </cell>
        </row>
        <row r="732">
          <cell r="D732" t="str">
            <v>Elétrica</v>
          </cell>
          <cell r="E732" t="str">
            <v>3 dias</v>
          </cell>
          <cell r="F732">
            <v>38904.375</v>
          </cell>
          <cell r="G732">
            <v>39055.333333333336</v>
          </cell>
          <cell r="H732" t="str">
            <v>NA</v>
          </cell>
          <cell r="I732">
            <v>38911.375</v>
          </cell>
          <cell r="J732">
            <v>39057.729166666664</v>
          </cell>
          <cell r="K732" t="str">
            <v>NA</v>
          </cell>
          <cell r="L732">
            <v>0.02</v>
          </cell>
          <cell r="M732">
            <v>0.5</v>
          </cell>
          <cell r="N732">
            <v>0</v>
          </cell>
          <cell r="O732">
            <v>0</v>
          </cell>
          <cell r="P732">
            <v>0</v>
          </cell>
          <cell r="T732">
            <v>39057</v>
          </cell>
        </row>
        <row r="733">
          <cell r="B733" t="str">
            <v>DE.570.DD.01</v>
          </cell>
          <cell r="D733" t="str">
            <v>Desenho De Detalhamento - Malha De Aterramento</v>
          </cell>
          <cell r="E733" t="str">
            <v>3 dias</v>
          </cell>
          <cell r="F733">
            <v>38904.375</v>
          </cell>
          <cell r="G733">
            <v>39055.333333333336</v>
          </cell>
          <cell r="H733" t="str">
            <v>NA</v>
          </cell>
          <cell r="I733">
            <v>38909.375</v>
          </cell>
          <cell r="J733">
            <v>39057.729166666664</v>
          </cell>
          <cell r="K733" t="str">
            <v>NA</v>
          </cell>
          <cell r="L733">
            <v>0.02</v>
          </cell>
          <cell r="M733">
            <v>0.5</v>
          </cell>
          <cell r="N733">
            <v>0</v>
          </cell>
          <cell r="O733">
            <v>0</v>
          </cell>
          <cell r="P733">
            <v>0</v>
          </cell>
          <cell r="Q733" t="str">
            <v>729II</v>
          </cell>
          <cell r="R733">
            <v>740</v>
          </cell>
          <cell r="S733" t="str">
            <v>EQUIPE ELE</v>
          </cell>
          <cell r="T733">
            <v>39057</v>
          </cell>
        </row>
        <row r="734">
          <cell r="D734" t="str">
            <v>Instrumentação</v>
          </cell>
          <cell r="E734" t="str">
            <v>8 dias</v>
          </cell>
          <cell r="F734">
            <v>38911.375</v>
          </cell>
          <cell r="G734">
            <v>39055.333333333336</v>
          </cell>
          <cell r="H734" t="str">
            <v>NA</v>
          </cell>
          <cell r="I734">
            <v>38926.375</v>
          </cell>
          <cell r="J734">
            <v>39064.729166666664</v>
          </cell>
          <cell r="K734" t="str">
            <v>NA</v>
          </cell>
          <cell r="L734">
            <v>0.13</v>
          </cell>
          <cell r="M734">
            <v>3</v>
          </cell>
          <cell r="N734">
            <v>0</v>
          </cell>
          <cell r="O734">
            <v>0</v>
          </cell>
          <cell r="P734">
            <v>0</v>
          </cell>
          <cell r="T734">
            <v>39064</v>
          </cell>
        </row>
        <row r="735">
          <cell r="B735" t="str">
            <v>DT.570.DD.01</v>
          </cell>
          <cell r="D735" t="str">
            <v>Desenho De Detalhamento - Configuração Do Sistema</v>
          </cell>
          <cell r="E735" t="str">
            <v>8 dias</v>
          </cell>
          <cell r="F735">
            <v>38911.375</v>
          </cell>
          <cell r="G735">
            <v>39055.333333333336</v>
          </cell>
          <cell r="H735" t="str">
            <v>NA</v>
          </cell>
          <cell r="I735">
            <v>38923.375</v>
          </cell>
          <cell r="J735">
            <v>39064.729166666664</v>
          </cell>
          <cell r="K735" t="str">
            <v>NA</v>
          </cell>
          <cell r="L735">
            <v>0.13</v>
          </cell>
          <cell r="M735">
            <v>3</v>
          </cell>
          <cell r="N735">
            <v>0</v>
          </cell>
          <cell r="O735">
            <v>0</v>
          </cell>
          <cell r="P735">
            <v>0</v>
          </cell>
          <cell r="Q735" t="str">
            <v>684II</v>
          </cell>
          <cell r="S735" t="str">
            <v>EQUIPE TSA</v>
          </cell>
          <cell r="T735">
            <v>39064</v>
          </cell>
        </row>
        <row r="736">
          <cell r="B736" t="str">
            <v>1.4.9</v>
          </cell>
          <cell r="C736" t="str">
            <v>580A</v>
          </cell>
          <cell r="D736" t="str">
            <v>Sistema de Combate à Incêndio</v>
          </cell>
          <cell r="E736" t="str">
            <v>10 dias</v>
          </cell>
          <cell r="F736">
            <v>38881.375</v>
          </cell>
          <cell r="G736">
            <v>39050.333333333336</v>
          </cell>
          <cell r="H736" t="str">
            <v>NA</v>
          </cell>
          <cell r="I736">
            <v>38904.375</v>
          </cell>
          <cell r="J736">
            <v>39063.729166666664</v>
          </cell>
          <cell r="K736" t="str">
            <v>NA</v>
          </cell>
          <cell r="L736">
            <v>0.22</v>
          </cell>
          <cell r="M736">
            <v>5</v>
          </cell>
          <cell r="N736">
            <v>0</v>
          </cell>
          <cell r="O736">
            <v>0</v>
          </cell>
          <cell r="P736">
            <v>0</v>
          </cell>
          <cell r="T736">
            <v>39063</v>
          </cell>
        </row>
        <row r="737">
          <cell r="D737" t="str">
            <v>Projeto Detalhado</v>
          </cell>
          <cell r="E737" t="str">
            <v>10 dias</v>
          </cell>
          <cell r="F737">
            <v>38890.375</v>
          </cell>
          <cell r="G737">
            <v>39050.333333333336</v>
          </cell>
          <cell r="H737" t="str">
            <v>NA</v>
          </cell>
          <cell r="I737">
            <v>38904.375</v>
          </cell>
          <cell r="J737">
            <v>39063.729166666664</v>
          </cell>
          <cell r="K737" t="str">
            <v>NA</v>
          </cell>
          <cell r="L737">
            <v>0.22</v>
          </cell>
          <cell r="M737">
            <v>5</v>
          </cell>
          <cell r="N737">
            <v>0</v>
          </cell>
          <cell r="O737">
            <v>0</v>
          </cell>
          <cell r="P737">
            <v>0</v>
          </cell>
          <cell r="T737">
            <v>39063</v>
          </cell>
        </row>
        <row r="738">
          <cell r="D738" t="str">
            <v>Tubulação</v>
          </cell>
          <cell r="E738" t="str">
            <v>3 dias</v>
          </cell>
          <cell r="F738">
            <v>38890.375</v>
          </cell>
          <cell r="G738">
            <v>39050.333333333336</v>
          </cell>
          <cell r="H738" t="str">
            <v>NA</v>
          </cell>
          <cell r="I738">
            <v>38895.375</v>
          </cell>
          <cell r="J738">
            <v>39052.729166666664</v>
          </cell>
          <cell r="K738" t="str">
            <v>NA</v>
          </cell>
          <cell r="L738">
            <v>0.13</v>
          </cell>
          <cell r="M738">
            <v>3</v>
          </cell>
          <cell r="N738">
            <v>0</v>
          </cell>
          <cell r="O738">
            <v>0</v>
          </cell>
          <cell r="P738">
            <v>0</v>
          </cell>
          <cell r="T738">
            <v>39052</v>
          </cell>
        </row>
        <row r="739">
          <cell r="B739" t="str">
            <v>DH.580.RT.01</v>
          </cell>
          <cell r="D739" t="str">
            <v>Relatório Técnico - Análise Téc. Sistema De Incêndio</v>
          </cell>
          <cell r="E739" t="str">
            <v>3 dias</v>
          </cell>
          <cell r="F739">
            <v>38890.375</v>
          </cell>
          <cell r="G739">
            <v>39050.333333333336</v>
          </cell>
          <cell r="H739" t="str">
            <v>NA</v>
          </cell>
          <cell r="I739">
            <v>38895.375</v>
          </cell>
          <cell r="J739">
            <v>39052.729166666664</v>
          </cell>
          <cell r="K739" t="str">
            <v>NA</v>
          </cell>
          <cell r="L739">
            <v>0.13</v>
          </cell>
          <cell r="M739">
            <v>3</v>
          </cell>
          <cell r="N739">
            <v>0</v>
          </cell>
          <cell r="O739">
            <v>0</v>
          </cell>
          <cell r="P739">
            <v>0</v>
          </cell>
          <cell r="Q739" t="str">
            <v>674II</v>
          </cell>
          <cell r="S739" t="str">
            <v>EQUIPE TUB</v>
          </cell>
          <cell r="T739">
            <v>39052</v>
          </cell>
        </row>
        <row r="740">
          <cell r="D740" t="str">
            <v>Elétrica</v>
          </cell>
          <cell r="E740" t="str">
            <v>4 dias</v>
          </cell>
          <cell r="F740">
            <v>38890.375</v>
          </cell>
          <cell r="G740">
            <v>39058.333333333336</v>
          </cell>
          <cell r="H740" t="str">
            <v>NA</v>
          </cell>
          <cell r="I740">
            <v>38904.375</v>
          </cell>
          <cell r="J740">
            <v>39063.729166666664</v>
          </cell>
          <cell r="K740" t="str">
            <v>NA</v>
          </cell>
          <cell r="L740">
            <v>0.09</v>
          </cell>
          <cell r="M740">
            <v>2</v>
          </cell>
          <cell r="N740">
            <v>0</v>
          </cell>
          <cell r="O740">
            <v>0</v>
          </cell>
          <cell r="P740">
            <v>0</v>
          </cell>
          <cell r="T740">
            <v>39063</v>
          </cell>
        </row>
        <row r="741">
          <cell r="D741" t="str">
            <v>Desenho De Detalhamento</v>
          </cell>
          <cell r="E741" t="str">
            <v>4 dias</v>
          </cell>
          <cell r="F741">
            <v>38890.375</v>
          </cell>
          <cell r="G741">
            <v>39058.333333333336</v>
          </cell>
          <cell r="H741" t="str">
            <v>NA</v>
          </cell>
          <cell r="I741">
            <v>38902.375</v>
          </cell>
          <cell r="J741">
            <v>39063.729166666664</v>
          </cell>
          <cell r="K741" t="str">
            <v>NA</v>
          </cell>
          <cell r="L741">
            <v>0.09</v>
          </cell>
          <cell r="M741">
            <v>2</v>
          </cell>
          <cell r="N741">
            <v>0</v>
          </cell>
          <cell r="O741">
            <v>0</v>
          </cell>
          <cell r="P741">
            <v>0</v>
          </cell>
          <cell r="T741">
            <v>39063</v>
          </cell>
        </row>
        <row r="742">
          <cell r="B742" t="str">
            <v>DE.580.DD.01</v>
          </cell>
          <cell r="D742" t="str">
            <v>Distribuição De Força e Aterramento</v>
          </cell>
          <cell r="E742" t="str">
            <v>4 dias</v>
          </cell>
          <cell r="F742">
            <v>38890.375</v>
          </cell>
          <cell r="G742">
            <v>39058.333333333336</v>
          </cell>
          <cell r="H742" t="str">
            <v>NA</v>
          </cell>
          <cell r="I742">
            <v>38896.375</v>
          </cell>
          <cell r="J742">
            <v>39063.729166666664</v>
          </cell>
          <cell r="K742" t="str">
            <v>NA</v>
          </cell>
          <cell r="L742">
            <v>0.04</v>
          </cell>
          <cell r="M742">
            <v>1</v>
          </cell>
          <cell r="N742">
            <v>0</v>
          </cell>
          <cell r="O742">
            <v>0</v>
          </cell>
          <cell r="P742">
            <v>0</v>
          </cell>
          <cell r="Q742">
            <v>731</v>
          </cell>
          <cell r="R742" t="str">
            <v>741II</v>
          </cell>
          <cell r="S742" t="str">
            <v>EQUIPE ELE</v>
          </cell>
          <cell r="T742">
            <v>39063</v>
          </cell>
        </row>
        <row r="743">
          <cell r="B743" t="str">
            <v>DE.580.DD.02</v>
          </cell>
          <cell r="D743" t="str">
            <v>Iluminação</v>
          </cell>
          <cell r="E743" t="str">
            <v>4 dias</v>
          </cell>
          <cell r="F743">
            <v>38896.375</v>
          </cell>
          <cell r="G743">
            <v>39058.333333333336</v>
          </cell>
          <cell r="H743" t="str">
            <v>NA</v>
          </cell>
          <cell r="I743">
            <v>38902.375</v>
          </cell>
          <cell r="J743">
            <v>39063.729166666664</v>
          </cell>
          <cell r="K743" t="str">
            <v>NA</v>
          </cell>
          <cell r="L743">
            <v>0.04</v>
          </cell>
          <cell r="M743">
            <v>1</v>
          </cell>
          <cell r="N743">
            <v>0</v>
          </cell>
          <cell r="O743">
            <v>0</v>
          </cell>
          <cell r="P743">
            <v>0</v>
          </cell>
          <cell r="Q743" t="str">
            <v>740II</v>
          </cell>
          <cell r="S743" t="str">
            <v>EQUIPE ELE</v>
          </cell>
          <cell r="T743">
            <v>39063</v>
          </cell>
        </row>
        <row r="744">
          <cell r="B744" t="str">
            <v>1.4.10</v>
          </cell>
          <cell r="C744" t="str">
            <v>590A</v>
          </cell>
          <cell r="D744" t="str">
            <v>Instalações Provisórias</v>
          </cell>
          <cell r="E744" t="str">
            <v>7 dias</v>
          </cell>
          <cell r="F744" t="str">
            <v>NA</v>
          </cell>
          <cell r="G744">
            <v>38951.333333333336</v>
          </cell>
          <cell r="H744" t="str">
            <v>NA</v>
          </cell>
          <cell r="I744" t="str">
            <v>NA</v>
          </cell>
          <cell r="J744">
            <v>38959.729166666664</v>
          </cell>
          <cell r="K744" t="str">
            <v>NA</v>
          </cell>
          <cell r="L744">
            <v>0.17</v>
          </cell>
          <cell r="M744">
            <v>4</v>
          </cell>
          <cell r="N744">
            <v>0</v>
          </cell>
          <cell r="O744">
            <v>0</v>
          </cell>
          <cell r="P744">
            <v>0</v>
          </cell>
          <cell r="T744">
            <v>38959</v>
          </cell>
        </row>
        <row r="745">
          <cell r="D745" t="str">
            <v>Projeto Detalhado</v>
          </cell>
          <cell r="E745" t="str">
            <v>7 dias</v>
          </cell>
          <cell r="F745" t="str">
            <v>NA</v>
          </cell>
          <cell r="G745">
            <v>38951.333333333336</v>
          </cell>
          <cell r="H745" t="str">
            <v>NA</v>
          </cell>
          <cell r="I745" t="str">
            <v>NA</v>
          </cell>
          <cell r="J745">
            <v>38959.729166666664</v>
          </cell>
          <cell r="K745" t="str">
            <v>NA</v>
          </cell>
          <cell r="L745">
            <v>0.17</v>
          </cell>
          <cell r="M745">
            <v>4</v>
          </cell>
          <cell r="N745">
            <v>0</v>
          </cell>
          <cell r="O745">
            <v>0</v>
          </cell>
          <cell r="P745">
            <v>0</v>
          </cell>
          <cell r="T745">
            <v>38959</v>
          </cell>
        </row>
        <row r="746">
          <cell r="D746" t="str">
            <v>Civil</v>
          </cell>
          <cell r="E746" t="str">
            <v>7 dias</v>
          </cell>
          <cell r="F746" t="str">
            <v>NA</v>
          </cell>
          <cell r="G746">
            <v>38951.333333333336</v>
          </cell>
          <cell r="H746" t="str">
            <v>NA</v>
          </cell>
          <cell r="I746" t="str">
            <v>NA</v>
          </cell>
          <cell r="J746">
            <v>38959.729166666664</v>
          </cell>
          <cell r="K746" t="str">
            <v>NA</v>
          </cell>
          <cell r="L746">
            <v>0.17</v>
          </cell>
          <cell r="M746">
            <v>4</v>
          </cell>
          <cell r="N746">
            <v>0</v>
          </cell>
          <cell r="O746">
            <v>0</v>
          </cell>
          <cell r="P746">
            <v>0</v>
          </cell>
          <cell r="T746">
            <v>38959</v>
          </cell>
        </row>
        <row r="747">
          <cell r="B747" t="str">
            <v>DC.590.DD.01</v>
          </cell>
          <cell r="D747" t="str">
            <v>Desenho De Detalhamento - Casas Populares</v>
          </cell>
          <cell r="E747" t="str">
            <v>7 dias</v>
          </cell>
          <cell r="F747" t="str">
            <v>NA</v>
          </cell>
          <cell r="G747">
            <v>38951.333333333336</v>
          </cell>
          <cell r="H747" t="str">
            <v>NA</v>
          </cell>
          <cell r="I747" t="str">
            <v>NA</v>
          </cell>
          <cell r="J747">
            <v>38959.729166666664</v>
          </cell>
          <cell r="K747" t="str">
            <v>NA</v>
          </cell>
          <cell r="L747">
            <v>0.17</v>
          </cell>
          <cell r="M747">
            <v>4</v>
          </cell>
          <cell r="N747">
            <v>0</v>
          </cell>
          <cell r="O747">
            <v>0</v>
          </cell>
          <cell r="P747">
            <v>0</v>
          </cell>
          <cell r="Q747" t="str">
            <v>16II+77 dias</v>
          </cell>
          <cell r="S747" t="str">
            <v>EQUIPE ARQ</v>
          </cell>
          <cell r="T747">
            <v>38959</v>
          </cell>
        </row>
      </sheetData>
      <sheetData sheetId="12" refreshError="1">
        <row r="3">
          <cell r="B3" t="str">
            <v>COD</v>
          </cell>
          <cell r="C3" t="str">
            <v>DESCRIÇÃO DO DOCUMENTO</v>
          </cell>
          <cell r="D3" t="str">
            <v>PROJ</v>
          </cell>
          <cell r="E3" t="str">
            <v>FORM</v>
          </cell>
          <cell r="F3" t="str">
            <v>Descrição Do Documento</v>
          </cell>
          <cell r="G3" t="str">
            <v>Cod</v>
          </cell>
          <cell r="H3" t="str">
            <v>Proj</v>
          </cell>
          <cell r="I3" t="str">
            <v>Form</v>
          </cell>
        </row>
        <row r="4">
          <cell r="B4" t="str">
            <v>AA</v>
          </cell>
          <cell r="C4" t="str">
            <v>AVALIAÇÃO</v>
          </cell>
          <cell r="F4" t="str">
            <v>Avaliação</v>
          </cell>
          <cell r="G4" t="str">
            <v>AA</v>
          </cell>
          <cell r="H4">
            <v>0</v>
          </cell>
          <cell r="I4">
            <v>0</v>
          </cell>
        </row>
        <row r="5">
          <cell r="B5" t="str">
            <v>AC</v>
          </cell>
          <cell r="C5" t="str">
            <v>RELATÓRIO DE AÇÃO CORRETIVA</v>
          </cell>
          <cell r="F5" t="str">
            <v>Relatório De Ação Corretiva</v>
          </cell>
          <cell r="G5" t="str">
            <v>AC</v>
          </cell>
          <cell r="H5">
            <v>0</v>
          </cell>
          <cell r="I5">
            <v>0</v>
          </cell>
        </row>
        <row r="6">
          <cell r="B6" t="str">
            <v>AD</v>
          </cell>
          <cell r="C6" t="str">
            <v>AUTORIZAÇÃO DE DESPESAS</v>
          </cell>
          <cell r="F6" t="str">
            <v>Autorização De Despesas</v>
          </cell>
          <cell r="G6" t="str">
            <v>AD</v>
          </cell>
          <cell r="H6">
            <v>0</v>
          </cell>
          <cell r="I6">
            <v>0</v>
          </cell>
        </row>
        <row r="7">
          <cell r="B7" t="str">
            <v>AF</v>
          </cell>
          <cell r="C7" t="str">
            <v>ANÁLISE COMPARATIVA DE AVANÇO FÍSICO / FINANCEIRO</v>
          </cell>
          <cell r="F7" t="str">
            <v>Análise Comparativa De Avanço Físico/ Financeiro</v>
          </cell>
          <cell r="G7" t="str">
            <v>AF</v>
          </cell>
          <cell r="H7">
            <v>0</v>
          </cell>
          <cell r="I7">
            <v>0</v>
          </cell>
        </row>
        <row r="8">
          <cell r="B8" t="str">
            <v>AG</v>
          </cell>
          <cell r="C8" t="str">
            <v>ALVARÁS E INSCRIÇÕES</v>
          </cell>
          <cell r="F8" t="str">
            <v>Alvarás E Inscrições</v>
          </cell>
          <cell r="G8" t="str">
            <v>AG</v>
          </cell>
          <cell r="H8">
            <v>0</v>
          </cell>
          <cell r="I8">
            <v>0</v>
          </cell>
        </row>
        <row r="9">
          <cell r="B9" t="str">
            <v>AJ</v>
          </cell>
          <cell r="C9" t="str">
            <v>ARRANJOS / LAYOUT’S / PLANO DIRETOR</v>
          </cell>
          <cell r="D9" t="str">
            <v>BAS</v>
          </cell>
          <cell r="E9" t="str">
            <v>DES</v>
          </cell>
          <cell r="F9" t="str">
            <v>Arranjos/ Layout’s/ Plano Diretor</v>
          </cell>
          <cell r="G9" t="str">
            <v>AJ</v>
          </cell>
          <cell r="H9" t="str">
            <v>BAS</v>
          </cell>
          <cell r="I9" t="str">
            <v>DES</v>
          </cell>
        </row>
        <row r="10">
          <cell r="B10" t="str">
            <v>AL</v>
          </cell>
          <cell r="C10" t="str">
            <v>RELATÓRIO DE ANÁLISE CRÍTICA</v>
          </cell>
          <cell r="F10" t="str">
            <v>Relatório De Análise Crítica</v>
          </cell>
          <cell r="G10" t="str">
            <v>AL</v>
          </cell>
          <cell r="H10">
            <v>0</v>
          </cell>
          <cell r="I10">
            <v>0</v>
          </cell>
        </row>
        <row r="11">
          <cell r="B11" t="str">
            <v>AP</v>
          </cell>
          <cell r="C11" t="str">
            <v>RELATÓRIO DE ALTERAÇÃO DE PROJETO</v>
          </cell>
          <cell r="D11" t="str">
            <v>DET</v>
          </cell>
          <cell r="E11" t="str">
            <v>DOC</v>
          </cell>
          <cell r="F11" t="str">
            <v>Relatório De Alteração De Projeto</v>
          </cell>
          <cell r="G11" t="str">
            <v>AP</v>
          </cell>
          <cell r="H11" t="str">
            <v>DET</v>
          </cell>
          <cell r="I11" t="str">
            <v>DOC</v>
          </cell>
        </row>
        <row r="12">
          <cell r="B12" t="str">
            <v>AR</v>
          </cell>
          <cell r="C12" t="str">
            <v>ATA DE REUNIÃO</v>
          </cell>
          <cell r="F12" t="str">
            <v>Ata De Reunião</v>
          </cell>
          <cell r="G12" t="str">
            <v>AR</v>
          </cell>
          <cell r="H12">
            <v>0</v>
          </cell>
          <cell r="I12">
            <v>0</v>
          </cell>
        </row>
        <row r="13">
          <cell r="B13" t="str">
            <v>AT</v>
          </cell>
          <cell r="C13" t="str">
            <v>ATESTADO</v>
          </cell>
          <cell r="F13" t="str">
            <v>Atestado</v>
          </cell>
          <cell r="G13" t="str">
            <v>AT</v>
          </cell>
          <cell r="H13">
            <v>0</v>
          </cell>
          <cell r="I13">
            <v>0</v>
          </cell>
        </row>
        <row r="14">
          <cell r="B14" t="str">
            <v>AU</v>
          </cell>
          <cell r="C14" t="str">
            <v>RELATÓRIO DE AUDITORIA</v>
          </cell>
          <cell r="F14" t="str">
            <v>Relatório De Auditoria</v>
          </cell>
          <cell r="G14" t="str">
            <v>AU</v>
          </cell>
          <cell r="H14">
            <v>0</v>
          </cell>
          <cell r="I14">
            <v>0</v>
          </cell>
        </row>
        <row r="15">
          <cell r="B15" t="str">
            <v>BC</v>
          </cell>
          <cell r="C15" t="str">
            <v>BOLETIM DE CAIXA</v>
          </cell>
          <cell r="F15" t="str">
            <v>Boletim De Caixa</v>
          </cell>
          <cell r="G15" t="str">
            <v>BC</v>
          </cell>
          <cell r="H15">
            <v>0</v>
          </cell>
          <cell r="I15">
            <v>0</v>
          </cell>
        </row>
        <row r="16">
          <cell r="B16" t="str">
            <v>BD</v>
          </cell>
          <cell r="C16" t="str">
            <v>BANCO DE DADOS</v>
          </cell>
          <cell r="F16" t="str">
            <v>Banco De Dados</v>
          </cell>
          <cell r="G16" t="str">
            <v>BD</v>
          </cell>
          <cell r="H16">
            <v>0</v>
          </cell>
          <cell r="I16">
            <v>0</v>
          </cell>
        </row>
        <row r="17">
          <cell r="B17" t="str">
            <v>BF</v>
          </cell>
          <cell r="C17" t="str">
            <v>BENEFÍCIOS</v>
          </cell>
          <cell r="F17" t="str">
            <v>Benefícios</v>
          </cell>
          <cell r="G17" t="str">
            <v>BF</v>
          </cell>
          <cell r="H17">
            <v>0</v>
          </cell>
          <cell r="I17">
            <v>0</v>
          </cell>
        </row>
        <row r="18">
          <cell r="B18" t="str">
            <v>BL</v>
          </cell>
          <cell r="C18" t="str">
            <v>BALANÇO DE MASSAS</v>
          </cell>
          <cell r="D18" t="str">
            <v>BAS</v>
          </cell>
          <cell r="E18" t="str">
            <v>DES</v>
          </cell>
          <cell r="F18" t="str">
            <v>Balanço De Massas</v>
          </cell>
          <cell r="G18" t="str">
            <v>BL</v>
          </cell>
          <cell r="H18" t="str">
            <v>BAS</v>
          </cell>
          <cell r="I18" t="str">
            <v>DES</v>
          </cell>
        </row>
        <row r="19">
          <cell r="B19" t="str">
            <v>BM</v>
          </cell>
          <cell r="C19" t="str">
            <v>BOLETIM DE MEDIÇÃO</v>
          </cell>
          <cell r="F19" t="str">
            <v>Boletim De Medição</v>
          </cell>
          <cell r="G19" t="str">
            <v>BM</v>
          </cell>
          <cell r="H19">
            <v>0</v>
          </cell>
          <cell r="I19">
            <v>0</v>
          </cell>
        </row>
        <row r="20">
          <cell r="B20" t="str">
            <v>BS</v>
          </cell>
          <cell r="C20" t="str">
            <v>BOLETIM DE ACOMPANHAMENTO DE SERVIÇOS</v>
          </cell>
          <cell r="F20" t="str">
            <v>Boletim De Acompanhamento De Serviços</v>
          </cell>
          <cell r="G20" t="str">
            <v>BS</v>
          </cell>
          <cell r="H20">
            <v>0</v>
          </cell>
          <cell r="I20">
            <v>0</v>
          </cell>
        </row>
        <row r="21">
          <cell r="B21" t="str">
            <v>BU</v>
          </cell>
          <cell r="C21" t="str">
            <v>BALANÇO DE UTILIDADES</v>
          </cell>
          <cell r="D21" t="str">
            <v>BAS</v>
          </cell>
          <cell r="E21" t="str">
            <v>DES</v>
          </cell>
          <cell r="F21" t="str">
            <v>Balanço De Utilidades</v>
          </cell>
          <cell r="G21" t="str">
            <v>BU</v>
          </cell>
          <cell r="H21" t="str">
            <v>BAS</v>
          </cell>
          <cell r="I21" t="str">
            <v>DES</v>
          </cell>
        </row>
        <row r="22">
          <cell r="B22" t="str">
            <v>CA</v>
          </cell>
          <cell r="C22" t="str">
            <v>CARTA</v>
          </cell>
          <cell r="F22" t="str">
            <v>Carta</v>
          </cell>
          <cell r="G22" t="str">
            <v>CA</v>
          </cell>
          <cell r="H22">
            <v>0</v>
          </cell>
          <cell r="I22">
            <v>0</v>
          </cell>
        </row>
        <row r="23">
          <cell r="B23" t="str">
            <v>CE</v>
          </cell>
          <cell r="C23" t="str">
            <v>CONFIRMAÇÃO DE ENTENDIMENTO TELEFÔNICO</v>
          </cell>
          <cell r="F23" t="str">
            <v>Confirmação De Entendimento Telefônico</v>
          </cell>
          <cell r="G23" t="str">
            <v>CE</v>
          </cell>
          <cell r="H23">
            <v>0</v>
          </cell>
          <cell r="I23">
            <v>0</v>
          </cell>
        </row>
        <row r="24">
          <cell r="B24" t="str">
            <v>CF</v>
          </cell>
          <cell r="C24" t="str">
            <v>CADASTRO DE FORNECEDORES</v>
          </cell>
          <cell r="F24" t="str">
            <v>Cadastro De Fornecedores</v>
          </cell>
          <cell r="G24" t="str">
            <v>CF</v>
          </cell>
          <cell r="H24">
            <v>0</v>
          </cell>
          <cell r="I24">
            <v>0</v>
          </cell>
        </row>
        <row r="25">
          <cell r="B25" t="str">
            <v>CH</v>
          </cell>
          <cell r="C25" t="str">
            <v>CIPA/ ACIDENTE DO TRABALHO</v>
          </cell>
          <cell r="F25" t="str">
            <v>Cipa/ Acidente Do Trabalho</v>
          </cell>
          <cell r="G25" t="str">
            <v>CH</v>
          </cell>
          <cell r="H25">
            <v>0</v>
          </cell>
          <cell r="I25">
            <v>0</v>
          </cell>
        </row>
        <row r="26">
          <cell r="B26" t="str">
            <v>CI</v>
          </cell>
          <cell r="C26" t="str">
            <v>CORRESPONDÊNCIA INTERNA</v>
          </cell>
          <cell r="F26" t="str">
            <v>Correspondência Interna</v>
          </cell>
          <cell r="G26" t="str">
            <v>CI</v>
          </cell>
          <cell r="H26">
            <v>0</v>
          </cell>
          <cell r="I26">
            <v>0</v>
          </cell>
        </row>
        <row r="27">
          <cell r="B27" t="str">
            <v>CM</v>
          </cell>
          <cell r="C27" t="str">
            <v>CRITÉRIO DE MEDIÇÃO DE SERVIÇO</v>
          </cell>
          <cell r="D27" t="str">
            <v>BAS</v>
          </cell>
          <cell r="E27" t="str">
            <v>DOC</v>
          </cell>
          <cell r="F27" t="str">
            <v>Critério De Medição De Serviço</v>
          </cell>
          <cell r="G27" t="str">
            <v>CM</v>
          </cell>
          <cell r="H27" t="str">
            <v>BAS</v>
          </cell>
          <cell r="I27" t="str">
            <v>DOC</v>
          </cell>
        </row>
        <row r="28">
          <cell r="B28" t="str">
            <v>CN</v>
          </cell>
          <cell r="C28" t="str">
            <v>COMUNICAÇÃO DE NÃO CONFORMIDADE</v>
          </cell>
          <cell r="F28" t="str">
            <v>Comunicação De Não Conformidade</v>
          </cell>
          <cell r="G28" t="str">
            <v>CN</v>
          </cell>
          <cell r="H28">
            <v>0</v>
          </cell>
          <cell r="I28">
            <v>0</v>
          </cell>
        </row>
        <row r="29">
          <cell r="B29" t="str">
            <v>CP</v>
          </cell>
          <cell r="C29" t="str">
            <v>CRITÉRIO DE PROJETO</v>
          </cell>
          <cell r="D29" t="str">
            <v>BAS</v>
          </cell>
          <cell r="E29" t="str">
            <v>DOC</v>
          </cell>
          <cell r="F29" t="str">
            <v>Critério De Projeto</v>
          </cell>
          <cell r="G29" t="str">
            <v>CP</v>
          </cell>
          <cell r="H29" t="str">
            <v>BAS</v>
          </cell>
          <cell r="I29" t="str">
            <v>DOC</v>
          </cell>
        </row>
        <row r="30">
          <cell r="B30" t="str">
            <v>CR</v>
          </cell>
          <cell r="C30" t="str">
            <v>CRONOGRAMA</v>
          </cell>
          <cell r="F30" t="str">
            <v>Cronograma</v>
          </cell>
          <cell r="G30" t="str">
            <v>CR</v>
          </cell>
          <cell r="H30">
            <v>0</v>
          </cell>
          <cell r="I30">
            <v>0</v>
          </cell>
        </row>
        <row r="31">
          <cell r="B31" t="str">
            <v>CT</v>
          </cell>
          <cell r="C31" t="str">
            <v>CONTRATO</v>
          </cell>
          <cell r="F31" t="str">
            <v>Contrato</v>
          </cell>
          <cell r="G31" t="str">
            <v>CT</v>
          </cell>
          <cell r="H31">
            <v>0</v>
          </cell>
          <cell r="I31">
            <v>0</v>
          </cell>
        </row>
        <row r="32">
          <cell r="B32" t="str">
            <v>CT</v>
          </cell>
          <cell r="C32" t="str">
            <v>CONTRATO</v>
          </cell>
          <cell r="F32" t="str">
            <v>Contrato</v>
          </cell>
          <cell r="G32" t="str">
            <v>CT</v>
          </cell>
          <cell r="H32">
            <v>0</v>
          </cell>
          <cell r="I32">
            <v>0</v>
          </cell>
        </row>
        <row r="33">
          <cell r="B33" t="str">
            <v>DA</v>
          </cell>
          <cell r="C33" t="str">
            <v>DESCRIÇÃO E ANÁLISE DE CARGOS</v>
          </cell>
          <cell r="F33" t="str">
            <v>Descrição E Análise De Cargos</v>
          </cell>
          <cell r="G33" t="str">
            <v>DA</v>
          </cell>
          <cell r="H33">
            <v>0</v>
          </cell>
          <cell r="I33">
            <v>0</v>
          </cell>
        </row>
        <row r="34">
          <cell r="B34" t="str">
            <v>DB</v>
          </cell>
          <cell r="C34" t="str">
            <v>DESENHO BÁSICO</v>
          </cell>
          <cell r="D34" t="str">
            <v>BAS</v>
          </cell>
          <cell r="E34" t="str">
            <v>DES</v>
          </cell>
          <cell r="F34" t="str">
            <v>Desenho Básico</v>
          </cell>
          <cell r="G34" t="str">
            <v>DB</v>
          </cell>
          <cell r="H34" t="str">
            <v>BAS</v>
          </cell>
          <cell r="I34" t="str">
            <v>DES</v>
          </cell>
        </row>
        <row r="35">
          <cell r="B35" t="str">
            <v>DC</v>
          </cell>
          <cell r="C35" t="str">
            <v>DOSSIÊ PARCEIROS / CLIENTES / FORNECEDORES</v>
          </cell>
          <cell r="F35" t="str">
            <v>Dossiê Parceiros/ Clientes/ Fornecedores</v>
          </cell>
          <cell r="G35" t="str">
            <v>DC</v>
          </cell>
          <cell r="H35">
            <v>0</v>
          </cell>
          <cell r="I35">
            <v>0</v>
          </cell>
        </row>
        <row r="36">
          <cell r="B36" t="str">
            <v>DD</v>
          </cell>
          <cell r="C36" t="str">
            <v>DESENHO DE DETALHAMENTO</v>
          </cell>
          <cell r="D36" t="str">
            <v>DET</v>
          </cell>
          <cell r="E36" t="str">
            <v>DES</v>
          </cell>
          <cell r="F36" t="str">
            <v>Desenho De Detalhamento</v>
          </cell>
          <cell r="G36" t="str">
            <v>DD</v>
          </cell>
          <cell r="H36" t="str">
            <v>DET</v>
          </cell>
          <cell r="I36" t="str">
            <v>DES</v>
          </cell>
        </row>
        <row r="37">
          <cell r="B37" t="str">
            <v>DE</v>
          </cell>
          <cell r="C37" t="str">
            <v>DETALHES TÍPICOS</v>
          </cell>
          <cell r="D37" t="str">
            <v>DET</v>
          </cell>
          <cell r="E37" t="str">
            <v>DES</v>
          </cell>
          <cell r="F37" t="str">
            <v>Detalhes Típicos</v>
          </cell>
          <cell r="G37" t="str">
            <v>DE</v>
          </cell>
          <cell r="H37" t="str">
            <v>DET</v>
          </cell>
          <cell r="I37" t="str">
            <v>DES</v>
          </cell>
        </row>
        <row r="38">
          <cell r="B38" t="str">
            <v>DF</v>
          </cell>
          <cell r="C38" t="str">
            <v>DIAGRAMA FUNCIONAL</v>
          </cell>
          <cell r="D38" t="str">
            <v>DET</v>
          </cell>
          <cell r="E38" t="str">
            <v>DES</v>
          </cell>
          <cell r="F38" t="str">
            <v>Diagrama Funcional</v>
          </cell>
          <cell r="G38" t="str">
            <v>DF</v>
          </cell>
          <cell r="H38" t="str">
            <v>DET</v>
          </cell>
          <cell r="I38" t="str">
            <v>DES</v>
          </cell>
        </row>
        <row r="39">
          <cell r="B39" t="str">
            <v>DH</v>
          </cell>
          <cell r="C39" t="str">
            <v>DIAGRAMA DE MALHA (INSTRUMENTAÇÃO)</v>
          </cell>
          <cell r="D39" t="str">
            <v>BAS</v>
          </cell>
          <cell r="E39" t="str">
            <v>DES</v>
          </cell>
          <cell r="F39" t="str">
            <v>Diagrama De Malha (Instrumentação)</v>
          </cell>
          <cell r="G39" t="str">
            <v>DH</v>
          </cell>
          <cell r="H39" t="str">
            <v>BAS</v>
          </cell>
          <cell r="I39" t="str">
            <v>DES</v>
          </cell>
        </row>
        <row r="40">
          <cell r="B40" t="str">
            <v>DI</v>
          </cell>
          <cell r="C40" t="str">
            <v>DIAGRAMA DE INTERLIGAÇÃO</v>
          </cell>
          <cell r="D40" t="str">
            <v>DET</v>
          </cell>
          <cell r="E40" t="str">
            <v>DES</v>
          </cell>
          <cell r="F40" t="str">
            <v>Diagrama De Interligação</v>
          </cell>
          <cell r="G40" t="str">
            <v>DI</v>
          </cell>
          <cell r="H40" t="str">
            <v>DET</v>
          </cell>
          <cell r="I40" t="str">
            <v>DES</v>
          </cell>
        </row>
        <row r="41">
          <cell r="B41" t="str">
            <v>DL</v>
          </cell>
          <cell r="C41" t="str">
            <v>DIAGRAMA LÓGICO</v>
          </cell>
          <cell r="D41" t="str">
            <v>BAS</v>
          </cell>
          <cell r="E41" t="str">
            <v>DES</v>
          </cell>
          <cell r="F41" t="str">
            <v>Diagrama Lógico</v>
          </cell>
          <cell r="G41" t="str">
            <v>DL</v>
          </cell>
          <cell r="H41" t="str">
            <v>BAS</v>
          </cell>
          <cell r="I41" t="str">
            <v>DES</v>
          </cell>
        </row>
        <row r="42">
          <cell r="B42" t="str">
            <v>DM</v>
          </cell>
          <cell r="C42" t="str">
            <v>DIAGRAMA DE MONTAGEM</v>
          </cell>
          <cell r="D42" t="str">
            <v>DET</v>
          </cell>
          <cell r="E42" t="str">
            <v>DES</v>
          </cell>
          <cell r="F42" t="str">
            <v>Diagrama De Montagem</v>
          </cell>
          <cell r="G42" t="str">
            <v>DM</v>
          </cell>
          <cell r="H42" t="str">
            <v>DET</v>
          </cell>
          <cell r="I42" t="str">
            <v>DES</v>
          </cell>
        </row>
        <row r="43">
          <cell r="B43" t="str">
            <v>DP</v>
          </cell>
          <cell r="C43" t="str">
            <v>DESENHO DE PROJETO</v>
          </cell>
          <cell r="D43" t="str">
            <v>BAS</v>
          </cell>
          <cell r="E43" t="str">
            <v>DES</v>
          </cell>
          <cell r="F43" t="str">
            <v>Desenho De Projeto</v>
          </cell>
          <cell r="G43" t="str">
            <v>DP</v>
          </cell>
          <cell r="H43" t="str">
            <v>BAS</v>
          </cell>
          <cell r="I43" t="str">
            <v>DES</v>
          </cell>
        </row>
        <row r="44">
          <cell r="B44" t="str">
            <v>DT</v>
          </cell>
          <cell r="C44" t="str">
            <v>DIAGRAMA TRIFILAR</v>
          </cell>
          <cell r="D44" t="str">
            <v>DET</v>
          </cell>
          <cell r="E44" t="str">
            <v>DES</v>
          </cell>
          <cell r="F44" t="str">
            <v>Diagrama Trifilar</v>
          </cell>
          <cell r="G44" t="str">
            <v>DT</v>
          </cell>
          <cell r="H44" t="str">
            <v>DET</v>
          </cell>
          <cell r="I44" t="str">
            <v>DES</v>
          </cell>
        </row>
        <row r="45">
          <cell r="B45" t="str">
            <v>DU</v>
          </cell>
          <cell r="C45" t="str">
            <v>DIAGRAMA UNIFILAR</v>
          </cell>
          <cell r="D45" t="str">
            <v>DET</v>
          </cell>
          <cell r="E45" t="str">
            <v>DES</v>
          </cell>
          <cell r="F45" t="str">
            <v>Diagrama Unifilar</v>
          </cell>
          <cell r="G45" t="str">
            <v>DU</v>
          </cell>
          <cell r="H45" t="str">
            <v>DET</v>
          </cell>
          <cell r="I45" t="str">
            <v>DES</v>
          </cell>
        </row>
        <row r="46">
          <cell r="B46" t="str">
            <v>DV</v>
          </cell>
          <cell r="C46" t="str">
            <v>DIVERSOS</v>
          </cell>
          <cell r="F46" t="str">
            <v>Diversos</v>
          </cell>
          <cell r="G46" t="str">
            <v>DV</v>
          </cell>
          <cell r="H46">
            <v>0</v>
          </cell>
          <cell r="I46">
            <v>0</v>
          </cell>
        </row>
        <row r="47">
          <cell r="B47" t="str">
            <v>EA</v>
          </cell>
          <cell r="C47" t="str">
            <v>ESTRUTURA ANALÍTICA DE PROJETO – EAP</v>
          </cell>
          <cell r="F47" t="str">
            <v>Estrutura Analítica De Projeto – Eap</v>
          </cell>
          <cell r="G47" t="str">
            <v>EA</v>
          </cell>
          <cell r="H47">
            <v>0</v>
          </cell>
          <cell r="I47">
            <v>0</v>
          </cell>
        </row>
        <row r="48">
          <cell r="B48" t="str">
            <v>ED</v>
          </cell>
          <cell r="C48" t="str">
            <v>ESTUDOS / PLANOS</v>
          </cell>
          <cell r="D48" t="str">
            <v>BAS</v>
          </cell>
          <cell r="E48" t="str">
            <v>DOC</v>
          </cell>
          <cell r="F48" t="str">
            <v>Estudos / Planos</v>
          </cell>
          <cell r="G48" t="str">
            <v>ED</v>
          </cell>
          <cell r="H48" t="str">
            <v>BAS</v>
          </cell>
          <cell r="I48" t="str">
            <v>DOC</v>
          </cell>
        </row>
        <row r="49">
          <cell r="B49" t="str">
            <v>EM</v>
          </cell>
          <cell r="C49" t="str">
            <v>E-MAIL</v>
          </cell>
          <cell r="F49" t="str">
            <v>E-Mail</v>
          </cell>
          <cell r="G49" t="str">
            <v>EM</v>
          </cell>
          <cell r="H49">
            <v>0</v>
          </cell>
          <cell r="I49">
            <v>0</v>
          </cell>
        </row>
        <row r="50">
          <cell r="B50" t="str">
            <v>ES</v>
          </cell>
          <cell r="C50" t="str">
            <v>RELAÇÃO DE ENTRADAS / SAÍDAS</v>
          </cell>
          <cell r="D50" t="str">
            <v>DET</v>
          </cell>
          <cell r="E50" t="str">
            <v>DES</v>
          </cell>
          <cell r="F50" t="str">
            <v>Relação De Entradas/ Saídas</v>
          </cell>
          <cell r="G50" t="str">
            <v>ES</v>
          </cell>
          <cell r="H50" t="str">
            <v>DET</v>
          </cell>
          <cell r="I50" t="str">
            <v>DES</v>
          </cell>
        </row>
        <row r="51">
          <cell r="B51" t="str">
            <v>ET</v>
          </cell>
          <cell r="C51" t="str">
            <v>ESPECIFICAÇÃO TÉCNICA</v>
          </cell>
          <cell r="D51" t="str">
            <v>BAS</v>
          </cell>
          <cell r="E51" t="str">
            <v>DOC</v>
          </cell>
          <cell r="F51" t="str">
            <v>Especificação Técnica</v>
          </cell>
          <cell r="G51" t="str">
            <v>ET</v>
          </cell>
          <cell r="H51" t="str">
            <v>BAS</v>
          </cell>
          <cell r="I51" t="str">
            <v>DOC</v>
          </cell>
        </row>
        <row r="52">
          <cell r="B52" t="str">
            <v>EX</v>
          </cell>
          <cell r="C52" t="str">
            <v>PROGRAMA EXECUTÁVEL</v>
          </cell>
          <cell r="F52" t="str">
            <v>Programa Executável</v>
          </cell>
          <cell r="G52" t="str">
            <v>EX</v>
          </cell>
          <cell r="H52">
            <v>0</v>
          </cell>
          <cell r="I52">
            <v>0</v>
          </cell>
        </row>
        <row r="53">
          <cell r="B53" t="str">
            <v>FA</v>
          </cell>
          <cell r="C53" t="str">
            <v>FICHA DE ALTERAÇÃO DE FUNÇÃO E SALÁRIO (FAFS)</v>
          </cell>
          <cell r="F53" t="str">
            <v>Ficha De Alteração De Função E Salário (Fafs)</v>
          </cell>
          <cell r="G53" t="str">
            <v>FA</v>
          </cell>
          <cell r="H53">
            <v>0</v>
          </cell>
          <cell r="I53">
            <v>0</v>
          </cell>
        </row>
        <row r="54">
          <cell r="B54" t="str">
            <v>FD</v>
          </cell>
          <cell r="C54" t="str">
            <v>FOLHA DE DADOS</v>
          </cell>
          <cell r="D54" t="str">
            <v>BAS</v>
          </cell>
          <cell r="E54" t="str">
            <v>DOC</v>
          </cell>
          <cell r="F54" t="str">
            <v>Folha De Dados</v>
          </cell>
          <cell r="G54" t="str">
            <v>FD</v>
          </cell>
          <cell r="H54" t="str">
            <v>BAS</v>
          </cell>
          <cell r="I54" t="str">
            <v>DOC</v>
          </cell>
        </row>
        <row r="55">
          <cell r="B55" t="str">
            <v>FE</v>
          </cell>
          <cell r="C55" t="str">
            <v>FLUXOGRAMA DE ENGENHARIA</v>
          </cell>
          <cell r="D55" t="str">
            <v>BAS</v>
          </cell>
          <cell r="E55" t="str">
            <v>DES</v>
          </cell>
          <cell r="F55" t="str">
            <v>Fluxograma De Engenharia</v>
          </cell>
          <cell r="G55" t="str">
            <v>FE</v>
          </cell>
          <cell r="H55" t="str">
            <v>BAS</v>
          </cell>
          <cell r="I55" t="str">
            <v>DES</v>
          </cell>
        </row>
        <row r="56">
          <cell r="B56" t="str">
            <v>FG</v>
          </cell>
          <cell r="C56" t="str">
            <v>FLUXOGRAMA (GERAL)</v>
          </cell>
          <cell r="D56" t="str">
            <v>BAS</v>
          </cell>
          <cell r="E56" t="str">
            <v>DES</v>
          </cell>
          <cell r="F56" t="str">
            <v>Fluxograma (Geral)</v>
          </cell>
          <cell r="G56" t="str">
            <v>FG</v>
          </cell>
          <cell r="H56" t="str">
            <v>BAS</v>
          </cell>
          <cell r="I56" t="str">
            <v>DES</v>
          </cell>
        </row>
        <row r="57">
          <cell r="B57" t="str">
            <v>FL</v>
          </cell>
          <cell r="C57" t="str">
            <v>RELATÓRIO FLUXO DE CAIXA</v>
          </cell>
          <cell r="F57" t="str">
            <v>Relatório Fluxo De Caixa</v>
          </cell>
          <cell r="G57" t="str">
            <v>FL</v>
          </cell>
          <cell r="H57">
            <v>0</v>
          </cell>
          <cell r="I57">
            <v>0</v>
          </cell>
        </row>
        <row r="58">
          <cell r="B58" t="str">
            <v>FO</v>
          </cell>
          <cell r="C58" t="str">
            <v>PROGRAMA FONTE</v>
          </cell>
          <cell r="F58" t="str">
            <v>Programa Fonte</v>
          </cell>
          <cell r="G58" t="str">
            <v>FO</v>
          </cell>
          <cell r="H58">
            <v>0</v>
          </cell>
          <cell r="I58">
            <v>0</v>
          </cell>
        </row>
        <row r="59">
          <cell r="B59" t="str">
            <v>FP</v>
          </cell>
          <cell r="C59" t="str">
            <v>FLUXOGRAMA DE PROCESSO</v>
          </cell>
          <cell r="D59" t="str">
            <v>BAS</v>
          </cell>
          <cell r="E59" t="str">
            <v>DES</v>
          </cell>
          <cell r="F59" t="str">
            <v>Fluxograma De Processo</v>
          </cell>
          <cell r="G59" t="str">
            <v>FP</v>
          </cell>
          <cell r="H59" t="str">
            <v>BAS</v>
          </cell>
          <cell r="I59" t="str">
            <v>DES</v>
          </cell>
        </row>
        <row r="60">
          <cell r="B60" t="str">
            <v>FT</v>
          </cell>
          <cell r="C60" t="str">
            <v>FATURAS / NOTAS FISCAIS</v>
          </cell>
          <cell r="F60" t="str">
            <v>Faturas/ Notas Fiscais</v>
          </cell>
          <cell r="G60" t="str">
            <v>FT</v>
          </cell>
          <cell r="H60">
            <v>0</v>
          </cell>
          <cell r="I60">
            <v>0</v>
          </cell>
        </row>
        <row r="61">
          <cell r="B61" t="str">
            <v>FX</v>
          </cell>
          <cell r="C61" t="str">
            <v>FAX</v>
          </cell>
          <cell r="F61" t="str">
            <v>Fax</v>
          </cell>
          <cell r="G61" t="str">
            <v>FX</v>
          </cell>
          <cell r="H61">
            <v>0</v>
          </cell>
          <cell r="I61">
            <v>0</v>
          </cell>
        </row>
        <row r="62">
          <cell r="B62" t="str">
            <v>GF</v>
          </cell>
          <cell r="C62" t="str">
            <v>GRÁFICO</v>
          </cell>
          <cell r="F62" t="str">
            <v>Gráfico</v>
          </cell>
          <cell r="G62" t="str">
            <v>GF</v>
          </cell>
          <cell r="H62">
            <v>0</v>
          </cell>
          <cell r="I62">
            <v>0</v>
          </cell>
        </row>
        <row r="63">
          <cell r="B63" t="str">
            <v>GR</v>
          </cell>
          <cell r="C63" t="str">
            <v>GUIA DE REMESSA DE DOCUMENTOS</v>
          </cell>
          <cell r="F63" t="str">
            <v>Guia De Remessa De Documentos</v>
          </cell>
          <cell r="G63" t="str">
            <v>GR</v>
          </cell>
          <cell r="H63">
            <v>0</v>
          </cell>
          <cell r="I63">
            <v>0</v>
          </cell>
        </row>
        <row r="64">
          <cell r="B64" t="str">
            <v>HI</v>
          </cell>
          <cell r="C64" t="str">
            <v>HISTOGRAMA</v>
          </cell>
          <cell r="F64" t="str">
            <v>Histograma</v>
          </cell>
          <cell r="G64" t="str">
            <v>HI</v>
          </cell>
          <cell r="H64">
            <v>0</v>
          </cell>
          <cell r="I64">
            <v>0</v>
          </cell>
        </row>
        <row r="65">
          <cell r="B65" t="str">
            <v>HW</v>
          </cell>
          <cell r="C65" t="str">
            <v>FICHA DE HARDWARE</v>
          </cell>
          <cell r="F65" t="str">
            <v>Ficha De Hardware</v>
          </cell>
          <cell r="G65" t="str">
            <v>HW</v>
          </cell>
          <cell r="H65">
            <v>0</v>
          </cell>
          <cell r="I65">
            <v>0</v>
          </cell>
        </row>
        <row r="66">
          <cell r="B66" t="str">
            <v>IN</v>
          </cell>
          <cell r="C66" t="str">
            <v>CONTRATO SOCIAL E ALTERAÇÕES</v>
          </cell>
          <cell r="F66" t="str">
            <v>Contrato Social E Alterações</v>
          </cell>
          <cell r="G66" t="str">
            <v>IN</v>
          </cell>
          <cell r="H66">
            <v>0</v>
          </cell>
          <cell r="I66">
            <v>0</v>
          </cell>
        </row>
        <row r="67">
          <cell r="B67" t="str">
            <v>IS</v>
          </cell>
          <cell r="C67" t="str">
            <v>ISOMÉTRICO</v>
          </cell>
          <cell r="D67" t="str">
            <v>DET</v>
          </cell>
          <cell r="E67" t="str">
            <v>DES</v>
          </cell>
          <cell r="F67" t="str">
            <v>Isométrico</v>
          </cell>
          <cell r="G67" t="str">
            <v>IS</v>
          </cell>
          <cell r="H67" t="str">
            <v>DET</v>
          </cell>
          <cell r="I67" t="str">
            <v>DES</v>
          </cell>
        </row>
        <row r="68">
          <cell r="B68" t="str">
            <v>IT</v>
          </cell>
          <cell r="C68" t="str">
            <v>INSTRUÇÃO DE TRABALHO</v>
          </cell>
          <cell r="F68" t="str">
            <v>Instrução De Trabalho</v>
          </cell>
          <cell r="G68" t="str">
            <v>IT</v>
          </cell>
          <cell r="H68">
            <v>0</v>
          </cell>
          <cell r="I68">
            <v>0</v>
          </cell>
        </row>
        <row r="69">
          <cell r="B69" t="str">
            <v>LC</v>
          </cell>
          <cell r="C69" t="str">
            <v>LISTA DE LINHAS / CABOS</v>
          </cell>
          <cell r="D69" t="str">
            <v>DET</v>
          </cell>
          <cell r="E69" t="str">
            <v>DOC</v>
          </cell>
          <cell r="F69" t="str">
            <v>Lista De Linhas/ Cabos</v>
          </cell>
          <cell r="G69" t="str">
            <v>LC</v>
          </cell>
          <cell r="H69" t="str">
            <v>DET</v>
          </cell>
          <cell r="I69" t="str">
            <v>DOC</v>
          </cell>
        </row>
        <row r="70">
          <cell r="B70" t="str">
            <v>LD</v>
          </cell>
          <cell r="C70" t="str">
            <v>LISTA DE DOCUMENTOS</v>
          </cell>
          <cell r="F70" t="str">
            <v>Lista De Documentos</v>
          </cell>
          <cell r="G70" t="str">
            <v>LD</v>
          </cell>
          <cell r="H70">
            <v>0</v>
          </cell>
          <cell r="I70">
            <v>0</v>
          </cell>
        </row>
        <row r="71">
          <cell r="B71" t="str">
            <v>LE</v>
          </cell>
          <cell r="C71" t="str">
            <v>LISTA DE EQUIPAMENTOS / INSTRUMENTOS</v>
          </cell>
          <cell r="D71" t="str">
            <v>BAS</v>
          </cell>
          <cell r="E71" t="str">
            <v>DOC</v>
          </cell>
          <cell r="F71" t="str">
            <v>Lista De Equipamentos / Instrumentos</v>
          </cell>
          <cell r="G71" t="str">
            <v>LE</v>
          </cell>
          <cell r="H71" t="str">
            <v>BAS</v>
          </cell>
          <cell r="I71" t="str">
            <v>DOC</v>
          </cell>
        </row>
        <row r="72">
          <cell r="B72" t="str">
            <v>LF</v>
          </cell>
          <cell r="C72" t="str">
            <v>LISTA DE FERROS</v>
          </cell>
          <cell r="D72" t="str">
            <v>DET</v>
          </cell>
          <cell r="E72" t="str">
            <v>DOC</v>
          </cell>
          <cell r="F72" t="str">
            <v>Lista De Ferros</v>
          </cell>
          <cell r="G72" t="str">
            <v>LF</v>
          </cell>
          <cell r="H72" t="str">
            <v>DET</v>
          </cell>
          <cell r="I72" t="str">
            <v>DOC</v>
          </cell>
        </row>
        <row r="73">
          <cell r="B73" t="str">
            <v>LM</v>
          </cell>
          <cell r="C73" t="str">
            <v>LISTA DE MATERIAIS</v>
          </cell>
          <cell r="D73" t="str">
            <v>DET</v>
          </cell>
          <cell r="E73" t="str">
            <v>DOC</v>
          </cell>
          <cell r="F73" t="str">
            <v>Lista De Materiais</v>
          </cell>
          <cell r="G73" t="str">
            <v>LM</v>
          </cell>
          <cell r="H73" t="str">
            <v>DET</v>
          </cell>
          <cell r="I73" t="str">
            <v>DOC</v>
          </cell>
        </row>
        <row r="74">
          <cell r="B74" t="str">
            <v>LO</v>
          </cell>
          <cell r="C74" t="str">
            <v>LISTA DE DESPACHO</v>
          </cell>
          <cell r="F74" t="str">
            <v>Lista De Despacho</v>
          </cell>
          <cell r="G74" t="str">
            <v>LO</v>
          </cell>
          <cell r="H74">
            <v>0</v>
          </cell>
          <cell r="I74">
            <v>0</v>
          </cell>
        </row>
        <row r="75">
          <cell r="B75" t="str">
            <v>LP</v>
          </cell>
          <cell r="C75" t="str">
            <v>LISTA DE PENDÊNCIAS</v>
          </cell>
          <cell r="F75" t="str">
            <v>Lista De Pendências</v>
          </cell>
          <cell r="G75" t="str">
            <v>LP</v>
          </cell>
          <cell r="H75">
            <v>0</v>
          </cell>
          <cell r="I75">
            <v>0</v>
          </cell>
        </row>
        <row r="76">
          <cell r="B76" t="str">
            <v>LV</v>
          </cell>
          <cell r="C76" t="str">
            <v>LISTA DE VERIFICAÇÃO</v>
          </cell>
          <cell r="F76" t="str">
            <v>Lista De Verificação</v>
          </cell>
          <cell r="G76" t="str">
            <v>LV</v>
          </cell>
          <cell r="H76">
            <v>0</v>
          </cell>
          <cell r="I76">
            <v>0</v>
          </cell>
        </row>
        <row r="77">
          <cell r="B77" t="str">
            <v>MB</v>
          </cell>
          <cell r="C77" t="str">
            <v>MEDIÇÃO / NOTA DE DÉBITO</v>
          </cell>
          <cell r="F77" t="str">
            <v>Medição/ Nota De Débito</v>
          </cell>
          <cell r="G77" t="str">
            <v>MB</v>
          </cell>
          <cell r="H77">
            <v>0</v>
          </cell>
          <cell r="I77">
            <v>0</v>
          </cell>
        </row>
        <row r="78">
          <cell r="B78" t="str">
            <v>MC</v>
          </cell>
          <cell r="C78" t="str">
            <v>MEMÓRIA DE CÁLCULO</v>
          </cell>
          <cell r="D78" t="str">
            <v>DET</v>
          </cell>
          <cell r="E78" t="str">
            <v>DOC</v>
          </cell>
          <cell r="F78" t="str">
            <v>Memória De Cálculo</v>
          </cell>
          <cell r="G78" t="str">
            <v>MC</v>
          </cell>
          <cell r="H78" t="str">
            <v>DET</v>
          </cell>
          <cell r="I78" t="str">
            <v>DOC</v>
          </cell>
        </row>
        <row r="79">
          <cell r="B79" t="str">
            <v>MD</v>
          </cell>
          <cell r="C79" t="str">
            <v>MEMORIAL DESCRITIVO</v>
          </cell>
          <cell r="D79" t="str">
            <v>BAS</v>
          </cell>
          <cell r="E79" t="str">
            <v>DOC</v>
          </cell>
          <cell r="F79" t="str">
            <v>Memorial Descritivo</v>
          </cell>
          <cell r="G79" t="str">
            <v>MD</v>
          </cell>
          <cell r="H79" t="str">
            <v>BAS</v>
          </cell>
          <cell r="I79" t="str">
            <v>DOC</v>
          </cell>
        </row>
        <row r="80">
          <cell r="B80" t="str">
            <v>ME</v>
          </cell>
          <cell r="C80" t="str">
            <v>MUDANÇA DE ESCOPO</v>
          </cell>
          <cell r="F80" t="str">
            <v>Mudança De Escopo</v>
          </cell>
          <cell r="G80" t="str">
            <v>ME</v>
          </cell>
          <cell r="H80">
            <v>0</v>
          </cell>
          <cell r="I80">
            <v>0</v>
          </cell>
        </row>
        <row r="81">
          <cell r="B81" t="str">
            <v>MM</v>
          </cell>
          <cell r="C81" t="str">
            <v>MEMORANDO</v>
          </cell>
          <cell r="F81" t="str">
            <v>Memorando</v>
          </cell>
          <cell r="G81" t="str">
            <v>MM</v>
          </cell>
          <cell r="H81">
            <v>0</v>
          </cell>
          <cell r="I81">
            <v>0</v>
          </cell>
        </row>
        <row r="82">
          <cell r="B82" t="str">
            <v>MN</v>
          </cell>
          <cell r="C82" t="str">
            <v>MANUAIS / PROCEDIMENTOS</v>
          </cell>
          <cell r="F82" t="str">
            <v>Manuais/ Procedimentos</v>
          </cell>
          <cell r="G82" t="str">
            <v>MN</v>
          </cell>
          <cell r="H82">
            <v>0</v>
          </cell>
          <cell r="I82">
            <v>0</v>
          </cell>
        </row>
        <row r="83">
          <cell r="B83" t="str">
            <v>MO</v>
          </cell>
          <cell r="C83" t="str">
            <v>MANUAL DE OPERAÇÃO E / OU MANUTENÇÃO</v>
          </cell>
          <cell r="D83" t="str">
            <v>DET</v>
          </cell>
          <cell r="E83" t="str">
            <v>DOC</v>
          </cell>
          <cell r="F83" t="str">
            <v>Manual De Operação E/Ou Manutenção</v>
          </cell>
          <cell r="G83" t="str">
            <v>MO</v>
          </cell>
          <cell r="H83" t="str">
            <v>DET</v>
          </cell>
          <cell r="I83" t="str">
            <v>DOC</v>
          </cell>
        </row>
        <row r="84">
          <cell r="B84" t="str">
            <v>MP</v>
          </cell>
          <cell r="C84" t="str">
            <v>MALHA DE PROGRAMAÇÃO</v>
          </cell>
          <cell r="D84" t="str">
            <v>DET</v>
          </cell>
          <cell r="E84" t="str">
            <v>DOC</v>
          </cell>
          <cell r="F84" t="str">
            <v>Malha De Programação</v>
          </cell>
          <cell r="G84" t="str">
            <v>MP</v>
          </cell>
          <cell r="H84" t="str">
            <v>DET</v>
          </cell>
          <cell r="I84" t="str">
            <v>DOC</v>
          </cell>
        </row>
        <row r="85">
          <cell r="B85" t="str">
            <v>MQ</v>
          </cell>
          <cell r="C85" t="str">
            <v>MANUAL DA QUALIDADE</v>
          </cell>
          <cell r="F85" t="str">
            <v>Manual Da Qualidade</v>
          </cell>
          <cell r="G85" t="str">
            <v>MQ</v>
          </cell>
          <cell r="H85">
            <v>0</v>
          </cell>
          <cell r="I85">
            <v>0</v>
          </cell>
        </row>
        <row r="86">
          <cell r="B86" t="str">
            <v>MT</v>
          </cell>
          <cell r="C86" t="str">
            <v>MAPA DE CREDENCIAMENTO</v>
          </cell>
          <cell r="F86" t="str">
            <v>Mapa De Credenciamento</v>
          </cell>
          <cell r="G86" t="str">
            <v>MT</v>
          </cell>
          <cell r="H86">
            <v>0</v>
          </cell>
          <cell r="I86">
            <v>0</v>
          </cell>
        </row>
        <row r="87">
          <cell r="B87" t="str">
            <v>MU</v>
          </cell>
          <cell r="C87" t="str">
            <v>MANUAL DO USUÁRIO</v>
          </cell>
          <cell r="F87" t="str">
            <v>Manual Do Usuário</v>
          </cell>
          <cell r="G87" t="str">
            <v>MU</v>
          </cell>
          <cell r="H87">
            <v>0</v>
          </cell>
          <cell r="I87">
            <v>0</v>
          </cell>
        </row>
        <row r="88">
          <cell r="B88" t="str">
            <v>NA</v>
          </cell>
          <cell r="C88" t="str">
            <v>NADA CONSTA</v>
          </cell>
          <cell r="F88" t="str">
            <v>Nada Consta</v>
          </cell>
          <cell r="G88" t="str">
            <v>NA</v>
          </cell>
          <cell r="H88">
            <v>0</v>
          </cell>
          <cell r="I88">
            <v>0</v>
          </cell>
        </row>
        <row r="89">
          <cell r="B89" t="str">
            <v>NC</v>
          </cell>
          <cell r="C89" t="str">
            <v>NORMA DE COORDENAÇÃO</v>
          </cell>
          <cell r="F89" t="str">
            <v>Norma De Coordenação</v>
          </cell>
          <cell r="G89" t="str">
            <v>NC</v>
          </cell>
          <cell r="H89">
            <v>0</v>
          </cell>
          <cell r="I89">
            <v>0</v>
          </cell>
        </row>
        <row r="90">
          <cell r="B90" t="str">
            <v>NF</v>
          </cell>
          <cell r="C90" t="str">
            <v>RELATÓRIO / REGISTRO DE NÃO CONFORMIDADE</v>
          </cell>
          <cell r="F90" t="str">
            <v>Relatório/ Registro De Não Conformidade</v>
          </cell>
          <cell r="G90" t="str">
            <v>NF</v>
          </cell>
          <cell r="H90">
            <v>0</v>
          </cell>
          <cell r="I90">
            <v>0</v>
          </cell>
        </row>
        <row r="91">
          <cell r="B91" t="str">
            <v>NS</v>
          </cell>
          <cell r="C91" t="str">
            <v>NOTAS DE SERVIÇO</v>
          </cell>
          <cell r="D91" t="str">
            <v>BAS</v>
          </cell>
          <cell r="E91" t="str">
            <v>DOC</v>
          </cell>
          <cell r="F91" t="str">
            <v>Notas De Serviço</v>
          </cell>
          <cell r="G91" t="str">
            <v>NS</v>
          </cell>
          <cell r="H91" t="str">
            <v>BAS</v>
          </cell>
          <cell r="I91" t="str">
            <v>DOC</v>
          </cell>
        </row>
        <row r="92">
          <cell r="B92" t="str">
            <v>NT</v>
          </cell>
          <cell r="C92" t="str">
            <v>NORMAS TÉCNICAS</v>
          </cell>
          <cell r="D92" t="str">
            <v>BAS</v>
          </cell>
          <cell r="E92" t="str">
            <v>DOC</v>
          </cell>
          <cell r="F92" t="str">
            <v>Normas Técnicas</v>
          </cell>
          <cell r="G92" t="str">
            <v>NT</v>
          </cell>
          <cell r="H92" t="str">
            <v>BAS</v>
          </cell>
          <cell r="I92" t="str">
            <v>DOC</v>
          </cell>
        </row>
        <row r="93">
          <cell r="B93" t="str">
            <v>OC</v>
          </cell>
          <cell r="C93" t="str">
            <v>ORDEM DE COMPRA / AUTORIZAÇÃO DE SERVIÇO</v>
          </cell>
          <cell r="F93" t="str">
            <v>Ordem De Compra/ Autorização De Serviço</v>
          </cell>
          <cell r="G93" t="str">
            <v>OC</v>
          </cell>
          <cell r="H93">
            <v>0</v>
          </cell>
          <cell r="I93">
            <v>0</v>
          </cell>
        </row>
        <row r="94">
          <cell r="B94" t="str">
            <v>OG</v>
          </cell>
          <cell r="C94" t="str">
            <v>ORGANOGRAMAS</v>
          </cell>
          <cell r="F94" t="str">
            <v>Organogramas</v>
          </cell>
          <cell r="G94" t="str">
            <v>OG</v>
          </cell>
          <cell r="H94">
            <v>0</v>
          </cell>
          <cell r="I94">
            <v>0</v>
          </cell>
        </row>
        <row r="95">
          <cell r="B95" t="str">
            <v>OI</v>
          </cell>
          <cell r="C95" t="str">
            <v>ORÇAMENTO DE INVESTIMENTOS</v>
          </cell>
          <cell r="D95" t="str">
            <v>BAS</v>
          </cell>
          <cell r="E95" t="str">
            <v>DOC</v>
          </cell>
          <cell r="F95" t="str">
            <v>Orçamento De Investimentos</v>
          </cell>
          <cell r="G95" t="str">
            <v>OI</v>
          </cell>
          <cell r="H95" t="str">
            <v>BAS</v>
          </cell>
          <cell r="I95" t="str">
            <v>DOC</v>
          </cell>
        </row>
        <row r="96">
          <cell r="B96" t="str">
            <v>OR</v>
          </cell>
          <cell r="C96" t="str">
            <v>ORÇAMENTO</v>
          </cell>
          <cell r="F96" t="str">
            <v>Orçamento</v>
          </cell>
          <cell r="G96" t="str">
            <v>OR</v>
          </cell>
          <cell r="H96">
            <v>0</v>
          </cell>
          <cell r="I96">
            <v>0</v>
          </cell>
        </row>
        <row r="97">
          <cell r="B97" t="str">
            <v>OS</v>
          </cell>
          <cell r="C97" t="str">
            <v>ORDEM DE SERVIÇO</v>
          </cell>
          <cell r="F97" t="str">
            <v>Ordem De Serviço</v>
          </cell>
          <cell r="G97" t="str">
            <v>OS</v>
          </cell>
          <cell r="H97">
            <v>0</v>
          </cell>
          <cell r="I97">
            <v>0</v>
          </cell>
        </row>
        <row r="98">
          <cell r="B98" t="str">
            <v>PB</v>
          </cell>
          <cell r="C98" t="str">
            <v>PLANO DE BASES/ CARGAS</v>
          </cell>
          <cell r="D98" t="str">
            <v>BAS</v>
          </cell>
          <cell r="E98" t="str">
            <v>DOC</v>
          </cell>
          <cell r="F98" t="str">
            <v>Plano De Bases/ Cargas</v>
          </cell>
          <cell r="G98" t="str">
            <v>PB</v>
          </cell>
          <cell r="H98" t="str">
            <v>BAS</v>
          </cell>
          <cell r="I98" t="str">
            <v>DOC</v>
          </cell>
        </row>
        <row r="99">
          <cell r="B99" t="str">
            <v>PE</v>
          </cell>
          <cell r="C99" t="str">
            <v>PERIÓDICOS</v>
          </cell>
          <cell r="F99" t="str">
            <v>Periódicos</v>
          </cell>
          <cell r="G99" t="str">
            <v>PE</v>
          </cell>
          <cell r="H99">
            <v>0</v>
          </cell>
          <cell r="I99">
            <v>0</v>
          </cell>
        </row>
        <row r="100">
          <cell r="B100" t="str">
            <v>PF</v>
          </cell>
          <cell r="C100" t="str">
            <v>PADRÕES / FORMULÁRIOS</v>
          </cell>
          <cell r="F100" t="str">
            <v>Padrões/ Formulários</v>
          </cell>
          <cell r="G100" t="str">
            <v>PF</v>
          </cell>
          <cell r="H100">
            <v>0</v>
          </cell>
          <cell r="I100">
            <v>0</v>
          </cell>
        </row>
        <row r="101">
          <cell r="B101" t="str">
            <v>PI</v>
          </cell>
          <cell r="C101" t="str">
            <v>PROGRAMA DE INSPEÇÃO E TESTES</v>
          </cell>
          <cell r="D101" t="str">
            <v>DET</v>
          </cell>
          <cell r="E101" t="str">
            <v>DOC</v>
          </cell>
          <cell r="F101" t="str">
            <v>Programa De Inspeção E Testes</v>
          </cell>
          <cell r="G101" t="str">
            <v>PI</v>
          </cell>
          <cell r="H101" t="str">
            <v>DET</v>
          </cell>
          <cell r="I101" t="str">
            <v>DOC</v>
          </cell>
        </row>
        <row r="102">
          <cell r="B102" t="str">
            <v>PJ</v>
          </cell>
          <cell r="C102" t="str">
            <v>PESQUISA DE LEVANTAMENTO DE NECESSIDADES DE TREINAMENTO</v>
          </cell>
          <cell r="F102" t="str">
            <v>Pesquisa De Levantamento De Necessidades De Treinamento</v>
          </cell>
          <cell r="G102" t="str">
            <v>PJ</v>
          </cell>
          <cell r="H102">
            <v>0</v>
          </cell>
          <cell r="I102">
            <v>0</v>
          </cell>
        </row>
        <row r="103">
          <cell r="B103" t="str">
            <v>PL</v>
          </cell>
          <cell r="C103" t="str">
            <v>PLANO DE AUDITORIA</v>
          </cell>
          <cell r="F103" t="str">
            <v>Plano De Auditoria</v>
          </cell>
          <cell r="G103" t="str">
            <v>PL</v>
          </cell>
          <cell r="H103">
            <v>0</v>
          </cell>
          <cell r="I103">
            <v>0</v>
          </cell>
        </row>
        <row r="104">
          <cell r="B104" t="str">
            <v>PM</v>
          </cell>
          <cell r="C104" t="str">
            <v>PROGRAMAÇÃO</v>
          </cell>
          <cell r="F104" t="str">
            <v>Programação</v>
          </cell>
          <cell r="G104" t="str">
            <v>PM</v>
          </cell>
          <cell r="H104">
            <v>0</v>
          </cell>
          <cell r="I104">
            <v>0</v>
          </cell>
        </row>
        <row r="105">
          <cell r="B105" t="str">
            <v>PN</v>
          </cell>
          <cell r="C105" t="str">
            <v>PLANO DE CONTAS</v>
          </cell>
          <cell r="F105" t="str">
            <v>Plano De Contas</v>
          </cell>
          <cell r="G105" t="str">
            <v>PN</v>
          </cell>
          <cell r="H105">
            <v>0</v>
          </cell>
          <cell r="I105">
            <v>0</v>
          </cell>
        </row>
        <row r="106">
          <cell r="B106" t="str">
            <v>PO</v>
          </cell>
          <cell r="C106" t="str">
            <v>PROPOSTA</v>
          </cell>
          <cell r="F106" t="str">
            <v>Proposta</v>
          </cell>
          <cell r="G106" t="str">
            <v>PO</v>
          </cell>
          <cell r="H106">
            <v>0</v>
          </cell>
          <cell r="I106">
            <v>0</v>
          </cell>
        </row>
        <row r="107">
          <cell r="B107" t="str">
            <v>PQ</v>
          </cell>
          <cell r="C107" t="str">
            <v>PLANILHA DE QUANTITATIVOS</v>
          </cell>
          <cell r="D107" t="str">
            <v>DET</v>
          </cell>
          <cell r="E107" t="str">
            <v>DOC</v>
          </cell>
          <cell r="F107" t="str">
            <v>Planilha De Quantitativos</v>
          </cell>
          <cell r="G107" t="str">
            <v>PQ</v>
          </cell>
          <cell r="H107" t="str">
            <v>DET</v>
          </cell>
          <cell r="I107" t="str">
            <v>DOC</v>
          </cell>
        </row>
        <row r="108">
          <cell r="B108" t="str">
            <v>PR</v>
          </cell>
          <cell r="C108" t="str">
            <v>PRAD - PLANO DE RECUPERAÇÃO DE ÁREAS DEGRADADAS</v>
          </cell>
          <cell r="D108" t="str">
            <v>DET</v>
          </cell>
          <cell r="E108" t="str">
            <v>DOC</v>
          </cell>
          <cell r="F108" t="str">
            <v>Prad - Plano De Recuperação De Áreas Degradadas</v>
          </cell>
          <cell r="G108" t="str">
            <v>PR</v>
          </cell>
          <cell r="H108" t="str">
            <v>DET</v>
          </cell>
          <cell r="I108" t="str">
            <v>DOC</v>
          </cell>
        </row>
        <row r="109">
          <cell r="B109" t="str">
            <v>PS</v>
          </cell>
          <cell r="C109" t="str">
            <v>PLANOS DE SONDAGEM</v>
          </cell>
          <cell r="D109" t="str">
            <v>BAS</v>
          </cell>
          <cell r="E109" t="str">
            <v>DOC</v>
          </cell>
          <cell r="F109" t="str">
            <v>Planos De Sondagem</v>
          </cell>
          <cell r="G109" t="str">
            <v>PS</v>
          </cell>
          <cell r="H109" t="str">
            <v>BAS</v>
          </cell>
          <cell r="I109" t="str">
            <v>DOC</v>
          </cell>
        </row>
        <row r="110">
          <cell r="B110" t="str">
            <v>PT</v>
          </cell>
          <cell r="C110" t="str">
            <v>PARECER TÉCNICO</v>
          </cell>
          <cell r="D110" t="str">
            <v>DET</v>
          </cell>
          <cell r="E110" t="str">
            <v>DOC</v>
          </cell>
          <cell r="F110" t="str">
            <v>Parecer Técnico</v>
          </cell>
          <cell r="G110" t="str">
            <v>PT</v>
          </cell>
          <cell r="H110" t="str">
            <v>DET</v>
          </cell>
          <cell r="I110" t="str">
            <v>DOC</v>
          </cell>
        </row>
        <row r="111">
          <cell r="B111" t="str">
            <v>PU</v>
          </cell>
          <cell r="C111" t="str">
            <v>PROCURAÇÃO</v>
          </cell>
          <cell r="F111" t="str">
            <v>Procuração</v>
          </cell>
          <cell r="G111" t="str">
            <v>PU</v>
          </cell>
          <cell r="H111">
            <v>0</v>
          </cell>
          <cell r="I111">
            <v>0</v>
          </cell>
        </row>
        <row r="112">
          <cell r="B112" t="str">
            <v>PV</v>
          </cell>
          <cell r="C112" t="str">
            <v>PLANO DE METAS</v>
          </cell>
          <cell r="F112" t="str">
            <v>Plano De Metas</v>
          </cell>
          <cell r="G112" t="str">
            <v>PV</v>
          </cell>
          <cell r="H112">
            <v>0</v>
          </cell>
          <cell r="I112">
            <v>0</v>
          </cell>
        </row>
        <row r="113">
          <cell r="B113" t="str">
            <v>PX</v>
          </cell>
          <cell r="C113" t="str">
            <v>PROCEDIMENTOS GERAIS (PROJETO, GERENCIAMENTO E SUPRIMENTO)</v>
          </cell>
          <cell r="F113" t="str">
            <v>Procedimentos Gerais (Projeto, Gerenciamento E Suprimento)</v>
          </cell>
          <cell r="G113" t="str">
            <v>PX</v>
          </cell>
          <cell r="H113">
            <v>0</v>
          </cell>
          <cell r="I113">
            <v>0</v>
          </cell>
        </row>
        <row r="114">
          <cell r="B114" t="str">
            <v>QP</v>
          </cell>
          <cell r="C114" t="str">
            <v>QUADRO DE PESSOAL</v>
          </cell>
          <cell r="F114" t="str">
            <v>Quadro De Pessoal</v>
          </cell>
          <cell r="G114" t="str">
            <v>QP</v>
          </cell>
          <cell r="H114">
            <v>0</v>
          </cell>
          <cell r="I114">
            <v>0</v>
          </cell>
        </row>
        <row r="115">
          <cell r="B115" t="str">
            <v>RD</v>
          </cell>
          <cell r="C115" t="str">
            <v>RELATÓRIO DE DILIGENCIAMENTO / INSPEÇÃO</v>
          </cell>
          <cell r="D115" t="str">
            <v>DET</v>
          </cell>
          <cell r="E115" t="str">
            <v>DOC</v>
          </cell>
          <cell r="F115" t="str">
            <v>Relatório De Diligenciamento/ Inspeção</v>
          </cell>
          <cell r="G115" t="str">
            <v>RD</v>
          </cell>
          <cell r="H115" t="str">
            <v>DET</v>
          </cell>
          <cell r="I115" t="str">
            <v>DOC</v>
          </cell>
        </row>
        <row r="116">
          <cell r="B116" t="str">
            <v>RE</v>
          </cell>
          <cell r="C116" t="str">
            <v>RESUMO DE ATIVIDADES DO EMPREENDIMENTO</v>
          </cell>
          <cell r="F116" t="str">
            <v>Resumo De Atividades Do Empreendimento</v>
          </cell>
          <cell r="G116" t="str">
            <v>RE</v>
          </cell>
          <cell r="H116">
            <v>0</v>
          </cell>
          <cell r="I116">
            <v>0</v>
          </cell>
        </row>
        <row r="117">
          <cell r="B117" t="str">
            <v>RG</v>
          </cell>
          <cell r="C117" t="str">
            <v>RELATÓRIO GERENCIAL</v>
          </cell>
          <cell r="F117" t="str">
            <v>Relatório Gerencial</v>
          </cell>
          <cell r="G117" t="str">
            <v>RG</v>
          </cell>
          <cell r="H117">
            <v>0</v>
          </cell>
          <cell r="I117">
            <v>0</v>
          </cell>
        </row>
        <row r="118">
          <cell r="B118" t="str">
            <v>RJ</v>
          </cell>
          <cell r="C118" t="str">
            <v>REGISTRO DE TREINAMENTO NO TRABALHO</v>
          </cell>
          <cell r="F118" t="str">
            <v>Registro De Treinamento No Trabalho</v>
          </cell>
          <cell r="G118" t="str">
            <v>RJ</v>
          </cell>
          <cell r="H118">
            <v>0</v>
          </cell>
          <cell r="I118">
            <v>0</v>
          </cell>
        </row>
        <row r="119">
          <cell r="B119" t="str">
            <v>RM</v>
          </cell>
          <cell r="C119" t="str">
            <v>REQUISIÇÃO DE MATERIAIS</v>
          </cell>
          <cell r="D119" t="str">
            <v>DET</v>
          </cell>
          <cell r="E119" t="str">
            <v>DOC</v>
          </cell>
          <cell r="F119" t="str">
            <v>Requisição De Materiais</v>
          </cell>
          <cell r="G119" t="str">
            <v>RM</v>
          </cell>
          <cell r="H119" t="str">
            <v>DET</v>
          </cell>
          <cell r="I119" t="str">
            <v>DOC</v>
          </cell>
        </row>
        <row r="120">
          <cell r="B120" t="str">
            <v>RN</v>
          </cell>
          <cell r="C120" t="str">
            <v>RELATÓRIO DE COMERCIALIZAÇÃO</v>
          </cell>
          <cell r="F120" t="str">
            <v>Relatório De Comercialização</v>
          </cell>
          <cell r="G120" t="str">
            <v>RN</v>
          </cell>
          <cell r="H120">
            <v>0</v>
          </cell>
          <cell r="I120">
            <v>0</v>
          </cell>
        </row>
        <row r="121">
          <cell r="B121" t="str">
            <v>RO</v>
          </cell>
          <cell r="C121" t="str">
            <v>RELATÓRIO DIÁRIO DE OBRAS</v>
          </cell>
          <cell r="D121" t="str">
            <v>DET</v>
          </cell>
          <cell r="E121" t="str">
            <v>DOC</v>
          </cell>
          <cell r="F121" t="str">
            <v>Relatório Diário De Obras</v>
          </cell>
          <cell r="G121" t="str">
            <v>RO</v>
          </cell>
          <cell r="H121" t="str">
            <v>DET</v>
          </cell>
          <cell r="I121" t="str">
            <v>DOC</v>
          </cell>
        </row>
        <row r="122">
          <cell r="B122" t="str">
            <v>RP</v>
          </cell>
          <cell r="C122" t="str">
            <v>RELATÓRIO DE ANÁLISE DE PROPOSTAS</v>
          </cell>
          <cell r="D122" t="str">
            <v>DET</v>
          </cell>
          <cell r="E122" t="str">
            <v>DOC</v>
          </cell>
          <cell r="F122" t="str">
            <v>Relatório De Análise De Propostas</v>
          </cell>
          <cell r="G122" t="str">
            <v>RP</v>
          </cell>
          <cell r="H122" t="str">
            <v>DET</v>
          </cell>
          <cell r="I122" t="str">
            <v>DOC</v>
          </cell>
        </row>
        <row r="123">
          <cell r="B123" t="str">
            <v>RS</v>
          </cell>
          <cell r="C123" t="str">
            <v>RESOLUÇÕES</v>
          </cell>
          <cell r="F123" t="str">
            <v>Resoluções</v>
          </cell>
          <cell r="G123" t="str">
            <v>RS</v>
          </cell>
          <cell r="H123">
            <v>0</v>
          </cell>
          <cell r="I123">
            <v>0</v>
          </cell>
        </row>
        <row r="124">
          <cell r="B124" t="str">
            <v>RT</v>
          </cell>
          <cell r="C124" t="str">
            <v>RELATÓRIO TÉCNICO</v>
          </cell>
          <cell r="D124" t="str">
            <v>DET</v>
          </cell>
          <cell r="E124" t="str">
            <v>DOC</v>
          </cell>
          <cell r="F124" t="str">
            <v>Relatório Técnico</v>
          </cell>
          <cell r="G124" t="str">
            <v>RT</v>
          </cell>
          <cell r="H124" t="str">
            <v>DET</v>
          </cell>
          <cell r="I124" t="str">
            <v>DOC</v>
          </cell>
        </row>
        <row r="125">
          <cell r="B125" t="str">
            <v>RU</v>
          </cell>
          <cell r="C125" t="str">
            <v>RELAÇÃO DE FUNCIONÁRIOS</v>
          </cell>
          <cell r="F125" t="str">
            <v>Relação De Funcionários</v>
          </cell>
          <cell r="G125" t="str">
            <v>RU</v>
          </cell>
          <cell r="H125">
            <v>0</v>
          </cell>
          <cell r="I125">
            <v>0</v>
          </cell>
        </row>
        <row r="126">
          <cell r="B126" t="str">
            <v>RV</v>
          </cell>
          <cell r="C126" t="str">
            <v>RELATÓRIO FOTOGRÁFICO / VIAGEM</v>
          </cell>
          <cell r="D126" t="str">
            <v>DET</v>
          </cell>
          <cell r="E126" t="str">
            <v>DOC</v>
          </cell>
          <cell r="F126" t="str">
            <v>Relatório Fotográfico/ Viagem</v>
          </cell>
          <cell r="G126" t="str">
            <v>RV</v>
          </cell>
          <cell r="H126" t="str">
            <v>DET</v>
          </cell>
          <cell r="I126" t="str">
            <v>DOC</v>
          </cell>
        </row>
        <row r="127">
          <cell r="B127" t="str">
            <v>RX</v>
          </cell>
          <cell r="C127" t="str">
            <v>RELATÓRIO DE RECLAMAÇÕES DO CLIENTE</v>
          </cell>
          <cell r="F127" t="str">
            <v>Relatório De Reclamações Do Cliente</v>
          </cell>
          <cell r="G127" t="str">
            <v>RX</v>
          </cell>
          <cell r="H127">
            <v>0</v>
          </cell>
          <cell r="I127">
            <v>0</v>
          </cell>
        </row>
        <row r="128">
          <cell r="B128" t="str">
            <v>RY</v>
          </cell>
          <cell r="C128" t="str">
            <v>RECIBOS</v>
          </cell>
          <cell r="F128" t="str">
            <v>Recibos</v>
          </cell>
          <cell r="G128" t="str">
            <v>RY</v>
          </cell>
          <cell r="H128">
            <v>0</v>
          </cell>
          <cell r="I128">
            <v>0</v>
          </cell>
        </row>
        <row r="129">
          <cell r="B129" t="str">
            <v>RZ</v>
          </cell>
          <cell r="C129" t="str">
            <v>REQUISIÇÃO DE COMPRA</v>
          </cell>
          <cell r="D129" t="str">
            <v>BAS</v>
          </cell>
          <cell r="E129" t="str">
            <v>DOC</v>
          </cell>
          <cell r="F129" t="str">
            <v>Requisição De Compra</v>
          </cell>
          <cell r="G129" t="str">
            <v>RZ</v>
          </cell>
          <cell r="H129" t="str">
            <v>BAS</v>
          </cell>
          <cell r="I129" t="str">
            <v>DOC</v>
          </cell>
        </row>
        <row r="130">
          <cell r="B130" t="str">
            <v>SA</v>
          </cell>
          <cell r="C130" t="str">
            <v>SOLICITAÇÃO DE ADMISSÃO DE EMPREGADOS E ESTAGIÁRIOS</v>
          </cell>
          <cell r="F130" t="str">
            <v>Solicitação De Admissão De Empregados E Estagiários</v>
          </cell>
          <cell r="G130" t="str">
            <v>SA</v>
          </cell>
          <cell r="H130">
            <v>0</v>
          </cell>
          <cell r="I130">
            <v>0</v>
          </cell>
        </row>
        <row r="131">
          <cell r="B131" t="str">
            <v>SF</v>
          </cell>
          <cell r="C131" t="str">
            <v>RELAÇÃO DE SOFTWARE</v>
          </cell>
          <cell r="F131" t="str">
            <v>Relação De Software</v>
          </cell>
          <cell r="G131" t="str">
            <v>SF</v>
          </cell>
          <cell r="H131">
            <v>0</v>
          </cell>
          <cell r="I131">
            <v>0</v>
          </cell>
        </row>
        <row r="132">
          <cell r="B132" t="str">
            <v>SS</v>
          </cell>
          <cell r="C132" t="str">
            <v>SOLICITAÇÃO DE SERVIÇOS</v>
          </cell>
          <cell r="F132" t="str">
            <v>Solicitação De Serviços</v>
          </cell>
          <cell r="G132" t="str">
            <v>SS</v>
          </cell>
          <cell r="H132">
            <v>0</v>
          </cell>
          <cell r="I132">
            <v>0</v>
          </cell>
        </row>
        <row r="133">
          <cell r="B133" t="str">
            <v>ST</v>
          </cell>
          <cell r="C133" t="str">
            <v>RELATÓRIOS DOS SISTEMAS</v>
          </cell>
          <cell r="F133" t="str">
            <v>Relatórios Dos Sistemas</v>
          </cell>
          <cell r="G133" t="str">
            <v>ST</v>
          </cell>
          <cell r="H133">
            <v>0</v>
          </cell>
          <cell r="I133">
            <v>0</v>
          </cell>
        </row>
        <row r="134">
          <cell r="B134" t="str">
            <v>TD</v>
          </cell>
          <cell r="C134" t="str">
            <v>TESTES E LAUDOS DE PESSOAL</v>
          </cell>
          <cell r="F134" t="str">
            <v>Testes E Laudos De Pessoal</v>
          </cell>
          <cell r="G134" t="str">
            <v>TD</v>
          </cell>
          <cell r="H134">
            <v>0</v>
          </cell>
          <cell r="I134">
            <v>0</v>
          </cell>
        </row>
        <row r="135">
          <cell r="B135" t="str">
            <v>TE</v>
          </cell>
          <cell r="C135" t="str">
            <v>TERMO DE ENCERRAMENTO</v>
          </cell>
          <cell r="F135" t="str">
            <v>Termo De Encerramento</v>
          </cell>
          <cell r="G135" t="str">
            <v>TE</v>
          </cell>
          <cell r="H135">
            <v>0</v>
          </cell>
          <cell r="I135">
            <v>0</v>
          </cell>
        </row>
        <row r="136">
          <cell r="B136" t="str">
            <v>TP</v>
          </cell>
          <cell r="C136" t="str">
            <v>TERMO DE RESPONSABILIDADE</v>
          </cell>
          <cell r="F136" t="str">
            <v>Termo De Responsabilidade</v>
          </cell>
          <cell r="G136" t="str">
            <v>TP</v>
          </cell>
          <cell r="H136">
            <v>0</v>
          </cell>
          <cell r="I136">
            <v>0</v>
          </cell>
        </row>
        <row r="137">
          <cell r="B137" t="str">
            <v>TT</v>
          </cell>
          <cell r="C137" t="str">
            <v>TREINAMENTO</v>
          </cell>
          <cell r="F137" t="str">
            <v>Treinamento</v>
          </cell>
          <cell r="G137" t="str">
            <v>TT</v>
          </cell>
          <cell r="H137">
            <v>0</v>
          </cell>
          <cell r="I137">
            <v>0</v>
          </cell>
        </row>
      </sheetData>
      <sheetData sheetId="13" refreshError="1">
        <row r="3">
          <cell r="C3" t="str">
            <v>DIAS</v>
          </cell>
          <cell r="D3" t="str">
            <v>SEMANAS</v>
          </cell>
        </row>
        <row r="4">
          <cell r="C4">
            <v>38950</v>
          </cell>
          <cell r="D4" t="str">
            <v>S.01</v>
          </cell>
        </row>
        <row r="5">
          <cell r="C5">
            <v>38951</v>
          </cell>
          <cell r="D5" t="str">
            <v>S.01</v>
          </cell>
        </row>
        <row r="6">
          <cell r="C6">
            <v>38952</v>
          </cell>
          <cell r="D6" t="str">
            <v>S.01</v>
          </cell>
        </row>
        <row r="7">
          <cell r="C7">
            <v>38953</v>
          </cell>
          <cell r="D7" t="str">
            <v>S.01</v>
          </cell>
        </row>
        <row r="8">
          <cell r="C8">
            <v>38954</v>
          </cell>
          <cell r="D8" t="str">
            <v>S.01</v>
          </cell>
        </row>
        <row r="9">
          <cell r="C9">
            <v>38955</v>
          </cell>
          <cell r="D9" t="str">
            <v>S.01</v>
          </cell>
        </row>
        <row r="10">
          <cell r="C10">
            <v>38956</v>
          </cell>
          <cell r="D10" t="str">
            <v>S.01</v>
          </cell>
        </row>
        <row r="11">
          <cell r="C11">
            <v>38957</v>
          </cell>
          <cell r="D11" t="str">
            <v>S.02</v>
          </cell>
        </row>
        <row r="12">
          <cell r="C12">
            <v>38958</v>
          </cell>
          <cell r="D12" t="str">
            <v>S.02</v>
          </cell>
        </row>
        <row r="13">
          <cell r="C13">
            <v>38959</v>
          </cell>
          <cell r="D13" t="str">
            <v>S.02</v>
          </cell>
        </row>
        <row r="14">
          <cell r="C14">
            <v>38960</v>
          </cell>
          <cell r="D14" t="str">
            <v>S.02</v>
          </cell>
        </row>
        <row r="15">
          <cell r="C15">
            <v>38961</v>
          </cell>
          <cell r="D15" t="str">
            <v>S.02</v>
          </cell>
        </row>
        <row r="16">
          <cell r="C16">
            <v>38962</v>
          </cell>
          <cell r="D16" t="str">
            <v>S.02</v>
          </cell>
        </row>
        <row r="17">
          <cell r="C17">
            <v>38963</v>
          </cell>
          <cell r="D17" t="str">
            <v>S.02</v>
          </cell>
        </row>
        <row r="18">
          <cell r="C18">
            <v>38964</v>
          </cell>
          <cell r="D18" t="str">
            <v>S.03</v>
          </cell>
        </row>
        <row r="19">
          <cell r="C19">
            <v>38965</v>
          </cell>
          <cell r="D19" t="str">
            <v>S.03</v>
          </cell>
        </row>
        <row r="20">
          <cell r="C20">
            <v>38966</v>
          </cell>
          <cell r="D20" t="str">
            <v>S.03</v>
          </cell>
        </row>
        <row r="21">
          <cell r="C21">
            <v>38967</v>
          </cell>
          <cell r="D21" t="str">
            <v>S.03</v>
          </cell>
        </row>
        <row r="22">
          <cell r="C22">
            <v>38968</v>
          </cell>
          <cell r="D22" t="str">
            <v>S.03</v>
          </cell>
        </row>
        <row r="23">
          <cell r="C23">
            <v>38969</v>
          </cell>
          <cell r="D23" t="str">
            <v>S.03</v>
          </cell>
        </row>
        <row r="24">
          <cell r="C24">
            <v>38970</v>
          </cell>
          <cell r="D24" t="str">
            <v>S.03</v>
          </cell>
        </row>
        <row r="25">
          <cell r="C25">
            <v>38971</v>
          </cell>
          <cell r="D25" t="str">
            <v>S.04</v>
          </cell>
        </row>
        <row r="26">
          <cell r="C26">
            <v>38972</v>
          </cell>
          <cell r="D26" t="str">
            <v>S.04</v>
          </cell>
        </row>
        <row r="27">
          <cell r="C27">
            <v>38973</v>
          </cell>
          <cell r="D27" t="str">
            <v>S.04</v>
          </cell>
        </row>
        <row r="28">
          <cell r="C28">
            <v>38974</v>
          </cell>
          <cell r="D28" t="str">
            <v>S.04</v>
          </cell>
        </row>
        <row r="29">
          <cell r="C29">
            <v>38975</v>
          </cell>
          <cell r="D29" t="str">
            <v>S.04</v>
          </cell>
        </row>
        <row r="30">
          <cell r="C30">
            <v>38976</v>
          </cell>
          <cell r="D30" t="str">
            <v>S.04</v>
          </cell>
        </row>
        <row r="31">
          <cell r="C31">
            <v>38977</v>
          </cell>
          <cell r="D31" t="str">
            <v>S.04</v>
          </cell>
        </row>
        <row r="32">
          <cell r="C32">
            <v>38978</v>
          </cell>
          <cell r="D32" t="str">
            <v>S.05</v>
          </cell>
        </row>
        <row r="33">
          <cell r="C33">
            <v>38979</v>
          </cell>
          <cell r="D33" t="str">
            <v>S.05</v>
          </cell>
        </row>
        <row r="34">
          <cell r="C34">
            <v>38980</v>
          </cell>
          <cell r="D34" t="str">
            <v>S.05</v>
          </cell>
        </row>
        <row r="35">
          <cell r="C35">
            <v>38981</v>
          </cell>
          <cell r="D35" t="str">
            <v>S.05</v>
          </cell>
        </row>
        <row r="36">
          <cell r="C36">
            <v>38982</v>
          </cell>
          <cell r="D36" t="str">
            <v>S.05</v>
          </cell>
        </row>
        <row r="37">
          <cell r="C37">
            <v>38983</v>
          </cell>
          <cell r="D37" t="str">
            <v>S.05</v>
          </cell>
        </row>
        <row r="38">
          <cell r="C38">
            <v>38984</v>
          </cell>
          <cell r="D38" t="str">
            <v>S.05</v>
          </cell>
        </row>
        <row r="39">
          <cell r="C39">
            <v>38985</v>
          </cell>
          <cell r="D39" t="str">
            <v>S.06</v>
          </cell>
        </row>
        <row r="40">
          <cell r="C40">
            <v>38986</v>
          </cell>
          <cell r="D40" t="str">
            <v>S.06</v>
          </cell>
        </row>
        <row r="41">
          <cell r="C41">
            <v>38987</v>
          </cell>
          <cell r="D41" t="str">
            <v>S.06</v>
          </cell>
        </row>
        <row r="42">
          <cell r="C42">
            <v>38988</v>
          </cell>
          <cell r="D42" t="str">
            <v>S.06</v>
          </cell>
        </row>
        <row r="43">
          <cell r="C43">
            <v>38989</v>
          </cell>
          <cell r="D43" t="str">
            <v>S.06</v>
          </cell>
        </row>
        <row r="44">
          <cell r="C44">
            <v>38990</v>
          </cell>
          <cell r="D44" t="str">
            <v>S.06</v>
          </cell>
        </row>
        <row r="45">
          <cell r="C45">
            <v>38991</v>
          </cell>
          <cell r="D45" t="str">
            <v>S.06</v>
          </cell>
        </row>
        <row r="46">
          <cell r="C46">
            <v>38992</v>
          </cell>
          <cell r="D46" t="str">
            <v>S.07</v>
          </cell>
        </row>
        <row r="47">
          <cell r="C47">
            <v>38993</v>
          </cell>
          <cell r="D47" t="str">
            <v>S.07</v>
          </cell>
        </row>
        <row r="48">
          <cell r="C48">
            <v>38994</v>
          </cell>
          <cell r="D48" t="str">
            <v>S.07</v>
          </cell>
        </row>
        <row r="49">
          <cell r="C49">
            <v>38995</v>
          </cell>
          <cell r="D49" t="str">
            <v>S.07</v>
          </cell>
        </row>
        <row r="50">
          <cell r="C50">
            <v>38996</v>
          </cell>
          <cell r="D50" t="str">
            <v>S.07</v>
          </cell>
        </row>
        <row r="51">
          <cell r="C51">
            <v>38997</v>
          </cell>
          <cell r="D51" t="str">
            <v>S.07</v>
          </cell>
        </row>
        <row r="52">
          <cell r="C52">
            <v>38998</v>
          </cell>
          <cell r="D52" t="str">
            <v>S.07</v>
          </cell>
        </row>
        <row r="53">
          <cell r="C53">
            <v>38999</v>
          </cell>
          <cell r="D53" t="str">
            <v>S.08</v>
          </cell>
        </row>
        <row r="54">
          <cell r="C54">
            <v>39000</v>
          </cell>
          <cell r="D54" t="str">
            <v>S.08</v>
          </cell>
        </row>
        <row r="55">
          <cell r="C55">
            <v>39001</v>
          </cell>
          <cell r="D55" t="str">
            <v>S.08</v>
          </cell>
        </row>
        <row r="56">
          <cell r="C56">
            <v>39002</v>
          </cell>
          <cell r="D56" t="str">
            <v>S.08</v>
          </cell>
        </row>
        <row r="57">
          <cell r="C57">
            <v>39003</v>
          </cell>
          <cell r="D57" t="str">
            <v>S.08</v>
          </cell>
        </row>
        <row r="58">
          <cell r="C58">
            <v>39004</v>
          </cell>
          <cell r="D58" t="str">
            <v>S.08</v>
          </cell>
        </row>
        <row r="59">
          <cell r="C59">
            <v>39005</v>
          </cell>
          <cell r="D59" t="str">
            <v>S.08</v>
          </cell>
        </row>
        <row r="60">
          <cell r="C60">
            <v>39006</v>
          </cell>
          <cell r="D60" t="str">
            <v>S.09</v>
          </cell>
        </row>
        <row r="61">
          <cell r="C61">
            <v>39007</v>
          </cell>
          <cell r="D61" t="str">
            <v>S.09</v>
          </cell>
        </row>
        <row r="62">
          <cell r="C62">
            <v>39008</v>
          </cell>
          <cell r="D62" t="str">
            <v>S.09</v>
          </cell>
        </row>
        <row r="63">
          <cell r="C63">
            <v>39009</v>
          </cell>
          <cell r="D63" t="str">
            <v>S.09</v>
          </cell>
        </row>
        <row r="64">
          <cell r="C64">
            <v>39010</v>
          </cell>
          <cell r="D64" t="str">
            <v>S.09</v>
          </cell>
        </row>
        <row r="65">
          <cell r="C65">
            <v>39011</v>
          </cell>
          <cell r="D65" t="str">
            <v>S.09</v>
          </cell>
        </row>
        <row r="66">
          <cell r="C66">
            <v>39012</v>
          </cell>
          <cell r="D66" t="str">
            <v>S.09</v>
          </cell>
        </row>
        <row r="67">
          <cell r="C67">
            <v>39013</v>
          </cell>
          <cell r="D67" t="str">
            <v>S.10</v>
          </cell>
        </row>
        <row r="68">
          <cell r="C68">
            <v>39014</v>
          </cell>
          <cell r="D68" t="str">
            <v>S.10</v>
          </cell>
        </row>
        <row r="69">
          <cell r="C69">
            <v>39015</v>
          </cell>
          <cell r="D69" t="str">
            <v>S.10</v>
          </cell>
        </row>
        <row r="70">
          <cell r="C70">
            <v>39016</v>
          </cell>
          <cell r="D70" t="str">
            <v>S.10</v>
          </cell>
        </row>
        <row r="71">
          <cell r="C71">
            <v>39017</v>
          </cell>
          <cell r="D71" t="str">
            <v>S.10</v>
          </cell>
        </row>
        <row r="72">
          <cell r="C72">
            <v>39018</v>
          </cell>
          <cell r="D72" t="str">
            <v>S.10</v>
          </cell>
        </row>
        <row r="73">
          <cell r="C73">
            <v>39019</v>
          </cell>
          <cell r="D73" t="str">
            <v>S.10</v>
          </cell>
        </row>
        <row r="74">
          <cell r="C74">
            <v>39020</v>
          </cell>
          <cell r="D74" t="str">
            <v>S.11</v>
          </cell>
        </row>
        <row r="75">
          <cell r="C75">
            <v>39021</v>
          </cell>
          <cell r="D75" t="str">
            <v>S.11</v>
          </cell>
        </row>
        <row r="76">
          <cell r="C76">
            <v>39022</v>
          </cell>
          <cell r="D76" t="str">
            <v>S.11</v>
          </cell>
        </row>
        <row r="77">
          <cell r="C77">
            <v>39023</v>
          </cell>
          <cell r="D77" t="str">
            <v>S.11</v>
          </cell>
        </row>
        <row r="78">
          <cell r="C78">
            <v>39024</v>
          </cell>
          <cell r="D78" t="str">
            <v>S.11</v>
          </cell>
        </row>
        <row r="79">
          <cell r="C79">
            <v>39025</v>
          </cell>
          <cell r="D79" t="str">
            <v>S.11</v>
          </cell>
        </row>
        <row r="80">
          <cell r="C80">
            <v>39026</v>
          </cell>
          <cell r="D80" t="str">
            <v>S.11</v>
          </cell>
        </row>
        <row r="81">
          <cell r="C81">
            <v>39027</v>
          </cell>
          <cell r="D81" t="str">
            <v>S.12</v>
          </cell>
        </row>
        <row r="82">
          <cell r="C82">
            <v>39028</v>
          </cell>
          <cell r="D82" t="str">
            <v>S.12</v>
          </cell>
        </row>
        <row r="83">
          <cell r="C83">
            <v>39029</v>
          </cell>
          <cell r="D83" t="str">
            <v>S.12</v>
          </cell>
        </row>
        <row r="84">
          <cell r="C84">
            <v>39030</v>
          </cell>
          <cell r="D84" t="str">
            <v>S.12</v>
          </cell>
        </row>
        <row r="85">
          <cell r="C85">
            <v>39031</v>
          </cell>
          <cell r="D85" t="str">
            <v>S.12</v>
          </cell>
        </row>
        <row r="86">
          <cell r="C86">
            <v>39032</v>
          </cell>
          <cell r="D86" t="str">
            <v>S.12</v>
          </cell>
        </row>
        <row r="87">
          <cell r="C87">
            <v>39033</v>
          </cell>
          <cell r="D87" t="str">
            <v>S.12</v>
          </cell>
        </row>
        <row r="88">
          <cell r="C88">
            <v>39034</v>
          </cell>
          <cell r="D88" t="str">
            <v>S.13</v>
          </cell>
        </row>
        <row r="89">
          <cell r="C89">
            <v>39035</v>
          </cell>
          <cell r="D89" t="str">
            <v>S.13</v>
          </cell>
        </row>
        <row r="90">
          <cell r="C90">
            <v>39036</v>
          </cell>
          <cell r="D90" t="str">
            <v>S.13</v>
          </cell>
        </row>
        <row r="91">
          <cell r="C91">
            <v>39037</v>
          </cell>
          <cell r="D91" t="str">
            <v>S.13</v>
          </cell>
        </row>
        <row r="92">
          <cell r="C92">
            <v>39038</v>
          </cell>
          <cell r="D92" t="str">
            <v>S.13</v>
          </cell>
        </row>
        <row r="93">
          <cell r="C93">
            <v>39039</v>
          </cell>
          <cell r="D93" t="str">
            <v>S.13</v>
          </cell>
        </row>
        <row r="94">
          <cell r="C94">
            <v>39040</v>
          </cell>
          <cell r="D94" t="str">
            <v>S.13</v>
          </cell>
        </row>
        <row r="95">
          <cell r="C95">
            <v>39041</v>
          </cell>
          <cell r="D95" t="str">
            <v>S.14</v>
          </cell>
        </row>
        <row r="96">
          <cell r="C96">
            <v>39042</v>
          </cell>
          <cell r="D96" t="str">
            <v>S.14</v>
          </cell>
        </row>
        <row r="97">
          <cell r="C97">
            <v>39043</v>
          </cell>
          <cell r="D97" t="str">
            <v>S.14</v>
          </cell>
        </row>
        <row r="98">
          <cell r="C98">
            <v>39044</v>
          </cell>
          <cell r="D98" t="str">
            <v>S.14</v>
          </cell>
        </row>
        <row r="99">
          <cell r="C99">
            <v>39045</v>
          </cell>
          <cell r="D99" t="str">
            <v>S.14</v>
          </cell>
        </row>
        <row r="100">
          <cell r="C100">
            <v>39046</v>
          </cell>
          <cell r="D100" t="str">
            <v>S.14</v>
          </cell>
        </row>
        <row r="101">
          <cell r="C101">
            <v>39047</v>
          </cell>
          <cell r="D101" t="str">
            <v>S.14</v>
          </cell>
        </row>
        <row r="102">
          <cell r="C102">
            <v>39048</v>
          </cell>
          <cell r="D102" t="str">
            <v>S.15</v>
          </cell>
        </row>
        <row r="103">
          <cell r="C103">
            <v>39049</v>
          </cell>
          <cell r="D103" t="str">
            <v>S.15</v>
          </cell>
        </row>
        <row r="104">
          <cell r="C104">
            <v>39050</v>
          </cell>
          <cell r="D104" t="str">
            <v>S.15</v>
          </cell>
        </row>
        <row r="105">
          <cell r="C105">
            <v>39051</v>
          </cell>
          <cell r="D105" t="str">
            <v>S.15</v>
          </cell>
        </row>
        <row r="106">
          <cell r="C106">
            <v>39052</v>
          </cell>
          <cell r="D106" t="str">
            <v>S.15</v>
          </cell>
        </row>
        <row r="107">
          <cell r="C107">
            <v>39053</v>
          </cell>
          <cell r="D107" t="str">
            <v>S.15</v>
          </cell>
        </row>
        <row r="108">
          <cell r="C108">
            <v>39054</v>
          </cell>
          <cell r="D108" t="str">
            <v>S.15</v>
          </cell>
        </row>
        <row r="109">
          <cell r="C109">
            <v>39055</v>
          </cell>
          <cell r="D109" t="str">
            <v>S.16</v>
          </cell>
        </row>
        <row r="110">
          <cell r="C110">
            <v>39056</v>
          </cell>
          <cell r="D110" t="str">
            <v>S.16</v>
          </cell>
        </row>
        <row r="111">
          <cell r="C111">
            <v>39057</v>
          </cell>
          <cell r="D111" t="str">
            <v>S.16</v>
          </cell>
        </row>
        <row r="112">
          <cell r="C112">
            <v>39058</v>
          </cell>
          <cell r="D112" t="str">
            <v>S.16</v>
          </cell>
        </row>
        <row r="113">
          <cell r="C113">
            <v>39059</v>
          </cell>
          <cell r="D113" t="str">
            <v>S.16</v>
          </cell>
        </row>
        <row r="114">
          <cell r="C114">
            <v>39060</v>
          </cell>
          <cell r="D114" t="str">
            <v>S.16</v>
          </cell>
        </row>
        <row r="115">
          <cell r="C115">
            <v>39061</v>
          </cell>
          <cell r="D115" t="str">
            <v>S.16</v>
          </cell>
        </row>
        <row r="116">
          <cell r="C116">
            <v>39062</v>
          </cell>
          <cell r="D116" t="str">
            <v>S.17</v>
          </cell>
        </row>
        <row r="117">
          <cell r="C117">
            <v>39063</v>
          </cell>
          <cell r="D117" t="str">
            <v>S.17</v>
          </cell>
        </row>
        <row r="118">
          <cell r="C118">
            <v>39064</v>
          </cell>
          <cell r="D118" t="str">
            <v>S.17</v>
          </cell>
        </row>
        <row r="119">
          <cell r="C119">
            <v>39065</v>
          </cell>
          <cell r="D119" t="str">
            <v>S.17</v>
          </cell>
        </row>
        <row r="120">
          <cell r="C120">
            <v>39066</v>
          </cell>
          <cell r="D120" t="str">
            <v>S.17</v>
          </cell>
        </row>
        <row r="121">
          <cell r="C121">
            <v>39067</v>
          </cell>
          <cell r="D121" t="str">
            <v>S.17</v>
          </cell>
        </row>
        <row r="122">
          <cell r="C122">
            <v>39068</v>
          </cell>
          <cell r="D122" t="str">
            <v>S.17</v>
          </cell>
        </row>
        <row r="123">
          <cell r="C123">
            <v>39069</v>
          </cell>
          <cell r="D123" t="str">
            <v>S.18</v>
          </cell>
        </row>
        <row r="124">
          <cell r="C124">
            <v>39070</v>
          </cell>
          <cell r="D124" t="str">
            <v>S.18</v>
          </cell>
        </row>
        <row r="125">
          <cell r="C125">
            <v>39071</v>
          </cell>
          <cell r="D125" t="str">
            <v>S.18</v>
          </cell>
        </row>
        <row r="126">
          <cell r="C126">
            <v>39072</v>
          </cell>
          <cell r="D126" t="str">
            <v>S.18</v>
          </cell>
        </row>
        <row r="127">
          <cell r="C127">
            <v>39073</v>
          </cell>
          <cell r="D127" t="str">
            <v>S.18</v>
          </cell>
        </row>
        <row r="128">
          <cell r="C128">
            <v>39074</v>
          </cell>
          <cell r="D128" t="str">
            <v>S.18</v>
          </cell>
        </row>
        <row r="129">
          <cell r="C129">
            <v>39075</v>
          </cell>
          <cell r="D129" t="str">
            <v>S.18</v>
          </cell>
        </row>
        <row r="130">
          <cell r="C130">
            <v>39076</v>
          </cell>
          <cell r="D130" t="str">
            <v>S.19</v>
          </cell>
        </row>
        <row r="131">
          <cell r="C131">
            <v>39077</v>
          </cell>
          <cell r="D131" t="str">
            <v>S.19</v>
          </cell>
        </row>
        <row r="132">
          <cell r="C132">
            <v>39078</v>
          </cell>
          <cell r="D132" t="str">
            <v>S.19</v>
          </cell>
        </row>
        <row r="133">
          <cell r="C133">
            <v>39079</v>
          </cell>
          <cell r="D133" t="str">
            <v>S.19</v>
          </cell>
        </row>
        <row r="134">
          <cell r="C134">
            <v>39080</v>
          </cell>
          <cell r="D134" t="str">
            <v>S.19</v>
          </cell>
        </row>
        <row r="135">
          <cell r="C135">
            <v>39081</v>
          </cell>
          <cell r="D135" t="str">
            <v>S.19</v>
          </cell>
        </row>
        <row r="136">
          <cell r="C136">
            <v>39082</v>
          </cell>
          <cell r="D136" t="str">
            <v>S.19</v>
          </cell>
        </row>
        <row r="137">
          <cell r="C137">
            <v>39083</v>
          </cell>
          <cell r="D137" t="str">
            <v>S.20</v>
          </cell>
        </row>
        <row r="138">
          <cell r="C138">
            <v>39084</v>
          </cell>
          <cell r="D138" t="str">
            <v>S.20</v>
          </cell>
        </row>
        <row r="139">
          <cell r="C139">
            <v>39085</v>
          </cell>
          <cell r="D139" t="str">
            <v>S.20</v>
          </cell>
        </row>
        <row r="140">
          <cell r="C140">
            <v>39086</v>
          </cell>
          <cell r="D140" t="str">
            <v>S.20</v>
          </cell>
        </row>
        <row r="141">
          <cell r="C141">
            <v>39087</v>
          </cell>
          <cell r="D141" t="str">
            <v>S.20</v>
          </cell>
        </row>
        <row r="142">
          <cell r="C142">
            <v>39088</v>
          </cell>
          <cell r="D142" t="str">
            <v>S.20</v>
          </cell>
        </row>
        <row r="143">
          <cell r="C143">
            <v>39089</v>
          </cell>
          <cell r="D143" t="str">
            <v>S.20</v>
          </cell>
        </row>
        <row r="144">
          <cell r="C144">
            <v>39090</v>
          </cell>
          <cell r="D144" t="str">
            <v>S.21</v>
          </cell>
        </row>
        <row r="145">
          <cell r="C145">
            <v>39091</v>
          </cell>
          <cell r="D145" t="str">
            <v>S.21</v>
          </cell>
        </row>
        <row r="146">
          <cell r="C146">
            <v>39092</v>
          </cell>
          <cell r="D146" t="str">
            <v>S.21</v>
          </cell>
        </row>
        <row r="147">
          <cell r="C147">
            <v>39093</v>
          </cell>
          <cell r="D147" t="str">
            <v>S.21</v>
          </cell>
        </row>
        <row r="148">
          <cell r="C148">
            <v>39094</v>
          </cell>
          <cell r="D148" t="str">
            <v>S.21</v>
          </cell>
        </row>
        <row r="149">
          <cell r="C149">
            <v>39095</v>
          </cell>
          <cell r="D149" t="str">
            <v>S.21</v>
          </cell>
        </row>
        <row r="150">
          <cell r="C150">
            <v>39096</v>
          </cell>
          <cell r="D150" t="str">
            <v>S.21</v>
          </cell>
        </row>
        <row r="151">
          <cell r="C151">
            <v>39097</v>
          </cell>
          <cell r="D151" t="str">
            <v>S.22</v>
          </cell>
        </row>
        <row r="152">
          <cell r="C152">
            <v>39098</v>
          </cell>
          <cell r="D152" t="str">
            <v>S.22</v>
          </cell>
        </row>
        <row r="153">
          <cell r="C153">
            <v>39099</v>
          </cell>
          <cell r="D153" t="str">
            <v>S.22</v>
          </cell>
        </row>
        <row r="154">
          <cell r="C154">
            <v>39100</v>
          </cell>
          <cell r="D154" t="str">
            <v>S.22</v>
          </cell>
        </row>
        <row r="155">
          <cell r="C155">
            <v>39101</v>
          </cell>
          <cell r="D155" t="str">
            <v>S.22</v>
          </cell>
        </row>
        <row r="156">
          <cell r="C156">
            <v>39102</v>
          </cell>
          <cell r="D156" t="str">
            <v>S.22</v>
          </cell>
        </row>
        <row r="157">
          <cell r="C157">
            <v>39103</v>
          </cell>
          <cell r="D157" t="str">
            <v>S.22</v>
          </cell>
        </row>
        <row r="158">
          <cell r="C158">
            <v>39104</v>
          </cell>
          <cell r="D158" t="str">
            <v>S.23</v>
          </cell>
        </row>
        <row r="159">
          <cell r="C159">
            <v>39105</v>
          </cell>
          <cell r="D159" t="str">
            <v>S.23</v>
          </cell>
        </row>
        <row r="160">
          <cell r="C160">
            <v>39106</v>
          </cell>
          <cell r="D160" t="str">
            <v>S.23</v>
          </cell>
        </row>
        <row r="161">
          <cell r="C161">
            <v>39107</v>
          </cell>
          <cell r="D161" t="str">
            <v>S.23</v>
          </cell>
        </row>
        <row r="162">
          <cell r="C162">
            <v>39108</v>
          </cell>
          <cell r="D162" t="str">
            <v>S.23</v>
          </cell>
        </row>
        <row r="163">
          <cell r="C163">
            <v>39109</v>
          </cell>
          <cell r="D163" t="str">
            <v>S.23</v>
          </cell>
        </row>
        <row r="164">
          <cell r="C164">
            <v>39110</v>
          </cell>
          <cell r="D164" t="str">
            <v>S.23</v>
          </cell>
        </row>
        <row r="165">
          <cell r="C165">
            <v>39111</v>
          </cell>
          <cell r="D165" t="str">
            <v>S.24</v>
          </cell>
        </row>
        <row r="166">
          <cell r="C166">
            <v>39112</v>
          </cell>
          <cell r="D166" t="str">
            <v>S.24</v>
          </cell>
        </row>
        <row r="167">
          <cell r="C167">
            <v>39113</v>
          </cell>
          <cell r="D167" t="str">
            <v>S.24</v>
          </cell>
        </row>
        <row r="168">
          <cell r="C168">
            <v>39114</v>
          </cell>
          <cell r="D168" t="str">
            <v>S.24</v>
          </cell>
        </row>
        <row r="169">
          <cell r="C169">
            <v>39115</v>
          </cell>
          <cell r="D169" t="str">
            <v>S.24</v>
          </cell>
        </row>
        <row r="170">
          <cell r="C170">
            <v>39116</v>
          </cell>
          <cell r="D170" t="str">
            <v>S.24</v>
          </cell>
        </row>
        <row r="171">
          <cell r="C171">
            <v>39117</v>
          </cell>
          <cell r="D171" t="str">
            <v>S.24</v>
          </cell>
        </row>
        <row r="172">
          <cell r="C172">
            <v>39118</v>
          </cell>
          <cell r="D172" t="str">
            <v>S.25</v>
          </cell>
        </row>
        <row r="173">
          <cell r="C173">
            <v>39119</v>
          </cell>
          <cell r="D173" t="str">
            <v>S.25</v>
          </cell>
        </row>
        <row r="174">
          <cell r="C174">
            <v>39120</v>
          </cell>
          <cell r="D174" t="str">
            <v>S.25</v>
          </cell>
        </row>
        <row r="175">
          <cell r="C175">
            <v>39121</v>
          </cell>
          <cell r="D175" t="str">
            <v>S.25</v>
          </cell>
        </row>
        <row r="176">
          <cell r="C176">
            <v>39122</v>
          </cell>
          <cell r="D176" t="str">
            <v>S.25</v>
          </cell>
        </row>
        <row r="177">
          <cell r="C177">
            <v>39123</v>
          </cell>
          <cell r="D177" t="str">
            <v>S.25</v>
          </cell>
        </row>
        <row r="178">
          <cell r="C178">
            <v>39124</v>
          </cell>
          <cell r="D178" t="str">
            <v>S.25</v>
          </cell>
        </row>
        <row r="179">
          <cell r="C179">
            <v>39125</v>
          </cell>
          <cell r="D179" t="str">
            <v>S.26</v>
          </cell>
        </row>
        <row r="180">
          <cell r="C180">
            <v>39126</v>
          </cell>
          <cell r="D180" t="str">
            <v>S.26</v>
          </cell>
        </row>
        <row r="181">
          <cell r="C181">
            <v>39127</v>
          </cell>
          <cell r="D181" t="str">
            <v>S.26</v>
          </cell>
        </row>
        <row r="182">
          <cell r="C182">
            <v>39128</v>
          </cell>
          <cell r="D182" t="str">
            <v>S.26</v>
          </cell>
        </row>
        <row r="183">
          <cell r="C183">
            <v>39129</v>
          </cell>
          <cell r="D183" t="str">
            <v>S.26</v>
          </cell>
        </row>
        <row r="184">
          <cell r="C184">
            <v>39130</v>
          </cell>
          <cell r="D184" t="str">
            <v>S.26</v>
          </cell>
        </row>
        <row r="185">
          <cell r="C185">
            <v>39131</v>
          </cell>
          <cell r="D185" t="str">
            <v>S.26</v>
          </cell>
        </row>
        <row r="186">
          <cell r="C186">
            <v>39132</v>
          </cell>
          <cell r="D186" t="str">
            <v>S.27</v>
          </cell>
        </row>
        <row r="187">
          <cell r="C187">
            <v>39133</v>
          </cell>
          <cell r="D187" t="str">
            <v>S.27</v>
          </cell>
        </row>
        <row r="188">
          <cell r="C188">
            <v>39134</v>
          </cell>
          <cell r="D188" t="str">
            <v>S.27</v>
          </cell>
        </row>
        <row r="189">
          <cell r="C189">
            <v>39135</v>
          </cell>
          <cell r="D189" t="str">
            <v>S.27</v>
          </cell>
        </row>
        <row r="190">
          <cell r="C190">
            <v>39136</v>
          </cell>
          <cell r="D190" t="str">
            <v>S.27</v>
          </cell>
        </row>
        <row r="191">
          <cell r="C191">
            <v>39137</v>
          </cell>
          <cell r="D191" t="str">
            <v>S.27</v>
          </cell>
        </row>
        <row r="192">
          <cell r="C192">
            <v>39138</v>
          </cell>
          <cell r="D192" t="str">
            <v>S.27</v>
          </cell>
        </row>
        <row r="193">
          <cell r="C193">
            <v>39139</v>
          </cell>
          <cell r="D193" t="str">
            <v>S.28</v>
          </cell>
        </row>
        <row r="194">
          <cell r="C194">
            <v>39140</v>
          </cell>
          <cell r="D194" t="str">
            <v>S.28</v>
          </cell>
        </row>
        <row r="195">
          <cell r="C195">
            <v>39141</v>
          </cell>
          <cell r="D195" t="str">
            <v>S.28</v>
          </cell>
        </row>
        <row r="196">
          <cell r="C196">
            <v>39142</v>
          </cell>
          <cell r="D196" t="str">
            <v>S.28</v>
          </cell>
        </row>
        <row r="197">
          <cell r="C197">
            <v>39143</v>
          </cell>
          <cell r="D197" t="str">
            <v>S.28</v>
          </cell>
        </row>
        <row r="198">
          <cell r="C198">
            <v>39144</v>
          </cell>
          <cell r="D198" t="str">
            <v>S.28</v>
          </cell>
        </row>
        <row r="199">
          <cell r="C199">
            <v>39145</v>
          </cell>
          <cell r="D199" t="str">
            <v>S.28</v>
          </cell>
        </row>
        <row r="200">
          <cell r="C200">
            <v>39146</v>
          </cell>
          <cell r="D200" t="str">
            <v>S.29</v>
          </cell>
        </row>
        <row r="201">
          <cell r="C201">
            <v>39147</v>
          </cell>
          <cell r="D201" t="str">
            <v>S.29</v>
          </cell>
        </row>
        <row r="202">
          <cell r="C202">
            <v>39148</v>
          </cell>
          <cell r="D202" t="str">
            <v>S.29</v>
          </cell>
        </row>
        <row r="203">
          <cell r="C203">
            <v>39149</v>
          </cell>
          <cell r="D203" t="str">
            <v>S.29</v>
          </cell>
        </row>
        <row r="204">
          <cell r="C204">
            <v>39150</v>
          </cell>
          <cell r="D204" t="str">
            <v>S.29</v>
          </cell>
        </row>
        <row r="205">
          <cell r="C205">
            <v>39151</v>
          </cell>
          <cell r="D205" t="str">
            <v>S.29</v>
          </cell>
        </row>
        <row r="206">
          <cell r="C206">
            <v>39152</v>
          </cell>
          <cell r="D206" t="str">
            <v>S.29</v>
          </cell>
        </row>
        <row r="207">
          <cell r="C207">
            <v>39153</v>
          </cell>
          <cell r="D207" t="str">
            <v>S.30</v>
          </cell>
        </row>
        <row r="208">
          <cell r="C208">
            <v>39154</v>
          </cell>
          <cell r="D208" t="str">
            <v>S.30</v>
          </cell>
        </row>
        <row r="209">
          <cell r="C209">
            <v>39155</v>
          </cell>
          <cell r="D209" t="str">
            <v>S.30</v>
          </cell>
        </row>
        <row r="210">
          <cell r="C210">
            <v>39156</v>
          </cell>
          <cell r="D210" t="str">
            <v>S.30</v>
          </cell>
        </row>
        <row r="211">
          <cell r="C211">
            <v>39157</v>
          </cell>
          <cell r="D211" t="str">
            <v>S.30</v>
          </cell>
        </row>
        <row r="212">
          <cell r="C212">
            <v>39158</v>
          </cell>
          <cell r="D212" t="str">
            <v>S.30</v>
          </cell>
        </row>
        <row r="213">
          <cell r="C213">
            <v>39159</v>
          </cell>
          <cell r="D213" t="str">
            <v>S.30</v>
          </cell>
        </row>
        <row r="214">
          <cell r="C214">
            <v>39160</v>
          </cell>
          <cell r="D214" t="str">
            <v>S.31</v>
          </cell>
        </row>
        <row r="215">
          <cell r="C215">
            <v>39161</v>
          </cell>
          <cell r="D215" t="str">
            <v>S.31</v>
          </cell>
        </row>
        <row r="216">
          <cell r="C216">
            <v>39162</v>
          </cell>
          <cell r="D216" t="str">
            <v>S.31</v>
          </cell>
        </row>
        <row r="217">
          <cell r="C217">
            <v>39163</v>
          </cell>
          <cell r="D217" t="str">
            <v>S.31</v>
          </cell>
        </row>
        <row r="218">
          <cell r="C218">
            <v>39164</v>
          </cell>
          <cell r="D218" t="str">
            <v>S.31</v>
          </cell>
        </row>
        <row r="219">
          <cell r="C219">
            <v>39165</v>
          </cell>
          <cell r="D219" t="str">
            <v>S.31</v>
          </cell>
        </row>
        <row r="220">
          <cell r="C220">
            <v>39166</v>
          </cell>
          <cell r="D220" t="str">
            <v>S.31</v>
          </cell>
        </row>
        <row r="221">
          <cell r="C221">
            <v>39167</v>
          </cell>
          <cell r="D221" t="str">
            <v>S.32</v>
          </cell>
        </row>
        <row r="222">
          <cell r="C222">
            <v>39168</v>
          </cell>
          <cell r="D222" t="str">
            <v>S.32</v>
          </cell>
        </row>
        <row r="223">
          <cell r="C223">
            <v>39169</v>
          </cell>
          <cell r="D223" t="str">
            <v>S.32</v>
          </cell>
        </row>
        <row r="224">
          <cell r="C224">
            <v>39170</v>
          </cell>
          <cell r="D224" t="str">
            <v>S.32</v>
          </cell>
        </row>
        <row r="225">
          <cell r="C225">
            <v>39171</v>
          </cell>
          <cell r="D225" t="str">
            <v>S.32</v>
          </cell>
        </row>
        <row r="226">
          <cell r="C226">
            <v>39172</v>
          </cell>
          <cell r="D226" t="str">
            <v>S.32</v>
          </cell>
        </row>
        <row r="227">
          <cell r="C227">
            <v>39173</v>
          </cell>
          <cell r="D227" t="str">
            <v>S.32</v>
          </cell>
        </row>
        <row r="228">
          <cell r="C228">
            <v>39174</v>
          </cell>
          <cell r="D228" t="str">
            <v>S.33</v>
          </cell>
        </row>
        <row r="229">
          <cell r="C229">
            <v>39175</v>
          </cell>
          <cell r="D229" t="str">
            <v>S.33</v>
          </cell>
        </row>
        <row r="230">
          <cell r="C230">
            <v>39176</v>
          </cell>
          <cell r="D230" t="str">
            <v>S.33</v>
          </cell>
        </row>
        <row r="231">
          <cell r="C231">
            <v>39177</v>
          </cell>
          <cell r="D231" t="str">
            <v>S.33</v>
          </cell>
        </row>
        <row r="232">
          <cell r="C232">
            <v>39178</v>
          </cell>
          <cell r="D232" t="str">
            <v>S.33</v>
          </cell>
        </row>
        <row r="233">
          <cell r="C233">
            <v>39179</v>
          </cell>
          <cell r="D233" t="str">
            <v>S.33</v>
          </cell>
        </row>
        <row r="234">
          <cell r="C234">
            <v>39180</v>
          </cell>
          <cell r="D234" t="str">
            <v>S.33</v>
          </cell>
        </row>
        <row r="235">
          <cell r="C235">
            <v>39181</v>
          </cell>
          <cell r="D235" t="str">
            <v>S.34</v>
          </cell>
        </row>
        <row r="236">
          <cell r="C236">
            <v>39182</v>
          </cell>
          <cell r="D236" t="str">
            <v>S.34</v>
          </cell>
        </row>
        <row r="237">
          <cell r="C237">
            <v>39183</v>
          </cell>
          <cell r="D237" t="str">
            <v>S.34</v>
          </cell>
        </row>
        <row r="238">
          <cell r="C238">
            <v>39184</v>
          </cell>
          <cell r="D238" t="str">
            <v>S.34</v>
          </cell>
        </row>
        <row r="239">
          <cell r="C239">
            <v>39185</v>
          </cell>
          <cell r="D239" t="str">
            <v>S.34</v>
          </cell>
        </row>
        <row r="240">
          <cell r="C240">
            <v>39186</v>
          </cell>
          <cell r="D240" t="str">
            <v>S.34</v>
          </cell>
        </row>
        <row r="241">
          <cell r="C241">
            <v>39187</v>
          </cell>
          <cell r="D241" t="str">
            <v>S.34</v>
          </cell>
        </row>
        <row r="242">
          <cell r="C242">
            <v>39188</v>
          </cell>
          <cell r="D242" t="str">
            <v>S.35</v>
          </cell>
        </row>
        <row r="243">
          <cell r="C243">
            <v>39189</v>
          </cell>
          <cell r="D243" t="str">
            <v>S.35</v>
          </cell>
        </row>
        <row r="244">
          <cell r="C244">
            <v>39190</v>
          </cell>
          <cell r="D244" t="str">
            <v>S.35</v>
          </cell>
        </row>
        <row r="245">
          <cell r="C245">
            <v>39191</v>
          </cell>
          <cell r="D245" t="str">
            <v>S.35</v>
          </cell>
        </row>
        <row r="246">
          <cell r="C246">
            <v>39192</v>
          </cell>
          <cell r="D246" t="str">
            <v>S.35</v>
          </cell>
        </row>
        <row r="247">
          <cell r="C247">
            <v>39193</v>
          </cell>
          <cell r="D247" t="str">
            <v>S.35</v>
          </cell>
        </row>
        <row r="248">
          <cell r="C248">
            <v>39194</v>
          </cell>
          <cell r="D248" t="str">
            <v>S.35</v>
          </cell>
        </row>
        <row r="249">
          <cell r="C249">
            <v>39195</v>
          </cell>
          <cell r="D249" t="str">
            <v>S.36</v>
          </cell>
        </row>
        <row r="250">
          <cell r="C250">
            <v>39196</v>
          </cell>
          <cell r="D250" t="str">
            <v>S.36</v>
          </cell>
        </row>
        <row r="251">
          <cell r="C251">
            <v>39197</v>
          </cell>
          <cell r="D251" t="str">
            <v>S.36</v>
          </cell>
        </row>
        <row r="252">
          <cell r="C252">
            <v>39198</v>
          </cell>
          <cell r="D252" t="str">
            <v>S.36</v>
          </cell>
        </row>
        <row r="253">
          <cell r="C253">
            <v>39199</v>
          </cell>
          <cell r="D253" t="str">
            <v>S.36</v>
          </cell>
        </row>
        <row r="254">
          <cell r="C254">
            <v>39200</v>
          </cell>
          <cell r="D254" t="str">
            <v>S.36</v>
          </cell>
        </row>
        <row r="255">
          <cell r="C255">
            <v>39201</v>
          </cell>
          <cell r="D255" t="str">
            <v>S.36</v>
          </cell>
        </row>
        <row r="256">
          <cell r="C256">
            <v>39202</v>
          </cell>
          <cell r="D256" t="str">
            <v>S.37</v>
          </cell>
        </row>
        <row r="257">
          <cell r="C257">
            <v>39203</v>
          </cell>
          <cell r="D257" t="str">
            <v>S.37</v>
          </cell>
        </row>
        <row r="258">
          <cell r="C258">
            <v>39204</v>
          </cell>
          <cell r="D258" t="str">
            <v>S.37</v>
          </cell>
        </row>
        <row r="259">
          <cell r="C259">
            <v>39205</v>
          </cell>
          <cell r="D259" t="str">
            <v>S.37</v>
          </cell>
        </row>
        <row r="260">
          <cell r="C260">
            <v>39206</v>
          </cell>
          <cell r="D260" t="str">
            <v>S.37</v>
          </cell>
        </row>
        <row r="261">
          <cell r="C261">
            <v>39207</v>
          </cell>
          <cell r="D261" t="str">
            <v>S.37</v>
          </cell>
        </row>
        <row r="262">
          <cell r="C262">
            <v>39208</v>
          </cell>
          <cell r="D262" t="str">
            <v>S.37</v>
          </cell>
        </row>
        <row r="263">
          <cell r="C263">
            <v>39209</v>
          </cell>
          <cell r="D263" t="str">
            <v>S.38</v>
          </cell>
        </row>
        <row r="264">
          <cell r="C264">
            <v>39210</v>
          </cell>
          <cell r="D264" t="str">
            <v>S.38</v>
          </cell>
        </row>
        <row r="265">
          <cell r="C265">
            <v>39211</v>
          </cell>
          <cell r="D265" t="str">
            <v>S.38</v>
          </cell>
        </row>
        <row r="266">
          <cell r="C266">
            <v>39212</v>
          </cell>
          <cell r="D266" t="str">
            <v>S.38</v>
          </cell>
        </row>
        <row r="267">
          <cell r="C267">
            <v>39213</v>
          </cell>
          <cell r="D267" t="str">
            <v>S.38</v>
          </cell>
        </row>
        <row r="268">
          <cell r="C268">
            <v>39214</v>
          </cell>
          <cell r="D268" t="str">
            <v>S.38</v>
          </cell>
        </row>
        <row r="269">
          <cell r="C269">
            <v>39215</v>
          </cell>
          <cell r="D269" t="str">
            <v>S.38</v>
          </cell>
        </row>
        <row r="270">
          <cell r="C270">
            <v>39216</v>
          </cell>
          <cell r="D270" t="str">
            <v>S.39</v>
          </cell>
        </row>
        <row r="271">
          <cell r="C271">
            <v>39217</v>
          </cell>
          <cell r="D271" t="str">
            <v>S.39</v>
          </cell>
        </row>
        <row r="272">
          <cell r="C272">
            <v>39218</v>
          </cell>
          <cell r="D272" t="str">
            <v>S.39</v>
          </cell>
        </row>
        <row r="273">
          <cell r="C273">
            <v>39219</v>
          </cell>
          <cell r="D273" t="str">
            <v>S.39</v>
          </cell>
        </row>
        <row r="274">
          <cell r="C274">
            <v>39220</v>
          </cell>
          <cell r="D274" t="str">
            <v>S.39</v>
          </cell>
        </row>
        <row r="275">
          <cell r="C275">
            <v>39221</v>
          </cell>
          <cell r="D275" t="str">
            <v>S.39</v>
          </cell>
        </row>
        <row r="276">
          <cell r="C276">
            <v>39222</v>
          </cell>
          <cell r="D276" t="str">
            <v>S.39</v>
          </cell>
        </row>
        <row r="277">
          <cell r="C277">
            <v>39223</v>
          </cell>
          <cell r="D277" t="str">
            <v>S.40</v>
          </cell>
        </row>
        <row r="278">
          <cell r="C278">
            <v>39224</v>
          </cell>
          <cell r="D278" t="str">
            <v>S.40</v>
          </cell>
        </row>
        <row r="279">
          <cell r="C279">
            <v>39225</v>
          </cell>
          <cell r="D279" t="str">
            <v>S.40</v>
          </cell>
        </row>
        <row r="280">
          <cell r="C280">
            <v>39226</v>
          </cell>
          <cell r="D280" t="str">
            <v>S.40</v>
          </cell>
        </row>
        <row r="281">
          <cell r="C281">
            <v>39227</v>
          </cell>
          <cell r="D281" t="str">
            <v>S.40</v>
          </cell>
        </row>
        <row r="282">
          <cell r="C282">
            <v>39228</v>
          </cell>
          <cell r="D282" t="str">
            <v>S.40</v>
          </cell>
        </row>
        <row r="283">
          <cell r="C283">
            <v>39229</v>
          </cell>
          <cell r="D283" t="str">
            <v>S.40</v>
          </cell>
        </row>
        <row r="284">
          <cell r="C284">
            <v>39230</v>
          </cell>
          <cell r="D284" t="str">
            <v>S.41</v>
          </cell>
        </row>
        <row r="285">
          <cell r="C285">
            <v>39231</v>
          </cell>
          <cell r="D285" t="str">
            <v>S.41</v>
          </cell>
        </row>
        <row r="286">
          <cell r="C286">
            <v>39232</v>
          </cell>
          <cell r="D286" t="str">
            <v>S.41</v>
          </cell>
        </row>
        <row r="287">
          <cell r="C287">
            <v>39233</v>
          </cell>
          <cell r="D287" t="str">
            <v>S.41</v>
          </cell>
        </row>
        <row r="288">
          <cell r="C288">
            <v>39234</v>
          </cell>
          <cell r="D288" t="str">
            <v>S.41</v>
          </cell>
        </row>
        <row r="289">
          <cell r="C289">
            <v>39235</v>
          </cell>
          <cell r="D289" t="str">
            <v>S.41</v>
          </cell>
        </row>
        <row r="290">
          <cell r="C290">
            <v>39236</v>
          </cell>
          <cell r="D290" t="str">
            <v>S.41</v>
          </cell>
        </row>
        <row r="291">
          <cell r="C291">
            <v>39237</v>
          </cell>
          <cell r="D291" t="str">
            <v>S.42</v>
          </cell>
        </row>
        <row r="292">
          <cell r="C292">
            <v>39238</v>
          </cell>
          <cell r="D292" t="str">
            <v>S.42</v>
          </cell>
        </row>
        <row r="293">
          <cell r="C293">
            <v>39239</v>
          </cell>
          <cell r="D293" t="str">
            <v>S.42</v>
          </cell>
        </row>
        <row r="294">
          <cell r="C294">
            <v>39240</v>
          </cell>
          <cell r="D294" t="str">
            <v>S.42</v>
          </cell>
        </row>
        <row r="295">
          <cell r="C295">
            <v>39241</v>
          </cell>
          <cell r="D295" t="str">
            <v>S.42</v>
          </cell>
        </row>
        <row r="296">
          <cell r="C296">
            <v>39242</v>
          </cell>
          <cell r="D296" t="str">
            <v>S.42</v>
          </cell>
        </row>
        <row r="297">
          <cell r="C297">
            <v>39243</v>
          </cell>
          <cell r="D297" t="str">
            <v>S.42</v>
          </cell>
        </row>
        <row r="298">
          <cell r="C298">
            <v>39244</v>
          </cell>
          <cell r="D298" t="str">
            <v>S.43</v>
          </cell>
        </row>
        <row r="299">
          <cell r="C299">
            <v>39245</v>
          </cell>
          <cell r="D299" t="str">
            <v>S.43</v>
          </cell>
        </row>
        <row r="300">
          <cell r="C300">
            <v>39246</v>
          </cell>
          <cell r="D300" t="str">
            <v>S.43</v>
          </cell>
        </row>
        <row r="301">
          <cell r="C301">
            <v>39247</v>
          </cell>
          <cell r="D301" t="str">
            <v>S.43</v>
          </cell>
        </row>
        <row r="302">
          <cell r="C302">
            <v>39248</v>
          </cell>
          <cell r="D302" t="str">
            <v>S.43</v>
          </cell>
        </row>
        <row r="303">
          <cell r="C303">
            <v>39249</v>
          </cell>
          <cell r="D303" t="str">
            <v>S.43</v>
          </cell>
        </row>
        <row r="304">
          <cell r="C304">
            <v>39250</v>
          </cell>
          <cell r="D304" t="str">
            <v>S.43</v>
          </cell>
        </row>
        <row r="305">
          <cell r="C305">
            <v>39251</v>
          </cell>
          <cell r="D305" t="str">
            <v>S.44</v>
          </cell>
        </row>
        <row r="306">
          <cell r="C306">
            <v>39252</v>
          </cell>
          <cell r="D306" t="str">
            <v>S.44</v>
          </cell>
        </row>
        <row r="307">
          <cell r="C307">
            <v>39253</v>
          </cell>
          <cell r="D307" t="str">
            <v>S.44</v>
          </cell>
        </row>
        <row r="308">
          <cell r="C308">
            <v>39254</v>
          </cell>
          <cell r="D308" t="str">
            <v>S.44</v>
          </cell>
        </row>
        <row r="309">
          <cell r="C309">
            <v>39255</v>
          </cell>
          <cell r="D309" t="str">
            <v>S.44</v>
          </cell>
        </row>
        <row r="310">
          <cell r="C310">
            <v>39256</v>
          </cell>
          <cell r="D310" t="str">
            <v>S.44</v>
          </cell>
        </row>
        <row r="311">
          <cell r="C311">
            <v>39257</v>
          </cell>
          <cell r="D311" t="str">
            <v>S.44</v>
          </cell>
        </row>
        <row r="312">
          <cell r="C312">
            <v>39258</v>
          </cell>
          <cell r="D312" t="str">
            <v>S.45</v>
          </cell>
        </row>
        <row r="313">
          <cell r="C313">
            <v>39259</v>
          </cell>
          <cell r="D313" t="str">
            <v>S.45</v>
          </cell>
        </row>
        <row r="314">
          <cell r="C314">
            <v>39260</v>
          </cell>
          <cell r="D314" t="str">
            <v>S.45</v>
          </cell>
        </row>
        <row r="315">
          <cell r="C315">
            <v>39261</v>
          </cell>
          <cell r="D315" t="str">
            <v>S.45</v>
          </cell>
        </row>
        <row r="316">
          <cell r="C316">
            <v>39262</v>
          </cell>
          <cell r="D316" t="str">
            <v>S.45</v>
          </cell>
        </row>
        <row r="317">
          <cell r="C317">
            <v>39263</v>
          </cell>
          <cell r="D317" t="str">
            <v>S.45</v>
          </cell>
        </row>
        <row r="318">
          <cell r="C318">
            <v>39264</v>
          </cell>
          <cell r="D318" t="str">
            <v>S.45</v>
          </cell>
        </row>
        <row r="319">
          <cell r="C319">
            <v>39265</v>
          </cell>
          <cell r="D319" t="str">
            <v>S.46</v>
          </cell>
        </row>
        <row r="320">
          <cell r="C320">
            <v>39266</v>
          </cell>
          <cell r="D320" t="str">
            <v>S.46</v>
          </cell>
        </row>
        <row r="321">
          <cell r="C321">
            <v>39267</v>
          </cell>
          <cell r="D321" t="str">
            <v>S.46</v>
          </cell>
        </row>
        <row r="322">
          <cell r="C322">
            <v>39268</v>
          </cell>
          <cell r="D322" t="str">
            <v>S.46</v>
          </cell>
        </row>
        <row r="323">
          <cell r="C323">
            <v>39269</v>
          </cell>
          <cell r="D323" t="str">
            <v>S.46</v>
          </cell>
        </row>
        <row r="324">
          <cell r="C324">
            <v>39270</v>
          </cell>
          <cell r="D324" t="str">
            <v>S.46</v>
          </cell>
        </row>
        <row r="325">
          <cell r="C325">
            <v>39271</v>
          </cell>
          <cell r="D325" t="str">
            <v>S.46</v>
          </cell>
        </row>
        <row r="326">
          <cell r="C326">
            <v>39272</v>
          </cell>
          <cell r="D326" t="str">
            <v>S.47</v>
          </cell>
        </row>
        <row r="327">
          <cell r="C327">
            <v>39273</v>
          </cell>
          <cell r="D327" t="str">
            <v>S.47</v>
          </cell>
        </row>
        <row r="328">
          <cell r="C328">
            <v>39274</v>
          </cell>
          <cell r="D328" t="str">
            <v>S.47</v>
          </cell>
        </row>
        <row r="329">
          <cell r="C329">
            <v>39275</v>
          </cell>
          <cell r="D329" t="str">
            <v>S.47</v>
          </cell>
        </row>
        <row r="330">
          <cell r="C330">
            <v>39276</v>
          </cell>
          <cell r="D330" t="str">
            <v>S.47</v>
          </cell>
        </row>
        <row r="331">
          <cell r="C331">
            <v>39277</v>
          </cell>
          <cell r="D331" t="str">
            <v>S.47</v>
          </cell>
        </row>
        <row r="332">
          <cell r="C332">
            <v>39278</v>
          </cell>
          <cell r="D332" t="str">
            <v>S.47</v>
          </cell>
        </row>
        <row r="333">
          <cell r="C333">
            <v>39279</v>
          </cell>
          <cell r="D333" t="str">
            <v>S.48</v>
          </cell>
        </row>
        <row r="334">
          <cell r="C334">
            <v>39280</v>
          </cell>
          <cell r="D334" t="str">
            <v>S.48</v>
          </cell>
        </row>
        <row r="335">
          <cell r="C335">
            <v>39281</v>
          </cell>
          <cell r="D335" t="str">
            <v>S.48</v>
          </cell>
        </row>
        <row r="336">
          <cell r="C336">
            <v>39282</v>
          </cell>
          <cell r="D336" t="str">
            <v>S.48</v>
          </cell>
        </row>
        <row r="337">
          <cell r="C337">
            <v>39283</v>
          </cell>
          <cell r="D337" t="str">
            <v>S.48</v>
          </cell>
        </row>
        <row r="338">
          <cell r="C338">
            <v>39284</v>
          </cell>
          <cell r="D338" t="str">
            <v>S.48</v>
          </cell>
        </row>
        <row r="339">
          <cell r="C339">
            <v>39285</v>
          </cell>
          <cell r="D339" t="str">
            <v>S.48</v>
          </cell>
        </row>
        <row r="340">
          <cell r="C340">
            <v>39286</v>
          </cell>
          <cell r="D340" t="str">
            <v>S.49</v>
          </cell>
        </row>
        <row r="341">
          <cell r="C341">
            <v>39287</v>
          </cell>
          <cell r="D341" t="str">
            <v>S.49</v>
          </cell>
        </row>
        <row r="342">
          <cell r="C342">
            <v>39288</v>
          </cell>
          <cell r="D342" t="str">
            <v>S.49</v>
          </cell>
        </row>
        <row r="343">
          <cell r="C343">
            <v>39289</v>
          </cell>
          <cell r="D343" t="str">
            <v>S.49</v>
          </cell>
        </row>
        <row r="344">
          <cell r="C344">
            <v>39290</v>
          </cell>
          <cell r="D344" t="str">
            <v>S.49</v>
          </cell>
        </row>
        <row r="345">
          <cell r="C345">
            <v>39291</v>
          </cell>
          <cell r="D345" t="str">
            <v>S.49</v>
          </cell>
        </row>
        <row r="346">
          <cell r="C346">
            <v>39292</v>
          </cell>
          <cell r="D346" t="str">
            <v>S.49</v>
          </cell>
        </row>
        <row r="347">
          <cell r="C347">
            <v>39293</v>
          </cell>
          <cell r="D347" t="str">
            <v>S.50</v>
          </cell>
        </row>
        <row r="348">
          <cell r="C348">
            <v>39294</v>
          </cell>
          <cell r="D348" t="str">
            <v>S.50</v>
          </cell>
        </row>
        <row r="349">
          <cell r="C349">
            <v>39295</v>
          </cell>
          <cell r="D349" t="str">
            <v>S.50</v>
          </cell>
        </row>
        <row r="350">
          <cell r="C350">
            <v>39296</v>
          </cell>
          <cell r="D350" t="str">
            <v>S.50</v>
          </cell>
        </row>
        <row r="351">
          <cell r="C351">
            <v>39297</v>
          </cell>
          <cell r="D351" t="str">
            <v>S.50</v>
          </cell>
        </row>
        <row r="352">
          <cell r="C352">
            <v>39298</v>
          </cell>
          <cell r="D352" t="str">
            <v>S.50</v>
          </cell>
        </row>
        <row r="353">
          <cell r="C353">
            <v>39299</v>
          </cell>
          <cell r="D353" t="str">
            <v>S.50</v>
          </cell>
        </row>
        <row r="354">
          <cell r="C354">
            <v>39300</v>
          </cell>
          <cell r="D354" t="str">
            <v>S.51</v>
          </cell>
        </row>
        <row r="355">
          <cell r="C355">
            <v>39301</v>
          </cell>
          <cell r="D355" t="str">
            <v>S.51</v>
          </cell>
        </row>
        <row r="356">
          <cell r="C356">
            <v>39302</v>
          </cell>
          <cell r="D356" t="str">
            <v>S.51</v>
          </cell>
        </row>
        <row r="357">
          <cell r="C357">
            <v>39303</v>
          </cell>
          <cell r="D357" t="str">
            <v>S.51</v>
          </cell>
        </row>
        <row r="358">
          <cell r="C358">
            <v>39304</v>
          </cell>
          <cell r="D358" t="str">
            <v>S.51</v>
          </cell>
        </row>
        <row r="359">
          <cell r="C359">
            <v>39305</v>
          </cell>
          <cell r="D359" t="str">
            <v>S.51</v>
          </cell>
        </row>
        <row r="360">
          <cell r="C360">
            <v>39306</v>
          </cell>
          <cell r="D360" t="str">
            <v>S.51</v>
          </cell>
        </row>
        <row r="361">
          <cell r="C361">
            <v>39307</v>
          </cell>
          <cell r="D361" t="str">
            <v>S.52</v>
          </cell>
        </row>
        <row r="362">
          <cell r="C362">
            <v>39308</v>
          </cell>
          <cell r="D362" t="str">
            <v>S.52</v>
          </cell>
        </row>
        <row r="363">
          <cell r="C363">
            <v>39309</v>
          </cell>
          <cell r="D363" t="str">
            <v>S.52</v>
          </cell>
        </row>
        <row r="364">
          <cell r="C364">
            <v>39310</v>
          </cell>
          <cell r="D364" t="str">
            <v>S.52</v>
          </cell>
        </row>
        <row r="365">
          <cell r="C365">
            <v>39311</v>
          </cell>
          <cell r="D365" t="str">
            <v>S.52</v>
          </cell>
        </row>
        <row r="366">
          <cell r="C366">
            <v>39312</v>
          </cell>
          <cell r="D366" t="str">
            <v>S.52</v>
          </cell>
        </row>
        <row r="367">
          <cell r="C367">
            <v>39313</v>
          </cell>
          <cell r="D367" t="str">
            <v>S.52</v>
          </cell>
        </row>
        <row r="368">
          <cell r="C368">
            <v>39314</v>
          </cell>
          <cell r="D368" t="str">
            <v>S.53</v>
          </cell>
        </row>
        <row r="369">
          <cell r="C369">
            <v>39315</v>
          </cell>
          <cell r="D369" t="str">
            <v>S.53</v>
          </cell>
        </row>
        <row r="370">
          <cell r="C370">
            <v>39316</v>
          </cell>
          <cell r="D370" t="str">
            <v>S.53</v>
          </cell>
        </row>
        <row r="371">
          <cell r="C371">
            <v>39317</v>
          </cell>
          <cell r="D371" t="str">
            <v>S.53</v>
          </cell>
        </row>
        <row r="372">
          <cell r="C372">
            <v>39318</v>
          </cell>
          <cell r="D372" t="str">
            <v>S.53</v>
          </cell>
        </row>
        <row r="373">
          <cell r="C373">
            <v>39319</v>
          </cell>
          <cell r="D373" t="str">
            <v>S.53</v>
          </cell>
        </row>
        <row r="374">
          <cell r="C374">
            <v>39320</v>
          </cell>
          <cell r="D374" t="str">
            <v>S.53</v>
          </cell>
        </row>
        <row r="375">
          <cell r="C375">
            <v>39321</v>
          </cell>
          <cell r="D375" t="str">
            <v>S.54</v>
          </cell>
        </row>
        <row r="376">
          <cell r="C376">
            <v>39322</v>
          </cell>
          <cell r="D376" t="str">
            <v>S.54</v>
          </cell>
        </row>
        <row r="377">
          <cell r="C377">
            <v>39323</v>
          </cell>
          <cell r="D377" t="str">
            <v>S.54</v>
          </cell>
        </row>
        <row r="378">
          <cell r="C378">
            <v>39324</v>
          </cell>
          <cell r="D378" t="str">
            <v>S.54</v>
          </cell>
        </row>
        <row r="379">
          <cell r="C379">
            <v>39325</v>
          </cell>
          <cell r="D379" t="str">
            <v>S.54</v>
          </cell>
        </row>
        <row r="380">
          <cell r="C380">
            <v>39326</v>
          </cell>
          <cell r="D380" t="str">
            <v>S.54</v>
          </cell>
        </row>
        <row r="381">
          <cell r="C381">
            <v>39327</v>
          </cell>
          <cell r="D381" t="str">
            <v>S.54</v>
          </cell>
        </row>
        <row r="382">
          <cell r="C382">
            <v>39328</v>
          </cell>
          <cell r="D382" t="str">
            <v>S.55</v>
          </cell>
        </row>
        <row r="383">
          <cell r="C383">
            <v>39329</v>
          </cell>
          <cell r="D383" t="str">
            <v>S.55</v>
          </cell>
        </row>
        <row r="384">
          <cell r="C384">
            <v>39330</v>
          </cell>
          <cell r="D384" t="str">
            <v>S.55</v>
          </cell>
        </row>
        <row r="385">
          <cell r="C385">
            <v>39331</v>
          </cell>
          <cell r="D385" t="str">
            <v>S.55</v>
          </cell>
        </row>
        <row r="386">
          <cell r="C386">
            <v>39332</v>
          </cell>
          <cell r="D386" t="str">
            <v>S.55</v>
          </cell>
        </row>
        <row r="387">
          <cell r="C387">
            <v>39333</v>
          </cell>
          <cell r="D387" t="str">
            <v>S.55</v>
          </cell>
        </row>
        <row r="388">
          <cell r="C388">
            <v>39334</v>
          </cell>
          <cell r="D388" t="str">
            <v>S.55</v>
          </cell>
        </row>
        <row r="389">
          <cell r="C389">
            <v>39335</v>
          </cell>
          <cell r="D389" t="str">
            <v>S.56</v>
          </cell>
        </row>
        <row r="390">
          <cell r="C390">
            <v>39336</v>
          </cell>
          <cell r="D390" t="str">
            <v>S.56</v>
          </cell>
        </row>
        <row r="391">
          <cell r="C391">
            <v>39337</v>
          </cell>
          <cell r="D391" t="str">
            <v>S.56</v>
          </cell>
        </row>
        <row r="392">
          <cell r="C392">
            <v>39338</v>
          </cell>
          <cell r="D392" t="str">
            <v>S.56</v>
          </cell>
        </row>
        <row r="393">
          <cell r="C393">
            <v>39339</v>
          </cell>
          <cell r="D393" t="str">
            <v>S.56</v>
          </cell>
        </row>
        <row r="394">
          <cell r="C394">
            <v>39340</v>
          </cell>
          <cell r="D394" t="str">
            <v>S.56</v>
          </cell>
        </row>
        <row r="395">
          <cell r="C395">
            <v>39341</v>
          </cell>
          <cell r="D395" t="str">
            <v>S.56</v>
          </cell>
        </row>
        <row r="396">
          <cell r="C396">
            <v>39342</v>
          </cell>
          <cell r="D396" t="str">
            <v>S.57</v>
          </cell>
        </row>
        <row r="397">
          <cell r="C397">
            <v>39343</v>
          </cell>
          <cell r="D397" t="str">
            <v>S.57</v>
          </cell>
        </row>
        <row r="398">
          <cell r="C398">
            <v>39344</v>
          </cell>
          <cell r="D398" t="str">
            <v>S.57</v>
          </cell>
        </row>
        <row r="399">
          <cell r="C399">
            <v>39345</v>
          </cell>
          <cell r="D399" t="str">
            <v>S.57</v>
          </cell>
        </row>
        <row r="400">
          <cell r="C400">
            <v>39346</v>
          </cell>
          <cell r="D400" t="str">
            <v>S.57</v>
          </cell>
        </row>
        <row r="401">
          <cell r="C401">
            <v>39347</v>
          </cell>
          <cell r="D401" t="str">
            <v>S.57</v>
          </cell>
        </row>
        <row r="402">
          <cell r="C402">
            <v>39348</v>
          </cell>
          <cell r="D402" t="str">
            <v>S.57</v>
          </cell>
        </row>
        <row r="403">
          <cell r="C403">
            <v>39349</v>
          </cell>
          <cell r="D403" t="str">
            <v>S.58</v>
          </cell>
        </row>
        <row r="404">
          <cell r="C404">
            <v>39350</v>
          </cell>
          <cell r="D404" t="str">
            <v>S.58</v>
          </cell>
        </row>
        <row r="405">
          <cell r="C405">
            <v>39351</v>
          </cell>
          <cell r="D405" t="str">
            <v>S.58</v>
          </cell>
        </row>
        <row r="406">
          <cell r="C406">
            <v>39352</v>
          </cell>
          <cell r="D406" t="str">
            <v>S.58</v>
          </cell>
        </row>
        <row r="407">
          <cell r="C407">
            <v>39353</v>
          </cell>
          <cell r="D407" t="str">
            <v>S.58</v>
          </cell>
        </row>
        <row r="408">
          <cell r="C408">
            <v>39354</v>
          </cell>
          <cell r="D408" t="str">
            <v>S.58</v>
          </cell>
        </row>
        <row r="409">
          <cell r="C409">
            <v>39355</v>
          </cell>
          <cell r="D409" t="str">
            <v>S.58</v>
          </cell>
        </row>
        <row r="410">
          <cell r="C410">
            <v>39356</v>
          </cell>
          <cell r="D410" t="str">
            <v>S.59</v>
          </cell>
        </row>
        <row r="411">
          <cell r="C411">
            <v>39357</v>
          </cell>
          <cell r="D411" t="str">
            <v>S.59</v>
          </cell>
        </row>
        <row r="412">
          <cell r="C412">
            <v>39358</v>
          </cell>
          <cell r="D412" t="str">
            <v>S.59</v>
          </cell>
        </row>
        <row r="413">
          <cell r="C413">
            <v>39359</v>
          </cell>
          <cell r="D413" t="str">
            <v>S.59</v>
          </cell>
        </row>
        <row r="414">
          <cell r="C414">
            <v>39360</v>
          </cell>
          <cell r="D414" t="str">
            <v>S.59</v>
          </cell>
        </row>
        <row r="415">
          <cell r="C415">
            <v>39361</v>
          </cell>
          <cell r="D415" t="str">
            <v>S.59</v>
          </cell>
        </row>
        <row r="416">
          <cell r="C416">
            <v>39362</v>
          </cell>
          <cell r="D416" t="str">
            <v>S.59</v>
          </cell>
        </row>
        <row r="417">
          <cell r="C417">
            <v>39363</v>
          </cell>
          <cell r="D417" t="str">
            <v>S.60</v>
          </cell>
        </row>
        <row r="418">
          <cell r="C418">
            <v>39364</v>
          </cell>
          <cell r="D418" t="str">
            <v>S.60</v>
          </cell>
        </row>
        <row r="419">
          <cell r="C419">
            <v>39365</v>
          </cell>
          <cell r="D419" t="str">
            <v>S.60</v>
          </cell>
        </row>
        <row r="420">
          <cell r="C420">
            <v>39366</v>
          </cell>
          <cell r="D420" t="str">
            <v>S.60</v>
          </cell>
        </row>
        <row r="421">
          <cell r="C421">
            <v>39367</v>
          </cell>
          <cell r="D421" t="str">
            <v>S.60</v>
          </cell>
        </row>
        <row r="422">
          <cell r="C422">
            <v>39368</v>
          </cell>
          <cell r="D422" t="str">
            <v>S.60</v>
          </cell>
        </row>
        <row r="423">
          <cell r="C423">
            <v>39369</v>
          </cell>
          <cell r="D423" t="str">
            <v>S.60</v>
          </cell>
        </row>
        <row r="424">
          <cell r="C424">
            <v>39370</v>
          </cell>
          <cell r="D424" t="str">
            <v>S.61</v>
          </cell>
        </row>
        <row r="425">
          <cell r="C425">
            <v>39371</v>
          </cell>
          <cell r="D425" t="str">
            <v>S.61</v>
          </cell>
        </row>
        <row r="426">
          <cell r="C426">
            <v>39372</v>
          </cell>
          <cell r="D426" t="str">
            <v>S.61</v>
          </cell>
        </row>
        <row r="427">
          <cell r="C427">
            <v>39373</v>
          </cell>
          <cell r="D427" t="str">
            <v>S.61</v>
          </cell>
        </row>
        <row r="428">
          <cell r="C428">
            <v>39374</v>
          </cell>
          <cell r="D428" t="str">
            <v>S.61</v>
          </cell>
        </row>
        <row r="429">
          <cell r="C429">
            <v>39375</v>
          </cell>
          <cell r="D429" t="str">
            <v>S.61</v>
          </cell>
        </row>
        <row r="430">
          <cell r="C430">
            <v>39376</v>
          </cell>
          <cell r="D430" t="str">
            <v>S.61</v>
          </cell>
        </row>
        <row r="431">
          <cell r="C431">
            <v>39377</v>
          </cell>
          <cell r="D431" t="str">
            <v>S.62</v>
          </cell>
        </row>
        <row r="432">
          <cell r="C432">
            <v>39378</v>
          </cell>
          <cell r="D432" t="str">
            <v>S.62</v>
          </cell>
        </row>
        <row r="433">
          <cell r="C433">
            <v>39379</v>
          </cell>
          <cell r="D433" t="str">
            <v>S.62</v>
          </cell>
        </row>
        <row r="434">
          <cell r="C434">
            <v>39380</v>
          </cell>
          <cell r="D434" t="str">
            <v>S.62</v>
          </cell>
        </row>
        <row r="435">
          <cell r="C435">
            <v>39381</v>
          </cell>
          <cell r="D435" t="str">
            <v>S.62</v>
          </cell>
        </row>
        <row r="436">
          <cell r="C436">
            <v>39382</v>
          </cell>
          <cell r="D436" t="str">
            <v>S.62</v>
          </cell>
        </row>
        <row r="437">
          <cell r="C437">
            <v>39383</v>
          </cell>
          <cell r="D437" t="str">
            <v>S.62</v>
          </cell>
        </row>
        <row r="438">
          <cell r="C438">
            <v>39384</v>
          </cell>
          <cell r="D438" t="str">
            <v>S.63</v>
          </cell>
        </row>
        <row r="439">
          <cell r="C439">
            <v>39385</v>
          </cell>
          <cell r="D439" t="str">
            <v>S.63</v>
          </cell>
        </row>
        <row r="440">
          <cell r="C440">
            <v>39386</v>
          </cell>
          <cell r="D440" t="str">
            <v>S.63</v>
          </cell>
        </row>
        <row r="441">
          <cell r="C441">
            <v>39387</v>
          </cell>
          <cell r="D441" t="str">
            <v>S.63</v>
          </cell>
        </row>
        <row r="442">
          <cell r="C442">
            <v>39388</v>
          </cell>
          <cell r="D442" t="str">
            <v>S.63</v>
          </cell>
        </row>
        <row r="443">
          <cell r="C443">
            <v>39389</v>
          </cell>
          <cell r="D443" t="str">
            <v>S.63</v>
          </cell>
        </row>
        <row r="444">
          <cell r="C444">
            <v>39390</v>
          </cell>
          <cell r="D444" t="str">
            <v>S.63</v>
          </cell>
        </row>
        <row r="445">
          <cell r="C445">
            <v>39391</v>
          </cell>
          <cell r="D445" t="str">
            <v>S.64</v>
          </cell>
        </row>
        <row r="446">
          <cell r="C446">
            <v>39392</v>
          </cell>
          <cell r="D446" t="str">
            <v>S.64</v>
          </cell>
        </row>
        <row r="447">
          <cell r="C447">
            <v>39393</v>
          </cell>
          <cell r="D447" t="str">
            <v>S.64</v>
          </cell>
        </row>
        <row r="448">
          <cell r="C448">
            <v>39394</v>
          </cell>
          <cell r="D448" t="str">
            <v>S.64</v>
          </cell>
        </row>
        <row r="449">
          <cell r="C449">
            <v>39395</v>
          </cell>
          <cell r="D449" t="str">
            <v>S.64</v>
          </cell>
        </row>
        <row r="450">
          <cell r="C450">
            <v>39396</v>
          </cell>
          <cell r="D450" t="str">
            <v>S.64</v>
          </cell>
        </row>
        <row r="451">
          <cell r="C451">
            <v>39397</v>
          </cell>
          <cell r="D451" t="str">
            <v>S.64</v>
          </cell>
        </row>
        <row r="452">
          <cell r="C452">
            <v>39398</v>
          </cell>
          <cell r="D452" t="str">
            <v>S.65</v>
          </cell>
        </row>
        <row r="453">
          <cell r="C453">
            <v>39399</v>
          </cell>
          <cell r="D453" t="str">
            <v>S.65</v>
          </cell>
        </row>
        <row r="454">
          <cell r="C454">
            <v>39400</v>
          </cell>
          <cell r="D454" t="str">
            <v>S.65</v>
          </cell>
        </row>
        <row r="455">
          <cell r="C455">
            <v>39401</v>
          </cell>
          <cell r="D455" t="str">
            <v>S.65</v>
          </cell>
        </row>
        <row r="456">
          <cell r="C456">
            <v>39402</v>
          </cell>
          <cell r="D456" t="str">
            <v>S.65</v>
          </cell>
        </row>
        <row r="457">
          <cell r="C457">
            <v>39403</v>
          </cell>
          <cell r="D457" t="str">
            <v>S.65</v>
          </cell>
        </row>
        <row r="458">
          <cell r="C458">
            <v>39404</v>
          </cell>
          <cell r="D458" t="str">
            <v>S.65</v>
          </cell>
        </row>
        <row r="459">
          <cell r="C459">
            <v>39405</v>
          </cell>
          <cell r="D459" t="str">
            <v>S.66</v>
          </cell>
        </row>
        <row r="460">
          <cell r="C460">
            <v>39406</v>
          </cell>
          <cell r="D460" t="str">
            <v>S.66</v>
          </cell>
        </row>
        <row r="461">
          <cell r="C461">
            <v>39407</v>
          </cell>
          <cell r="D461" t="str">
            <v>S.66</v>
          </cell>
        </row>
        <row r="462">
          <cell r="C462">
            <v>39408</v>
          </cell>
          <cell r="D462" t="str">
            <v>S.66</v>
          </cell>
        </row>
        <row r="463">
          <cell r="C463">
            <v>39409</v>
          </cell>
          <cell r="D463" t="str">
            <v>S.66</v>
          </cell>
        </row>
        <row r="464">
          <cell r="C464">
            <v>39410</v>
          </cell>
          <cell r="D464" t="str">
            <v>S.66</v>
          </cell>
        </row>
        <row r="465">
          <cell r="C465">
            <v>39411</v>
          </cell>
          <cell r="D465" t="str">
            <v>S.66</v>
          </cell>
        </row>
        <row r="466">
          <cell r="C466">
            <v>39412</v>
          </cell>
          <cell r="D466" t="str">
            <v>S.67</v>
          </cell>
        </row>
        <row r="467">
          <cell r="C467">
            <v>39413</v>
          </cell>
          <cell r="D467" t="str">
            <v>S.67</v>
          </cell>
        </row>
        <row r="468">
          <cell r="C468">
            <v>39414</v>
          </cell>
          <cell r="D468" t="str">
            <v>S.67</v>
          </cell>
        </row>
        <row r="469">
          <cell r="C469">
            <v>39415</v>
          </cell>
          <cell r="D469" t="str">
            <v>S.67</v>
          </cell>
        </row>
        <row r="470">
          <cell r="C470">
            <v>39416</v>
          </cell>
          <cell r="D470" t="str">
            <v>S.67</v>
          </cell>
        </row>
        <row r="471">
          <cell r="C471">
            <v>39417</v>
          </cell>
          <cell r="D471" t="str">
            <v>S.67</v>
          </cell>
        </row>
        <row r="472">
          <cell r="C472">
            <v>39418</v>
          </cell>
          <cell r="D472" t="str">
            <v>S.67</v>
          </cell>
        </row>
        <row r="473">
          <cell r="C473">
            <v>39419</v>
          </cell>
          <cell r="D473" t="str">
            <v>S.68</v>
          </cell>
        </row>
        <row r="474">
          <cell r="C474">
            <v>39420</v>
          </cell>
          <cell r="D474" t="str">
            <v>S.68</v>
          </cell>
        </row>
        <row r="475">
          <cell r="C475">
            <v>39421</v>
          </cell>
          <cell r="D475" t="str">
            <v>S.68</v>
          </cell>
        </row>
        <row r="476">
          <cell r="C476">
            <v>39422</v>
          </cell>
          <cell r="D476" t="str">
            <v>S.68</v>
          </cell>
        </row>
        <row r="477">
          <cell r="C477">
            <v>39423</v>
          </cell>
          <cell r="D477" t="str">
            <v>S.68</v>
          </cell>
        </row>
        <row r="478">
          <cell r="C478">
            <v>39424</v>
          </cell>
          <cell r="D478" t="str">
            <v>S.68</v>
          </cell>
        </row>
        <row r="479">
          <cell r="C479">
            <v>39425</v>
          </cell>
          <cell r="D479" t="str">
            <v>S.68</v>
          </cell>
        </row>
        <row r="480">
          <cell r="C480">
            <v>39426</v>
          </cell>
          <cell r="D480" t="str">
            <v>S.69</v>
          </cell>
        </row>
        <row r="481">
          <cell r="C481">
            <v>39427</v>
          </cell>
          <cell r="D481" t="str">
            <v>S.69</v>
          </cell>
        </row>
        <row r="482">
          <cell r="C482">
            <v>39428</v>
          </cell>
          <cell r="D482" t="str">
            <v>S.69</v>
          </cell>
        </row>
        <row r="483">
          <cell r="C483">
            <v>39429</v>
          </cell>
          <cell r="D483" t="str">
            <v>S.69</v>
          </cell>
        </row>
        <row r="484">
          <cell r="C484">
            <v>39430</v>
          </cell>
          <cell r="D484" t="str">
            <v>S.69</v>
          </cell>
        </row>
        <row r="485">
          <cell r="C485">
            <v>39431</v>
          </cell>
          <cell r="D485" t="str">
            <v>S.69</v>
          </cell>
        </row>
        <row r="486">
          <cell r="C486">
            <v>39432</v>
          </cell>
          <cell r="D486" t="str">
            <v>S.69</v>
          </cell>
        </row>
        <row r="487">
          <cell r="C487">
            <v>39433</v>
          </cell>
          <cell r="D487" t="str">
            <v>S.70</v>
          </cell>
        </row>
        <row r="488">
          <cell r="C488">
            <v>39434</v>
          </cell>
          <cell r="D488" t="str">
            <v>S.70</v>
          </cell>
        </row>
        <row r="489">
          <cell r="C489">
            <v>39435</v>
          </cell>
          <cell r="D489" t="str">
            <v>S.70</v>
          </cell>
        </row>
        <row r="490">
          <cell r="C490">
            <v>39436</v>
          </cell>
          <cell r="D490" t="str">
            <v>S.70</v>
          </cell>
        </row>
        <row r="491">
          <cell r="C491">
            <v>39437</v>
          </cell>
          <cell r="D491" t="str">
            <v>S.70</v>
          </cell>
        </row>
        <row r="492">
          <cell r="C492">
            <v>39438</v>
          </cell>
          <cell r="D492" t="str">
            <v>S.70</v>
          </cell>
        </row>
        <row r="493">
          <cell r="C493">
            <v>39439</v>
          </cell>
          <cell r="D493" t="str">
            <v>S.70</v>
          </cell>
        </row>
        <row r="494">
          <cell r="C494">
            <v>39440</v>
          </cell>
          <cell r="D494" t="str">
            <v>S.71</v>
          </cell>
        </row>
        <row r="495">
          <cell r="C495">
            <v>39441</v>
          </cell>
          <cell r="D495" t="str">
            <v>S.71</v>
          </cell>
        </row>
        <row r="496">
          <cell r="C496">
            <v>39442</v>
          </cell>
          <cell r="D496" t="str">
            <v>S.71</v>
          </cell>
        </row>
        <row r="497">
          <cell r="C497">
            <v>39443</v>
          </cell>
          <cell r="D497" t="str">
            <v>S.71</v>
          </cell>
        </row>
        <row r="498">
          <cell r="C498">
            <v>39444</v>
          </cell>
          <cell r="D498" t="str">
            <v>S.71</v>
          </cell>
        </row>
        <row r="499">
          <cell r="C499">
            <v>39445</v>
          </cell>
          <cell r="D499" t="str">
            <v>S.71</v>
          </cell>
        </row>
        <row r="500">
          <cell r="C500">
            <v>39446</v>
          </cell>
          <cell r="D500" t="str">
            <v>S.71</v>
          </cell>
        </row>
        <row r="501">
          <cell r="C501">
            <v>39447</v>
          </cell>
          <cell r="D501" t="str">
            <v>S.72</v>
          </cell>
        </row>
        <row r="502">
          <cell r="C502">
            <v>39448</v>
          </cell>
          <cell r="D502" t="str">
            <v>S.72</v>
          </cell>
        </row>
        <row r="503">
          <cell r="C503">
            <v>39449</v>
          </cell>
          <cell r="D503" t="str">
            <v>S.72</v>
          </cell>
        </row>
        <row r="504">
          <cell r="C504">
            <v>39450</v>
          </cell>
          <cell r="D504" t="str">
            <v>S.72</v>
          </cell>
        </row>
        <row r="505">
          <cell r="C505">
            <v>39451</v>
          </cell>
          <cell r="D505" t="str">
            <v>S.72</v>
          </cell>
        </row>
        <row r="506">
          <cell r="C506">
            <v>39452</v>
          </cell>
          <cell r="D506" t="str">
            <v>S.72</v>
          </cell>
        </row>
        <row r="507">
          <cell r="C507">
            <v>39453</v>
          </cell>
          <cell r="D507" t="str">
            <v>S.72</v>
          </cell>
        </row>
        <row r="508">
          <cell r="C508">
            <v>39454</v>
          </cell>
          <cell r="D508" t="str">
            <v>S.73</v>
          </cell>
        </row>
        <row r="509">
          <cell r="C509">
            <v>39455</v>
          </cell>
          <cell r="D509" t="str">
            <v>S.73</v>
          </cell>
        </row>
        <row r="510">
          <cell r="C510">
            <v>39456</v>
          </cell>
          <cell r="D510" t="str">
            <v>S.73</v>
          </cell>
        </row>
        <row r="511">
          <cell r="C511">
            <v>39457</v>
          </cell>
          <cell r="D511" t="str">
            <v>S.73</v>
          </cell>
        </row>
        <row r="512">
          <cell r="C512">
            <v>39458</v>
          </cell>
          <cell r="D512" t="str">
            <v>S.73</v>
          </cell>
        </row>
        <row r="513">
          <cell r="C513">
            <v>39459</v>
          </cell>
          <cell r="D513" t="str">
            <v>S.73</v>
          </cell>
        </row>
        <row r="514">
          <cell r="C514">
            <v>39460</v>
          </cell>
          <cell r="D514" t="str">
            <v>S.73</v>
          </cell>
        </row>
        <row r="515">
          <cell r="C515">
            <v>39461</v>
          </cell>
          <cell r="D515" t="str">
            <v>S.74</v>
          </cell>
        </row>
        <row r="516">
          <cell r="C516">
            <v>39462</v>
          </cell>
          <cell r="D516" t="str">
            <v>S.74</v>
          </cell>
        </row>
        <row r="517">
          <cell r="C517">
            <v>39463</v>
          </cell>
          <cell r="D517" t="str">
            <v>S.74</v>
          </cell>
        </row>
        <row r="518">
          <cell r="C518">
            <v>39464</v>
          </cell>
          <cell r="D518" t="str">
            <v>S.74</v>
          </cell>
        </row>
        <row r="519">
          <cell r="C519">
            <v>39465</v>
          </cell>
          <cell r="D519" t="str">
            <v>S.74</v>
          </cell>
        </row>
        <row r="520">
          <cell r="C520">
            <v>39466</v>
          </cell>
          <cell r="D520" t="str">
            <v>S.74</v>
          </cell>
        </row>
        <row r="521">
          <cell r="C521">
            <v>39467</v>
          </cell>
          <cell r="D521" t="str">
            <v>S.74</v>
          </cell>
        </row>
        <row r="522">
          <cell r="C522">
            <v>39468</v>
          </cell>
          <cell r="D522" t="str">
            <v>S.75</v>
          </cell>
        </row>
        <row r="523">
          <cell r="C523">
            <v>39469</v>
          </cell>
          <cell r="D523" t="str">
            <v>S.75</v>
          </cell>
        </row>
        <row r="524">
          <cell r="C524">
            <v>39470</v>
          </cell>
          <cell r="D524" t="str">
            <v>S.75</v>
          </cell>
        </row>
        <row r="525">
          <cell r="C525">
            <v>39471</v>
          </cell>
          <cell r="D525" t="str">
            <v>S.75</v>
          </cell>
        </row>
        <row r="526">
          <cell r="C526">
            <v>39472</v>
          </cell>
          <cell r="D526" t="str">
            <v>S.75</v>
          </cell>
        </row>
        <row r="527">
          <cell r="C527">
            <v>39473</v>
          </cell>
          <cell r="D527" t="str">
            <v>S.75</v>
          </cell>
        </row>
        <row r="528">
          <cell r="C528">
            <v>39474</v>
          </cell>
          <cell r="D528" t="str">
            <v>S.75</v>
          </cell>
        </row>
        <row r="529">
          <cell r="C529">
            <v>39475</v>
          </cell>
          <cell r="D529" t="str">
            <v>S.76</v>
          </cell>
        </row>
        <row r="530">
          <cell r="C530">
            <v>39476</v>
          </cell>
          <cell r="D530" t="str">
            <v>S.76</v>
          </cell>
        </row>
        <row r="531">
          <cell r="C531">
            <v>39477</v>
          </cell>
          <cell r="D531" t="str">
            <v>S.76</v>
          </cell>
        </row>
        <row r="532">
          <cell r="C532">
            <v>39478</v>
          </cell>
          <cell r="D532" t="str">
            <v>S.76</v>
          </cell>
        </row>
        <row r="533">
          <cell r="C533">
            <v>39479</v>
          </cell>
          <cell r="D533" t="str">
            <v>S.76</v>
          </cell>
        </row>
        <row r="534">
          <cell r="C534">
            <v>39480</v>
          </cell>
          <cell r="D534" t="str">
            <v>S.76</v>
          </cell>
        </row>
        <row r="535">
          <cell r="C535">
            <v>39481</v>
          </cell>
          <cell r="D535" t="str">
            <v>S.76</v>
          </cell>
        </row>
      </sheetData>
      <sheetData sheetId="14" refreshError="1"/>
      <sheetData sheetId="15" refreshError="1">
        <row r="3">
          <cell r="C3" t="str">
            <v>COD</v>
          </cell>
          <cell r="D3" t="str">
            <v>DIS</v>
          </cell>
          <cell r="E3" t="str">
            <v>DISCIPLINA</v>
          </cell>
        </row>
        <row r="4">
          <cell r="C4" t="str">
            <v>CC</v>
          </cell>
          <cell r="D4" t="str">
            <v>CIV</v>
          </cell>
          <cell r="E4" t="str">
            <v>CIVIL</v>
          </cell>
        </row>
        <row r="5">
          <cell r="C5" t="str">
            <v>CG</v>
          </cell>
          <cell r="D5" t="str">
            <v>CIV</v>
          </cell>
          <cell r="E5" t="str">
            <v>CIVIL</v>
          </cell>
        </row>
        <row r="6">
          <cell r="C6" t="str">
            <v>CH</v>
          </cell>
          <cell r="D6" t="str">
            <v>CIV</v>
          </cell>
          <cell r="E6" t="str">
            <v>CIVIL</v>
          </cell>
        </row>
        <row r="7">
          <cell r="C7" t="str">
            <v>CM</v>
          </cell>
          <cell r="D7" t="str">
            <v>CIV</v>
          </cell>
          <cell r="E7" t="str">
            <v>CIVIL</v>
          </cell>
        </row>
        <row r="8">
          <cell r="C8" t="str">
            <v>CT</v>
          </cell>
          <cell r="D8" t="str">
            <v>CIV</v>
          </cell>
          <cell r="E8" t="str">
            <v>CIVIL</v>
          </cell>
        </row>
        <row r="9">
          <cell r="C9" t="str">
            <v>CV</v>
          </cell>
          <cell r="D9" t="str">
            <v>CIV</v>
          </cell>
          <cell r="E9" t="str">
            <v>CIVIL</v>
          </cell>
        </row>
        <row r="10">
          <cell r="C10" t="str">
            <v>CX</v>
          </cell>
          <cell r="D10" t="str">
            <v>CIV</v>
          </cell>
          <cell r="E10" t="str">
            <v>CIVIL</v>
          </cell>
        </row>
        <row r="11">
          <cell r="C11" t="str">
            <v>CE</v>
          </cell>
          <cell r="D11" t="str">
            <v>MET</v>
          </cell>
          <cell r="E11" t="str">
            <v>ESTRUTURA METÁLICA</v>
          </cell>
        </row>
        <row r="12">
          <cell r="C12" t="str">
            <v>ST</v>
          </cell>
          <cell r="D12" t="str">
            <v>MET</v>
          </cell>
          <cell r="E12" t="str">
            <v>ESTRUTURA METÁLICA</v>
          </cell>
        </row>
        <row r="13">
          <cell r="C13" t="str">
            <v>EC</v>
          </cell>
          <cell r="D13" t="str">
            <v>ELE</v>
          </cell>
          <cell r="E13" t="str">
            <v>ELÉTRICA</v>
          </cell>
        </row>
        <row r="14">
          <cell r="C14" t="str">
            <v>ED</v>
          </cell>
          <cell r="D14" t="str">
            <v>ELE</v>
          </cell>
          <cell r="E14" t="str">
            <v>ELÉTRICA</v>
          </cell>
        </row>
        <row r="15">
          <cell r="C15" t="str">
            <v>EG</v>
          </cell>
          <cell r="D15" t="str">
            <v>ELE</v>
          </cell>
          <cell r="E15" t="str">
            <v>ELÉTRICA</v>
          </cell>
        </row>
        <row r="16">
          <cell r="C16" t="str">
            <v>EI</v>
          </cell>
          <cell r="D16" t="str">
            <v>ELE</v>
          </cell>
          <cell r="E16" t="str">
            <v>ELÉTRICA</v>
          </cell>
        </row>
        <row r="17">
          <cell r="C17" t="str">
            <v>EP</v>
          </cell>
          <cell r="D17" t="str">
            <v>ELE</v>
          </cell>
          <cell r="E17" t="str">
            <v>ELÉTRICA</v>
          </cell>
        </row>
        <row r="18">
          <cell r="C18" t="str">
            <v>ES</v>
          </cell>
          <cell r="D18" t="str">
            <v>ELE</v>
          </cell>
          <cell r="E18" t="str">
            <v>ELÉTRICA</v>
          </cell>
        </row>
        <row r="19">
          <cell r="C19" t="str">
            <v>GE</v>
          </cell>
          <cell r="D19" t="str">
            <v>ELE</v>
          </cell>
          <cell r="E19" t="str">
            <v>ELÉTRICA</v>
          </cell>
        </row>
        <row r="20">
          <cell r="C20" t="str">
            <v>ET</v>
          </cell>
          <cell r="D20" t="str">
            <v>ELE</v>
          </cell>
          <cell r="E20" t="str">
            <v>ELÉTRICA</v>
          </cell>
        </row>
        <row r="21">
          <cell r="C21" t="str">
            <v>EV</v>
          </cell>
          <cell r="D21" t="str">
            <v>ELE</v>
          </cell>
          <cell r="E21" t="str">
            <v>ELÉTRICA</v>
          </cell>
        </row>
        <row r="22">
          <cell r="C22" t="str">
            <v>EX</v>
          </cell>
          <cell r="D22" t="str">
            <v>ELE</v>
          </cell>
          <cell r="E22" t="str">
            <v>ELÉTRICA</v>
          </cell>
        </row>
        <row r="23">
          <cell r="C23" t="str">
            <v>MM</v>
          </cell>
          <cell r="D23" t="str">
            <v>MEC</v>
          </cell>
          <cell r="E23" t="str">
            <v>MECÂNICA</v>
          </cell>
        </row>
        <row r="24">
          <cell r="C24" t="str">
            <v>MP</v>
          </cell>
          <cell r="D24" t="str">
            <v>PRO</v>
          </cell>
          <cell r="E24" t="str">
            <v>PROCESSO</v>
          </cell>
        </row>
        <row r="25">
          <cell r="C25" t="str">
            <v>MS</v>
          </cell>
          <cell r="D25" t="str">
            <v>MEC</v>
          </cell>
          <cell r="E25" t="str">
            <v>MECÂNICA</v>
          </cell>
        </row>
        <row r="26">
          <cell r="C26" t="str">
            <v>MT</v>
          </cell>
          <cell r="D26" t="str">
            <v>TUB</v>
          </cell>
          <cell r="E26" t="str">
            <v>TUBULAÇÃO</v>
          </cell>
        </row>
        <row r="27">
          <cell r="C27" t="str">
            <v>MX</v>
          </cell>
          <cell r="D27" t="str">
            <v>MEC</v>
          </cell>
          <cell r="E27" t="str">
            <v>MECÂNICA</v>
          </cell>
        </row>
        <row r="28">
          <cell r="C28" t="str">
            <v>PC</v>
          </cell>
          <cell r="D28" t="str">
            <v>-</v>
          </cell>
          <cell r="E28" t="str">
            <v>COORDENAÇÃO</v>
          </cell>
        </row>
        <row r="29">
          <cell r="C29" t="str">
            <v>PG</v>
          </cell>
          <cell r="D29" t="str">
            <v>GC</v>
          </cell>
          <cell r="E29" t="str">
            <v>GERENCIAMENTO DE CONTRATO</v>
          </cell>
        </row>
        <row r="30">
          <cell r="C30" t="str">
            <v>GP</v>
          </cell>
          <cell r="D30" t="str">
            <v>-</v>
          </cell>
          <cell r="E30" t="str">
            <v>PLANEJAMENTO ESCRITÓRIOS</v>
          </cell>
        </row>
        <row r="31">
          <cell r="C31" t="str">
            <v>PP</v>
          </cell>
          <cell r="D31" t="str">
            <v>GPC</v>
          </cell>
          <cell r="E31" t="str">
            <v>PLANEJAMENTO</v>
          </cell>
        </row>
        <row r="32">
          <cell r="C32" t="str">
            <v>PS</v>
          </cell>
          <cell r="D32" t="str">
            <v>GSS</v>
          </cell>
          <cell r="E32" t="str">
            <v>SUPRIMENTOS</v>
          </cell>
        </row>
        <row r="33">
          <cell r="C33" t="str">
            <v>TA</v>
          </cell>
          <cell r="D33" t="str">
            <v>TSA</v>
          </cell>
          <cell r="E33" t="str">
            <v>INSTRUMENTAÇÃO</v>
          </cell>
        </row>
        <row r="34">
          <cell r="C34" t="str">
            <v>TC</v>
          </cell>
          <cell r="D34" t="str">
            <v>TSA</v>
          </cell>
          <cell r="E34" t="str">
            <v>INSTRUMENTAÇÃO</v>
          </cell>
        </row>
        <row r="35">
          <cell r="C35" t="str">
            <v>TI</v>
          </cell>
          <cell r="D35" t="str">
            <v>TSA</v>
          </cell>
          <cell r="E35" t="str">
            <v>INSTRUMENTAÇÃO</v>
          </cell>
        </row>
        <row r="36">
          <cell r="C36" t="str">
            <v>TX</v>
          </cell>
          <cell r="D36" t="str">
            <v>TSA</v>
          </cell>
          <cell r="E36" t="str">
            <v>INSTRUMENTAÇÃO</v>
          </cell>
        </row>
        <row r="37">
          <cell r="C37" t="str">
            <v>CA</v>
          </cell>
          <cell r="D37" t="str">
            <v>CIV</v>
          </cell>
          <cell r="E37" t="str">
            <v>CIVIL</v>
          </cell>
        </row>
        <row r="38">
          <cell r="C38" t="str">
            <v>UA</v>
          </cell>
          <cell r="D38" t="str">
            <v>CIV</v>
          </cell>
          <cell r="E38" t="str">
            <v>CIVIL</v>
          </cell>
        </row>
        <row r="39">
          <cell r="C39" t="str">
            <v>UP</v>
          </cell>
          <cell r="D39" t="str">
            <v>CIV</v>
          </cell>
          <cell r="E39" t="str">
            <v>CIVIL</v>
          </cell>
        </row>
        <row r="40">
          <cell r="C40" t="str">
            <v>UU</v>
          </cell>
          <cell r="D40" t="str">
            <v>CIV</v>
          </cell>
          <cell r="E40" t="str">
            <v>CIVIL</v>
          </cell>
        </row>
        <row r="41">
          <cell r="C41" t="str">
            <v>UX</v>
          </cell>
          <cell r="D41" t="str">
            <v>CIV</v>
          </cell>
          <cell r="E41" t="str">
            <v>CIVIL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Nominais"/>
      <sheetName val="TB-MB029"/>
      <sheetName val="61M-CBMI"/>
      <sheetName val="CS#"/>
      <sheetName val="CUSTO INDIRETO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NER"/>
      <sheetName val="PATO GERAL"/>
      <sheetName val="PATO GERAL DESEMPENHO"/>
      <sheetName val="Quadro Quantidades"/>
      <sheetName val="Transportes - Demais"/>
      <sheetName val="Transportes - Desempenho"/>
      <sheetName val="Croqui BR470"/>
      <sheetName val="Materiais a Cotar"/>
      <sheetName val="Comparativo Pétreos"/>
      <sheetName val="Cotação CBUQ"/>
      <sheetName val="Composições Materiais Cotados"/>
      <sheetName val="Massa usinada x Massa comercial"/>
      <sheetName val="Bet - Binômio"/>
      <sheetName val="Bet - Transp"/>
      <sheetName val="Pedágios"/>
      <sheetName val="Bet - Aquis"/>
      <sheetName val="Canteiro"/>
      <sheetName val="Inventário Pavimento"/>
      <sheetName val="KM faixa "/>
      <sheetName val="Inv. Sin-V"/>
      <sheetName val="Inv. Roçada e Áreas Gramadas"/>
      <sheetName val="Inv. Disp. Seg."/>
      <sheetName val="Inv. Bueiros"/>
      <sheetName val="Inv. Dren. sup. e Pontes"/>
      <sheetName val="Inventário Resumo"/>
      <sheetName val="Comp BDI Onerado"/>
      <sheetName val="Planilha Compor 60"/>
      <sheetName val="FIT"/>
      <sheetName val="CPU Compor 60"/>
      <sheetName val="Cronograma"/>
      <sheetName val="Curva ABC Materiais"/>
      <sheetName val="Massas asfálticas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Curva ABC Mão de obra"/>
      <sheetName val="Mobilização"/>
      <sheetName val="ABC EQUIPAMENTOS"/>
      <sheetName val="Planilha1"/>
      <sheetName val="INVENTÁRIO"/>
      <sheetName val="p a t o 99 b"/>
      <sheetName val="TB-MB029.XLS"/>
      <sheetName val="Inventario"/>
      <sheetName val="BD Equip.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Feriados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Página 16"/>
      <sheetName val="RESUMO CD"/>
      <sheetName val="1- BANCO DE DADOS MOB-DESM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Preços"/>
      <sheetName val="CR LOTE 02"/>
      <sheetName val="PRO-08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RESUMO_AUT1"/>
      <sheetName val="DADOS"/>
      <sheetName val="CONTROLE DE OCTF'S"/>
      <sheetName val="orçamento"/>
      <sheetName val="INDICES"/>
      <sheetName val="Mão de Obra"/>
      <sheetName val="CROQUIS"/>
      <sheetName val="MB"/>
      <sheetName val="PATO"/>
      <sheetName val="TLCB5"/>
      <sheetName val="TLMR"/>
      <sheetName val="tcb10p"/>
      <sheetName val="IDENTIFICAÇÃO"/>
      <sheetName val="INVENTÁRIO"/>
      <sheetName val="MATBET CUSTO"/>
      <sheetName val="PRZ"/>
      <sheetName val="Memória"/>
      <sheetName val="fisico-financeiro geral "/>
      <sheetName val="Stock Chart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>
        <row r="3">
          <cell r="B3">
            <v>0</v>
          </cell>
        </row>
      </sheetData>
      <sheetData sheetId="118"/>
      <sheetData sheetId="119"/>
      <sheetData sheetId="12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TV-CASTELLAR"/>
      <sheetName val="Plan1"/>
      <sheetName val="Plan1 (2)"/>
      <sheetName val="TABELA_TV-CASTELLAR"/>
      <sheetName val="Plan1_(2)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SERVIÇOS MAT BET"/>
      <sheetName val="CADPLACAS"/>
      <sheetName val="61M-CBMI"/>
      <sheetName val="Lista Equipamentos"/>
      <sheetName val="CS#"/>
      <sheetName val="450"/>
      <sheetName val="SARJETA CORTE"/>
      <sheetName val="DRENOS_PAV_URBANA"/>
      <sheetName val="r21a06"/>
    </sheetNames>
    <definedNames>
      <definedName name="CUP" refersTo="#REF!" sheetId="0"/>
      <definedName name="jhj" refersTo="#REF!" sheetId="0"/>
      <definedName name="PAVCONC" refersTo="#REF!" sheetId="0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scopo"/>
      <sheetName val="Coordenadas - EXEMPLO"/>
      <sheetName val="Organograma Empresa2014"/>
      <sheetName val="Organograma Obra - EXEMPLO"/>
      <sheetName val="Matriz Responsabilidades"/>
      <sheetName val="Matriz de Comunicação"/>
      <sheetName val="Matriz de Riscos"/>
      <sheetName val="Cálculos Pessoal"/>
      <sheetName val="Contrato Original"/>
      <sheetName val="Saldo Atualizado"/>
      <sheetName val="Transportes_2_anos anexo II"/>
      <sheetName val="Composição "/>
      <sheetName val="EAP"/>
      <sheetName val="Relação de Serviços"/>
      <sheetName val="Relação de Materiais"/>
      <sheetName val="Relação de Transportes"/>
      <sheetName val="Composições"/>
      <sheetName val="Plan1"/>
      <sheetName val="Curva ABC Real"/>
      <sheetName val="Relação de Pessoal"/>
      <sheetName val="Dim Pessoal"/>
      <sheetName val="Equipes - Pessoal"/>
      <sheetName val="Pessoal"/>
      <sheetName val="Equipes - Equipamentos"/>
      <sheetName val="Relação de Equipamentos"/>
      <sheetName val="Dim Equip"/>
      <sheetName val="Equipamentos"/>
      <sheetName val="Dim Verbas"/>
      <sheetName val="Custo Indireto"/>
      <sheetName val="Cronograma Executivo"/>
      <sheetName val="Plan4"/>
      <sheetName val="Plan4 (2)"/>
      <sheetName val="Relatório Prod Custos"/>
      <sheetName val="Resumo Materiais"/>
      <sheetName val="Curva ABC Real 2"/>
      <sheetName val="Cronograma Acompanhamento"/>
      <sheetName val="Validação"/>
      <sheetName val="Plan2"/>
      <sheetName val="Estacas P7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Equipamento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TABELA TV-CASTELLAR"/>
      <sheetName val="INVENTÁRIO"/>
      <sheetName val="61M-CBMI"/>
      <sheetName val="SERVIÇOS MAT BET"/>
      <sheetName val="CUSTO INDIRETO"/>
      <sheetName val="PRODUCAO"/>
      <sheetName val="Orçamentária"/>
      <sheetName val="Conversão"/>
      <sheetName val="PRO-08"/>
      <sheetName val="Página 15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market"/>
      <sheetName val="aux"/>
      <sheetName val="Ativos"/>
      <sheetName val="DG"/>
      <sheetName val="Dados"/>
      <sheetName val="paulo de carvalho"/>
      <sheetName val="relatório-1ª med."/>
      <sheetName val="Cronograma Executivo"/>
      <sheetName val="DER janeiro98"/>
      <sheetName val="Orçamento"/>
      <sheetName val="Teor"/>
      <sheetName val="CPU_Serviço"/>
      <sheetName val="Dados Iniciais"/>
      <sheetName val="PROD_PRIM_4"/>
      <sheetName val="PROD_REBRIT_4"/>
      <sheetName val="SAÍDA_MASSA3"/>
      <sheetName val="SAÍDA_BRITADOS3"/>
      <sheetName val="RESUMO_INDUSTRIAL3"/>
      <sheetName val="Posição_Física_3"/>
      <sheetName val="SAÍDA_MASSA_-BR_4763"/>
      <sheetName val="SAÍDA_BRITADOS_-__BR-4763"/>
      <sheetName val="Custo_do_CM-303"/>
      <sheetName val="Vínculos_(Não_Mexer)3"/>
      <sheetName val="p_a_t_o_99_b1"/>
      <sheetName val="CORR_MBUF_MAN1"/>
      <sheetName val="CORR_MBUQ_MAN1"/>
      <sheetName val="CORR_MBUQ_REC1"/>
      <sheetName val="CORR_MBUF_REC1"/>
      <sheetName val="REMENDO_MBUF_MAN_1"/>
      <sheetName val="REMENDO_MBUF_REC1"/>
      <sheetName val="TAPA_BUR_MBUF_REC_1"/>
      <sheetName val="RECOMP__MAN_MBUQ1"/>
      <sheetName val="RECOMP__REC_MBUQ_OK1"/>
      <sheetName val="REMENDO_MBUQ_REC1"/>
      <sheetName val="TAPA_BUR_MBUQ_REC1"/>
      <sheetName val="TABELA_TV-CASTELLAR1"/>
      <sheetName val="SERVIÇOS_MAT_BET1"/>
      <sheetName val="CUSTO_INDIRETO1"/>
      <sheetName val="Página_161"/>
      <sheetName val="DER_janeiro981"/>
      <sheetName val="Planilha"/>
      <sheetName val="INVENTÁRIO262"/>
      <sheetName val="orcID_nº11"/>
      <sheetName val="orc_ID_nº_151"/>
      <sheetName val="orc_ID_nº171"/>
      <sheetName val="orc_ID_nº_181"/>
      <sheetName val="orc_ID_nº191"/>
      <sheetName val="orc_ID_nº2_1"/>
      <sheetName val="orc_ID_nº31"/>
      <sheetName val="orcID_nº41"/>
      <sheetName val="orcID_nº51"/>
      <sheetName val="orcID_nº61"/>
      <sheetName val="orcID_nº71"/>
      <sheetName val="orc_ID_nº81"/>
      <sheetName val="orc_ID_nº91"/>
      <sheetName val="orc_ID_nº121"/>
      <sheetName val="orc_ID_nº131"/>
      <sheetName val="orc_ID_nº_141"/>
      <sheetName val="orc_ID_nº161"/>
      <sheetName val="Página_151"/>
      <sheetName val="CR_LOTE_021"/>
      <sheetName val="Cadastro_Medição1"/>
      <sheetName val="PROD_PRIM_3"/>
      <sheetName val="PROD_REBRIT_3"/>
      <sheetName val="SAÍDA_MASSA2"/>
      <sheetName val="SAÍDA_BRITADOS2"/>
      <sheetName val="RESUMO_INDUSTRIAL2"/>
      <sheetName val="Posição_Física_2"/>
      <sheetName val="SAÍDA_MASSA_-BR_4762"/>
      <sheetName val="SAÍDA_BRITADOS_-__BR-4762"/>
      <sheetName val="Custo_do_CM-302"/>
      <sheetName val="Vínculos_(Não_Mexer)2"/>
      <sheetName val="p_a_t_o_99_b"/>
      <sheetName val="CORR_MBUF_MAN"/>
      <sheetName val="CORR_MBUQ_MAN"/>
      <sheetName val="CORR_MBUQ_REC"/>
      <sheetName val="CORR_MBUF_REC"/>
      <sheetName val="REMENDO_MBUF_MAN_"/>
      <sheetName val="REMENDO_MBUF_REC"/>
      <sheetName val="TAPA_BUR_MBUF_REC_"/>
      <sheetName val="RECOMP__MAN_MBUQ"/>
      <sheetName val="RECOMP__REC_MBUQ_OK"/>
      <sheetName val="REMENDO_MBUQ_REC"/>
      <sheetName val="TAPA_BUR_MBUQ_REC"/>
      <sheetName val="TABELA_TV-CASTELLAR"/>
      <sheetName val="SERVIÇOS_MAT_BET"/>
      <sheetName val="CUSTO_INDIRETO"/>
      <sheetName val="Página_16"/>
      <sheetName val="DER_janeiro98"/>
      <sheetName val="orcID_nº1"/>
      <sheetName val="orc_ID_nº_15"/>
      <sheetName val="orc_ID_nº17"/>
      <sheetName val="orc_ID_nº_18"/>
      <sheetName val="orc_ID_nº19"/>
      <sheetName val="orc_ID_nº2_"/>
      <sheetName val="orc_ID_nº3"/>
      <sheetName val="orcID_nº4"/>
      <sheetName val="orcID_nº5"/>
      <sheetName val="orcID_nº6"/>
      <sheetName val="orcID_nº7"/>
      <sheetName val="orc_ID_nº8"/>
      <sheetName val="orc_ID_nº9"/>
      <sheetName val="orc_ID_nº12"/>
      <sheetName val="orc_ID_nº13"/>
      <sheetName val="orc_ID_nº_14"/>
      <sheetName val="orc_ID_nº16"/>
      <sheetName val="Página_15"/>
      <sheetName val="CR_LOTE_02"/>
      <sheetName val="Cadastro_Medição"/>
      <sheetName val="PROD_PRIM_6"/>
      <sheetName val="PROD_REBRIT_6"/>
      <sheetName val="SAÍDA_MASSA5"/>
      <sheetName val="SAÍDA_BRITADOS5"/>
      <sheetName val="RESUMO_INDUSTRIAL5"/>
      <sheetName val="Posição_Física_5"/>
      <sheetName val="SAÍDA_MASSA_-BR_4765"/>
      <sheetName val="SAÍDA_BRITADOS_-__BR-4765"/>
      <sheetName val="Custo_do_CM-305"/>
      <sheetName val="Vínculos_(Não_Mexer)5"/>
      <sheetName val="p_a_t_o_99_b3"/>
      <sheetName val="CORR_MBUF_MAN3"/>
      <sheetName val="CORR_MBUQ_MAN3"/>
      <sheetName val="CORR_MBUQ_REC3"/>
      <sheetName val="CORR_MBUF_REC3"/>
      <sheetName val="REMENDO_MBUF_MAN_3"/>
      <sheetName val="REMENDO_MBUF_REC3"/>
      <sheetName val="TAPA_BUR_MBUF_REC_3"/>
      <sheetName val="RECOMP__MAN_MBUQ3"/>
      <sheetName val="RECOMP__REC_MBUQ_OK3"/>
      <sheetName val="REMENDO_MBUQ_REC3"/>
      <sheetName val="TAPA_BUR_MBUQ_REC3"/>
      <sheetName val="TABELA_TV-CASTELLAR3"/>
      <sheetName val="SERVIÇOS_MAT_BET3"/>
      <sheetName val="CUSTO_INDIRETO3"/>
      <sheetName val="Página_163"/>
      <sheetName val="DER_janeiro983"/>
      <sheetName val="orcID_nº13"/>
      <sheetName val="orc_ID_nº_153"/>
      <sheetName val="orc_ID_nº173"/>
      <sheetName val="orc_ID_nº_183"/>
      <sheetName val="orc_ID_nº193"/>
      <sheetName val="orc_ID_nº2_3"/>
      <sheetName val="orc_ID_nº33"/>
      <sheetName val="orcID_nº43"/>
      <sheetName val="orcID_nº53"/>
      <sheetName val="orcID_nº63"/>
      <sheetName val="orcID_nº73"/>
      <sheetName val="orc_ID_nº83"/>
      <sheetName val="orc_ID_nº93"/>
      <sheetName val="orc_ID_nº123"/>
      <sheetName val="orc_ID_nº133"/>
      <sheetName val="orc_ID_nº_143"/>
      <sheetName val="orc_ID_nº163"/>
      <sheetName val="Página_153"/>
      <sheetName val="CR_LOTE_023"/>
      <sheetName val="Cadastro_Medição3"/>
      <sheetName val="PROD_PRIM_5"/>
      <sheetName val="PROD_REBRIT_5"/>
      <sheetName val="SAÍDA_MASSA4"/>
      <sheetName val="SAÍDA_BRITADOS4"/>
      <sheetName val="RESUMO_INDUSTRIAL4"/>
      <sheetName val="Posição_Física_4"/>
      <sheetName val="SAÍDA_MASSA_-BR_4764"/>
      <sheetName val="SAÍDA_BRITADOS_-__BR-4764"/>
      <sheetName val="Custo_do_CM-304"/>
      <sheetName val="Vínculos_(Não_Mexer)4"/>
      <sheetName val="p_a_t_o_99_b2"/>
      <sheetName val="CORR_MBUF_MAN2"/>
      <sheetName val="CORR_MBUQ_MAN2"/>
      <sheetName val="CORR_MBUQ_REC2"/>
      <sheetName val="CORR_MBUF_REC2"/>
      <sheetName val="REMENDO_MBUF_MAN_2"/>
      <sheetName val="REMENDO_MBUF_REC2"/>
      <sheetName val="TAPA_BUR_MBUF_REC_2"/>
      <sheetName val="RECOMP__MAN_MBUQ2"/>
      <sheetName val="RECOMP__REC_MBUQ_OK2"/>
      <sheetName val="REMENDO_MBUQ_REC2"/>
      <sheetName val="TAPA_BUR_MBUQ_REC2"/>
      <sheetName val="TABELA_TV-CASTELLAR2"/>
      <sheetName val="SERVIÇOS_MAT_BET2"/>
      <sheetName val="CUSTO_INDIRETO2"/>
      <sheetName val="Página_162"/>
      <sheetName val="DER_janeiro982"/>
      <sheetName val="orcID_nº12"/>
      <sheetName val="orc_ID_nº_152"/>
      <sheetName val="orc_ID_nº172"/>
      <sheetName val="orc_ID_nº_182"/>
      <sheetName val="orc_ID_nº192"/>
      <sheetName val="orc_ID_nº2_2"/>
      <sheetName val="orc_ID_nº32"/>
      <sheetName val="orcID_nº42"/>
      <sheetName val="orcID_nº52"/>
      <sheetName val="orcID_nº62"/>
      <sheetName val="orcID_nº72"/>
      <sheetName val="orc_ID_nº82"/>
      <sheetName val="orc_ID_nº92"/>
      <sheetName val="orc_ID_nº122"/>
      <sheetName val="orc_ID_nº132"/>
      <sheetName val="orc_ID_nº_142"/>
      <sheetName val="orc_ID_nº162"/>
      <sheetName val="Página_152"/>
      <sheetName val="CR_LOTE_022"/>
      <sheetName val="Cadastro_Medição2"/>
      <sheetName val="PROD_PRIM_7"/>
      <sheetName val="PROD_REBRIT_7"/>
      <sheetName val="SAÍDA_MASSA6"/>
      <sheetName val="SAÍDA_BRITADOS6"/>
      <sheetName val="RESUMO_INDUSTRIAL6"/>
      <sheetName val="Posição_Física_6"/>
      <sheetName val="SAÍDA_MASSA_-BR_4766"/>
      <sheetName val="SAÍDA_BRITADOS_-__BR-4766"/>
      <sheetName val="Custo_do_CM-306"/>
      <sheetName val="Vínculos_(Não_Mexer)6"/>
      <sheetName val="p_a_t_o_99_b4"/>
      <sheetName val="CORR_MBUF_MAN4"/>
      <sheetName val="CORR_MBUQ_MAN4"/>
      <sheetName val="CORR_MBUQ_REC4"/>
      <sheetName val="CORR_MBUF_REC4"/>
      <sheetName val="REMENDO_MBUF_MAN_4"/>
      <sheetName val="REMENDO_MBUF_REC4"/>
      <sheetName val="TAPA_BUR_MBUF_REC_4"/>
      <sheetName val="RECOMP__MAN_MBUQ4"/>
      <sheetName val="RECOMP__REC_MBUQ_OK4"/>
      <sheetName val="REMENDO_MBUQ_REC4"/>
      <sheetName val="TAPA_BUR_MBUQ_REC4"/>
      <sheetName val="TABELA_TV-CASTELLAR4"/>
      <sheetName val="SERVIÇOS_MAT_BET4"/>
      <sheetName val="CUSTO_INDIRETO4"/>
      <sheetName val="Página_164"/>
      <sheetName val="DER_janeiro984"/>
      <sheetName val="orcID_nº14"/>
      <sheetName val="orc_ID_nº_154"/>
      <sheetName val="orc_ID_nº174"/>
      <sheetName val="orc_ID_nº_184"/>
      <sheetName val="orc_ID_nº194"/>
      <sheetName val="orc_ID_nº2_4"/>
      <sheetName val="orc_ID_nº34"/>
      <sheetName val="orcID_nº44"/>
      <sheetName val="orcID_nº54"/>
      <sheetName val="orcID_nº64"/>
      <sheetName val="orcID_nº74"/>
      <sheetName val="orc_ID_nº84"/>
      <sheetName val="orc_ID_nº94"/>
      <sheetName val="orc_ID_nº124"/>
      <sheetName val="orc_ID_nº134"/>
      <sheetName val="orc_ID_nº_144"/>
      <sheetName val="orc_ID_nº164"/>
      <sheetName val="Página_154"/>
      <sheetName val="CR_LOTE_024"/>
      <sheetName val="Cadastro_Medição4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>
        <row r="1">
          <cell r="A1" t="str">
            <v>CONSTRUTORA CATARINENSE DE RODOVIAS  LTDA</v>
          </cell>
        </row>
        <row r="2">
          <cell r="A2" t="str">
            <v>OBRA UNIÃO DA VITÓRIA</v>
          </cell>
        </row>
        <row r="3">
          <cell r="A3" t="str">
            <v>SAÍDA MASSA</v>
          </cell>
        </row>
        <row r="4">
          <cell r="A4" t="str">
            <v>PERÍODO : MAIO / 96</v>
          </cell>
        </row>
        <row r="6">
          <cell r="B6" t="str">
            <v>PROGRAMAÇÃO</v>
          </cell>
          <cell r="F6" t="str">
            <v>PRODUÇÃO</v>
          </cell>
          <cell r="I6" t="str">
            <v>TOTAL</v>
          </cell>
          <cell r="K6" t="str">
            <v>PRODUÇÃO</v>
          </cell>
        </row>
        <row r="7">
          <cell r="A7" t="str">
            <v>DIAS</v>
          </cell>
          <cell r="B7" t="str">
            <v>DIÁRIA</v>
          </cell>
          <cell r="C7" t="str">
            <v>ACUMUL.</v>
          </cell>
          <cell r="D7" t="str">
            <v>H.TRABAL.</v>
          </cell>
          <cell r="E7" t="str">
            <v>H.PARADAS</v>
          </cell>
          <cell r="F7" t="str">
            <v>M. FINA</v>
          </cell>
          <cell r="G7" t="str">
            <v>BINDER</v>
          </cell>
          <cell r="H7" t="str">
            <v>C.B.U.Q.</v>
          </cell>
          <cell r="I7" t="str">
            <v>DIÁRIA</v>
          </cell>
          <cell r="J7" t="str">
            <v>ACUMUL.</v>
          </cell>
          <cell r="K7" t="str">
            <v>DIÁRIA</v>
          </cell>
          <cell r="L7">
            <v>0</v>
          </cell>
        </row>
        <row r="8">
          <cell r="A8">
            <v>1</v>
          </cell>
          <cell r="B8">
            <v>387.096</v>
          </cell>
          <cell r="C8">
            <v>387.096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  <cell r="K8">
            <v>0</v>
          </cell>
          <cell r="L8">
            <v>1078.6999999999998</v>
          </cell>
        </row>
        <row r="9">
          <cell r="A9">
            <v>2</v>
          </cell>
          <cell r="B9">
            <v>387.096</v>
          </cell>
          <cell r="C9">
            <v>774.19200000000001</v>
          </cell>
          <cell r="D9">
            <v>2.25</v>
          </cell>
          <cell r="E9">
            <v>8.75</v>
          </cell>
          <cell r="F9">
            <v>1</v>
          </cell>
          <cell r="G9">
            <v>155.1</v>
          </cell>
          <cell r="H9">
            <v>360</v>
          </cell>
          <cell r="I9">
            <v>155.1</v>
          </cell>
          <cell r="J9">
            <v>155.1</v>
          </cell>
          <cell r="K9">
            <v>1551</v>
          </cell>
          <cell r="L9">
            <v>2016.6999999999998</v>
          </cell>
        </row>
        <row r="10">
          <cell r="A10">
            <v>3</v>
          </cell>
          <cell r="B10">
            <v>387.096</v>
          </cell>
          <cell r="C10">
            <v>1161.288</v>
          </cell>
          <cell r="D10">
            <v>4.33</v>
          </cell>
          <cell r="E10">
            <v>6.67</v>
          </cell>
          <cell r="F10">
            <v>350.6</v>
          </cell>
          <cell r="G10">
            <v>1020</v>
          </cell>
          <cell r="H10">
            <v>360</v>
          </cell>
          <cell r="I10">
            <v>350.6</v>
          </cell>
          <cell r="J10">
            <v>505.70000000000005</v>
          </cell>
          <cell r="K10">
            <v>3506</v>
          </cell>
          <cell r="L10">
            <v>3063.8999999999996</v>
          </cell>
        </row>
        <row r="11">
          <cell r="A11">
            <v>4</v>
          </cell>
          <cell r="B11">
            <v>387.096</v>
          </cell>
          <cell r="C11">
            <v>1548.384</v>
          </cell>
          <cell r="D11">
            <v>3.67</v>
          </cell>
          <cell r="E11">
            <v>7.33</v>
          </cell>
          <cell r="F11">
            <v>123.2</v>
          </cell>
          <cell r="G11">
            <v>83.6</v>
          </cell>
          <cell r="H11">
            <v>520</v>
          </cell>
          <cell r="I11">
            <v>206.8</v>
          </cell>
          <cell r="J11">
            <v>712.5</v>
          </cell>
          <cell r="K11">
            <v>2068</v>
          </cell>
          <cell r="L11">
            <v>3492.2999999999997</v>
          </cell>
        </row>
        <row r="12">
          <cell r="A12">
            <v>5</v>
          </cell>
          <cell r="B12">
            <v>387.096</v>
          </cell>
          <cell r="C12">
            <v>1935.48</v>
          </cell>
          <cell r="D12">
            <v>6.17</v>
          </cell>
          <cell r="E12">
            <v>4.83</v>
          </cell>
          <cell r="F12">
            <v>5.3</v>
          </cell>
          <cell r="G12">
            <v>492.9</v>
          </cell>
          <cell r="H12">
            <v>520</v>
          </cell>
          <cell r="I12">
            <v>0</v>
          </cell>
          <cell r="J12">
            <v>712.5</v>
          </cell>
          <cell r="K12">
            <v>0</v>
          </cell>
          <cell r="L12">
            <v>4444.2999999999993</v>
          </cell>
        </row>
        <row r="13">
          <cell r="A13">
            <v>6</v>
          </cell>
          <cell r="B13">
            <v>387.096</v>
          </cell>
          <cell r="C13">
            <v>2322.576</v>
          </cell>
          <cell r="D13">
            <v>9.33</v>
          </cell>
          <cell r="E13">
            <v>1.67</v>
          </cell>
          <cell r="F13">
            <v>197.5</v>
          </cell>
          <cell r="G13">
            <v>535.5</v>
          </cell>
          <cell r="H13">
            <v>272.7</v>
          </cell>
          <cell r="I13">
            <v>733</v>
          </cell>
          <cell r="J13">
            <v>1445.5</v>
          </cell>
          <cell r="K13">
            <v>7330</v>
          </cell>
          <cell r="L13">
            <v>4928.5599999999995</v>
          </cell>
        </row>
        <row r="14">
          <cell r="A14">
            <v>7</v>
          </cell>
          <cell r="B14">
            <v>387.096</v>
          </cell>
          <cell r="C14">
            <v>2709.672</v>
          </cell>
          <cell r="D14">
            <v>9.33</v>
          </cell>
          <cell r="E14">
            <v>1.67</v>
          </cell>
          <cell r="F14">
            <v>0.5</v>
          </cell>
          <cell r="G14">
            <v>760</v>
          </cell>
          <cell r="H14">
            <v>607.5</v>
          </cell>
          <cell r="I14">
            <v>607.5</v>
          </cell>
          <cell r="J14">
            <v>2053</v>
          </cell>
          <cell r="K14">
            <v>6075</v>
          </cell>
          <cell r="L14">
            <v>5709.0256999999992</v>
          </cell>
        </row>
        <row r="15">
          <cell r="A15">
            <v>8</v>
          </cell>
          <cell r="B15">
            <v>387.096</v>
          </cell>
          <cell r="C15">
            <v>3096.768</v>
          </cell>
          <cell r="D15">
            <v>4.5</v>
          </cell>
          <cell r="E15">
            <v>6.5</v>
          </cell>
          <cell r="F15">
            <v>29.3</v>
          </cell>
          <cell r="G15">
            <v>940</v>
          </cell>
          <cell r="H15">
            <v>351.4</v>
          </cell>
          <cell r="I15">
            <v>380.7</v>
          </cell>
          <cell r="J15">
            <v>2433.6999999999998</v>
          </cell>
          <cell r="K15">
            <v>3807</v>
          </cell>
          <cell r="L15">
            <v>6797.4136999999992</v>
          </cell>
        </row>
        <row r="16">
          <cell r="A16">
            <v>9</v>
          </cell>
          <cell r="B16">
            <v>387.096</v>
          </cell>
          <cell r="C16">
            <v>3483.864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0</v>
          </cell>
          <cell r="J16">
            <v>2433.6999999999998</v>
          </cell>
          <cell r="K16">
            <v>0</v>
          </cell>
          <cell r="L16">
            <v>7885.8016999999991</v>
          </cell>
        </row>
        <row r="17">
          <cell r="A17">
            <v>10</v>
          </cell>
          <cell r="B17">
            <v>387.096</v>
          </cell>
          <cell r="C17">
            <v>3870.96</v>
          </cell>
          <cell r="D17">
            <v>0.34</v>
          </cell>
          <cell r="E17">
            <v>10.66</v>
          </cell>
          <cell r="F17">
            <v>0.5</v>
          </cell>
          <cell r="G17">
            <v>37.700000000000003</v>
          </cell>
          <cell r="H17">
            <v>580</v>
          </cell>
          <cell r="I17">
            <v>37.700000000000003</v>
          </cell>
          <cell r="J17">
            <v>2471.3999999999996</v>
          </cell>
          <cell r="K17">
            <v>377</v>
          </cell>
          <cell r="L17">
            <v>9003.2956999999988</v>
          </cell>
        </row>
        <row r="18">
          <cell r="A18">
            <v>11</v>
          </cell>
          <cell r="B18">
            <v>387.096</v>
          </cell>
          <cell r="C18">
            <v>4258.0560000000005</v>
          </cell>
          <cell r="D18">
            <v>9</v>
          </cell>
          <cell r="E18">
            <v>2</v>
          </cell>
          <cell r="F18">
            <v>0.67</v>
          </cell>
          <cell r="G18">
            <v>809.7</v>
          </cell>
          <cell r="H18">
            <v>445.4</v>
          </cell>
          <cell r="I18">
            <v>809.7</v>
          </cell>
          <cell r="J18">
            <v>3281.0999999999995</v>
          </cell>
          <cell r="K18">
            <v>8097</v>
          </cell>
          <cell r="L18">
            <v>9841.1956999999984</v>
          </cell>
        </row>
        <row r="19">
          <cell r="A19">
            <v>12</v>
          </cell>
          <cell r="B19">
            <v>387.096</v>
          </cell>
          <cell r="C19">
            <v>4645.152</v>
          </cell>
          <cell r="D19">
            <v>7.92</v>
          </cell>
          <cell r="E19">
            <v>3.08</v>
          </cell>
          <cell r="F19">
            <v>10.199999999999999</v>
          </cell>
          <cell r="G19">
            <v>32.9</v>
          </cell>
          <cell r="H19">
            <v>500.4</v>
          </cell>
          <cell r="I19">
            <v>0</v>
          </cell>
          <cell r="J19">
            <v>3281.0999999999995</v>
          </cell>
          <cell r="K19">
            <v>0</v>
          </cell>
          <cell r="L19">
            <v>10700.190199999999</v>
          </cell>
        </row>
        <row r="20">
          <cell r="A20">
            <v>13</v>
          </cell>
          <cell r="B20">
            <v>387.096</v>
          </cell>
          <cell r="C20">
            <v>5032.2479999999996</v>
          </cell>
          <cell r="D20">
            <v>5</v>
          </cell>
          <cell r="E20">
            <v>6</v>
          </cell>
          <cell r="F20">
            <v>8</v>
          </cell>
          <cell r="G20">
            <v>123.7</v>
          </cell>
          <cell r="H20">
            <v>457.1</v>
          </cell>
          <cell r="I20">
            <v>465.1</v>
          </cell>
          <cell r="J20">
            <v>3746.1999999999994</v>
          </cell>
          <cell r="K20">
            <v>4651</v>
          </cell>
          <cell r="L20">
            <v>11573.092229999998</v>
          </cell>
        </row>
        <row r="21">
          <cell r="A21">
            <v>14</v>
          </cell>
          <cell r="B21">
            <v>387.096</v>
          </cell>
          <cell r="C21">
            <v>5419.3439999999991</v>
          </cell>
          <cell r="D21">
            <v>8.08</v>
          </cell>
          <cell r="E21">
            <v>2.92</v>
          </cell>
          <cell r="F21">
            <v>9.1</v>
          </cell>
          <cell r="G21">
            <v>160</v>
          </cell>
          <cell r="H21">
            <v>729.1</v>
          </cell>
          <cell r="I21">
            <v>738.2</v>
          </cell>
          <cell r="J21">
            <v>4484.3999999999996</v>
          </cell>
          <cell r="K21">
            <v>7382</v>
          </cell>
          <cell r="L21">
            <v>12323.280759999998</v>
          </cell>
        </row>
        <row r="22">
          <cell r="A22">
            <v>15</v>
          </cell>
          <cell r="B22">
            <v>387.096</v>
          </cell>
          <cell r="C22">
            <v>5806.4399999999987</v>
          </cell>
          <cell r="D22">
            <v>6.5</v>
          </cell>
          <cell r="E22">
            <v>4.5</v>
          </cell>
          <cell r="F22">
            <v>0.5</v>
          </cell>
          <cell r="G22">
            <v>172.5</v>
          </cell>
          <cell r="H22">
            <v>325.10000000000002</v>
          </cell>
          <cell r="I22">
            <v>497.6</v>
          </cell>
          <cell r="J22">
            <v>4982</v>
          </cell>
          <cell r="K22">
            <v>4976</v>
          </cell>
          <cell r="L22">
            <v>13264.084259999998</v>
          </cell>
        </row>
        <row r="23">
          <cell r="A23">
            <v>16</v>
          </cell>
          <cell r="B23">
            <v>387.096</v>
          </cell>
          <cell r="C23">
            <v>6193.5359999999982</v>
          </cell>
          <cell r="D23">
            <v>8.42</v>
          </cell>
          <cell r="E23">
            <v>2.58</v>
          </cell>
          <cell r="F23">
            <v>314.2</v>
          </cell>
          <cell r="G23">
            <v>230.4</v>
          </cell>
          <cell r="H23">
            <v>241.5</v>
          </cell>
          <cell r="I23">
            <v>786.1</v>
          </cell>
          <cell r="J23">
            <v>5768.1</v>
          </cell>
          <cell r="K23">
            <v>7861</v>
          </cell>
          <cell r="L23">
            <v>14300.604289999997</v>
          </cell>
        </row>
        <row r="24">
          <cell r="A24">
            <v>17</v>
          </cell>
          <cell r="B24">
            <v>387.096</v>
          </cell>
          <cell r="C24">
            <v>6580.6319999999978</v>
          </cell>
          <cell r="D24">
            <v>8.5</v>
          </cell>
          <cell r="E24">
            <v>2.5</v>
          </cell>
          <cell r="F24">
            <v>620.5</v>
          </cell>
          <cell r="G24">
            <v>160.1</v>
          </cell>
          <cell r="H24">
            <v>1440</v>
          </cell>
          <cell r="I24">
            <v>780.6</v>
          </cell>
          <cell r="J24">
            <v>6548.7000000000007</v>
          </cell>
          <cell r="K24">
            <v>7806</v>
          </cell>
          <cell r="L24">
            <v>15026.241089999998</v>
          </cell>
        </row>
        <row r="25">
          <cell r="A25">
            <v>18</v>
          </cell>
          <cell r="B25">
            <v>387.096</v>
          </cell>
          <cell r="C25">
            <v>6967.7279999999973</v>
          </cell>
          <cell r="D25">
            <v>6.91</v>
          </cell>
          <cell r="E25">
            <v>4.09</v>
          </cell>
          <cell r="F25">
            <v>101.9</v>
          </cell>
          <cell r="G25">
            <v>506.4</v>
          </cell>
          <cell r="H25">
            <v>1480</v>
          </cell>
          <cell r="I25">
            <v>608.29999999999995</v>
          </cell>
          <cell r="J25">
            <v>7157.0000000000009</v>
          </cell>
          <cell r="K25">
            <v>6083</v>
          </cell>
          <cell r="L25">
            <v>15776.641089999997</v>
          </cell>
        </row>
        <row r="26">
          <cell r="A26">
            <v>19</v>
          </cell>
          <cell r="B26">
            <v>387.096</v>
          </cell>
          <cell r="C26">
            <v>7354.8239999999969</v>
          </cell>
          <cell r="D26">
            <v>0.5</v>
          </cell>
          <cell r="E26">
            <v>10.5</v>
          </cell>
          <cell r="F26">
            <v>8.33</v>
          </cell>
          <cell r="G26">
            <v>44.3</v>
          </cell>
          <cell r="H26">
            <v>1640</v>
          </cell>
          <cell r="I26">
            <v>0</v>
          </cell>
          <cell r="J26">
            <v>7157.0000000000009</v>
          </cell>
          <cell r="K26">
            <v>0</v>
          </cell>
          <cell r="L26">
            <v>16752.161089999998</v>
          </cell>
        </row>
        <row r="27">
          <cell r="A27">
            <v>20</v>
          </cell>
          <cell r="B27">
            <v>387.096</v>
          </cell>
          <cell r="C27">
            <v>7741.9199999999964</v>
          </cell>
          <cell r="D27">
            <v>1.0900000000000001</v>
          </cell>
          <cell r="E27">
            <v>9.91</v>
          </cell>
          <cell r="F27">
            <v>100.1</v>
          </cell>
          <cell r="G27">
            <v>227.6</v>
          </cell>
          <cell r="H27">
            <v>329.4</v>
          </cell>
          <cell r="I27">
            <v>100.1</v>
          </cell>
          <cell r="J27">
            <v>7257.1000000000013</v>
          </cell>
          <cell r="K27">
            <v>1001</v>
          </cell>
          <cell r="L27">
            <v>17727.681089999998</v>
          </cell>
        </row>
        <row r="28">
          <cell r="A28">
            <v>21</v>
          </cell>
          <cell r="B28">
            <v>387.096</v>
          </cell>
          <cell r="C28">
            <v>8129.015999999996</v>
          </cell>
          <cell r="D28">
            <v>9.33</v>
          </cell>
          <cell r="E28">
            <v>1.67</v>
          </cell>
          <cell r="F28">
            <v>568.29999999999995</v>
          </cell>
          <cell r="G28">
            <v>153.1</v>
          </cell>
          <cell r="H28">
            <v>683.3</v>
          </cell>
          <cell r="I28">
            <v>721.4</v>
          </cell>
          <cell r="J28">
            <v>7978.5000000000009</v>
          </cell>
          <cell r="K28">
            <v>7214</v>
          </cell>
          <cell r="L28">
            <v>18804.211089999997</v>
          </cell>
        </row>
        <row r="29">
          <cell r="A29">
            <v>22</v>
          </cell>
          <cell r="B29">
            <v>387.096</v>
          </cell>
          <cell r="C29">
            <v>8516.1119999999955</v>
          </cell>
          <cell r="D29">
            <v>4.16</v>
          </cell>
          <cell r="E29">
            <v>6.84</v>
          </cell>
          <cell r="F29">
            <v>380.8</v>
          </cell>
          <cell r="G29">
            <v>260</v>
          </cell>
          <cell r="H29">
            <v>2340</v>
          </cell>
          <cell r="I29">
            <v>380.8</v>
          </cell>
          <cell r="J29">
            <v>8359.3000000000011</v>
          </cell>
          <cell r="K29">
            <v>3808</v>
          </cell>
          <cell r="L29">
            <v>19715.121089999997</v>
          </cell>
        </row>
        <row r="30">
          <cell r="A30">
            <v>23</v>
          </cell>
          <cell r="B30">
            <v>387.096</v>
          </cell>
          <cell r="C30">
            <v>8903.2079999999951</v>
          </cell>
          <cell r="D30">
            <v>7.17</v>
          </cell>
          <cell r="E30">
            <v>3.83</v>
          </cell>
          <cell r="F30">
            <v>0.67</v>
          </cell>
          <cell r="G30">
            <v>127.4</v>
          </cell>
          <cell r="H30">
            <v>186.4</v>
          </cell>
          <cell r="I30">
            <v>313.8</v>
          </cell>
          <cell r="J30">
            <v>8673.1</v>
          </cell>
          <cell r="K30">
            <v>3138</v>
          </cell>
          <cell r="L30">
            <v>20736.168389999995</v>
          </cell>
        </row>
        <row r="31">
          <cell r="A31">
            <v>24</v>
          </cell>
          <cell r="B31">
            <v>387.096</v>
          </cell>
          <cell r="C31">
            <v>9290.3039999999946</v>
          </cell>
          <cell r="D31">
            <v>4.58</v>
          </cell>
          <cell r="E31">
            <v>6.42</v>
          </cell>
          <cell r="F31">
            <v>0.5</v>
          </cell>
          <cell r="G31">
            <v>423</v>
          </cell>
          <cell r="H31">
            <v>2540</v>
          </cell>
          <cell r="I31">
            <v>423</v>
          </cell>
          <cell r="J31">
            <v>9096.1</v>
          </cell>
          <cell r="K31">
            <v>4230</v>
          </cell>
          <cell r="L31">
            <v>21678.555989999993</v>
          </cell>
        </row>
        <row r="32">
          <cell r="A32">
            <v>25</v>
          </cell>
          <cell r="B32">
            <v>387.096</v>
          </cell>
          <cell r="C32">
            <v>9677.3999999999942</v>
          </cell>
          <cell r="D32">
            <v>2.67</v>
          </cell>
          <cell r="E32">
            <v>8.33</v>
          </cell>
          <cell r="F32">
            <v>17.2</v>
          </cell>
          <cell r="G32">
            <v>860</v>
          </cell>
          <cell r="H32">
            <v>184.3</v>
          </cell>
          <cell r="I32">
            <v>184.3</v>
          </cell>
          <cell r="J32">
            <v>9280.4</v>
          </cell>
          <cell r="K32">
            <v>1843</v>
          </cell>
          <cell r="L32">
            <v>22589.955989999995</v>
          </cell>
        </row>
        <row r="33">
          <cell r="A33">
            <v>26</v>
          </cell>
          <cell r="B33">
            <v>387.096</v>
          </cell>
          <cell r="C33">
            <v>10064.495999999994</v>
          </cell>
          <cell r="D33">
            <v>10.5</v>
          </cell>
          <cell r="E33">
            <v>0.5</v>
          </cell>
          <cell r="F33">
            <v>11.6</v>
          </cell>
          <cell r="G33">
            <v>320.10000000000002</v>
          </cell>
          <cell r="H33">
            <v>561.1</v>
          </cell>
          <cell r="I33">
            <v>0</v>
          </cell>
          <cell r="J33">
            <v>9280.4</v>
          </cell>
          <cell r="K33">
            <v>0</v>
          </cell>
          <cell r="L33">
            <v>23607.989789999996</v>
          </cell>
        </row>
        <row r="34">
          <cell r="A34">
            <v>27</v>
          </cell>
          <cell r="B34">
            <v>387.096</v>
          </cell>
          <cell r="C34">
            <v>10451.591999999993</v>
          </cell>
          <cell r="D34">
            <v>2.33</v>
          </cell>
          <cell r="E34">
            <v>8.67</v>
          </cell>
          <cell r="F34">
            <v>12.83</v>
          </cell>
          <cell r="G34">
            <v>0</v>
          </cell>
          <cell r="H34">
            <v>219.4</v>
          </cell>
          <cell r="I34">
            <v>219.4</v>
          </cell>
          <cell r="J34">
            <v>9499.7999999999993</v>
          </cell>
          <cell r="K34">
            <v>2194</v>
          </cell>
          <cell r="L34">
            <v>24557.668589999997</v>
          </cell>
        </row>
        <row r="35">
          <cell r="A35">
            <v>28</v>
          </cell>
          <cell r="B35">
            <v>387.096</v>
          </cell>
          <cell r="C35">
            <v>10838.687999999993</v>
          </cell>
          <cell r="D35">
            <v>3.5</v>
          </cell>
          <cell r="E35">
            <v>7.5</v>
          </cell>
          <cell r="F35">
            <v>10.199999999999999</v>
          </cell>
          <cell r="G35">
            <v>264.5</v>
          </cell>
          <cell r="H35">
            <v>289.10000000000002</v>
          </cell>
          <cell r="I35">
            <v>289.10000000000002</v>
          </cell>
          <cell r="J35">
            <v>9788.9</v>
          </cell>
          <cell r="K35">
            <v>2891</v>
          </cell>
          <cell r="L35">
            <v>25643.298589999999</v>
          </cell>
        </row>
        <row r="36">
          <cell r="A36">
            <v>29</v>
          </cell>
          <cell r="B36">
            <v>387.096</v>
          </cell>
          <cell r="C36">
            <v>11225.783999999992</v>
          </cell>
          <cell r="D36">
            <v>4</v>
          </cell>
          <cell r="E36">
            <v>7</v>
          </cell>
          <cell r="F36">
            <v>20.6</v>
          </cell>
          <cell r="G36">
            <v>349.9</v>
          </cell>
          <cell r="H36">
            <v>334.9</v>
          </cell>
          <cell r="I36">
            <v>334.9</v>
          </cell>
          <cell r="J36">
            <v>10123.799999999999</v>
          </cell>
          <cell r="K36">
            <v>3349</v>
          </cell>
          <cell r="L36">
            <v>25893.828589999997</v>
          </cell>
        </row>
        <row r="37">
          <cell r="A37">
            <v>30</v>
          </cell>
          <cell r="B37">
            <v>387.096</v>
          </cell>
          <cell r="C37">
            <v>11612.879999999992</v>
          </cell>
          <cell r="D37">
            <v>4.83</v>
          </cell>
          <cell r="E37">
            <v>6.17</v>
          </cell>
          <cell r="F37">
            <v>15.6</v>
          </cell>
          <cell r="G37">
            <v>370.7</v>
          </cell>
          <cell r="H37">
            <v>453.7</v>
          </cell>
          <cell r="I37">
            <v>453.7</v>
          </cell>
          <cell r="J37">
            <v>10577.5</v>
          </cell>
          <cell r="K37">
            <v>4537</v>
          </cell>
          <cell r="L37">
            <v>26895.948589999996</v>
          </cell>
        </row>
        <row r="38">
          <cell r="A38">
            <v>31</v>
          </cell>
          <cell r="B38">
            <v>387.096</v>
          </cell>
          <cell r="C38">
            <v>11999.975999999991</v>
          </cell>
          <cell r="D38">
            <v>2.75</v>
          </cell>
          <cell r="E38">
            <v>8.25</v>
          </cell>
          <cell r="F38">
            <v>0.5</v>
          </cell>
          <cell r="G38">
            <v>100</v>
          </cell>
          <cell r="H38">
            <v>240.9</v>
          </cell>
          <cell r="I38">
            <v>240.9</v>
          </cell>
          <cell r="J38">
            <v>10818.4</v>
          </cell>
          <cell r="K38">
            <v>2409</v>
          </cell>
        </row>
        <row r="39">
          <cell r="A39" t="str">
            <v>TOTAL</v>
          </cell>
          <cell r="B39">
            <v>11999.975999999991</v>
          </cell>
          <cell r="C39">
            <v>191999.61599999992</v>
          </cell>
          <cell r="D39">
            <v>132.57</v>
          </cell>
          <cell r="E39">
            <v>142.42999999999998</v>
          </cell>
          <cell r="F39">
            <v>2803.5</v>
          </cell>
          <cell r="G39">
            <v>3394.5000000000005</v>
          </cell>
          <cell r="H39">
            <v>4620.3999999999996</v>
          </cell>
          <cell r="I39">
            <v>10818.4</v>
          </cell>
        </row>
      </sheetData>
      <sheetData sheetId="3" refreshError="1">
        <row r="1">
          <cell r="A1" t="str">
            <v>CONSTRUTORA CATARINENSE DE RODOVIAS  LTDA</v>
          </cell>
        </row>
        <row r="7">
          <cell r="A7">
            <v>1</v>
          </cell>
          <cell r="B7">
            <v>83.8</v>
          </cell>
          <cell r="C7">
            <v>176.9</v>
          </cell>
          <cell r="E7">
            <v>7.8</v>
          </cell>
          <cell r="G7">
            <v>892.6</v>
          </cell>
          <cell r="I7">
            <v>0</v>
          </cell>
          <cell r="J7">
            <v>9.5</v>
          </cell>
          <cell r="K7">
            <v>1.5</v>
          </cell>
          <cell r="L7">
            <v>0</v>
          </cell>
          <cell r="M7">
            <v>0</v>
          </cell>
        </row>
        <row r="8">
          <cell r="A8">
            <v>2</v>
          </cell>
          <cell r="B8">
            <v>215.9</v>
          </cell>
          <cell r="C8">
            <v>774.19354838709683</v>
          </cell>
          <cell r="D8">
            <v>59</v>
          </cell>
          <cell r="E8">
            <v>200.1</v>
          </cell>
          <cell r="F8">
            <v>0.5</v>
          </cell>
          <cell r="G8">
            <v>457.2</v>
          </cell>
          <cell r="H8">
            <v>160</v>
          </cell>
          <cell r="I8">
            <v>457.2</v>
          </cell>
          <cell r="J8">
            <v>2.5</v>
          </cell>
          <cell r="K8">
            <v>2.5</v>
          </cell>
          <cell r="L8">
            <v>873.2</v>
          </cell>
          <cell r="M8">
            <v>873.2</v>
          </cell>
        </row>
        <row r="9">
          <cell r="A9">
            <v>3</v>
          </cell>
          <cell r="B9">
            <v>774.19354838709683</v>
          </cell>
          <cell r="C9">
            <v>481.48</v>
          </cell>
          <cell r="D9">
            <v>65</v>
          </cell>
          <cell r="E9">
            <v>172.1</v>
          </cell>
          <cell r="F9">
            <v>50.1</v>
          </cell>
          <cell r="G9">
            <v>99.3</v>
          </cell>
          <cell r="H9">
            <v>360</v>
          </cell>
          <cell r="I9">
            <v>556.5</v>
          </cell>
          <cell r="J9">
            <v>1300</v>
          </cell>
          <cell r="L9">
            <v>802.98</v>
          </cell>
          <cell r="M9">
            <v>1676.18</v>
          </cell>
        </row>
        <row r="10">
          <cell r="A10">
            <v>4</v>
          </cell>
          <cell r="B10">
            <v>445.8</v>
          </cell>
          <cell r="C10">
            <v>211</v>
          </cell>
          <cell r="D10">
            <v>381.9</v>
          </cell>
          <cell r="E10">
            <v>227.2</v>
          </cell>
          <cell r="F10">
            <v>2.66</v>
          </cell>
          <cell r="G10">
            <v>1020</v>
          </cell>
          <cell r="H10">
            <v>360</v>
          </cell>
          <cell r="I10">
            <v>556.5</v>
          </cell>
          <cell r="J10">
            <v>2300</v>
          </cell>
          <cell r="L10">
            <v>884</v>
          </cell>
          <cell r="M10">
            <v>2560.1800000000003</v>
          </cell>
        </row>
        <row r="11">
          <cell r="A11">
            <v>5</v>
          </cell>
          <cell r="B11">
            <v>26.8</v>
          </cell>
          <cell r="C11">
            <v>153.1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556.5</v>
          </cell>
          <cell r="J11">
            <v>3460</v>
          </cell>
          <cell r="L11">
            <v>0</v>
          </cell>
          <cell r="M11">
            <v>2560.1800000000003</v>
          </cell>
        </row>
        <row r="12">
          <cell r="A12">
            <v>6</v>
          </cell>
          <cell r="B12">
            <v>421.4</v>
          </cell>
          <cell r="C12">
            <v>130.69999999999999</v>
          </cell>
          <cell r="D12">
            <v>8.9</v>
          </cell>
          <cell r="E12">
            <v>316.7</v>
          </cell>
          <cell r="F12">
            <v>51.5</v>
          </cell>
          <cell r="G12">
            <v>880</v>
          </cell>
          <cell r="H12">
            <v>520</v>
          </cell>
          <cell r="I12">
            <v>556.5</v>
          </cell>
          <cell r="J12">
            <v>4340</v>
          </cell>
          <cell r="L12">
            <v>920.3</v>
          </cell>
          <cell r="M12">
            <v>3480.4800000000005</v>
          </cell>
        </row>
        <row r="13">
          <cell r="A13">
            <v>7</v>
          </cell>
          <cell r="B13">
            <v>292.39999999999998</v>
          </cell>
          <cell r="C13">
            <v>140.4</v>
          </cell>
          <cell r="D13">
            <v>49</v>
          </cell>
          <cell r="E13">
            <v>45.2</v>
          </cell>
          <cell r="F13">
            <v>1.5</v>
          </cell>
          <cell r="G13">
            <v>120.7</v>
          </cell>
          <cell r="H13">
            <v>235.3</v>
          </cell>
          <cell r="I13">
            <v>677.2</v>
          </cell>
          <cell r="J13">
            <v>9.5</v>
          </cell>
          <cell r="K13">
            <v>1.5</v>
          </cell>
          <cell r="L13">
            <v>834</v>
          </cell>
          <cell r="M13">
            <v>4314.4800000000005</v>
          </cell>
        </row>
        <row r="14">
          <cell r="A14">
            <v>8</v>
          </cell>
          <cell r="B14">
            <v>138.9</v>
          </cell>
          <cell r="C14">
            <v>31.2</v>
          </cell>
          <cell r="D14">
            <v>56</v>
          </cell>
          <cell r="E14">
            <v>90.9</v>
          </cell>
          <cell r="F14">
            <v>5.0999999999999996</v>
          </cell>
          <cell r="G14">
            <v>580.5</v>
          </cell>
          <cell r="H14">
            <v>580</v>
          </cell>
          <cell r="I14">
            <v>1257.7</v>
          </cell>
          <cell r="J14">
            <v>3.33</v>
          </cell>
          <cell r="K14">
            <v>7.67</v>
          </cell>
          <cell r="L14">
            <v>702.6</v>
          </cell>
          <cell r="M14">
            <v>5017.0800000000008</v>
          </cell>
        </row>
        <row r="15">
          <cell r="A15">
            <v>9</v>
          </cell>
          <cell r="B15">
            <v>35.4</v>
          </cell>
          <cell r="C15">
            <v>365.1</v>
          </cell>
          <cell r="D15">
            <v>27</v>
          </cell>
          <cell r="E15">
            <v>41.8</v>
          </cell>
          <cell r="F15">
            <v>46.9</v>
          </cell>
          <cell r="G15">
            <v>696.2</v>
          </cell>
          <cell r="H15">
            <v>99.1</v>
          </cell>
          <cell r="I15">
            <v>1953.9</v>
          </cell>
          <cell r="J15">
            <v>10</v>
          </cell>
          <cell r="K15">
            <v>1</v>
          </cell>
          <cell r="L15">
            <v>872.50000000000011</v>
          </cell>
          <cell r="M15">
            <v>5889.5800000000008</v>
          </cell>
        </row>
        <row r="16">
          <cell r="A16">
            <v>10</v>
          </cell>
          <cell r="B16">
            <v>23.1</v>
          </cell>
          <cell r="C16">
            <v>793.8</v>
          </cell>
          <cell r="D16">
            <v>10.6</v>
          </cell>
          <cell r="E16">
            <v>150.19999999999999</v>
          </cell>
          <cell r="F16">
            <v>34</v>
          </cell>
          <cell r="G16">
            <v>359.1</v>
          </cell>
          <cell r="H16">
            <v>580</v>
          </cell>
          <cell r="I16">
            <v>2313</v>
          </cell>
          <cell r="J16">
            <v>8160</v>
          </cell>
          <cell r="L16">
            <v>1370.8000000000002</v>
          </cell>
          <cell r="M16">
            <v>7260.380000000001</v>
          </cell>
        </row>
        <row r="17">
          <cell r="A17">
            <v>11</v>
          </cell>
          <cell r="B17">
            <v>774.19354838709683</v>
          </cell>
          <cell r="C17">
            <v>178.4</v>
          </cell>
          <cell r="D17">
            <v>60</v>
          </cell>
          <cell r="E17">
            <v>27.8</v>
          </cell>
          <cell r="F17">
            <v>31.5</v>
          </cell>
          <cell r="G17">
            <v>49</v>
          </cell>
          <cell r="H17">
            <v>580</v>
          </cell>
          <cell r="I17">
            <v>2362</v>
          </cell>
          <cell r="J17">
            <v>9360</v>
          </cell>
          <cell r="L17">
            <v>255.20000000000002</v>
          </cell>
          <cell r="M17">
            <v>7515.5800000000008</v>
          </cell>
        </row>
        <row r="18">
          <cell r="A18">
            <v>12</v>
          </cell>
          <cell r="B18">
            <v>774.19354838709683</v>
          </cell>
          <cell r="C18">
            <v>78.5</v>
          </cell>
          <cell r="D18">
            <v>35.700000000000003</v>
          </cell>
          <cell r="E18">
            <v>145.6</v>
          </cell>
          <cell r="F18">
            <v>62.8</v>
          </cell>
          <cell r="G18">
            <v>200</v>
          </cell>
          <cell r="H18">
            <v>780</v>
          </cell>
          <cell r="I18">
            <v>2362</v>
          </cell>
          <cell r="J18">
            <v>10620</v>
          </cell>
          <cell r="L18">
            <v>0</v>
          </cell>
          <cell r="M18">
            <v>7515.5800000000008</v>
          </cell>
        </row>
        <row r="19">
          <cell r="A19">
            <v>13</v>
          </cell>
          <cell r="B19">
            <v>774.19354838709683</v>
          </cell>
          <cell r="C19">
            <v>44.5</v>
          </cell>
          <cell r="D19">
            <v>58.5</v>
          </cell>
          <cell r="E19">
            <v>122.5</v>
          </cell>
          <cell r="F19">
            <v>154.5</v>
          </cell>
          <cell r="G19">
            <v>590.29999999999995</v>
          </cell>
          <cell r="H19">
            <v>980</v>
          </cell>
          <cell r="I19">
            <v>2952.3</v>
          </cell>
          <cell r="J19">
            <v>5.5</v>
          </cell>
          <cell r="K19">
            <v>5.5</v>
          </cell>
          <cell r="L19">
            <v>634.79999999999995</v>
          </cell>
          <cell r="M19">
            <v>8150.380000000001</v>
          </cell>
        </row>
        <row r="20">
          <cell r="A20">
            <v>14</v>
          </cell>
          <cell r="B20">
            <v>18.8</v>
          </cell>
          <cell r="C20">
            <v>529.4</v>
          </cell>
          <cell r="D20">
            <v>55</v>
          </cell>
          <cell r="E20">
            <v>27.1</v>
          </cell>
          <cell r="F20">
            <v>1.5</v>
          </cell>
          <cell r="G20">
            <v>241.7</v>
          </cell>
          <cell r="H20">
            <v>13.2</v>
          </cell>
          <cell r="I20">
            <v>2952.3</v>
          </cell>
          <cell r="J20">
            <v>3.42</v>
          </cell>
          <cell r="K20">
            <v>7.58</v>
          </cell>
          <cell r="L20">
            <v>561.4</v>
          </cell>
          <cell r="M20">
            <v>8711.7800000000007</v>
          </cell>
        </row>
        <row r="21">
          <cell r="A21">
            <v>15</v>
          </cell>
          <cell r="B21">
            <v>124.6</v>
          </cell>
          <cell r="C21">
            <v>159.4</v>
          </cell>
          <cell r="D21">
            <v>42</v>
          </cell>
          <cell r="E21">
            <v>137.69999999999999</v>
          </cell>
          <cell r="F21">
            <v>15.4</v>
          </cell>
          <cell r="G21">
            <v>289.10000000000002</v>
          </cell>
          <cell r="H21">
            <v>1300</v>
          </cell>
          <cell r="I21">
            <v>3241.4</v>
          </cell>
          <cell r="J21">
            <v>2.33</v>
          </cell>
          <cell r="K21">
            <v>8.67</v>
          </cell>
          <cell r="L21">
            <v>442.20000000000005</v>
          </cell>
          <cell r="M21">
            <v>9153.9800000000014</v>
          </cell>
        </row>
        <row r="22">
          <cell r="A22">
            <v>16</v>
          </cell>
          <cell r="B22">
            <v>91</v>
          </cell>
          <cell r="C22">
            <v>114.4</v>
          </cell>
          <cell r="D22">
            <v>30.2</v>
          </cell>
          <cell r="E22">
            <v>9.5</v>
          </cell>
          <cell r="F22">
            <v>0.5</v>
          </cell>
          <cell r="G22">
            <v>608.79999999999995</v>
          </cell>
          <cell r="H22">
            <v>1440</v>
          </cell>
          <cell r="I22">
            <v>3241.4</v>
          </cell>
          <cell r="J22">
            <v>8.67</v>
          </cell>
          <cell r="K22">
            <v>2.33</v>
          </cell>
          <cell r="L22">
            <v>123.9</v>
          </cell>
          <cell r="M22">
            <v>9277.880000000001</v>
          </cell>
        </row>
        <row r="23">
          <cell r="A23">
            <v>17</v>
          </cell>
          <cell r="B23">
            <v>774.19354838709683</v>
          </cell>
          <cell r="C23">
            <v>370.6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3241.4</v>
          </cell>
          <cell r="J23">
            <v>15380</v>
          </cell>
          <cell r="L23">
            <v>370.6</v>
          </cell>
          <cell r="M23">
            <v>9648.4800000000014</v>
          </cell>
        </row>
        <row r="24">
          <cell r="A24">
            <v>18</v>
          </cell>
          <cell r="B24">
            <v>774.19354838709683</v>
          </cell>
          <cell r="C24">
            <v>113.4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3241.4</v>
          </cell>
          <cell r="J24">
            <v>16540</v>
          </cell>
          <cell r="L24">
            <v>113.4</v>
          </cell>
          <cell r="M24">
            <v>9761.880000000001</v>
          </cell>
        </row>
        <row r="25">
          <cell r="A25">
            <v>19</v>
          </cell>
          <cell r="B25">
            <v>774.19354838709683</v>
          </cell>
          <cell r="C25">
            <v>360.8</v>
          </cell>
          <cell r="D25">
            <v>52</v>
          </cell>
          <cell r="E25">
            <v>73</v>
          </cell>
          <cell r="F25">
            <v>0.83</v>
          </cell>
          <cell r="G25">
            <v>541.70000000000005</v>
          </cell>
          <cell r="H25">
            <v>1480</v>
          </cell>
          <cell r="I25">
            <v>3241.4</v>
          </cell>
          <cell r="J25">
            <v>7.08</v>
          </cell>
          <cell r="K25">
            <v>3.92</v>
          </cell>
          <cell r="L25">
            <v>0</v>
          </cell>
          <cell r="M25">
            <v>9761.880000000001</v>
          </cell>
        </row>
        <row r="26">
          <cell r="A26">
            <v>20</v>
          </cell>
          <cell r="B26">
            <v>774.19354838709683</v>
          </cell>
          <cell r="C26">
            <v>375.6</v>
          </cell>
          <cell r="D26">
            <v>9</v>
          </cell>
          <cell r="E26">
            <v>9.9</v>
          </cell>
          <cell r="F26">
            <v>8.33</v>
          </cell>
          <cell r="G26">
            <v>160</v>
          </cell>
          <cell r="H26">
            <v>1640</v>
          </cell>
          <cell r="I26">
            <v>3241.4</v>
          </cell>
          <cell r="J26">
            <v>17760</v>
          </cell>
          <cell r="L26">
            <v>385.5</v>
          </cell>
          <cell r="M26">
            <v>10147.380000000001</v>
          </cell>
        </row>
        <row r="27">
          <cell r="A27">
            <v>21</v>
          </cell>
          <cell r="B27">
            <v>774.19354838709683</v>
          </cell>
          <cell r="C27">
            <v>287.2</v>
          </cell>
          <cell r="D27">
            <v>58</v>
          </cell>
          <cell r="E27">
            <v>12.5</v>
          </cell>
          <cell r="F27">
            <v>0.5</v>
          </cell>
          <cell r="G27">
            <v>218.7</v>
          </cell>
          <cell r="H27">
            <v>1920</v>
          </cell>
          <cell r="I27">
            <v>3460.1</v>
          </cell>
          <cell r="J27">
            <v>18920</v>
          </cell>
          <cell r="L27">
            <v>218.7</v>
          </cell>
          <cell r="M27">
            <v>10366.080000000002</v>
          </cell>
        </row>
        <row r="28">
          <cell r="A28">
            <v>22</v>
          </cell>
          <cell r="B28">
            <v>774.19354838709683</v>
          </cell>
          <cell r="C28">
            <v>573.6</v>
          </cell>
          <cell r="D28">
            <v>60</v>
          </cell>
          <cell r="E28">
            <v>19.8</v>
          </cell>
          <cell r="F28">
            <v>70.599999999999994</v>
          </cell>
          <cell r="G28">
            <v>121.1</v>
          </cell>
          <cell r="H28">
            <v>2080</v>
          </cell>
          <cell r="I28">
            <v>3581.2</v>
          </cell>
          <cell r="J28">
            <v>2.5</v>
          </cell>
          <cell r="K28">
            <v>8.5</v>
          </cell>
          <cell r="L28">
            <v>785.1</v>
          </cell>
          <cell r="M28">
            <v>11151.180000000002</v>
          </cell>
        </row>
        <row r="29">
          <cell r="A29">
            <v>23</v>
          </cell>
          <cell r="B29">
            <v>774.19354838709683</v>
          </cell>
          <cell r="C29">
            <v>428.4</v>
          </cell>
          <cell r="D29">
            <v>60</v>
          </cell>
          <cell r="E29">
            <v>115.2</v>
          </cell>
          <cell r="F29">
            <v>67.900000000000006</v>
          </cell>
          <cell r="G29">
            <v>227.8</v>
          </cell>
          <cell r="H29">
            <v>2340</v>
          </cell>
          <cell r="I29">
            <v>3809</v>
          </cell>
          <cell r="J29">
            <v>2</v>
          </cell>
          <cell r="K29">
            <v>9</v>
          </cell>
          <cell r="L29">
            <v>771.40000000000009</v>
          </cell>
          <cell r="M29">
            <v>11922.580000000002</v>
          </cell>
        </row>
        <row r="30">
          <cell r="A30">
            <v>24</v>
          </cell>
          <cell r="B30">
            <v>774.19354838709683</v>
          </cell>
          <cell r="C30">
            <v>159.30000000000001</v>
          </cell>
          <cell r="D30">
            <v>58</v>
          </cell>
          <cell r="E30">
            <v>173.9</v>
          </cell>
          <cell r="F30">
            <v>73.5</v>
          </cell>
          <cell r="G30">
            <v>404.9</v>
          </cell>
          <cell r="H30">
            <v>2500</v>
          </cell>
          <cell r="I30">
            <v>4213.8999999999996</v>
          </cell>
          <cell r="J30">
            <v>22480</v>
          </cell>
          <cell r="L30">
            <v>811.6</v>
          </cell>
          <cell r="M30">
            <v>12734.180000000002</v>
          </cell>
        </row>
        <row r="31">
          <cell r="A31">
            <v>25</v>
          </cell>
          <cell r="B31">
            <v>19.399999999999999</v>
          </cell>
          <cell r="C31">
            <v>21.2</v>
          </cell>
          <cell r="D31">
            <v>142.80000000000001</v>
          </cell>
          <cell r="E31">
            <v>55.4</v>
          </cell>
          <cell r="F31">
            <v>65.8</v>
          </cell>
          <cell r="G31">
            <v>504.4</v>
          </cell>
          <cell r="H31">
            <v>2540</v>
          </cell>
          <cell r="I31">
            <v>4718.2999999999993</v>
          </cell>
          <cell r="J31">
            <v>6.33</v>
          </cell>
          <cell r="K31">
            <v>4.67</v>
          </cell>
          <cell r="L31">
            <v>789.59999999999991</v>
          </cell>
          <cell r="M31">
            <v>13523.780000000002</v>
          </cell>
        </row>
        <row r="32">
          <cell r="A32">
            <v>26</v>
          </cell>
          <cell r="B32">
            <v>774.19354838709683</v>
          </cell>
          <cell r="C32">
            <v>28.9</v>
          </cell>
          <cell r="D32">
            <v>42</v>
          </cell>
          <cell r="E32">
            <v>85.6</v>
          </cell>
          <cell r="F32">
            <v>0.67</v>
          </cell>
          <cell r="G32">
            <v>11.2</v>
          </cell>
          <cell r="H32">
            <v>2540</v>
          </cell>
          <cell r="I32">
            <v>4718.2999999999993</v>
          </cell>
          <cell r="J32">
            <v>24440</v>
          </cell>
          <cell r="L32">
            <v>0</v>
          </cell>
          <cell r="M32">
            <v>13523.780000000002</v>
          </cell>
        </row>
        <row r="33">
          <cell r="A33">
            <v>27</v>
          </cell>
          <cell r="B33">
            <v>774.19354838709683</v>
          </cell>
          <cell r="C33">
            <v>172.1</v>
          </cell>
          <cell r="D33">
            <v>39</v>
          </cell>
          <cell r="E33">
            <v>185.2</v>
          </cell>
          <cell r="F33">
            <v>160.6</v>
          </cell>
          <cell r="G33">
            <v>174.8</v>
          </cell>
          <cell r="H33">
            <v>2540</v>
          </cell>
          <cell r="I33">
            <v>4893.0999999999995</v>
          </cell>
          <cell r="J33">
            <v>2</v>
          </cell>
          <cell r="K33">
            <v>9</v>
          </cell>
          <cell r="L33">
            <v>692.7</v>
          </cell>
          <cell r="M33">
            <v>14216.480000000003</v>
          </cell>
        </row>
        <row r="34">
          <cell r="A34">
            <v>28</v>
          </cell>
          <cell r="B34">
            <v>43.1</v>
          </cell>
          <cell r="C34">
            <v>296.39999999999998</v>
          </cell>
          <cell r="D34">
            <v>48</v>
          </cell>
          <cell r="E34">
            <v>109.5</v>
          </cell>
          <cell r="F34">
            <v>61</v>
          </cell>
          <cell r="G34">
            <v>333.6</v>
          </cell>
          <cell r="H34">
            <v>2540</v>
          </cell>
          <cell r="I34">
            <v>5226.7</v>
          </cell>
          <cell r="J34">
            <v>4.83</v>
          </cell>
          <cell r="K34">
            <v>6.17</v>
          </cell>
          <cell r="L34">
            <v>843.6</v>
          </cell>
          <cell r="M34">
            <v>15060.080000000004</v>
          </cell>
        </row>
        <row r="35">
          <cell r="A35">
            <v>29</v>
          </cell>
          <cell r="B35">
            <v>161.69999999999999</v>
          </cell>
          <cell r="C35">
            <v>527.79999999999995</v>
          </cell>
          <cell r="D35">
            <v>57</v>
          </cell>
          <cell r="E35">
            <v>207.7</v>
          </cell>
          <cell r="F35">
            <v>94.7</v>
          </cell>
          <cell r="G35">
            <v>55.4</v>
          </cell>
          <cell r="H35">
            <v>2540</v>
          </cell>
          <cell r="I35">
            <v>5282.0999999999995</v>
          </cell>
          <cell r="J35">
            <v>6</v>
          </cell>
          <cell r="K35">
            <v>5</v>
          </cell>
          <cell r="L35">
            <v>1047.3000000000002</v>
          </cell>
          <cell r="M35">
            <v>16107.380000000005</v>
          </cell>
        </row>
        <row r="36">
          <cell r="A36">
            <v>30</v>
          </cell>
          <cell r="B36">
            <v>774.19354838709683</v>
          </cell>
          <cell r="C36">
            <v>255.1</v>
          </cell>
          <cell r="D36">
            <v>43</v>
          </cell>
          <cell r="E36">
            <v>16.7</v>
          </cell>
          <cell r="F36">
            <v>3.25</v>
          </cell>
          <cell r="G36">
            <v>391.7</v>
          </cell>
          <cell r="H36">
            <v>2540</v>
          </cell>
          <cell r="I36">
            <v>5673.7999999999993</v>
          </cell>
          <cell r="J36">
            <v>4</v>
          </cell>
          <cell r="K36">
            <v>7</v>
          </cell>
          <cell r="L36">
            <v>408.4</v>
          </cell>
          <cell r="M36">
            <v>16515.780000000006</v>
          </cell>
        </row>
        <row r="37">
          <cell r="A37">
            <v>31</v>
          </cell>
          <cell r="B37">
            <v>774.19354838709683</v>
          </cell>
          <cell r="C37">
            <v>267.5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5673.7999999999993</v>
          </cell>
          <cell r="J37">
            <v>29320</v>
          </cell>
          <cell r="L37">
            <v>267.5</v>
          </cell>
          <cell r="M37">
            <v>16783.280000000006</v>
          </cell>
        </row>
      </sheetData>
      <sheetData sheetId="4" refreshError="1">
        <row r="7">
          <cell r="A7">
            <v>1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>
            <v>2</v>
          </cell>
          <cell r="B8">
            <v>1300</v>
          </cell>
          <cell r="C8">
            <v>1300</v>
          </cell>
          <cell r="D8">
            <v>1078.6999999999998</v>
          </cell>
          <cell r="E8">
            <v>1078.6999999999998</v>
          </cell>
          <cell r="F8">
            <v>155.1</v>
          </cell>
          <cell r="G8">
            <v>155.1</v>
          </cell>
          <cell r="H8">
            <v>873.2</v>
          </cell>
          <cell r="I8">
            <v>873.2</v>
          </cell>
          <cell r="J8">
            <v>1028.3</v>
          </cell>
          <cell r="K8">
            <v>1028.3</v>
          </cell>
        </row>
        <row r="9">
          <cell r="A9">
            <v>3</v>
          </cell>
          <cell r="B9">
            <v>1000</v>
          </cell>
          <cell r="C9">
            <v>2300</v>
          </cell>
          <cell r="D9">
            <v>937.99999999999989</v>
          </cell>
          <cell r="E9">
            <v>2016.6999999999998</v>
          </cell>
          <cell r="F9">
            <v>350.6</v>
          </cell>
          <cell r="G9">
            <v>505.70000000000005</v>
          </cell>
          <cell r="H9">
            <v>802.98</v>
          </cell>
          <cell r="I9">
            <v>1676.18</v>
          </cell>
          <cell r="J9">
            <v>1153.58</v>
          </cell>
          <cell r="K9">
            <v>2181.88</v>
          </cell>
        </row>
        <row r="10">
          <cell r="A10">
            <v>4</v>
          </cell>
          <cell r="B10">
            <v>1160</v>
          </cell>
          <cell r="C10">
            <v>3460</v>
          </cell>
          <cell r="D10">
            <v>1047.2</v>
          </cell>
          <cell r="E10">
            <v>3063.8999999999996</v>
          </cell>
          <cell r="F10">
            <v>206.8</v>
          </cell>
          <cell r="G10">
            <v>712.5</v>
          </cell>
          <cell r="H10">
            <v>884</v>
          </cell>
          <cell r="I10">
            <v>2560.1800000000003</v>
          </cell>
          <cell r="J10">
            <v>1090.8</v>
          </cell>
          <cell r="K10">
            <v>3272.6800000000003</v>
          </cell>
        </row>
        <row r="11">
          <cell r="A11">
            <v>5</v>
          </cell>
          <cell r="B11">
            <v>880</v>
          </cell>
          <cell r="C11">
            <v>4340</v>
          </cell>
          <cell r="D11">
            <v>428.4</v>
          </cell>
          <cell r="E11">
            <v>3492.2999999999997</v>
          </cell>
          <cell r="F11">
            <v>0</v>
          </cell>
          <cell r="G11">
            <v>712.5</v>
          </cell>
          <cell r="H11">
            <v>0</v>
          </cell>
          <cell r="I11">
            <v>2560.1800000000003</v>
          </cell>
          <cell r="J11">
            <v>0</v>
          </cell>
          <cell r="K11">
            <v>3272.6800000000003</v>
          </cell>
        </row>
        <row r="12">
          <cell r="A12">
            <v>6</v>
          </cell>
          <cell r="B12">
            <v>980</v>
          </cell>
          <cell r="C12">
            <v>5320</v>
          </cell>
          <cell r="D12">
            <v>951.99999999999989</v>
          </cell>
          <cell r="E12">
            <v>4444.2999999999993</v>
          </cell>
          <cell r="F12">
            <v>733</v>
          </cell>
          <cell r="G12">
            <v>1445.5</v>
          </cell>
          <cell r="H12">
            <v>920.3</v>
          </cell>
          <cell r="I12">
            <v>3480.4800000000005</v>
          </cell>
          <cell r="J12">
            <v>1653.3</v>
          </cell>
          <cell r="K12">
            <v>4925.9800000000005</v>
          </cell>
        </row>
        <row r="13">
          <cell r="A13">
            <v>7</v>
          </cell>
          <cell r="B13">
            <v>1120</v>
          </cell>
          <cell r="C13">
            <v>6440</v>
          </cell>
          <cell r="D13">
            <v>484.25999999999993</v>
          </cell>
          <cell r="E13">
            <v>4928.5599999999995</v>
          </cell>
          <cell r="F13">
            <v>607.5</v>
          </cell>
          <cell r="G13">
            <v>2053</v>
          </cell>
          <cell r="H13">
            <v>834</v>
          </cell>
          <cell r="I13">
            <v>4314.4800000000005</v>
          </cell>
          <cell r="J13">
            <v>1441.5</v>
          </cell>
          <cell r="K13">
            <v>6367.4800000000005</v>
          </cell>
        </row>
        <row r="14">
          <cell r="A14">
            <v>8</v>
          </cell>
          <cell r="B14">
            <v>540</v>
          </cell>
          <cell r="C14">
            <v>6980</v>
          </cell>
          <cell r="D14">
            <v>780.46569999999997</v>
          </cell>
          <cell r="E14">
            <v>5709.0256999999992</v>
          </cell>
          <cell r="F14">
            <v>380.7</v>
          </cell>
          <cell r="G14">
            <v>2433.6999999999998</v>
          </cell>
          <cell r="H14">
            <v>702.6</v>
          </cell>
          <cell r="I14">
            <v>5017.0800000000008</v>
          </cell>
          <cell r="J14">
            <v>1083.3</v>
          </cell>
          <cell r="K14">
            <v>7450.7800000000007</v>
          </cell>
        </row>
        <row r="15">
          <cell r="A15">
            <v>9</v>
          </cell>
          <cell r="B15">
            <v>1180</v>
          </cell>
          <cell r="C15">
            <v>8160</v>
          </cell>
          <cell r="D15">
            <v>1088.3879999999999</v>
          </cell>
          <cell r="E15">
            <v>6797.4136999999992</v>
          </cell>
          <cell r="F15">
            <v>0</v>
          </cell>
          <cell r="G15">
            <v>2433.6999999999998</v>
          </cell>
          <cell r="H15">
            <v>872.50000000000011</v>
          </cell>
          <cell r="I15">
            <v>5889.5800000000008</v>
          </cell>
          <cell r="J15">
            <v>872.50000000000011</v>
          </cell>
          <cell r="K15">
            <v>8323.2800000000007</v>
          </cell>
        </row>
        <row r="16">
          <cell r="A16">
            <v>10</v>
          </cell>
          <cell r="B16">
            <v>1200</v>
          </cell>
          <cell r="C16">
            <v>9360</v>
          </cell>
          <cell r="D16">
            <v>1088.3879999999999</v>
          </cell>
          <cell r="E16">
            <v>7885.8016999999991</v>
          </cell>
          <cell r="F16">
            <v>37.700000000000003</v>
          </cell>
          <cell r="G16">
            <v>2471.3999999999996</v>
          </cell>
          <cell r="H16">
            <v>1370.8000000000002</v>
          </cell>
          <cell r="I16">
            <v>7260.380000000001</v>
          </cell>
          <cell r="J16">
            <v>1408.5000000000002</v>
          </cell>
          <cell r="K16">
            <v>9731.7800000000007</v>
          </cell>
        </row>
        <row r="17">
          <cell r="A17">
            <v>11</v>
          </cell>
          <cell r="B17">
            <v>1260</v>
          </cell>
          <cell r="C17">
            <v>10620</v>
          </cell>
          <cell r="D17">
            <v>1117.4939999999999</v>
          </cell>
          <cell r="E17">
            <v>9003.2956999999988</v>
          </cell>
          <cell r="F17">
            <v>809.7</v>
          </cell>
          <cell r="G17">
            <v>3281.0999999999995</v>
          </cell>
          <cell r="H17">
            <v>255.20000000000002</v>
          </cell>
          <cell r="I17">
            <v>7515.5800000000008</v>
          </cell>
          <cell r="J17">
            <v>1064.9000000000001</v>
          </cell>
          <cell r="K17">
            <v>10796.68</v>
          </cell>
        </row>
        <row r="18">
          <cell r="A18">
            <v>12</v>
          </cell>
          <cell r="B18">
            <v>920</v>
          </cell>
          <cell r="C18">
            <v>11540</v>
          </cell>
          <cell r="D18">
            <v>837.9</v>
          </cell>
          <cell r="E18">
            <v>9841.1956999999984</v>
          </cell>
          <cell r="F18">
            <v>0</v>
          </cell>
          <cell r="G18">
            <v>3281.0999999999995</v>
          </cell>
          <cell r="H18">
            <v>0</v>
          </cell>
          <cell r="I18">
            <v>7515.5800000000008</v>
          </cell>
          <cell r="J18">
            <v>0</v>
          </cell>
          <cell r="K18">
            <v>10796.68</v>
          </cell>
        </row>
        <row r="19">
          <cell r="A19">
            <v>13</v>
          </cell>
          <cell r="B19">
            <v>1100</v>
          </cell>
          <cell r="C19">
            <v>12640</v>
          </cell>
          <cell r="D19">
            <v>858.9944999999999</v>
          </cell>
          <cell r="E19">
            <v>10700.190199999999</v>
          </cell>
          <cell r="F19">
            <v>465.1</v>
          </cell>
          <cell r="G19">
            <v>3746.1999999999994</v>
          </cell>
          <cell r="H19">
            <v>634.79999999999995</v>
          </cell>
          <cell r="I19">
            <v>8150.380000000001</v>
          </cell>
          <cell r="J19">
            <v>1099.9000000000001</v>
          </cell>
          <cell r="K19">
            <v>11896.58</v>
          </cell>
        </row>
        <row r="20">
          <cell r="A20">
            <v>14</v>
          </cell>
          <cell r="B20">
            <v>940</v>
          </cell>
          <cell r="C20">
            <v>13580</v>
          </cell>
          <cell r="D20">
            <v>872.90202999999997</v>
          </cell>
          <cell r="E20">
            <v>11573.092229999998</v>
          </cell>
          <cell r="F20">
            <v>738.2</v>
          </cell>
          <cell r="G20">
            <v>4484.3999999999996</v>
          </cell>
          <cell r="H20">
            <v>561.4</v>
          </cell>
          <cell r="I20">
            <v>8711.7800000000007</v>
          </cell>
          <cell r="J20">
            <v>1299.5999999999999</v>
          </cell>
          <cell r="K20">
            <v>13196.18</v>
          </cell>
        </row>
        <row r="21">
          <cell r="A21">
            <v>15</v>
          </cell>
          <cell r="B21">
            <v>940</v>
          </cell>
          <cell r="C21">
            <v>14520</v>
          </cell>
          <cell r="D21">
            <v>750.18853000000001</v>
          </cell>
          <cell r="E21">
            <v>12323.280759999998</v>
          </cell>
          <cell r="F21">
            <v>497.6</v>
          </cell>
          <cell r="G21">
            <v>4982</v>
          </cell>
          <cell r="H21">
            <v>442.20000000000005</v>
          </cell>
          <cell r="I21">
            <v>9153.9800000000014</v>
          </cell>
          <cell r="J21">
            <v>939.80000000000007</v>
          </cell>
          <cell r="K21">
            <v>14135.98</v>
          </cell>
        </row>
        <row r="22">
          <cell r="A22">
            <v>16</v>
          </cell>
          <cell r="B22">
            <v>860</v>
          </cell>
          <cell r="C22">
            <v>15380</v>
          </cell>
          <cell r="D22">
            <v>940.80349999999999</v>
          </cell>
          <cell r="E22">
            <v>13264.084259999998</v>
          </cell>
          <cell r="F22">
            <v>786.1</v>
          </cell>
          <cell r="G22">
            <v>5768.1</v>
          </cell>
          <cell r="H22">
            <v>123.9</v>
          </cell>
          <cell r="I22">
            <v>9277.880000000001</v>
          </cell>
          <cell r="J22">
            <v>910</v>
          </cell>
          <cell r="K22">
            <v>15045.98</v>
          </cell>
        </row>
        <row r="23">
          <cell r="A23">
            <v>17</v>
          </cell>
          <cell r="B23">
            <v>1160</v>
          </cell>
          <cell r="C23">
            <v>16540</v>
          </cell>
          <cell r="D23">
            <v>1036.5200299999999</v>
          </cell>
          <cell r="E23">
            <v>14300.604289999997</v>
          </cell>
          <cell r="F23">
            <v>780.6</v>
          </cell>
          <cell r="G23">
            <v>6548.7000000000007</v>
          </cell>
          <cell r="H23">
            <v>370.6</v>
          </cell>
          <cell r="I23">
            <v>9648.4800000000014</v>
          </cell>
          <cell r="J23">
            <v>1151.2</v>
          </cell>
          <cell r="K23">
            <v>16197.18</v>
          </cell>
        </row>
        <row r="24">
          <cell r="A24">
            <v>18</v>
          </cell>
          <cell r="B24">
            <v>1040</v>
          </cell>
          <cell r="C24">
            <v>17580</v>
          </cell>
          <cell r="D24">
            <v>725.63679999999999</v>
          </cell>
          <cell r="E24">
            <v>15026.241089999998</v>
          </cell>
          <cell r="F24">
            <v>608.29999999999995</v>
          </cell>
          <cell r="G24">
            <v>7157.0000000000009</v>
          </cell>
          <cell r="H24">
            <v>113.4</v>
          </cell>
          <cell r="I24">
            <v>9761.880000000001</v>
          </cell>
          <cell r="J24">
            <v>721.69999999999993</v>
          </cell>
          <cell r="K24">
            <v>16918.88</v>
          </cell>
        </row>
        <row r="25">
          <cell r="A25">
            <v>19</v>
          </cell>
          <cell r="B25">
            <v>180</v>
          </cell>
          <cell r="C25">
            <v>17760</v>
          </cell>
          <cell r="D25">
            <v>750.4</v>
          </cell>
          <cell r="E25">
            <v>15776.641089999997</v>
          </cell>
          <cell r="F25">
            <v>0</v>
          </cell>
          <cell r="G25">
            <v>7157.0000000000009</v>
          </cell>
          <cell r="H25">
            <v>0</v>
          </cell>
          <cell r="I25">
            <v>9761.880000000001</v>
          </cell>
          <cell r="J25">
            <v>0</v>
          </cell>
          <cell r="K25">
            <v>16918.88</v>
          </cell>
        </row>
        <row r="26">
          <cell r="A26">
            <v>20</v>
          </cell>
          <cell r="B26">
            <v>1160</v>
          </cell>
          <cell r="C26">
            <v>18920</v>
          </cell>
          <cell r="D26">
            <v>975.52</v>
          </cell>
          <cell r="E26">
            <v>16752.161089999998</v>
          </cell>
          <cell r="F26">
            <v>100.1</v>
          </cell>
          <cell r="G26">
            <v>7257.1000000000013</v>
          </cell>
          <cell r="H26">
            <v>385.5</v>
          </cell>
          <cell r="I26">
            <v>10147.380000000001</v>
          </cell>
          <cell r="J26">
            <v>485.6</v>
          </cell>
          <cell r="K26">
            <v>17404.48</v>
          </cell>
        </row>
        <row r="27">
          <cell r="A27">
            <v>21</v>
          </cell>
          <cell r="B27">
            <v>1200</v>
          </cell>
          <cell r="C27">
            <v>20120</v>
          </cell>
          <cell r="D27">
            <v>975.52</v>
          </cell>
          <cell r="E27">
            <v>17727.681089999998</v>
          </cell>
          <cell r="F27">
            <v>721.4</v>
          </cell>
          <cell r="G27">
            <v>7978.5000000000009</v>
          </cell>
          <cell r="H27">
            <v>218.7</v>
          </cell>
          <cell r="I27">
            <v>10366.080000000002</v>
          </cell>
          <cell r="J27">
            <v>940.09999999999991</v>
          </cell>
          <cell r="K27">
            <v>18344.579999999998</v>
          </cell>
        </row>
        <row r="28">
          <cell r="A28">
            <v>22</v>
          </cell>
          <cell r="B28">
            <v>1200</v>
          </cell>
          <cell r="C28">
            <v>21320</v>
          </cell>
          <cell r="D28">
            <v>1076.5299999999997</v>
          </cell>
          <cell r="E28">
            <v>18804.211089999997</v>
          </cell>
          <cell r="F28">
            <v>380.8</v>
          </cell>
          <cell r="G28">
            <v>8359.3000000000011</v>
          </cell>
          <cell r="H28">
            <v>785.1</v>
          </cell>
          <cell r="I28">
            <v>11151.180000000002</v>
          </cell>
          <cell r="J28">
            <v>1165.9000000000001</v>
          </cell>
          <cell r="K28">
            <v>19510.48</v>
          </cell>
        </row>
        <row r="29">
          <cell r="A29">
            <v>23</v>
          </cell>
          <cell r="B29">
            <v>1160</v>
          </cell>
          <cell r="C29">
            <v>22480</v>
          </cell>
          <cell r="D29">
            <v>910.90999999999985</v>
          </cell>
          <cell r="E29">
            <v>19715.121089999997</v>
          </cell>
          <cell r="F29">
            <v>313.8</v>
          </cell>
          <cell r="G29">
            <v>8673.1</v>
          </cell>
          <cell r="H29">
            <v>771.40000000000009</v>
          </cell>
          <cell r="I29">
            <v>11922.580000000002</v>
          </cell>
          <cell r="J29">
            <v>1085.2</v>
          </cell>
          <cell r="K29">
            <v>20595.68</v>
          </cell>
        </row>
        <row r="30">
          <cell r="A30">
            <v>24</v>
          </cell>
          <cell r="B30">
            <v>1120</v>
          </cell>
          <cell r="C30">
            <v>23600</v>
          </cell>
          <cell r="D30">
            <v>1021.0472999999998</v>
          </cell>
          <cell r="E30">
            <v>20736.168389999995</v>
          </cell>
          <cell r="F30">
            <v>423</v>
          </cell>
          <cell r="G30">
            <v>9096.1</v>
          </cell>
          <cell r="H30">
            <v>811.6</v>
          </cell>
          <cell r="I30">
            <v>12734.180000000002</v>
          </cell>
          <cell r="J30">
            <v>1234.5999999999999</v>
          </cell>
          <cell r="K30">
            <v>21830.28</v>
          </cell>
        </row>
        <row r="31">
          <cell r="A31">
            <v>25</v>
          </cell>
          <cell r="B31">
            <v>840</v>
          </cell>
          <cell r="C31">
            <v>24440</v>
          </cell>
          <cell r="D31">
            <v>942.38759999999979</v>
          </cell>
          <cell r="E31">
            <v>21678.555989999993</v>
          </cell>
          <cell r="F31">
            <v>184.3</v>
          </cell>
          <cell r="G31">
            <v>9280.4</v>
          </cell>
          <cell r="H31">
            <v>789.59999999999991</v>
          </cell>
          <cell r="I31">
            <v>13523.780000000002</v>
          </cell>
          <cell r="J31">
            <v>973.89999999999986</v>
          </cell>
          <cell r="K31">
            <v>22804.18</v>
          </cell>
        </row>
        <row r="32">
          <cell r="A32">
            <v>26</v>
          </cell>
          <cell r="B32">
            <v>780</v>
          </cell>
          <cell r="C32">
            <v>25220</v>
          </cell>
          <cell r="D32">
            <v>911.4</v>
          </cell>
          <cell r="E32">
            <v>22589.955989999995</v>
          </cell>
          <cell r="F32">
            <v>0</v>
          </cell>
          <cell r="G32">
            <v>9280.4</v>
          </cell>
          <cell r="H32">
            <v>0</v>
          </cell>
          <cell r="I32">
            <v>13523.780000000002</v>
          </cell>
          <cell r="J32">
            <v>0</v>
          </cell>
          <cell r="K32">
            <v>22804.18</v>
          </cell>
        </row>
        <row r="33">
          <cell r="A33">
            <v>27</v>
          </cell>
          <cell r="B33">
            <v>960</v>
          </cell>
          <cell r="C33">
            <v>26180</v>
          </cell>
          <cell r="D33">
            <v>1018.0337999999998</v>
          </cell>
          <cell r="E33">
            <v>23607.989789999996</v>
          </cell>
          <cell r="F33">
            <v>219.4</v>
          </cell>
          <cell r="G33">
            <v>9499.7999999999993</v>
          </cell>
          <cell r="H33">
            <v>692.7</v>
          </cell>
          <cell r="I33">
            <v>14216.480000000003</v>
          </cell>
          <cell r="J33">
            <v>912.1</v>
          </cell>
          <cell r="K33">
            <v>23716.28</v>
          </cell>
        </row>
        <row r="34">
          <cell r="A34">
            <v>28</v>
          </cell>
          <cell r="B34">
            <v>1140</v>
          </cell>
          <cell r="C34">
            <v>27320</v>
          </cell>
          <cell r="D34">
            <v>949.67879999999991</v>
          </cell>
          <cell r="E34">
            <v>24557.668589999997</v>
          </cell>
          <cell r="F34">
            <v>289.10000000000002</v>
          </cell>
          <cell r="G34">
            <v>9788.9</v>
          </cell>
          <cell r="H34">
            <v>843.6</v>
          </cell>
          <cell r="I34">
            <v>15060.080000000004</v>
          </cell>
          <cell r="J34">
            <v>1132.7</v>
          </cell>
          <cell r="K34">
            <v>24848.98</v>
          </cell>
        </row>
        <row r="35">
          <cell r="A35">
            <v>29</v>
          </cell>
          <cell r="B35">
            <v>860</v>
          </cell>
          <cell r="C35">
            <v>28180</v>
          </cell>
          <cell r="D35">
            <v>1085.6299999999999</v>
          </cell>
          <cell r="E35">
            <v>25643.298589999999</v>
          </cell>
          <cell r="F35">
            <v>334.9</v>
          </cell>
          <cell r="G35">
            <v>10123.799999999999</v>
          </cell>
          <cell r="H35">
            <v>1047.3000000000002</v>
          </cell>
          <cell r="I35">
            <v>16107.380000000005</v>
          </cell>
          <cell r="J35">
            <v>1382.2000000000003</v>
          </cell>
          <cell r="K35">
            <v>26231.18</v>
          </cell>
        </row>
        <row r="36">
          <cell r="A36">
            <v>30</v>
          </cell>
          <cell r="B36">
            <v>1140</v>
          </cell>
          <cell r="C36">
            <v>29320</v>
          </cell>
          <cell r="D36">
            <v>250.52999999999997</v>
          </cell>
          <cell r="E36">
            <v>25893.828589999997</v>
          </cell>
          <cell r="F36">
            <v>453.7</v>
          </cell>
          <cell r="G36">
            <v>10577.5</v>
          </cell>
          <cell r="H36">
            <v>408.4</v>
          </cell>
          <cell r="I36">
            <v>16515.780000000006</v>
          </cell>
          <cell r="J36">
            <v>862.09999999999991</v>
          </cell>
          <cell r="K36">
            <v>27093.279999999999</v>
          </cell>
        </row>
        <row r="37">
          <cell r="A37">
            <v>31</v>
          </cell>
          <cell r="B37">
            <v>1240</v>
          </cell>
          <cell r="C37">
            <v>30560</v>
          </cell>
          <cell r="D37">
            <v>1002.1199999999999</v>
          </cell>
          <cell r="E37">
            <v>26895.948589999996</v>
          </cell>
          <cell r="F37">
            <v>240.9</v>
          </cell>
          <cell r="G37">
            <v>10818.4</v>
          </cell>
          <cell r="H37">
            <v>267.5</v>
          </cell>
          <cell r="I37">
            <v>16783.280000000006</v>
          </cell>
          <cell r="J37">
            <v>508.4</v>
          </cell>
          <cell r="K37">
            <v>27601.68</v>
          </cell>
        </row>
      </sheetData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  <row r="7">
          <cell r="A7">
            <v>1</v>
          </cell>
          <cell r="B7">
            <v>83.8</v>
          </cell>
          <cell r="C7">
            <v>176.9</v>
          </cell>
          <cell r="E7">
            <v>7.8</v>
          </cell>
          <cell r="G7">
            <v>892.6</v>
          </cell>
          <cell r="I7">
            <v>0</v>
          </cell>
          <cell r="J7">
            <v>9.5</v>
          </cell>
          <cell r="K7">
            <v>1.5</v>
          </cell>
          <cell r="L7">
            <v>0</v>
          </cell>
        </row>
        <row r="8">
          <cell r="A8">
            <v>2</v>
          </cell>
          <cell r="B8">
            <v>215.9</v>
          </cell>
          <cell r="C8">
            <v>774.19354838709683</v>
          </cell>
          <cell r="D8">
            <v>59</v>
          </cell>
          <cell r="E8">
            <v>200.1</v>
          </cell>
          <cell r="F8">
            <v>0.5</v>
          </cell>
          <cell r="G8">
            <v>457.2</v>
          </cell>
          <cell r="H8">
            <v>160</v>
          </cell>
          <cell r="I8">
            <v>457.2</v>
          </cell>
          <cell r="J8">
            <v>2.5</v>
          </cell>
          <cell r="K8">
            <v>2.5</v>
          </cell>
          <cell r="L8">
            <v>873.2</v>
          </cell>
        </row>
        <row r="9">
          <cell r="A9">
            <v>3</v>
          </cell>
          <cell r="B9">
            <v>774.19354838709683</v>
          </cell>
          <cell r="C9">
            <v>481.48</v>
          </cell>
          <cell r="D9">
            <v>65</v>
          </cell>
          <cell r="E9">
            <v>172.1</v>
          </cell>
          <cell r="F9">
            <v>50.1</v>
          </cell>
          <cell r="G9">
            <v>99.3</v>
          </cell>
          <cell r="H9">
            <v>360</v>
          </cell>
          <cell r="I9">
            <v>556.5</v>
          </cell>
          <cell r="J9">
            <v>1300</v>
          </cell>
          <cell r="L9">
            <v>802.98</v>
          </cell>
        </row>
        <row r="10">
          <cell r="A10">
            <v>4</v>
          </cell>
          <cell r="B10">
            <v>445.8</v>
          </cell>
          <cell r="C10">
            <v>211</v>
          </cell>
          <cell r="D10">
            <v>381.9</v>
          </cell>
          <cell r="E10">
            <v>227.2</v>
          </cell>
          <cell r="F10">
            <v>2.66</v>
          </cell>
          <cell r="G10">
            <v>1020</v>
          </cell>
          <cell r="H10">
            <v>360</v>
          </cell>
          <cell r="I10">
            <v>556.5</v>
          </cell>
          <cell r="J10">
            <v>2300</v>
          </cell>
          <cell r="L10">
            <v>884</v>
          </cell>
        </row>
        <row r="11">
          <cell r="A11">
            <v>5</v>
          </cell>
          <cell r="B11">
            <v>26.8</v>
          </cell>
          <cell r="C11">
            <v>153.1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556.5</v>
          </cell>
          <cell r="J11">
            <v>3460</v>
          </cell>
          <cell r="L11">
            <v>0</v>
          </cell>
        </row>
        <row r="12">
          <cell r="A12">
            <v>6</v>
          </cell>
          <cell r="B12">
            <v>421.4</v>
          </cell>
          <cell r="C12">
            <v>130.69999999999999</v>
          </cell>
          <cell r="D12">
            <v>8.9</v>
          </cell>
          <cell r="E12">
            <v>316.7</v>
          </cell>
          <cell r="F12">
            <v>51.5</v>
          </cell>
          <cell r="G12">
            <v>880</v>
          </cell>
          <cell r="H12">
            <v>520</v>
          </cell>
          <cell r="I12">
            <v>556.5</v>
          </cell>
          <cell r="J12">
            <v>4340</v>
          </cell>
          <cell r="L12">
            <v>920.3</v>
          </cell>
        </row>
        <row r="13">
          <cell r="A13">
            <v>7</v>
          </cell>
          <cell r="B13">
            <v>292.39999999999998</v>
          </cell>
          <cell r="C13">
            <v>140.4</v>
          </cell>
          <cell r="D13">
            <v>49</v>
          </cell>
          <cell r="E13">
            <v>45.2</v>
          </cell>
          <cell r="F13">
            <v>1.5</v>
          </cell>
          <cell r="G13">
            <v>120.7</v>
          </cell>
          <cell r="H13">
            <v>235.3</v>
          </cell>
          <cell r="I13">
            <v>677.2</v>
          </cell>
          <cell r="J13">
            <v>9.5</v>
          </cell>
          <cell r="K13">
            <v>1.5</v>
          </cell>
          <cell r="L13">
            <v>834</v>
          </cell>
        </row>
        <row r="14">
          <cell r="A14">
            <v>8</v>
          </cell>
          <cell r="B14">
            <v>138.9</v>
          </cell>
          <cell r="C14">
            <v>31.2</v>
          </cell>
          <cell r="D14">
            <v>56</v>
          </cell>
          <cell r="E14">
            <v>90.9</v>
          </cell>
          <cell r="F14">
            <v>5.0999999999999996</v>
          </cell>
          <cell r="G14">
            <v>580.5</v>
          </cell>
          <cell r="H14">
            <v>580</v>
          </cell>
          <cell r="I14">
            <v>1257.7</v>
          </cell>
          <cell r="J14">
            <v>3.33</v>
          </cell>
          <cell r="K14">
            <v>7.67</v>
          </cell>
          <cell r="L14">
            <v>702.6</v>
          </cell>
        </row>
        <row r="15">
          <cell r="A15">
            <v>9</v>
          </cell>
          <cell r="B15">
            <v>35.4</v>
          </cell>
          <cell r="C15">
            <v>365.1</v>
          </cell>
          <cell r="D15">
            <v>27</v>
          </cell>
          <cell r="E15">
            <v>41.8</v>
          </cell>
          <cell r="F15">
            <v>46.9</v>
          </cell>
          <cell r="G15">
            <v>696.2</v>
          </cell>
          <cell r="H15">
            <v>99.1</v>
          </cell>
          <cell r="I15">
            <v>1953.9</v>
          </cell>
          <cell r="J15">
            <v>10</v>
          </cell>
          <cell r="K15">
            <v>1</v>
          </cell>
          <cell r="L15">
            <v>872.50000000000011</v>
          </cell>
        </row>
        <row r="16">
          <cell r="A16">
            <v>10</v>
          </cell>
          <cell r="B16">
            <v>23.1</v>
          </cell>
          <cell r="C16">
            <v>793.8</v>
          </cell>
          <cell r="D16">
            <v>10.6</v>
          </cell>
          <cell r="E16">
            <v>150.19999999999999</v>
          </cell>
          <cell r="F16">
            <v>34</v>
          </cell>
          <cell r="G16">
            <v>359.1</v>
          </cell>
          <cell r="H16">
            <v>580</v>
          </cell>
          <cell r="I16">
            <v>2313</v>
          </cell>
          <cell r="J16">
            <v>8160</v>
          </cell>
          <cell r="L16">
            <v>1370.8000000000002</v>
          </cell>
        </row>
        <row r="17">
          <cell r="A17">
            <v>11</v>
          </cell>
          <cell r="B17">
            <v>774.19354838709683</v>
          </cell>
          <cell r="C17">
            <v>178.4</v>
          </cell>
          <cell r="D17">
            <v>60</v>
          </cell>
          <cell r="E17">
            <v>27.8</v>
          </cell>
          <cell r="F17">
            <v>31.5</v>
          </cell>
          <cell r="G17">
            <v>49</v>
          </cell>
          <cell r="H17">
            <v>580</v>
          </cell>
          <cell r="I17">
            <v>2362</v>
          </cell>
          <cell r="J17">
            <v>9360</v>
          </cell>
          <cell r="L17">
            <v>255.20000000000002</v>
          </cell>
        </row>
        <row r="18">
          <cell r="A18">
            <v>12</v>
          </cell>
          <cell r="B18">
            <v>774.19354838709683</v>
          </cell>
          <cell r="C18">
            <v>78.5</v>
          </cell>
          <cell r="D18">
            <v>35.700000000000003</v>
          </cell>
          <cell r="E18">
            <v>145.6</v>
          </cell>
          <cell r="F18">
            <v>62.8</v>
          </cell>
          <cell r="G18">
            <v>200</v>
          </cell>
          <cell r="H18">
            <v>780</v>
          </cell>
          <cell r="I18">
            <v>2362</v>
          </cell>
          <cell r="J18">
            <v>10620</v>
          </cell>
          <cell r="L18">
            <v>0</v>
          </cell>
        </row>
        <row r="19">
          <cell r="A19">
            <v>13</v>
          </cell>
          <cell r="B19">
            <v>774.19354838709683</v>
          </cell>
          <cell r="C19">
            <v>44.5</v>
          </cell>
          <cell r="D19">
            <v>58.5</v>
          </cell>
          <cell r="E19">
            <v>122.5</v>
          </cell>
          <cell r="F19">
            <v>154.5</v>
          </cell>
          <cell r="G19">
            <v>590.29999999999995</v>
          </cell>
          <cell r="H19">
            <v>980</v>
          </cell>
          <cell r="I19">
            <v>2952.3</v>
          </cell>
          <cell r="J19">
            <v>5.5</v>
          </cell>
          <cell r="K19">
            <v>5.5</v>
          </cell>
          <cell r="L19">
            <v>634.79999999999995</v>
          </cell>
        </row>
        <row r="20">
          <cell r="A20">
            <v>14</v>
          </cell>
          <cell r="B20">
            <v>18.8</v>
          </cell>
          <cell r="C20">
            <v>529.4</v>
          </cell>
          <cell r="D20">
            <v>55</v>
          </cell>
          <cell r="E20">
            <v>27.1</v>
          </cell>
          <cell r="F20">
            <v>1.5</v>
          </cell>
          <cell r="G20">
            <v>241.7</v>
          </cell>
          <cell r="H20">
            <v>13.2</v>
          </cell>
          <cell r="I20">
            <v>2952.3</v>
          </cell>
          <cell r="J20">
            <v>3.42</v>
          </cell>
          <cell r="K20">
            <v>7.58</v>
          </cell>
          <cell r="L20">
            <v>561.4</v>
          </cell>
        </row>
        <row r="21">
          <cell r="A21">
            <v>15</v>
          </cell>
          <cell r="B21">
            <v>124.6</v>
          </cell>
          <cell r="C21">
            <v>159.4</v>
          </cell>
          <cell r="D21">
            <v>42</v>
          </cell>
          <cell r="E21">
            <v>137.69999999999999</v>
          </cell>
          <cell r="F21">
            <v>15.4</v>
          </cell>
          <cell r="G21">
            <v>289.10000000000002</v>
          </cell>
          <cell r="H21">
            <v>1300</v>
          </cell>
          <cell r="I21">
            <v>3241.4</v>
          </cell>
          <cell r="J21">
            <v>2.33</v>
          </cell>
          <cell r="K21">
            <v>8.67</v>
          </cell>
          <cell r="L21">
            <v>442.20000000000005</v>
          </cell>
        </row>
        <row r="22">
          <cell r="A22">
            <v>16</v>
          </cell>
          <cell r="B22">
            <v>91</v>
          </cell>
          <cell r="C22">
            <v>114.4</v>
          </cell>
          <cell r="D22">
            <v>30.2</v>
          </cell>
          <cell r="E22">
            <v>9.5</v>
          </cell>
          <cell r="F22">
            <v>0.5</v>
          </cell>
          <cell r="G22">
            <v>608.79999999999995</v>
          </cell>
          <cell r="H22">
            <v>1440</v>
          </cell>
          <cell r="I22">
            <v>3241.4</v>
          </cell>
          <cell r="J22">
            <v>8.67</v>
          </cell>
          <cell r="K22">
            <v>2.33</v>
          </cell>
          <cell r="L22">
            <v>123.9</v>
          </cell>
        </row>
        <row r="23">
          <cell r="A23">
            <v>17</v>
          </cell>
          <cell r="B23">
            <v>774.19354838709683</v>
          </cell>
          <cell r="C23">
            <v>370.6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3241.4</v>
          </cell>
          <cell r="J23">
            <v>15380</v>
          </cell>
          <cell r="L23">
            <v>370.6</v>
          </cell>
        </row>
        <row r="24">
          <cell r="A24">
            <v>18</v>
          </cell>
          <cell r="B24">
            <v>774.19354838709683</v>
          </cell>
          <cell r="C24">
            <v>113.4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3241.4</v>
          </cell>
          <cell r="J24">
            <v>16540</v>
          </cell>
          <cell r="L24">
            <v>113.4</v>
          </cell>
        </row>
        <row r="25">
          <cell r="A25">
            <v>19</v>
          </cell>
          <cell r="B25">
            <v>774.19354838709683</v>
          </cell>
          <cell r="C25">
            <v>360.8</v>
          </cell>
          <cell r="D25">
            <v>52</v>
          </cell>
          <cell r="E25">
            <v>73</v>
          </cell>
          <cell r="F25">
            <v>0.83</v>
          </cell>
          <cell r="G25">
            <v>541.70000000000005</v>
          </cell>
          <cell r="H25">
            <v>1480</v>
          </cell>
          <cell r="I25">
            <v>3241.4</v>
          </cell>
          <cell r="J25">
            <v>7.08</v>
          </cell>
          <cell r="K25">
            <v>3.92</v>
          </cell>
          <cell r="L25">
            <v>0</v>
          </cell>
        </row>
        <row r="26">
          <cell r="A26">
            <v>20</v>
          </cell>
          <cell r="B26">
            <v>774.19354838709683</v>
          </cell>
          <cell r="C26">
            <v>375.6</v>
          </cell>
          <cell r="D26">
            <v>9</v>
          </cell>
          <cell r="E26">
            <v>9.9</v>
          </cell>
          <cell r="F26">
            <v>8.33</v>
          </cell>
          <cell r="G26">
            <v>160</v>
          </cell>
          <cell r="H26">
            <v>1640</v>
          </cell>
          <cell r="I26">
            <v>3241.4</v>
          </cell>
          <cell r="J26">
            <v>17760</v>
          </cell>
          <cell r="L26">
            <v>385.5</v>
          </cell>
        </row>
        <row r="27">
          <cell r="A27">
            <v>21</v>
          </cell>
          <cell r="B27">
            <v>774.19354838709683</v>
          </cell>
          <cell r="C27">
            <v>287.2</v>
          </cell>
          <cell r="D27">
            <v>58</v>
          </cell>
          <cell r="E27">
            <v>12.5</v>
          </cell>
          <cell r="F27">
            <v>0.5</v>
          </cell>
          <cell r="G27">
            <v>218.7</v>
          </cell>
          <cell r="H27">
            <v>1920</v>
          </cell>
          <cell r="I27">
            <v>3460.1</v>
          </cell>
          <cell r="J27">
            <v>18920</v>
          </cell>
          <cell r="L27">
            <v>218.7</v>
          </cell>
        </row>
        <row r="28">
          <cell r="A28">
            <v>22</v>
          </cell>
          <cell r="B28">
            <v>774.19354838709683</v>
          </cell>
          <cell r="C28">
            <v>573.6</v>
          </cell>
          <cell r="D28">
            <v>60</v>
          </cell>
          <cell r="E28">
            <v>19.8</v>
          </cell>
          <cell r="F28">
            <v>70.599999999999994</v>
          </cell>
          <cell r="G28">
            <v>121.1</v>
          </cell>
          <cell r="H28">
            <v>2080</v>
          </cell>
          <cell r="I28">
            <v>3581.2</v>
          </cell>
          <cell r="J28">
            <v>2.5</v>
          </cell>
          <cell r="K28">
            <v>8.5</v>
          </cell>
          <cell r="L28">
            <v>785.1</v>
          </cell>
        </row>
        <row r="29">
          <cell r="A29">
            <v>23</v>
          </cell>
          <cell r="B29">
            <v>774.19354838709683</v>
          </cell>
          <cell r="C29">
            <v>428.4</v>
          </cell>
          <cell r="D29">
            <v>60</v>
          </cell>
          <cell r="E29">
            <v>115.2</v>
          </cell>
          <cell r="F29">
            <v>67.900000000000006</v>
          </cell>
          <cell r="G29">
            <v>227.8</v>
          </cell>
          <cell r="H29">
            <v>2340</v>
          </cell>
          <cell r="I29">
            <v>3809</v>
          </cell>
          <cell r="J29">
            <v>2</v>
          </cell>
          <cell r="K29">
            <v>9</v>
          </cell>
          <cell r="L29">
            <v>771.40000000000009</v>
          </cell>
        </row>
        <row r="30">
          <cell r="A30">
            <v>24</v>
          </cell>
          <cell r="B30">
            <v>774.19354838709683</v>
          </cell>
          <cell r="C30">
            <v>159.30000000000001</v>
          </cell>
          <cell r="D30">
            <v>58</v>
          </cell>
          <cell r="E30">
            <v>173.9</v>
          </cell>
          <cell r="F30">
            <v>73.5</v>
          </cell>
          <cell r="G30">
            <v>404.9</v>
          </cell>
          <cell r="H30">
            <v>2500</v>
          </cell>
          <cell r="I30">
            <v>4213.8999999999996</v>
          </cell>
          <cell r="J30">
            <v>22480</v>
          </cell>
          <cell r="L30">
            <v>811.6</v>
          </cell>
        </row>
        <row r="31">
          <cell r="A31">
            <v>25</v>
          </cell>
          <cell r="B31">
            <v>19.399999999999999</v>
          </cell>
          <cell r="C31">
            <v>21.2</v>
          </cell>
          <cell r="D31">
            <v>142.80000000000001</v>
          </cell>
          <cell r="E31">
            <v>55.4</v>
          </cell>
          <cell r="F31">
            <v>65.8</v>
          </cell>
          <cell r="G31">
            <v>504.4</v>
          </cell>
          <cell r="H31">
            <v>2540</v>
          </cell>
          <cell r="I31">
            <v>4718.2999999999993</v>
          </cell>
          <cell r="J31">
            <v>6.33</v>
          </cell>
          <cell r="K31">
            <v>4.67</v>
          </cell>
          <cell r="L31">
            <v>789.59999999999991</v>
          </cell>
        </row>
        <row r="32">
          <cell r="A32">
            <v>26</v>
          </cell>
          <cell r="B32">
            <v>774.19354838709683</v>
          </cell>
          <cell r="C32">
            <v>28.9</v>
          </cell>
          <cell r="D32">
            <v>42</v>
          </cell>
          <cell r="E32">
            <v>85.6</v>
          </cell>
          <cell r="F32">
            <v>0.67</v>
          </cell>
          <cell r="G32">
            <v>11.2</v>
          </cell>
          <cell r="H32">
            <v>2540</v>
          </cell>
          <cell r="I32">
            <v>4718.2999999999993</v>
          </cell>
          <cell r="J32">
            <v>24440</v>
          </cell>
          <cell r="L32">
            <v>0</v>
          </cell>
        </row>
        <row r="33">
          <cell r="A33">
            <v>27</v>
          </cell>
          <cell r="B33">
            <v>774.19354838709683</v>
          </cell>
          <cell r="C33">
            <v>172.1</v>
          </cell>
          <cell r="D33">
            <v>39</v>
          </cell>
          <cell r="E33">
            <v>185.2</v>
          </cell>
          <cell r="F33">
            <v>160.6</v>
          </cell>
          <cell r="G33">
            <v>174.8</v>
          </cell>
          <cell r="H33">
            <v>2540</v>
          </cell>
          <cell r="I33">
            <v>4893.0999999999995</v>
          </cell>
          <cell r="J33">
            <v>2</v>
          </cell>
          <cell r="K33">
            <v>9</v>
          </cell>
          <cell r="L33">
            <v>692.7</v>
          </cell>
        </row>
        <row r="34">
          <cell r="A34">
            <v>28</v>
          </cell>
          <cell r="B34">
            <v>43.1</v>
          </cell>
          <cell r="C34">
            <v>296.39999999999998</v>
          </cell>
          <cell r="D34">
            <v>48</v>
          </cell>
          <cell r="E34">
            <v>109.5</v>
          </cell>
          <cell r="F34">
            <v>61</v>
          </cell>
          <cell r="G34">
            <v>333.6</v>
          </cell>
          <cell r="H34">
            <v>2540</v>
          </cell>
          <cell r="I34">
            <v>5226.7</v>
          </cell>
          <cell r="J34">
            <v>4.83</v>
          </cell>
          <cell r="K34">
            <v>6.17</v>
          </cell>
          <cell r="L34">
            <v>843.6</v>
          </cell>
        </row>
        <row r="35">
          <cell r="A35">
            <v>29</v>
          </cell>
          <cell r="B35">
            <v>161.69999999999999</v>
          </cell>
          <cell r="C35">
            <v>527.79999999999995</v>
          </cell>
          <cell r="D35">
            <v>57</v>
          </cell>
          <cell r="E35">
            <v>207.7</v>
          </cell>
          <cell r="F35">
            <v>94.7</v>
          </cell>
          <cell r="G35">
            <v>55.4</v>
          </cell>
          <cell r="H35">
            <v>2540</v>
          </cell>
          <cell r="I35">
            <v>5282.0999999999995</v>
          </cell>
          <cell r="J35">
            <v>6</v>
          </cell>
          <cell r="K35">
            <v>5</v>
          </cell>
          <cell r="L35">
            <v>1047.3000000000002</v>
          </cell>
        </row>
        <row r="36">
          <cell r="A36">
            <v>30</v>
          </cell>
          <cell r="B36">
            <v>774.19354838709683</v>
          </cell>
          <cell r="C36">
            <v>255.1</v>
          </cell>
          <cell r="D36">
            <v>43</v>
          </cell>
          <cell r="E36">
            <v>16.7</v>
          </cell>
          <cell r="F36">
            <v>3.25</v>
          </cell>
          <cell r="G36">
            <v>391.7</v>
          </cell>
          <cell r="H36">
            <v>2540</v>
          </cell>
          <cell r="I36">
            <v>5673.7999999999993</v>
          </cell>
          <cell r="J36">
            <v>4</v>
          </cell>
          <cell r="K36">
            <v>7</v>
          </cell>
          <cell r="L36">
            <v>408.4</v>
          </cell>
        </row>
        <row r="37">
          <cell r="A37">
            <v>31</v>
          </cell>
          <cell r="B37">
            <v>774.19354838709683</v>
          </cell>
          <cell r="C37">
            <v>267.5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5673.7999999999993</v>
          </cell>
          <cell r="J37">
            <v>29320</v>
          </cell>
          <cell r="L37">
            <v>267.5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>
        <row r="8">
          <cell r="A8">
            <v>1</v>
          </cell>
        </row>
      </sheetData>
      <sheetData sheetId="19"/>
      <sheetData sheetId="20">
        <row r="8">
          <cell r="A8">
            <v>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  <sheetName val="PROD.PRIM."/>
      <sheetName val="Orçamentária"/>
      <sheetName val="Calendário da Família"/>
      <sheetName val="DG"/>
      <sheetName val="IDENTIFICAÇÃO"/>
      <sheetName val="Conversão"/>
      <sheetName val="ORÇAMENTO"/>
    </sheetNames>
    <sheetDataSet>
      <sheetData sheetId="0" refreshError="1">
        <row r="6">
          <cell r="F6">
            <v>1.26</v>
          </cell>
          <cell r="H6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FLUXO - EXECUÇÃO PRÓPRIA"/>
      <sheetName val="Equipamentos"/>
      <sheetName val="C"/>
      <sheetName val="08-IND. FÍSICOS"/>
      <sheetName val="Materiais Betuminosos"/>
      <sheetName val="Qd05 Preço"/>
      <sheetName val="Qd06"/>
      <sheetName val="LOTE 6"/>
      <sheetName val="Acumulado"/>
      <sheetName val="Plan1"/>
      <sheetName val="Plan2"/>
      <sheetName val="Plan3"/>
      <sheetName val="CUSTO LARANJEIRAS"/>
      <sheetName val="8ª MP_BR_459"/>
      <sheetName val="DSS_04"/>
      <sheetName val="Meio-fio"/>
      <sheetName val="PintLigacao"/>
      <sheetName val="PMQ"/>
      <sheetName val="STC_01"/>
      <sheetName val="P A T O"/>
      <sheetName val="RESUMO_AUT1"/>
      <sheetName val="8ª MP_BR-459"/>
      <sheetName val="PLANILHA"/>
      <sheetName val="SICRO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[OR960887.XLS][OR960887.XLS][OR"/>
      <sheetName val="PGR"/>
      <sheetName val="//localhost/@/DFBSA00535/dyna01"/>
      <sheetName val="PQ"/>
      <sheetName val="Hora Máquina1"/>
      <sheetName val="Mat"/>
      <sheetName val="CONS_CORR"/>
      <sheetName val="Mobra"/>
      <sheetName val="Micro Revest MAN"/>
      <sheetName val="Micro Revest REC 1ªMP"/>
      <sheetName val="REM.MEC MAT.BET.MAN"/>
      <sheetName val="TRANSPORTE REC"/>
      <sheetName val="Quantidades e Preços - Lote 01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PLANILHA ATUALIZADA"/>
      <sheetName val="Especif"/>
      <sheetName val="Cad.Fornecedores"/>
      <sheetName val="Insumos - Materiais"/>
      <sheetName val="RECOMPOSIÇÃO MAN"/>
      <sheetName val="P1Q2"/>
      <sheetName val="RELATA VÉIO"/>
      <sheetName val="#REF"/>
      <sheetName val="DBS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[OR960887.XLS][OR960887.XLS]//l"/>
      <sheetName val="Insumos"/>
      <sheetName val="Sintético"/>
      <sheetName val="[OR960887.XLS]__localhost___D_2"/>
      <sheetName val="[OR960887.XLS][OR960887.XLS]__2"/>
      <sheetName val="[OR960887.XLS][OR960887.XLS]__3"/>
      <sheetName val="Resumo"/>
      <sheetName val="MATERIAL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 02"/>
      <sheetName val=" FL DE MEDIÇÃO "/>
      <sheetName val="CHUVAS"/>
      <sheetName val=" BOLETIM "/>
      <sheetName val="Realiz.Físicas"/>
      <sheetName val="Comentários"/>
      <sheetName val="MEDIÇÃO RESUMO"/>
      <sheetName val="Memória"/>
      <sheetName val="MEDIÇÃO RESUMO %"/>
      <sheetName val="MEDIÇÃO RESUMO (2)"/>
      <sheetName val="MEDIÇÃO RESUMO ulti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"/>
      <sheetName val="CADASTRO"/>
      <sheetName val="SEMANA (1)"/>
      <sheetName val="SEMANA (2)"/>
      <sheetName val="SEMANA (3)"/>
      <sheetName val="SEMANA (4)"/>
      <sheetName val="SEMANA (5)"/>
      <sheetName val="RESUMO TOTAL"/>
      <sheetName val="RESUMO CUSTO"/>
      <sheetName val="MAPA"/>
      <sheetName val="PONTO "/>
      <sheetName val="MARMITEX"/>
      <sheetName val="MATERIAIS"/>
      <sheetName val="SUB-EMPREITEIROS"/>
      <sheetName val="TERCEIROS"/>
      <sheetName val="MAQ. E EQUIP"/>
      <sheetName val="RETRO CASE"/>
      <sheetName val="ANE-2545"/>
      <sheetName val="BOBCAT"/>
      <sheetName val="FER E EQ"/>
      <sheetName val="APD 6761"/>
      <sheetName val="ENTRADA CUSTO INDIR"/>
      <sheetName val="INDIRETOS Sem 1"/>
      <sheetName val="INDIRETOS Sem 2"/>
      <sheetName val="INDIRETOS Sem 3"/>
      <sheetName val="INDIRETOS Sem 4"/>
      <sheetName val="INDIRETOS Sem 5"/>
      <sheetName val="INDIRETO TOTAL"/>
      <sheetName val="INSUMOS"/>
      <sheetName val="Contrato"/>
      <sheetName val="Plan1"/>
      <sheetName val="12 - CUSTOS  DEZ_2008"/>
      <sheetName val="Equipamentos"/>
      <sheetName val="Quantidades e Preços - Lote 01"/>
      <sheetName val="PROD.PRIM."/>
      <sheetName val="Procedimentos"/>
      <sheetName val="MEDIÇÃO RESUMO"/>
      <sheetName val="Base"/>
      <sheetName val="Sub-base"/>
      <sheetName val="limp. ponte"/>
      <sheetName val="projeto"/>
      <sheetName val="Inventario"/>
    </sheetNames>
    <sheetDataSet>
      <sheetData sheetId="0">
        <row r="2">
          <cell r="Z2" t="str">
            <v>Dezembro</v>
          </cell>
        </row>
      </sheetData>
      <sheetData sheetId="1">
        <row r="87">
          <cell r="A87" t="str">
            <v>MO1</v>
          </cell>
          <cell r="B87" t="str">
            <v xml:space="preserve">Motorista Especial </v>
          </cell>
        </row>
        <row r="88">
          <cell r="B88" t="str">
            <v xml:space="preserve">Ajud. Serv. Gerais </v>
          </cell>
        </row>
        <row r="89">
          <cell r="B89" t="str">
            <v xml:space="preserve">Encarregado Geral </v>
          </cell>
        </row>
        <row r="90">
          <cell r="B90" t="str">
            <v xml:space="preserve">Op. De Motoniveladora </v>
          </cell>
        </row>
        <row r="91">
          <cell r="B91" t="str">
            <v>Laboratórista</v>
          </cell>
        </row>
        <row r="92">
          <cell r="B92" t="str">
            <v xml:space="preserve">Mecanico </v>
          </cell>
        </row>
        <row r="93">
          <cell r="B93" t="str">
            <v xml:space="preserve">Encarregado de Usina </v>
          </cell>
        </row>
        <row r="94">
          <cell r="B94" t="str">
            <v xml:space="preserve">Eletricista </v>
          </cell>
        </row>
        <row r="95">
          <cell r="B95" t="str">
            <v xml:space="preserve">Operador de Usina </v>
          </cell>
        </row>
        <row r="96">
          <cell r="B96" t="str">
            <v xml:space="preserve">Lubrificador </v>
          </cell>
        </row>
        <row r="97">
          <cell r="B97" t="str">
            <v xml:space="preserve">Feitor/Supervisor de Equipe </v>
          </cell>
        </row>
        <row r="98">
          <cell r="B98" t="str">
            <v xml:space="preserve">Op. De Vibroacabadora </v>
          </cell>
        </row>
        <row r="99">
          <cell r="B99" t="str">
            <v xml:space="preserve">Operador de Retro </v>
          </cell>
        </row>
        <row r="100">
          <cell r="B100" t="str">
            <v xml:space="preserve">Op. De Pá Carregadeira </v>
          </cell>
        </row>
        <row r="101">
          <cell r="B101" t="str">
            <v xml:space="preserve">Operador de Rolo </v>
          </cell>
        </row>
        <row r="102">
          <cell r="B102" t="str">
            <v xml:space="preserve">Aux. Laboratorio </v>
          </cell>
        </row>
        <row r="103">
          <cell r="B103" t="str">
            <v xml:space="preserve">Motorista  </v>
          </cell>
        </row>
        <row r="104">
          <cell r="B104" t="str">
            <v xml:space="preserve">Rasteleiro </v>
          </cell>
        </row>
        <row r="105">
          <cell r="B105" t="str">
            <v>Meseiro</v>
          </cell>
        </row>
        <row r="106">
          <cell r="B106" t="str">
            <v xml:space="preserve">Gredista </v>
          </cell>
        </row>
        <row r="107">
          <cell r="B107" t="str">
            <v xml:space="preserve">Balanceiro </v>
          </cell>
        </row>
        <row r="108">
          <cell r="B108" t="str">
            <v xml:space="preserve">Apontador </v>
          </cell>
        </row>
        <row r="109">
          <cell r="B109" t="str">
            <v xml:space="preserve">Vigia </v>
          </cell>
        </row>
        <row r="110">
          <cell r="B110" t="str">
            <v>Sub-empreiteiro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</sheetData>
      <sheetData sheetId="2">
        <row r="20">
          <cell r="AB20">
            <v>52.289999999999985</v>
          </cell>
        </row>
      </sheetData>
      <sheetData sheetId="3">
        <row r="20">
          <cell r="AB20">
            <v>74.024999999999977</v>
          </cell>
        </row>
      </sheetData>
      <sheetData sheetId="4">
        <row r="20">
          <cell r="AB20">
            <v>146.57999999999996</v>
          </cell>
        </row>
      </sheetData>
      <sheetData sheetId="5">
        <row r="20">
          <cell r="J20">
            <v>3</v>
          </cell>
        </row>
      </sheetData>
      <sheetData sheetId="6">
        <row r="20">
          <cell r="P20">
            <v>525</v>
          </cell>
        </row>
      </sheetData>
      <sheetData sheetId="7"/>
      <sheetData sheetId="8" refreshError="1"/>
      <sheetData sheetId="9">
        <row r="37">
          <cell r="AW37">
            <v>0.7258064516129028</v>
          </cell>
        </row>
      </sheetData>
      <sheetData sheetId="10">
        <row r="50">
          <cell r="AN50">
            <v>45</v>
          </cell>
        </row>
      </sheetData>
      <sheetData sheetId="11" refreshError="1"/>
      <sheetData sheetId="12">
        <row r="14">
          <cell r="E14" t="str">
            <v>MAT66</v>
          </cell>
        </row>
      </sheetData>
      <sheetData sheetId="13">
        <row r="14">
          <cell r="E14" t="str">
            <v>-</v>
          </cell>
        </row>
      </sheetData>
      <sheetData sheetId="14">
        <row r="14">
          <cell r="E14" t="str">
            <v>Frete01</v>
          </cell>
        </row>
      </sheetData>
      <sheetData sheetId="15">
        <row r="14">
          <cell r="H14" t="str">
            <v>Caminhão de Conserva Carroceria - MCA 0304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8">
          <cell r="AT68">
            <v>28626.433333333334</v>
          </cell>
        </row>
      </sheetData>
      <sheetData sheetId="28">
        <row r="305">
          <cell r="N305">
            <v>1.7</v>
          </cell>
        </row>
        <row r="306">
          <cell r="N306">
            <v>2.68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Parâmetros"/>
      <sheetName val="Plan1"/>
      <sheetName val="geral"/>
      <sheetName val="TPU-MARÇO_2002"/>
      <sheetName val="RESUMO_AUT1"/>
      <sheetName val="COMPOS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Atual"/>
      <sheetName val="INVENTÁRIO"/>
      <sheetName val="Calendário da Família"/>
      <sheetName val="Resumo"/>
      <sheetName val="PATO"/>
      <sheetName val="MATERIAL"/>
      <sheetName val="INSUMOS"/>
      <sheetName val="CADASTRO"/>
      <sheetName val="MEDIÇÃO RESUMO"/>
      <sheetName val="Indice de Reajuste"/>
      <sheetName val="COMPOSIÇÕES"/>
      <sheetName val="Equipamentos"/>
      <sheetName val="C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Instalação e manutenção de cant"/>
    </sheetNames>
    <sheetDataSet>
      <sheetData sheetId="0">
        <row r="2">
          <cell r="D2" t="str">
            <v>MÊS/ANO BÁSICO DE REFERÊNCIA: Mai / 2008   PA</v>
          </cell>
        </row>
      </sheetData>
      <sheetData sheetId="1"/>
      <sheetData sheetId="2">
        <row r="12">
          <cell r="H12">
            <v>40.1</v>
          </cell>
          <cell r="I12">
            <v>139.19999999999999</v>
          </cell>
        </row>
        <row r="14">
          <cell r="H14">
            <v>40.1</v>
          </cell>
          <cell r="I14">
            <v>139.19999999999999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  <sheetName val="SAÍDA BRITADOS"/>
      <sheetName val="SAÍDA MASSA"/>
      <sheetName val="PROD.PRIM."/>
      <sheetName val="PROD_REBRIT_"/>
      <sheetName val="RESUMO INDUSTRIAL"/>
      <sheetName val="INSUMOS"/>
      <sheetName val="CADASTRO"/>
      <sheetName val="Calendário da Família"/>
      <sheetName val="DADOS"/>
      <sheetName val="Quantidades e Preços - Lote 01"/>
      <sheetName val="C.U"/>
      <sheetName val="INVENTÁRIO"/>
      <sheetName val="Eqpto"/>
      <sheetName val="Mat"/>
      <sheetName val="cal RAFO"/>
      <sheetName val="P A T O  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  <sheetName val="gráfico"/>
      <sheetName val="Pato "/>
      <sheetName val="Memorial "/>
      <sheetName val="Q Custo"/>
      <sheetName val="Transp"/>
      <sheetName val="Cronog"/>
      <sheetName val="rec_cam_pav_"/>
      <sheetName val="solo_cimento"/>
      <sheetName val="imprimação"/>
      <sheetName val="aquis_ CM_30 impri"/>
      <sheetName val="tr_CM_30 impr"/>
      <sheetName val="pint_lig"/>
      <sheetName val="aquis_ RR_1C pl"/>
      <sheetName val="tr_RR_1C pl"/>
      <sheetName val="capa selan_pedrisco"/>
      <sheetName val="aquis_RR_2C"/>
      <sheetName val="tr_RR_2C"/>
      <sheetName val="rec_rev_frio"/>
      <sheetName val="mbuf"/>
      <sheetName val="aquis_RM_1C"/>
      <sheetName val="tr_RM_1C"/>
      <sheetName val="rec_rev_quente"/>
      <sheetName val="mbuq"/>
      <sheetName val="aquis_CAP_20"/>
      <sheetName val="tr_CAP_20"/>
      <sheetName val="rem_man_rev_bet_"/>
      <sheetName val="rem_mec_cam_gran_pav_"/>
      <sheetName val="rem_man_cam_gran_pav_"/>
      <sheetName val="con_ciclp_"/>
      <sheetName val="con_cim_"/>
      <sheetName val="arg_cim_areia"/>
      <sheetName val="drobragem"/>
      <sheetName val="forma"/>
      <sheetName val="ret_com_bueiro"/>
      <sheetName val="reat_apil_"/>
      <sheetName val="limp_ponte"/>
      <sheetName val="esc_man_1ªcat"/>
      <sheetName val="esc_mec_vala_mat_1ªcat"/>
      <sheetName val="enroc_pd_arrum_"/>
      <sheetName val="enroc_pd_jogada"/>
      <sheetName val="tapa buraco"/>
      <sheetName val="aquis_CM_30 tp"/>
      <sheetName val="tr_CM_30 tp"/>
      <sheetName val="rem_pro_dem_mn_"/>
      <sheetName val="aquis_ CM_30 rmendo"/>
      <sheetName val="tr_CM_30 remendo"/>
      <sheetName val="selagem trinca"/>
      <sheetName val="aquis_RR_1C selagem"/>
      <sheetName val="tr_RR_1C selagem"/>
      <sheetName val="correção"/>
      <sheetName val="aquis_ RR_1C pl (2)"/>
      <sheetName val="tr_RR_1C pl (2)"/>
      <sheetName val="fresagem"/>
      <sheetName val="rec_guad_corpo"/>
      <sheetName val="limp_sarj_meio_fio"/>
      <sheetName val="limp_vala_dren_"/>
      <sheetName val="limp_desc_d_água"/>
      <sheetName val="limp_bueiro"/>
      <sheetName val="assent_ D_1_00m"/>
      <sheetName val="limp_pc_sinal_"/>
      <sheetName val="rec_pc_sinal_"/>
      <sheetName val="rec_def_met_"/>
      <sheetName val="caiação"/>
      <sheetName val="renov_sin_horiz_"/>
      <sheetName val="rec_manual aterro"/>
      <sheetName val="rma"/>
      <sheetName val="rem_manual barr_solo"/>
      <sheetName val="rem_manual barr_rocha"/>
      <sheetName val="roç_man_"/>
      <sheetName val="roç_cap_col_"/>
      <sheetName val="roç_mec_"/>
      <sheetName val="capina man_"/>
      <sheetName val="tr_lc_basc_5m3"/>
      <sheetName val="tr_remendo"/>
      <sheetName val="tr_lc_carroc_4t"/>
      <sheetName val="tr_com_carroc_"/>
      <sheetName val="tr_com_basc_10m³"/>
      <sheetName val="tr_loc_mat_bet"/>
      <sheetName val="micro"/>
      <sheetName val="aquis_pilim_"/>
      <sheetName val="tr_polim_"/>
      <sheetName val="veic_"/>
      <sheetName val="mobilização"/>
      <sheetName val="prancha"/>
      <sheetName val="instalação"/>
      <sheetName val="cerca"/>
      <sheetName val="trans_frio"/>
      <sheetName val="trans_quen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  <sheetName val="INSUMOS"/>
      <sheetName val="CADASTRO"/>
      <sheetName val="DMT MED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  <sheetName val="BR153_99"/>
      <sheetName val="P A T O 98 D"/>
      <sheetName val="Calendário da Família"/>
      <sheetName val="ETIQUETA"/>
      <sheetName val="DADOS"/>
      <sheetName val="7.1 CROQUI ADOTADAS"/>
      <sheetName val="6.1 - NÍVEL DE ESFORÇO 2 ANOS"/>
      <sheetName val="Checklist"/>
      <sheetName val="1 - CA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 10º DRF"/>
      <sheetName val="ATESTADOS ENGENHEIRO"/>
      <sheetName val="CURRICULUM MARCO"/>
      <sheetName val="MEM. DE CÁLCULO IL "/>
      <sheetName val="RESUMO"/>
      <sheetName val="VENDA"/>
      <sheetName val="COMPOSIÇÕES"/>
      <sheetName val="CUSTO HORÁRIO DE EQUIP. "/>
      <sheetName val="PROD. EQUIPES MECÂNICAS"/>
      <sheetName val="CRONOGRAMA FINANCEIRO"/>
      <sheetName val="MÃO-DE-OBRA"/>
      <sheetName val="EncSoc"/>
      <sheetName val="BDI"/>
      <sheetName val="BDI A CONFIRMAR"/>
      <sheetName val="COMPOSIÇÕ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CRONOGRAMA"/>
      <sheetName val="ISSQN"/>
      <sheetName val="Avanço Físico"/>
      <sheetName val="BOLETIM"/>
      <sheetName val="Contr. veículo"/>
      <sheetName val="Serv. Admin."/>
      <sheetName val="MBUF"/>
      <sheetName val="TRANSPORTE"/>
      <sheetName val="CORR. DEF. MB"/>
      <sheetName val="REM. PROFUN MECANIZADO"/>
      <sheetName val="T. BURACO"/>
      <sheetName val="CONCRETO"/>
      <sheetName val="ARMADURA"/>
      <sheetName val="TUBO 1M"/>
      <sheetName val="REC. DEFENSA"/>
      <sheetName val="ENROCAMENTO JOGADO"/>
      <sheetName val="ENROCAMENTO ARRUM."/>
      <sheetName val="REATERRO BUEI.APIL"/>
      <sheetName val="REM. CAM. GRAN-BET"/>
      <sheetName val="REC.MEC.ATER"/>
      <sheetName val="REC.MAN.ATER"/>
      <sheetName val="CORR. DEF. FRESA."/>
      <sheetName val="ESCAV. MAN. e MEC."/>
      <sheetName val="ARGAM. CIM."/>
      <sheetName val="MICRO"/>
      <sheetName val="TSD"/>
      <sheetName val="TSS"/>
      <sheetName val="ROÇ. MANUAL"/>
      <sheetName val="ROÇ. MAN. CC"/>
      <sheetName val="ROÇ. MEC"/>
      <sheetName val="CAPINA MANUAL"/>
      <sheetName val="LIMP.DESOB.BUE E ESCAVAÇ."/>
      <sheetName val="ESCAV. MAT. 1 CAT."/>
      <sheetName val="LIMP.DESC D'AGUA"/>
      <sheetName val="LIMPEZA MF"/>
      <sheetName val="CAIACAO"/>
      <sheetName val="LIMP. PONTE"/>
      <sheetName val="LIMP VAL DREN"/>
      <sheetName val="LIMP PLACA"/>
      <sheetName val="REC. DE PLACA"/>
      <sheetName val="Fiscal de Campo"/>
      <sheetName val="DRENO"/>
      <sheetName val="BOCA DRENO"/>
      <sheetName val="CORREÇÃO DEF MBUQ"/>
      <sheetName val="RECREV. CBUQ (10m³l)"/>
      <sheetName val="ROÇ. MECAN."/>
      <sheetName val="PONTE E CAIAÇÃO"/>
      <sheetName val="RECOMP. REVEST. CBUQ"/>
      <sheetName val="CORREC FRESA"/>
      <sheetName val="REV. VEGETAL"/>
      <sheetName val="SOLO"/>
      <sheetName val="RECOMP.MANUAL"/>
      <sheetName val="CONCRETO ciclópico"/>
      <sheetName val="Plan2 (2)"/>
      <sheetName val="REM. MANUAL"/>
      <sheetName val="Relatconsv"/>
      <sheetName val="TABELA"/>
    </sheetNames>
    <sheetDataSet>
      <sheetData sheetId="0">
        <row r="11">
          <cell r="J11">
            <v>0</v>
          </cell>
        </row>
      </sheetData>
      <sheetData sheetId="1"/>
      <sheetData sheetId="2"/>
      <sheetData sheetId="3"/>
      <sheetData sheetId="4"/>
      <sheetData sheetId="5"/>
      <sheetData sheetId="6">
        <row r="40">
          <cell r="M40">
            <v>220</v>
          </cell>
        </row>
      </sheetData>
      <sheetData sheetId="7">
        <row r="21">
          <cell r="E21">
            <v>1250</v>
          </cell>
        </row>
      </sheetData>
      <sheetData sheetId="8">
        <row r="18">
          <cell r="J18">
            <v>218987.1</v>
          </cell>
        </row>
      </sheetData>
      <sheetData sheetId="9">
        <row r="23">
          <cell r="N23">
            <v>400</v>
          </cell>
        </row>
      </sheetData>
      <sheetData sheetId="10">
        <row r="22">
          <cell r="K22">
            <v>1500</v>
          </cell>
        </row>
      </sheetData>
      <sheetData sheetId="11">
        <row r="177">
          <cell r="N177">
            <v>700</v>
          </cell>
        </row>
      </sheetData>
      <sheetData sheetId="12">
        <row r="31">
          <cell r="L31">
            <v>50</v>
          </cell>
        </row>
      </sheetData>
      <sheetData sheetId="13">
        <row r="24">
          <cell r="L24">
            <v>0</v>
          </cell>
        </row>
      </sheetData>
      <sheetData sheetId="14">
        <row r="24">
          <cell r="L24">
            <v>80</v>
          </cell>
        </row>
      </sheetData>
      <sheetData sheetId="15">
        <row r="24">
          <cell r="L24">
            <v>30</v>
          </cell>
        </row>
      </sheetData>
      <sheetData sheetId="16">
        <row r="22">
          <cell r="E22">
            <v>50</v>
          </cell>
          <cell r="I22">
            <v>11122.5</v>
          </cell>
        </row>
      </sheetData>
      <sheetData sheetId="17">
        <row r="23">
          <cell r="E23">
            <v>50</v>
          </cell>
          <cell r="I23">
            <v>13347</v>
          </cell>
        </row>
      </sheetData>
      <sheetData sheetId="18">
        <row r="25">
          <cell r="H25">
            <v>330</v>
          </cell>
        </row>
      </sheetData>
      <sheetData sheetId="19">
        <row r="25">
          <cell r="H25">
            <v>500</v>
          </cell>
        </row>
      </sheetData>
      <sheetData sheetId="20">
        <row r="27">
          <cell r="H27">
            <v>1000</v>
          </cell>
        </row>
      </sheetData>
      <sheetData sheetId="21">
        <row r="27">
          <cell r="H27">
            <v>150</v>
          </cell>
        </row>
      </sheetData>
      <sheetData sheetId="22">
        <row r="23">
          <cell r="N23">
            <v>700</v>
          </cell>
        </row>
      </sheetData>
      <sheetData sheetId="23">
        <row r="22">
          <cell r="H22">
            <v>200</v>
          </cell>
        </row>
      </sheetData>
      <sheetData sheetId="24">
        <row r="31">
          <cell r="L31">
            <v>50</v>
          </cell>
        </row>
      </sheetData>
      <sheetData sheetId="25">
        <row r="49">
          <cell r="J49">
            <v>271040</v>
          </cell>
        </row>
      </sheetData>
      <sheetData sheetId="26">
        <row r="26">
          <cell r="J26">
            <v>0</v>
          </cell>
        </row>
      </sheetData>
      <sheetData sheetId="27">
        <row r="27">
          <cell r="J27">
            <v>101080</v>
          </cell>
          <cell r="M27">
            <v>132106.32999999999</v>
          </cell>
        </row>
      </sheetData>
      <sheetData sheetId="28">
        <row r="32">
          <cell r="L32">
            <v>95.625</v>
          </cell>
        </row>
      </sheetData>
      <sheetData sheetId="29">
        <row r="25">
          <cell r="L25">
            <v>95.625</v>
          </cell>
        </row>
      </sheetData>
      <sheetData sheetId="30">
        <row r="25">
          <cell r="L25">
            <v>63.75</v>
          </cell>
        </row>
      </sheetData>
      <sheetData sheetId="31">
        <row r="20">
          <cell r="J20">
            <v>50000</v>
          </cell>
        </row>
      </sheetData>
      <sheetData sheetId="32">
        <row r="25">
          <cell r="C25">
            <v>692</v>
          </cell>
        </row>
      </sheetData>
      <sheetData sheetId="33"/>
      <sheetData sheetId="34">
        <row r="24">
          <cell r="L24">
            <v>9600</v>
          </cell>
        </row>
      </sheetData>
      <sheetData sheetId="35">
        <row r="24">
          <cell r="L24">
            <v>91680</v>
          </cell>
        </row>
      </sheetData>
      <sheetData sheetId="36">
        <row r="33">
          <cell r="M33">
            <v>47000</v>
          </cell>
        </row>
      </sheetData>
      <sheetData sheetId="37"/>
      <sheetData sheetId="38"/>
      <sheetData sheetId="39"/>
      <sheetData sheetId="40"/>
      <sheetData sheetId="41"/>
      <sheetData sheetId="42">
        <row r="24">
          <cell r="L24">
            <v>2000</v>
          </cell>
        </row>
      </sheetData>
      <sheetData sheetId="43">
        <row r="24">
          <cell r="L24">
            <v>16</v>
          </cell>
        </row>
      </sheetData>
      <sheetData sheetId="44"/>
      <sheetData sheetId="45">
        <row r="27">
          <cell r="K27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scopo"/>
      <sheetName val="Coordenadas "/>
      <sheetName val="Organograma "/>
      <sheetName val="Organograma Obra"/>
      <sheetName val="Matriz Responsabilidades "/>
      <sheetName val="Matriz de Comunicação"/>
      <sheetName val="Matriz de Riscos"/>
      <sheetName val="Cálculos Pessoal"/>
      <sheetName val="EAP"/>
      <sheetName val="Relação de Pessoal"/>
      <sheetName val="Equipes - Pessoal"/>
      <sheetName val="Dim Pessoal"/>
      <sheetName val="Pessoal"/>
      <sheetName val="Relação de Equipamentos"/>
      <sheetName val="Equipes - Equipamentos"/>
      <sheetName val="Dim Equip"/>
      <sheetName val="Equipamentos"/>
      <sheetName val="Relação de Serviços"/>
      <sheetName val="Relação de Materiais"/>
      <sheetName val="Relação de Transportes"/>
      <sheetName val="Dim Verbas"/>
      <sheetName val="Custo Indireto"/>
      <sheetName val="DMT's - Ct 330"/>
      <sheetName val="Transportes 2 Anos - Ct 330"/>
      <sheetName val="Contrato Inicial - Ct 330"/>
      <sheetName val="Composição - Ct 330 "/>
      <sheetName val="Cont Inicial + Comp - Ct 330 "/>
      <sheetName val="Cadastro Drenagem - Ct 330"/>
      <sheetName val="Contrato Inicial - Ct 421"/>
      <sheetName val="Transportes_2_anos - Ct 421"/>
      <sheetName val="Composição - Ct 421"/>
      <sheetName val="Composições"/>
      <sheetName val="Cronograma Executivo"/>
      <sheetName val="Relatório Prod Custos"/>
      <sheetName val="Resumo Materiais"/>
      <sheetName val="Curva ABC Real 2"/>
      <sheetName val="Validação"/>
      <sheetName val="Cronograma Acompanh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B13">
            <v>2001</v>
          </cell>
          <cell r="D13" t="str">
            <v>CAMINHÃO FURGÃO CONSERVA - CFM 0800 - Ct 421</v>
          </cell>
          <cell r="I13" t="str">
            <v>ATEGO 1315</v>
          </cell>
          <cell r="J13" t="str">
            <v>km</v>
          </cell>
          <cell r="K13">
            <v>6.1</v>
          </cell>
          <cell r="L13" t="str">
            <v>km/l</v>
          </cell>
          <cell r="M13" t="str">
            <v>diesel</v>
          </cell>
          <cell r="O13">
            <v>0</v>
          </cell>
          <cell r="Q13">
            <v>7000</v>
          </cell>
          <cell r="T13">
            <v>21.84</v>
          </cell>
          <cell r="U13">
            <v>14</v>
          </cell>
          <cell r="V13">
            <v>6.1</v>
          </cell>
          <cell r="X13">
            <v>0.4754098360655738</v>
          </cell>
        </row>
        <row r="14">
          <cell r="B14">
            <v>2002</v>
          </cell>
          <cell r="D14" t="str">
            <v>ONIX 1.0 COMPLETO - BAZ 8354 - OTÁVIO FERNANDES</v>
          </cell>
          <cell r="I14" t="str">
            <v>CHEVROLET</v>
          </cell>
          <cell r="J14" t="str">
            <v>km</v>
          </cell>
          <cell r="K14">
            <v>12</v>
          </cell>
          <cell r="L14" t="str">
            <v>km/l</v>
          </cell>
          <cell r="M14" t="str">
            <v>gasolina</v>
          </cell>
          <cell r="O14">
            <v>0</v>
          </cell>
          <cell r="P14">
            <v>1500</v>
          </cell>
          <cell r="T14">
            <v>27.65</v>
          </cell>
          <cell r="U14">
            <v>11</v>
          </cell>
          <cell r="V14">
            <v>12</v>
          </cell>
          <cell r="X14">
            <v>0.33333333333333331</v>
          </cell>
        </row>
        <row r="15">
          <cell r="B15">
            <v>2003</v>
          </cell>
          <cell r="D15" t="str">
            <v>DUSTER 1.6 - BAW 7353 - JACKSON FERNANDO</v>
          </cell>
          <cell r="I15" t="str">
            <v>RENAULT</v>
          </cell>
          <cell r="J15" t="str">
            <v>km</v>
          </cell>
          <cell r="K15">
            <v>12</v>
          </cell>
          <cell r="L15" t="str">
            <v>km/l</v>
          </cell>
          <cell r="M15" t="str">
            <v>gasolina</v>
          </cell>
          <cell r="P15">
            <v>2100</v>
          </cell>
          <cell r="T15">
            <v>24.11</v>
          </cell>
          <cell r="U15">
            <v>11</v>
          </cell>
          <cell r="V15">
            <v>12</v>
          </cell>
          <cell r="X15">
            <v>0.33333333333333331</v>
          </cell>
        </row>
        <row r="16">
          <cell r="B16">
            <v>2004</v>
          </cell>
          <cell r="D16" t="str">
            <v>01 VAN MODELO  - TRANSPORTE CONSERVA Ct 421</v>
          </cell>
          <cell r="J16" t="str">
            <v>km</v>
          </cell>
          <cell r="K16">
            <v>11</v>
          </cell>
          <cell r="L16" t="str">
            <v>km/l</v>
          </cell>
          <cell r="M16" t="str">
            <v>diesel</v>
          </cell>
          <cell r="P16">
            <v>4000</v>
          </cell>
          <cell r="V16">
            <v>11</v>
          </cell>
          <cell r="X16">
            <v>0.26363636363636361</v>
          </cell>
        </row>
        <row r="17">
          <cell r="B17">
            <v>2005</v>
          </cell>
          <cell r="D17" t="str">
            <v>ESCAVADEIRA RUTILLI - PC 160 - KOMATSU</v>
          </cell>
          <cell r="I17" t="str">
            <v>PC 160 - KOMATSU</v>
          </cell>
          <cell r="J17" t="str">
            <v>hora</v>
          </cell>
          <cell r="K17">
            <v>11</v>
          </cell>
          <cell r="L17" t="str">
            <v>l/h</v>
          </cell>
          <cell r="M17" t="str">
            <v>diesel</v>
          </cell>
          <cell r="P17">
            <v>14500</v>
          </cell>
          <cell r="V17">
            <v>11</v>
          </cell>
          <cell r="X17">
            <v>31.9</v>
          </cell>
        </row>
        <row r="18">
          <cell r="B18">
            <v>2006</v>
          </cell>
          <cell r="D18" t="str">
            <v>RETROESCAVADEIRA</v>
          </cell>
          <cell r="J18" t="str">
            <v>hora</v>
          </cell>
          <cell r="K18">
            <v>8</v>
          </cell>
          <cell r="L18" t="str">
            <v>l/h</v>
          </cell>
          <cell r="M18" t="str">
            <v>diesel</v>
          </cell>
          <cell r="P18">
            <v>8500</v>
          </cell>
          <cell r="V18">
            <v>8</v>
          </cell>
          <cell r="X18">
            <v>23.2</v>
          </cell>
        </row>
        <row r="19">
          <cell r="B19">
            <v>2007</v>
          </cell>
          <cell r="D19" t="str">
            <v>ONIX 1.0 COMPLETO - BBW 6087 - PAULO AFONSO CORREA</v>
          </cell>
          <cell r="I19" t="str">
            <v>CHEVROLET</v>
          </cell>
          <cell r="J19" t="str">
            <v>km</v>
          </cell>
          <cell r="K19">
            <v>12</v>
          </cell>
          <cell r="L19" t="str">
            <v>km/l</v>
          </cell>
          <cell r="M19" t="str">
            <v>gasolina</v>
          </cell>
          <cell r="P19">
            <v>1500</v>
          </cell>
          <cell r="V19">
            <v>12</v>
          </cell>
          <cell r="X19">
            <v>0.33333333333333331</v>
          </cell>
        </row>
        <row r="20">
          <cell r="B20">
            <v>2008</v>
          </cell>
          <cell r="D20" t="str">
            <v>DUSTER 1.8 COMPLETO - BBH 2960 - ENIO</v>
          </cell>
          <cell r="I20" t="str">
            <v>RENAULT</v>
          </cell>
          <cell r="J20" t="str">
            <v>km</v>
          </cell>
          <cell r="K20">
            <v>12</v>
          </cell>
          <cell r="L20" t="str">
            <v>km/l</v>
          </cell>
          <cell r="M20" t="str">
            <v>gasolina</v>
          </cell>
          <cell r="P20">
            <v>2000</v>
          </cell>
          <cell r="V20">
            <v>12</v>
          </cell>
          <cell r="X20">
            <v>0.33333333333333331</v>
          </cell>
        </row>
        <row r="21">
          <cell r="B21">
            <v>2009</v>
          </cell>
          <cell r="D21" t="str">
            <v>ONIX 1.0 COMPLETO - BBM 6094 - JESSEI LIMA</v>
          </cell>
          <cell r="I21" t="str">
            <v>CHEVROLET</v>
          </cell>
          <cell r="J21" t="str">
            <v>km</v>
          </cell>
          <cell r="K21">
            <v>12</v>
          </cell>
          <cell r="L21" t="str">
            <v>km/l</v>
          </cell>
          <cell r="M21" t="str">
            <v>gasolina</v>
          </cell>
          <cell r="O21">
            <v>0</v>
          </cell>
          <cell r="P21">
            <v>1500</v>
          </cell>
          <cell r="T21">
            <v>27.65</v>
          </cell>
          <cell r="U21">
            <v>11</v>
          </cell>
          <cell r="V21">
            <v>12</v>
          </cell>
          <cell r="X21">
            <v>0.33333333333333331</v>
          </cell>
        </row>
        <row r="22">
          <cell r="B22">
            <v>2010</v>
          </cell>
          <cell r="D22" t="str">
            <v>01 VAN MODELO  - TRANSPORTE CONSERVA Ct 330</v>
          </cell>
          <cell r="J22" t="str">
            <v>km</v>
          </cell>
          <cell r="K22">
            <v>11</v>
          </cell>
          <cell r="L22" t="str">
            <v>km/l</v>
          </cell>
          <cell r="M22" t="str">
            <v>diesel</v>
          </cell>
          <cell r="P22">
            <v>4000</v>
          </cell>
          <cell r="V22">
            <v>11</v>
          </cell>
          <cell r="X22">
            <v>0.26363636363636361</v>
          </cell>
        </row>
        <row r="23">
          <cell r="B23">
            <v>2011</v>
          </cell>
          <cell r="D23" t="str">
            <v>CAMINHÃO FURGÃO CONSERVA - Ct 330</v>
          </cell>
          <cell r="I23" t="str">
            <v>ATEGO 1315</v>
          </cell>
          <cell r="J23" t="str">
            <v>km</v>
          </cell>
          <cell r="K23">
            <v>6.1</v>
          </cell>
          <cell r="L23" t="str">
            <v>km/l</v>
          </cell>
          <cell r="M23" t="str">
            <v>diesel</v>
          </cell>
          <cell r="O23">
            <v>0</v>
          </cell>
          <cell r="Q23">
            <v>7000</v>
          </cell>
          <cell r="V23">
            <v>6.1</v>
          </cell>
          <cell r="X23">
            <v>0.4754098360655738</v>
          </cell>
        </row>
        <row r="24">
          <cell r="B24">
            <v>2012</v>
          </cell>
          <cell r="V24">
            <v>0</v>
          </cell>
          <cell r="X24">
            <v>0</v>
          </cell>
        </row>
        <row r="25">
          <cell r="B25">
            <v>2013</v>
          </cell>
          <cell r="V25">
            <v>0</v>
          </cell>
          <cell r="X25">
            <v>0</v>
          </cell>
        </row>
        <row r="26">
          <cell r="B26">
            <v>2014</v>
          </cell>
          <cell r="V26">
            <v>0</v>
          </cell>
          <cell r="X26">
            <v>0</v>
          </cell>
        </row>
        <row r="27">
          <cell r="B27">
            <v>2015</v>
          </cell>
          <cell r="V27">
            <v>0</v>
          </cell>
          <cell r="X27">
            <v>0</v>
          </cell>
        </row>
        <row r="28">
          <cell r="B28">
            <v>2016</v>
          </cell>
          <cell r="V28">
            <v>0</v>
          </cell>
          <cell r="X28">
            <v>0</v>
          </cell>
        </row>
        <row r="29">
          <cell r="B29">
            <v>2017</v>
          </cell>
          <cell r="V29">
            <v>0</v>
          </cell>
          <cell r="X29">
            <v>0</v>
          </cell>
        </row>
        <row r="30">
          <cell r="B30">
            <v>2018</v>
          </cell>
          <cell r="V30">
            <v>0</v>
          </cell>
          <cell r="X30">
            <v>0</v>
          </cell>
        </row>
        <row r="31">
          <cell r="B31">
            <v>2019</v>
          </cell>
          <cell r="V31">
            <v>0</v>
          </cell>
          <cell r="X31">
            <v>0</v>
          </cell>
        </row>
        <row r="32">
          <cell r="B32">
            <v>2020</v>
          </cell>
          <cell r="V32">
            <v>0</v>
          </cell>
          <cell r="X32">
            <v>0</v>
          </cell>
        </row>
        <row r="33">
          <cell r="B33">
            <v>2021</v>
          </cell>
          <cell r="V33">
            <v>0</v>
          </cell>
          <cell r="X33">
            <v>0</v>
          </cell>
        </row>
        <row r="34">
          <cell r="B34">
            <v>2022</v>
          </cell>
          <cell r="V34">
            <v>0</v>
          </cell>
          <cell r="X34">
            <v>0</v>
          </cell>
        </row>
        <row r="35">
          <cell r="B35">
            <v>2023</v>
          </cell>
          <cell r="V35">
            <v>0</v>
          </cell>
          <cell r="X35">
            <v>0</v>
          </cell>
        </row>
        <row r="36">
          <cell r="B36">
            <v>2024</v>
          </cell>
          <cell r="V36">
            <v>0</v>
          </cell>
          <cell r="X36">
            <v>0</v>
          </cell>
        </row>
        <row r="37">
          <cell r="B37">
            <v>2025</v>
          </cell>
          <cell r="V37">
            <v>0</v>
          </cell>
          <cell r="X37">
            <v>0</v>
          </cell>
        </row>
        <row r="38">
          <cell r="B38">
            <v>2026</v>
          </cell>
          <cell r="V38">
            <v>0</v>
          </cell>
          <cell r="X38">
            <v>0</v>
          </cell>
        </row>
        <row r="39">
          <cell r="B39">
            <v>2027</v>
          </cell>
          <cell r="V39">
            <v>0</v>
          </cell>
          <cell r="X39">
            <v>0</v>
          </cell>
        </row>
        <row r="40">
          <cell r="B40">
            <v>2028</v>
          </cell>
          <cell r="V40">
            <v>0</v>
          </cell>
          <cell r="X40">
            <v>0</v>
          </cell>
        </row>
        <row r="41">
          <cell r="B41">
            <v>2029</v>
          </cell>
          <cell r="V41">
            <v>0</v>
          </cell>
          <cell r="X41">
            <v>0</v>
          </cell>
        </row>
        <row r="42">
          <cell r="B42">
            <v>2030</v>
          </cell>
          <cell r="V42">
            <v>0</v>
          </cell>
          <cell r="X42">
            <v>0</v>
          </cell>
        </row>
        <row r="43">
          <cell r="B43">
            <v>2031</v>
          </cell>
          <cell r="V43">
            <v>0</v>
          </cell>
          <cell r="X43">
            <v>0</v>
          </cell>
        </row>
        <row r="44">
          <cell r="B44">
            <v>2032</v>
          </cell>
          <cell r="V44">
            <v>0</v>
          </cell>
          <cell r="X44">
            <v>0</v>
          </cell>
        </row>
        <row r="45">
          <cell r="B45">
            <v>2033</v>
          </cell>
          <cell r="V45">
            <v>0</v>
          </cell>
          <cell r="X45">
            <v>0</v>
          </cell>
        </row>
        <row r="46">
          <cell r="B46">
            <v>2034</v>
          </cell>
          <cell r="V46">
            <v>0</v>
          </cell>
          <cell r="X46">
            <v>0</v>
          </cell>
        </row>
        <row r="47">
          <cell r="B47">
            <v>2035</v>
          </cell>
          <cell r="V47">
            <v>0</v>
          </cell>
          <cell r="X47">
            <v>0</v>
          </cell>
        </row>
        <row r="48">
          <cell r="B48">
            <v>2036</v>
          </cell>
          <cell r="V48">
            <v>0</v>
          </cell>
          <cell r="X48">
            <v>0</v>
          </cell>
        </row>
        <row r="49">
          <cell r="B49">
            <v>2037</v>
          </cell>
          <cell r="V49">
            <v>0</v>
          </cell>
          <cell r="X49">
            <v>0</v>
          </cell>
        </row>
        <row r="50">
          <cell r="B50">
            <v>2038</v>
          </cell>
          <cell r="V50">
            <v>0</v>
          </cell>
          <cell r="X50">
            <v>0</v>
          </cell>
        </row>
        <row r="51">
          <cell r="B51">
            <v>2039</v>
          </cell>
          <cell r="V51">
            <v>0</v>
          </cell>
          <cell r="X51">
            <v>0</v>
          </cell>
        </row>
        <row r="52">
          <cell r="B52">
            <v>2040</v>
          </cell>
          <cell r="V52">
            <v>0</v>
          </cell>
          <cell r="X52">
            <v>0</v>
          </cell>
        </row>
        <row r="53">
          <cell r="B53">
            <v>2041</v>
          </cell>
          <cell r="V53">
            <v>0</v>
          </cell>
          <cell r="X53">
            <v>0</v>
          </cell>
        </row>
        <row r="54">
          <cell r="B54">
            <v>2042</v>
          </cell>
          <cell r="V54">
            <v>0</v>
          </cell>
          <cell r="X54">
            <v>0</v>
          </cell>
        </row>
        <row r="55">
          <cell r="B55">
            <v>2043</v>
          </cell>
          <cell r="V55">
            <v>0</v>
          </cell>
          <cell r="X55">
            <v>0</v>
          </cell>
        </row>
        <row r="56">
          <cell r="B56">
            <v>2044</v>
          </cell>
          <cell r="V56">
            <v>0</v>
          </cell>
          <cell r="X56">
            <v>0</v>
          </cell>
        </row>
        <row r="57">
          <cell r="B57">
            <v>2045</v>
          </cell>
          <cell r="V57">
            <v>0</v>
          </cell>
          <cell r="X57">
            <v>0</v>
          </cell>
        </row>
        <row r="58">
          <cell r="B58">
            <v>2046</v>
          </cell>
          <cell r="V58">
            <v>0</v>
          </cell>
          <cell r="X58">
            <v>0</v>
          </cell>
        </row>
        <row r="59">
          <cell r="B59">
            <v>2047</v>
          </cell>
          <cell r="V59">
            <v>0</v>
          </cell>
          <cell r="X59">
            <v>0</v>
          </cell>
        </row>
        <row r="60">
          <cell r="B60">
            <v>2048</v>
          </cell>
          <cell r="V60">
            <v>0</v>
          </cell>
          <cell r="X60">
            <v>0</v>
          </cell>
        </row>
        <row r="61">
          <cell r="B61">
            <v>2049</v>
          </cell>
          <cell r="V61">
            <v>0</v>
          </cell>
          <cell r="X61">
            <v>0</v>
          </cell>
        </row>
        <row r="62">
          <cell r="B62">
            <v>2050</v>
          </cell>
          <cell r="V62">
            <v>0</v>
          </cell>
          <cell r="X62">
            <v>0</v>
          </cell>
        </row>
        <row r="63">
          <cell r="B63">
            <v>2051</v>
          </cell>
          <cell r="V63">
            <v>0</v>
          </cell>
          <cell r="X63">
            <v>0</v>
          </cell>
        </row>
        <row r="64">
          <cell r="B64">
            <v>2052</v>
          </cell>
          <cell r="V64">
            <v>0</v>
          </cell>
          <cell r="X64">
            <v>0</v>
          </cell>
        </row>
        <row r="65">
          <cell r="B65">
            <v>2053</v>
          </cell>
          <cell r="V65">
            <v>0</v>
          </cell>
          <cell r="X65">
            <v>0</v>
          </cell>
        </row>
        <row r="66">
          <cell r="B66">
            <v>2054</v>
          </cell>
          <cell r="V66">
            <v>0</v>
          </cell>
          <cell r="X66">
            <v>0</v>
          </cell>
        </row>
        <row r="67">
          <cell r="B67">
            <v>2055</v>
          </cell>
          <cell r="V67">
            <v>0</v>
          </cell>
          <cell r="X67">
            <v>0</v>
          </cell>
        </row>
        <row r="68">
          <cell r="B68">
            <v>2056</v>
          </cell>
          <cell r="V68">
            <v>0</v>
          </cell>
          <cell r="X68">
            <v>0</v>
          </cell>
        </row>
        <row r="69">
          <cell r="B69">
            <v>2057</v>
          </cell>
          <cell r="V69">
            <v>0</v>
          </cell>
          <cell r="X69">
            <v>0</v>
          </cell>
        </row>
        <row r="70">
          <cell r="B70">
            <v>2058</v>
          </cell>
          <cell r="V70">
            <v>0</v>
          </cell>
          <cell r="X70">
            <v>0</v>
          </cell>
        </row>
        <row r="71">
          <cell r="B71">
            <v>2059</v>
          </cell>
          <cell r="V71">
            <v>0</v>
          </cell>
          <cell r="X71">
            <v>0</v>
          </cell>
        </row>
        <row r="72">
          <cell r="B72">
            <v>2060</v>
          </cell>
          <cell r="V72">
            <v>0</v>
          </cell>
          <cell r="X72">
            <v>0</v>
          </cell>
        </row>
        <row r="73">
          <cell r="B73">
            <v>2061</v>
          </cell>
          <cell r="V73">
            <v>0</v>
          </cell>
          <cell r="X73">
            <v>0</v>
          </cell>
        </row>
        <row r="74">
          <cell r="B74">
            <v>2062</v>
          </cell>
          <cell r="V74">
            <v>0</v>
          </cell>
          <cell r="X74">
            <v>0</v>
          </cell>
        </row>
        <row r="75">
          <cell r="B75">
            <v>2063</v>
          </cell>
          <cell r="V75">
            <v>0</v>
          </cell>
          <cell r="X75">
            <v>0</v>
          </cell>
        </row>
        <row r="76">
          <cell r="B76">
            <v>2064</v>
          </cell>
          <cell r="V76">
            <v>0</v>
          </cell>
          <cell r="X76">
            <v>0</v>
          </cell>
        </row>
        <row r="77">
          <cell r="B77">
            <v>2065</v>
          </cell>
          <cell r="V77">
            <v>0</v>
          </cell>
          <cell r="X77">
            <v>0</v>
          </cell>
        </row>
        <row r="78">
          <cell r="B78">
            <v>2066</v>
          </cell>
          <cell r="V78">
            <v>0</v>
          </cell>
          <cell r="X78">
            <v>0</v>
          </cell>
        </row>
        <row r="79">
          <cell r="B79">
            <v>2067</v>
          </cell>
          <cell r="V79">
            <v>0</v>
          </cell>
          <cell r="X79">
            <v>0</v>
          </cell>
        </row>
        <row r="80">
          <cell r="B80">
            <v>2068</v>
          </cell>
          <cell r="V80">
            <v>0</v>
          </cell>
          <cell r="X80">
            <v>0</v>
          </cell>
        </row>
        <row r="81">
          <cell r="B81">
            <v>2069</v>
          </cell>
          <cell r="V81">
            <v>0</v>
          </cell>
          <cell r="X81">
            <v>0</v>
          </cell>
        </row>
        <row r="82">
          <cell r="B82">
            <v>2070</v>
          </cell>
          <cell r="V82">
            <v>0</v>
          </cell>
          <cell r="X82">
            <v>0</v>
          </cell>
        </row>
        <row r="83">
          <cell r="B83">
            <v>2071</v>
          </cell>
          <cell r="V83">
            <v>0</v>
          </cell>
          <cell r="X83">
            <v>0</v>
          </cell>
        </row>
        <row r="84">
          <cell r="B84">
            <v>2072</v>
          </cell>
          <cell r="V84">
            <v>0</v>
          </cell>
          <cell r="X84">
            <v>0</v>
          </cell>
        </row>
        <row r="85">
          <cell r="B85">
            <v>2073</v>
          </cell>
          <cell r="V85">
            <v>0</v>
          </cell>
          <cell r="X85">
            <v>0</v>
          </cell>
        </row>
        <row r="86">
          <cell r="B86">
            <v>2074</v>
          </cell>
          <cell r="V86">
            <v>0</v>
          </cell>
          <cell r="X86">
            <v>0</v>
          </cell>
        </row>
        <row r="87">
          <cell r="B87">
            <v>2075</v>
          </cell>
          <cell r="V87">
            <v>0</v>
          </cell>
          <cell r="X87">
            <v>0</v>
          </cell>
        </row>
        <row r="88">
          <cell r="B88">
            <v>2076</v>
          </cell>
          <cell r="V88">
            <v>0</v>
          </cell>
          <cell r="X88">
            <v>0</v>
          </cell>
        </row>
        <row r="89">
          <cell r="B89">
            <v>2077</v>
          </cell>
          <cell r="V89">
            <v>0</v>
          </cell>
          <cell r="X89">
            <v>0</v>
          </cell>
        </row>
        <row r="90">
          <cell r="B90">
            <v>2078</v>
          </cell>
          <cell r="V90">
            <v>0</v>
          </cell>
          <cell r="X90">
            <v>0</v>
          </cell>
        </row>
        <row r="91">
          <cell r="B91">
            <v>2079</v>
          </cell>
          <cell r="V91">
            <v>0</v>
          </cell>
          <cell r="X91">
            <v>0</v>
          </cell>
        </row>
        <row r="92">
          <cell r="B92">
            <v>2080</v>
          </cell>
          <cell r="V92">
            <v>0</v>
          </cell>
          <cell r="X92">
            <v>0</v>
          </cell>
        </row>
        <row r="93">
          <cell r="B93">
            <v>2081</v>
          </cell>
          <cell r="V93">
            <v>0</v>
          </cell>
          <cell r="X93">
            <v>0</v>
          </cell>
        </row>
        <row r="94">
          <cell r="B94">
            <v>2082</v>
          </cell>
          <cell r="V94">
            <v>0</v>
          </cell>
          <cell r="X94">
            <v>0</v>
          </cell>
        </row>
        <row r="95">
          <cell r="B95">
            <v>2083</v>
          </cell>
          <cell r="V95">
            <v>0</v>
          </cell>
          <cell r="X95">
            <v>0</v>
          </cell>
        </row>
        <row r="96">
          <cell r="B96">
            <v>2084</v>
          </cell>
          <cell r="V96">
            <v>0</v>
          </cell>
          <cell r="X96">
            <v>0</v>
          </cell>
        </row>
        <row r="97">
          <cell r="B97">
            <v>2085</v>
          </cell>
          <cell r="V97">
            <v>0</v>
          </cell>
          <cell r="X97">
            <v>0</v>
          </cell>
        </row>
        <row r="98">
          <cell r="B98">
            <v>2086</v>
          </cell>
          <cell r="V98">
            <v>0</v>
          </cell>
          <cell r="X98">
            <v>0</v>
          </cell>
        </row>
        <row r="99">
          <cell r="B99">
            <v>2087</v>
          </cell>
          <cell r="V99">
            <v>0</v>
          </cell>
          <cell r="X99">
            <v>0</v>
          </cell>
        </row>
        <row r="100">
          <cell r="B100">
            <v>2088</v>
          </cell>
          <cell r="V100">
            <v>0</v>
          </cell>
          <cell r="X100">
            <v>0</v>
          </cell>
        </row>
        <row r="101">
          <cell r="B101">
            <v>2089</v>
          </cell>
          <cell r="V101">
            <v>0</v>
          </cell>
          <cell r="X101">
            <v>0</v>
          </cell>
        </row>
        <row r="102">
          <cell r="B102">
            <v>2090</v>
          </cell>
          <cell r="V102">
            <v>0</v>
          </cell>
          <cell r="X102">
            <v>0</v>
          </cell>
        </row>
        <row r="103">
          <cell r="B103">
            <v>2091</v>
          </cell>
          <cell r="V103">
            <v>0</v>
          </cell>
          <cell r="X103">
            <v>0</v>
          </cell>
        </row>
        <row r="104">
          <cell r="B104">
            <v>2092</v>
          </cell>
          <cell r="V104">
            <v>0</v>
          </cell>
          <cell r="X104">
            <v>0</v>
          </cell>
        </row>
        <row r="105">
          <cell r="B105">
            <v>2093</v>
          </cell>
          <cell r="V105">
            <v>0</v>
          </cell>
          <cell r="X105">
            <v>0</v>
          </cell>
        </row>
        <row r="106">
          <cell r="B106">
            <v>2094</v>
          </cell>
          <cell r="V106">
            <v>0</v>
          </cell>
          <cell r="X106">
            <v>0</v>
          </cell>
        </row>
        <row r="107">
          <cell r="B107">
            <v>2095</v>
          </cell>
          <cell r="V107">
            <v>0</v>
          </cell>
          <cell r="X107">
            <v>0</v>
          </cell>
        </row>
        <row r="108">
          <cell r="B108">
            <v>2096</v>
          </cell>
          <cell r="V108">
            <v>0</v>
          </cell>
          <cell r="X108">
            <v>0</v>
          </cell>
        </row>
        <row r="109">
          <cell r="B109">
            <v>2097</v>
          </cell>
          <cell r="V109">
            <v>0</v>
          </cell>
          <cell r="X109">
            <v>0</v>
          </cell>
        </row>
        <row r="110">
          <cell r="B110">
            <v>2098</v>
          </cell>
          <cell r="V110">
            <v>0</v>
          </cell>
          <cell r="X110">
            <v>0</v>
          </cell>
        </row>
        <row r="111">
          <cell r="B111">
            <v>2099</v>
          </cell>
          <cell r="V111">
            <v>0</v>
          </cell>
          <cell r="X111">
            <v>0</v>
          </cell>
        </row>
        <row r="112">
          <cell r="B112">
            <v>2100</v>
          </cell>
          <cell r="V112">
            <v>0</v>
          </cell>
          <cell r="X112">
            <v>0</v>
          </cell>
        </row>
        <row r="113">
          <cell r="B113">
            <v>2101</v>
          </cell>
          <cell r="V113">
            <v>0</v>
          </cell>
          <cell r="X113">
            <v>0</v>
          </cell>
        </row>
        <row r="114">
          <cell r="B114">
            <v>2102</v>
          </cell>
          <cell r="V114">
            <v>0</v>
          </cell>
          <cell r="X114">
            <v>0</v>
          </cell>
        </row>
        <row r="115">
          <cell r="B115">
            <v>2103</v>
          </cell>
          <cell r="V115">
            <v>0</v>
          </cell>
          <cell r="X115">
            <v>0</v>
          </cell>
        </row>
        <row r="116">
          <cell r="B116">
            <v>2104</v>
          </cell>
          <cell r="V116">
            <v>0</v>
          </cell>
          <cell r="X116">
            <v>0</v>
          </cell>
        </row>
        <row r="117">
          <cell r="B117">
            <v>2105</v>
          </cell>
          <cell r="V117">
            <v>0</v>
          </cell>
          <cell r="X117">
            <v>0</v>
          </cell>
        </row>
        <row r="118">
          <cell r="B118">
            <v>2106</v>
          </cell>
          <cell r="V118">
            <v>0</v>
          </cell>
          <cell r="X118">
            <v>0</v>
          </cell>
        </row>
        <row r="119">
          <cell r="B119">
            <v>2107</v>
          </cell>
          <cell r="V119">
            <v>0</v>
          </cell>
          <cell r="X119">
            <v>0</v>
          </cell>
        </row>
        <row r="120">
          <cell r="B120">
            <v>2108</v>
          </cell>
          <cell r="V120">
            <v>0</v>
          </cell>
          <cell r="X120">
            <v>0</v>
          </cell>
        </row>
        <row r="121">
          <cell r="B121">
            <v>2109</v>
          </cell>
          <cell r="V121">
            <v>0</v>
          </cell>
          <cell r="X121">
            <v>0</v>
          </cell>
        </row>
        <row r="122">
          <cell r="B122">
            <v>2110</v>
          </cell>
          <cell r="V122">
            <v>0</v>
          </cell>
          <cell r="X122">
            <v>0</v>
          </cell>
        </row>
        <row r="123">
          <cell r="B123">
            <v>2111</v>
          </cell>
          <cell r="V123">
            <v>0</v>
          </cell>
          <cell r="X123">
            <v>0</v>
          </cell>
        </row>
        <row r="124">
          <cell r="B124">
            <v>2112</v>
          </cell>
          <cell r="V124">
            <v>0</v>
          </cell>
          <cell r="X124">
            <v>0</v>
          </cell>
        </row>
        <row r="125">
          <cell r="B125">
            <v>2113</v>
          </cell>
          <cell r="L125">
            <v>0</v>
          </cell>
          <cell r="V125">
            <v>0</v>
          </cell>
          <cell r="X125">
            <v>0</v>
          </cell>
        </row>
        <row r="126">
          <cell r="B126">
            <v>2114</v>
          </cell>
          <cell r="L126">
            <v>0</v>
          </cell>
          <cell r="V126">
            <v>0</v>
          </cell>
          <cell r="X126">
            <v>0</v>
          </cell>
        </row>
        <row r="127">
          <cell r="B127">
            <v>2115</v>
          </cell>
          <cell r="L127">
            <v>0</v>
          </cell>
          <cell r="V127">
            <v>0</v>
          </cell>
          <cell r="X127">
            <v>0</v>
          </cell>
        </row>
        <row r="128">
          <cell r="B128">
            <v>2116</v>
          </cell>
          <cell r="L128">
            <v>0</v>
          </cell>
          <cell r="V128">
            <v>0</v>
          </cell>
          <cell r="X128">
            <v>0</v>
          </cell>
        </row>
        <row r="129">
          <cell r="B129">
            <v>2117</v>
          </cell>
          <cell r="L129">
            <v>0</v>
          </cell>
          <cell r="V129">
            <v>0</v>
          </cell>
          <cell r="X129">
            <v>0</v>
          </cell>
        </row>
        <row r="130">
          <cell r="B130">
            <v>2118</v>
          </cell>
          <cell r="L130">
            <v>0</v>
          </cell>
          <cell r="V130">
            <v>0</v>
          </cell>
          <cell r="X130">
            <v>0</v>
          </cell>
        </row>
        <row r="131">
          <cell r="B131">
            <v>2119</v>
          </cell>
          <cell r="L131">
            <v>0</v>
          </cell>
          <cell r="V131">
            <v>0</v>
          </cell>
          <cell r="X131">
            <v>0</v>
          </cell>
        </row>
        <row r="132">
          <cell r="B132">
            <v>2120</v>
          </cell>
          <cell r="L132">
            <v>0</v>
          </cell>
          <cell r="V132">
            <v>0</v>
          </cell>
          <cell r="X132">
            <v>0</v>
          </cell>
        </row>
        <row r="133">
          <cell r="B133">
            <v>2121</v>
          </cell>
          <cell r="L133">
            <v>0</v>
          </cell>
          <cell r="V133">
            <v>0</v>
          </cell>
          <cell r="X133">
            <v>0</v>
          </cell>
        </row>
        <row r="134">
          <cell r="B134">
            <v>2122</v>
          </cell>
          <cell r="L134">
            <v>0</v>
          </cell>
          <cell r="V134">
            <v>0</v>
          </cell>
          <cell r="X134">
            <v>0</v>
          </cell>
        </row>
        <row r="135">
          <cell r="B135">
            <v>2123</v>
          </cell>
          <cell r="L135">
            <v>0</v>
          </cell>
          <cell r="V135">
            <v>0</v>
          </cell>
          <cell r="X135">
            <v>0</v>
          </cell>
        </row>
        <row r="136">
          <cell r="B136">
            <v>2124</v>
          </cell>
          <cell r="L136">
            <v>0</v>
          </cell>
          <cell r="V136">
            <v>0</v>
          </cell>
          <cell r="X136">
            <v>0</v>
          </cell>
        </row>
        <row r="137">
          <cell r="B137">
            <v>2125</v>
          </cell>
          <cell r="L137">
            <v>0</v>
          </cell>
          <cell r="V137">
            <v>0</v>
          </cell>
          <cell r="X137">
            <v>0</v>
          </cell>
        </row>
        <row r="138">
          <cell r="B138">
            <v>2126</v>
          </cell>
          <cell r="L138">
            <v>0</v>
          </cell>
          <cell r="V138">
            <v>0</v>
          </cell>
          <cell r="X138">
            <v>0</v>
          </cell>
        </row>
        <row r="139">
          <cell r="B139">
            <v>2127</v>
          </cell>
          <cell r="L139">
            <v>0</v>
          </cell>
          <cell r="V139">
            <v>0</v>
          </cell>
          <cell r="X139">
            <v>0</v>
          </cell>
        </row>
        <row r="140">
          <cell r="B140">
            <v>2128</v>
          </cell>
          <cell r="L140">
            <v>0</v>
          </cell>
          <cell r="V140">
            <v>0</v>
          </cell>
          <cell r="X140">
            <v>0</v>
          </cell>
        </row>
        <row r="141">
          <cell r="B141">
            <v>2129</v>
          </cell>
          <cell r="L141">
            <v>0</v>
          </cell>
          <cell r="V141">
            <v>0</v>
          </cell>
          <cell r="X141">
            <v>0</v>
          </cell>
        </row>
        <row r="142">
          <cell r="B142">
            <v>2130</v>
          </cell>
          <cell r="L142">
            <v>0</v>
          </cell>
          <cell r="V142">
            <v>0</v>
          </cell>
          <cell r="X142">
            <v>0</v>
          </cell>
        </row>
        <row r="143">
          <cell r="B143">
            <v>2131</v>
          </cell>
          <cell r="L143">
            <v>0</v>
          </cell>
          <cell r="V143">
            <v>0</v>
          </cell>
          <cell r="X143">
            <v>0</v>
          </cell>
        </row>
        <row r="144">
          <cell r="B144">
            <v>2132</v>
          </cell>
          <cell r="L144">
            <v>0</v>
          </cell>
          <cell r="V144">
            <v>0</v>
          </cell>
          <cell r="X144">
            <v>0</v>
          </cell>
        </row>
        <row r="145">
          <cell r="B145">
            <v>2133</v>
          </cell>
          <cell r="L145">
            <v>0</v>
          </cell>
          <cell r="V145">
            <v>0</v>
          </cell>
          <cell r="X145">
            <v>0</v>
          </cell>
        </row>
        <row r="146">
          <cell r="B146">
            <v>2134</v>
          </cell>
          <cell r="L146">
            <v>0</v>
          </cell>
          <cell r="V146">
            <v>0</v>
          </cell>
          <cell r="X146">
            <v>0</v>
          </cell>
        </row>
        <row r="147">
          <cell r="B147">
            <v>2135</v>
          </cell>
          <cell r="L147">
            <v>0</v>
          </cell>
          <cell r="V147">
            <v>0</v>
          </cell>
          <cell r="X147">
            <v>0</v>
          </cell>
        </row>
        <row r="148">
          <cell r="B148">
            <v>2136</v>
          </cell>
          <cell r="L148">
            <v>0</v>
          </cell>
          <cell r="V148">
            <v>0</v>
          </cell>
          <cell r="X148">
            <v>0</v>
          </cell>
        </row>
        <row r="149">
          <cell r="B149">
            <v>2137</v>
          </cell>
          <cell r="L149">
            <v>0</v>
          </cell>
          <cell r="V149">
            <v>0</v>
          </cell>
          <cell r="X149">
            <v>0</v>
          </cell>
        </row>
        <row r="150">
          <cell r="B150">
            <v>2138</v>
          </cell>
          <cell r="L150">
            <v>0</v>
          </cell>
          <cell r="V150">
            <v>0</v>
          </cell>
          <cell r="X150">
            <v>0</v>
          </cell>
        </row>
        <row r="151">
          <cell r="B151">
            <v>2139</v>
          </cell>
          <cell r="L151">
            <v>0</v>
          </cell>
          <cell r="V151">
            <v>0</v>
          </cell>
          <cell r="X151">
            <v>0</v>
          </cell>
        </row>
        <row r="152">
          <cell r="B152">
            <v>2140</v>
          </cell>
          <cell r="L152">
            <v>0</v>
          </cell>
          <cell r="V152">
            <v>0</v>
          </cell>
          <cell r="X15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scopo"/>
      <sheetName val="Coordenadas "/>
      <sheetName val="Organograma "/>
      <sheetName val="Organograma Obra"/>
      <sheetName val="Matriz Responsabilidades "/>
      <sheetName val="Matriz de Comunicação"/>
      <sheetName val="Matriz de Riscos"/>
      <sheetName val="Cálculos Pessoal"/>
      <sheetName val="EAP"/>
      <sheetName val="Mega"/>
      <sheetName val="Relação de Pessoal"/>
      <sheetName val="Dim Pessoal"/>
      <sheetName val="Pessoal"/>
      <sheetName val="Equipes - Pessoal"/>
      <sheetName val="Equipes - Equipamentos"/>
      <sheetName val="Relação de Equipamentos"/>
      <sheetName val="Dim Equip"/>
      <sheetName val="Equipamentos"/>
      <sheetName val="Relação de Serviços"/>
      <sheetName val="Relação de Materiais"/>
      <sheetName val="Relação de Transportes"/>
      <sheetName val="Composições"/>
      <sheetName val="Contrato Original "/>
      <sheetName val="Saldo Atualizado - ADEQ"/>
      <sheetName val="Saldo Atualizado"/>
      <sheetName val="Transportes_2_anos anexo II"/>
      <sheetName val="Composição "/>
      <sheetName val="Dim Verbas"/>
      <sheetName val="Custo Indireto"/>
      <sheetName val="Cronograma Executivo"/>
      <sheetName val="Relatório Prod Custos"/>
      <sheetName val="Resumo Materiais"/>
      <sheetName val="Curva ABC Real 2"/>
      <sheetName val="Validação"/>
      <sheetName val="Cronograma Acompanhamento"/>
      <sheetName val="Colonião-163"/>
      <sheetName val="LIMP E REC PLACA"/>
      <sheetName val="CARRO"/>
      <sheetName val="TB-163"/>
      <sheetName val="resumo_aut1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serviços digitado"/>
      <sheetName val="mo"/>
      <sheetName val="DER janeiro98"/>
      <sheetName val="Mão de Obra"/>
      <sheetName val="CROQUIS"/>
      <sheetName val="Taludes"/>
      <sheetName val="Trecho"/>
      <sheetName val="transporte dupl pr151"/>
      <sheetName val="MB"/>
      <sheetName val="PATO"/>
      <sheetName val="TLCB5"/>
      <sheetName val="TLM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3">
          <cell r="B13">
            <v>2001</v>
          </cell>
          <cell r="C13">
            <v>0</v>
          </cell>
          <cell r="D13" t="str">
            <v>CAMINHÃO FURGÃO CONSERVA - CFM 0800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>MB TOCO</v>
          </cell>
          <cell r="J13" t="str">
            <v>km</v>
          </cell>
          <cell r="K13">
            <v>4.29</v>
          </cell>
          <cell r="L13" t="str">
            <v>km/l</v>
          </cell>
          <cell r="M13" t="str">
            <v>diesel</v>
          </cell>
          <cell r="N13">
            <v>100</v>
          </cell>
          <cell r="O13">
            <v>1400</v>
          </cell>
          <cell r="P13">
            <v>0</v>
          </cell>
          <cell r="Q13">
            <v>7300</v>
          </cell>
          <cell r="R13">
            <v>0</v>
          </cell>
          <cell r="S13">
            <v>0</v>
          </cell>
          <cell r="T13">
            <v>21.84</v>
          </cell>
          <cell r="U13">
            <v>14</v>
          </cell>
          <cell r="V13">
            <v>16</v>
          </cell>
          <cell r="X13">
            <v>0.69463869463869465</v>
          </cell>
          <cell r="Z13" t="str">
            <v>SIM</v>
          </cell>
        </row>
        <row r="14">
          <cell r="B14">
            <v>2002</v>
          </cell>
          <cell r="C14">
            <v>0</v>
          </cell>
          <cell r="D14" t="str">
            <v>DUSTER 1.8 COMPLETO - BBH 2960 - ENIO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>FISCAL</v>
          </cell>
          <cell r="J14" t="str">
            <v>km</v>
          </cell>
          <cell r="K14">
            <v>12</v>
          </cell>
          <cell r="L14" t="str">
            <v>km/l</v>
          </cell>
          <cell r="M14" t="str">
            <v>gasolina</v>
          </cell>
          <cell r="N14">
            <v>0</v>
          </cell>
          <cell r="O14">
            <v>0</v>
          </cell>
          <cell r="P14">
            <v>2000</v>
          </cell>
          <cell r="Q14">
            <v>0</v>
          </cell>
          <cell r="R14">
            <v>0</v>
          </cell>
          <cell r="S14">
            <v>0</v>
          </cell>
          <cell r="T14">
            <v>27.65</v>
          </cell>
          <cell r="U14">
            <v>11</v>
          </cell>
          <cell r="V14">
            <v>12</v>
          </cell>
          <cell r="X14">
            <v>0.33250000000000002</v>
          </cell>
          <cell r="Z14" t="str">
            <v>SIM</v>
          </cell>
        </row>
        <row r="15">
          <cell r="B15">
            <v>2003</v>
          </cell>
          <cell r="C15">
            <v>0</v>
          </cell>
          <cell r="D15" t="str">
            <v>DUSTER 1.6 - BAW 7353 - JACKSON FERNANDO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>RENAULT</v>
          </cell>
          <cell r="J15" t="str">
            <v>km</v>
          </cell>
          <cell r="K15">
            <v>12</v>
          </cell>
          <cell r="L15" t="str">
            <v>km/l</v>
          </cell>
          <cell r="M15" t="str">
            <v>gasolina</v>
          </cell>
          <cell r="N15">
            <v>0</v>
          </cell>
          <cell r="O15">
            <v>0</v>
          </cell>
          <cell r="P15">
            <v>2100</v>
          </cell>
          <cell r="Q15">
            <v>0</v>
          </cell>
          <cell r="R15">
            <v>0</v>
          </cell>
          <cell r="S15">
            <v>0</v>
          </cell>
          <cell r="T15">
            <v>24.006666666666671</v>
          </cell>
          <cell r="U15">
            <v>11</v>
          </cell>
          <cell r="V15">
            <v>12</v>
          </cell>
          <cell r="X15">
            <v>0.33250000000000002</v>
          </cell>
          <cell r="Z15" t="str">
            <v>SIM</v>
          </cell>
        </row>
        <row r="16">
          <cell r="B16">
            <v>2004</v>
          </cell>
          <cell r="C16">
            <v>0</v>
          </cell>
          <cell r="D16" t="str">
            <v>ÔNIX 1.0 COMPLETO - AZT 8817 - SETOR TÉCNICO E ADM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>JÉSSEI + PAULO</v>
          </cell>
          <cell r="J16" t="str">
            <v>km</v>
          </cell>
          <cell r="K16">
            <v>12</v>
          </cell>
          <cell r="L16" t="str">
            <v>km/l</v>
          </cell>
          <cell r="M16" t="str">
            <v>gasolina</v>
          </cell>
          <cell r="N16">
            <v>0</v>
          </cell>
          <cell r="O16">
            <v>0</v>
          </cell>
          <cell r="P16">
            <v>1300</v>
          </cell>
          <cell r="Q16">
            <v>0</v>
          </cell>
          <cell r="R16">
            <v>0</v>
          </cell>
          <cell r="S16">
            <v>0</v>
          </cell>
          <cell r="T16">
            <v>26.17</v>
          </cell>
          <cell r="U16">
            <v>11</v>
          </cell>
          <cell r="V16">
            <v>20</v>
          </cell>
          <cell r="X16">
            <v>0.33250000000000002</v>
          </cell>
          <cell r="Z16" t="str">
            <v>SIM</v>
          </cell>
        </row>
        <row r="17">
          <cell r="B17">
            <v>2005</v>
          </cell>
          <cell r="C17">
            <v>0</v>
          </cell>
          <cell r="D17" t="str">
            <v>Automóvel Toyota Etios - Encarregado Geral - Emergência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>toyota</v>
          </cell>
          <cell r="J17" t="str">
            <v>km</v>
          </cell>
          <cell r="K17">
            <v>12</v>
          </cell>
          <cell r="L17" t="str">
            <v>km/l</v>
          </cell>
          <cell r="M17" t="str">
            <v>gasolina</v>
          </cell>
          <cell r="N17">
            <v>0</v>
          </cell>
          <cell r="O17">
            <v>0</v>
          </cell>
          <cell r="P17">
            <v>536.66666999999995</v>
          </cell>
          <cell r="Q17">
            <v>0</v>
          </cell>
          <cell r="R17">
            <v>0</v>
          </cell>
          <cell r="S17">
            <v>0</v>
          </cell>
          <cell r="T17">
            <v>26.53</v>
          </cell>
          <cell r="U17">
            <v>16</v>
          </cell>
          <cell r="V17">
            <v>25</v>
          </cell>
          <cell r="X17">
            <v>0.33250000000000002</v>
          </cell>
          <cell r="Z17" t="str">
            <v>SIM</v>
          </cell>
        </row>
        <row r="18">
          <cell r="B18">
            <v>2006</v>
          </cell>
          <cell r="C18">
            <v>0</v>
          </cell>
          <cell r="D18" t="str">
            <v>BANHEIRO QUIMICO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>ECOBAN</v>
          </cell>
          <cell r="J18" t="str">
            <v>km</v>
          </cell>
          <cell r="K18">
            <v>0</v>
          </cell>
          <cell r="L18" t="str">
            <v>km/l</v>
          </cell>
          <cell r="M18">
            <v>0</v>
          </cell>
          <cell r="N18">
            <v>0</v>
          </cell>
          <cell r="O18">
            <v>0</v>
          </cell>
          <cell r="P18">
            <v>2000</v>
          </cell>
          <cell r="Q18">
            <v>0</v>
          </cell>
          <cell r="R18">
            <v>0</v>
          </cell>
          <cell r="S18">
            <v>0</v>
          </cell>
          <cell r="T18">
            <v>24.44</v>
          </cell>
          <cell r="U18">
            <v>11</v>
          </cell>
          <cell r="V18">
            <v>16</v>
          </cell>
          <cell r="X18" t="e">
            <v>#DIV/0!</v>
          </cell>
          <cell r="Z18" t="str">
            <v>SIM</v>
          </cell>
        </row>
        <row r="19">
          <cell r="B19">
            <v>2007</v>
          </cell>
          <cell r="C19">
            <v>0</v>
          </cell>
          <cell r="D19" t="str">
            <v>01 CAMINHÃO TOCO - MCD-6380 - RUTILLI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>MB TOCO</v>
          </cell>
          <cell r="J19" t="str">
            <v>km</v>
          </cell>
          <cell r="K19">
            <v>3.28</v>
          </cell>
          <cell r="L19" t="str">
            <v>km/l</v>
          </cell>
          <cell r="M19" t="str">
            <v>diesel</v>
          </cell>
          <cell r="N19">
            <v>100</v>
          </cell>
          <cell r="O19">
            <v>1100</v>
          </cell>
          <cell r="P19">
            <v>5400</v>
          </cell>
          <cell r="Q19">
            <v>0</v>
          </cell>
          <cell r="R19">
            <v>0</v>
          </cell>
          <cell r="S19">
            <v>0</v>
          </cell>
          <cell r="T19">
            <v>20.28</v>
          </cell>
          <cell r="U19">
            <v>11</v>
          </cell>
          <cell r="V19">
            <v>12</v>
          </cell>
          <cell r="X19">
            <v>0.90853658536585369</v>
          </cell>
          <cell r="Z19" t="str">
            <v>SIM</v>
          </cell>
        </row>
        <row r="20">
          <cell r="B20">
            <v>2008</v>
          </cell>
          <cell r="C20">
            <v>0</v>
          </cell>
          <cell r="D20" t="str">
            <v>01 VAN MODELO  - MGF-0379 - AB TUR - TRANSPORTE CONSERVA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>AB TUR TRANSPORTES LTDA-ME</v>
          </cell>
          <cell r="J20" t="str">
            <v>km</v>
          </cell>
          <cell r="K20">
            <v>11.38</v>
          </cell>
          <cell r="L20" t="str">
            <v>km/l</v>
          </cell>
          <cell r="M20" t="str">
            <v>diesel</v>
          </cell>
          <cell r="N20">
            <v>0</v>
          </cell>
          <cell r="O20">
            <v>0</v>
          </cell>
          <cell r="P20">
            <v>4000</v>
          </cell>
          <cell r="Q20">
            <v>0</v>
          </cell>
          <cell r="R20">
            <v>0</v>
          </cell>
          <cell r="S20">
            <v>0</v>
          </cell>
          <cell r="T20">
            <v>18</v>
          </cell>
          <cell r="U20">
            <v>11</v>
          </cell>
          <cell r="V20">
            <v>22</v>
          </cell>
          <cell r="X20">
            <v>0.26186291739894552</v>
          </cell>
          <cell r="Z20" t="str">
            <v>SIM</v>
          </cell>
        </row>
        <row r="21">
          <cell r="B21">
            <v>2009</v>
          </cell>
          <cell r="C21">
            <v>0</v>
          </cell>
          <cell r="D21" t="str">
            <v>01 CAMINHÃO PIPA TOCO 10.000L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>NEOVIA ENGENHARIA LTDA</v>
          </cell>
          <cell r="J21" t="str">
            <v>km</v>
          </cell>
          <cell r="K21">
            <v>3</v>
          </cell>
          <cell r="L21" t="str">
            <v>km/l</v>
          </cell>
          <cell r="M21" t="str">
            <v>diesel</v>
          </cell>
          <cell r="N21">
            <v>0</v>
          </cell>
          <cell r="O21">
            <v>0</v>
          </cell>
          <cell r="P21">
            <v>0</v>
          </cell>
          <cell r="Q21">
            <v>5500</v>
          </cell>
          <cell r="R21">
            <v>0</v>
          </cell>
          <cell r="S21">
            <v>0</v>
          </cell>
          <cell r="T21">
            <v>20</v>
          </cell>
          <cell r="U21">
            <v>14</v>
          </cell>
          <cell r="V21">
            <v>3</v>
          </cell>
          <cell r="X21">
            <v>0.99333333333333329</v>
          </cell>
          <cell r="Z21" t="str">
            <v>SIM</v>
          </cell>
        </row>
        <row r="22">
          <cell r="B22">
            <v>2010</v>
          </cell>
          <cell r="C22">
            <v>0</v>
          </cell>
          <cell r="D22" t="str">
            <v>CARREGADEIRA DE PNEUS: CASE 410 - COM VASSOURA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>SERVIAS SERVICOS EM RODOVIAS LTDA ME</v>
          </cell>
          <cell r="J22" t="str">
            <v>km</v>
          </cell>
          <cell r="K22">
            <v>10</v>
          </cell>
          <cell r="L22" t="str">
            <v>km/l</v>
          </cell>
          <cell r="M22" t="str">
            <v>diesel</v>
          </cell>
          <cell r="N22">
            <v>0</v>
          </cell>
          <cell r="O22">
            <v>0</v>
          </cell>
          <cell r="P22">
            <v>2000</v>
          </cell>
          <cell r="Q22">
            <v>0</v>
          </cell>
          <cell r="R22">
            <v>0</v>
          </cell>
          <cell r="S22">
            <v>0</v>
          </cell>
          <cell r="T22">
            <v>26.26</v>
          </cell>
          <cell r="U22">
            <v>11</v>
          </cell>
          <cell r="V22">
            <v>10</v>
          </cell>
          <cell r="X22">
            <v>0.29799999999999999</v>
          </cell>
          <cell r="Z22" t="str">
            <v>SIM</v>
          </cell>
        </row>
        <row r="23">
          <cell r="B23">
            <v>2011</v>
          </cell>
          <cell r="C23">
            <v>0</v>
          </cell>
          <cell r="D23" t="str">
            <v>BETONEIRA R$ 500,00 + GERADOR R$ 1500,00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>MAQUIFER</v>
          </cell>
          <cell r="J23" t="str">
            <v>km</v>
          </cell>
          <cell r="K23">
            <v>10</v>
          </cell>
          <cell r="L23" t="str">
            <v>km/l</v>
          </cell>
          <cell r="M23" t="str">
            <v>diesel</v>
          </cell>
          <cell r="N23">
            <v>0</v>
          </cell>
          <cell r="O23">
            <v>0</v>
          </cell>
          <cell r="P23">
            <v>2000</v>
          </cell>
          <cell r="Q23">
            <v>0</v>
          </cell>
          <cell r="R23">
            <v>0</v>
          </cell>
          <cell r="S23">
            <v>0</v>
          </cell>
          <cell r="T23">
            <v>24.266666666666666</v>
          </cell>
          <cell r="U23">
            <v>11</v>
          </cell>
          <cell r="V23">
            <v>10</v>
          </cell>
          <cell r="X23">
            <v>0.29799999999999999</v>
          </cell>
          <cell r="Z23" t="str">
            <v>SIM</v>
          </cell>
        </row>
        <row r="24">
          <cell r="B24">
            <v>2012</v>
          </cell>
          <cell r="C24">
            <v>0</v>
          </cell>
          <cell r="D24" t="str">
            <v>01 CAMINHÃO Basc. Ford Cargo 2626 - MGY1040 - 2004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>COM. DE COMB. BR 282 LTDA</v>
          </cell>
          <cell r="J24" t="str">
            <v>km</v>
          </cell>
          <cell r="K24">
            <v>2</v>
          </cell>
          <cell r="L24" t="str">
            <v>km/l</v>
          </cell>
          <cell r="M24" t="str">
            <v>diesel</v>
          </cell>
          <cell r="N24">
            <v>0</v>
          </cell>
          <cell r="O24">
            <v>0</v>
          </cell>
          <cell r="P24">
            <v>7500</v>
          </cell>
          <cell r="Q24">
            <v>0</v>
          </cell>
          <cell r="R24">
            <v>0</v>
          </cell>
          <cell r="S24">
            <v>0</v>
          </cell>
          <cell r="T24">
            <v>66.38666666666667</v>
          </cell>
          <cell r="U24">
            <v>40.037190601834403</v>
          </cell>
          <cell r="V24">
            <v>2</v>
          </cell>
          <cell r="X24">
            <v>1.49</v>
          </cell>
          <cell r="Z24" t="str">
            <v>SIM</v>
          </cell>
        </row>
        <row r="25">
          <cell r="B25">
            <v>2013</v>
          </cell>
          <cell r="C25">
            <v>0</v>
          </cell>
          <cell r="D25" t="str">
            <v>01 CAMINHÃO BASCULANTE - ANO 2006 - COR BRANCO -  PLACA: MBR-5678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>ALEX LUIS FERREIRA TRANSPORTES ME</v>
          </cell>
          <cell r="J25" t="str">
            <v>km</v>
          </cell>
          <cell r="K25">
            <v>2</v>
          </cell>
          <cell r="L25" t="str">
            <v>km/l</v>
          </cell>
          <cell r="M25" t="str">
            <v>diesel</v>
          </cell>
          <cell r="N25">
            <v>0</v>
          </cell>
          <cell r="O25">
            <v>0</v>
          </cell>
          <cell r="P25">
            <v>7500</v>
          </cell>
          <cell r="Q25">
            <v>0</v>
          </cell>
          <cell r="R25">
            <v>0</v>
          </cell>
          <cell r="S25">
            <v>0</v>
          </cell>
          <cell r="T25">
            <v>2.9899999999999998</v>
          </cell>
          <cell r="U25">
            <v>2.99</v>
          </cell>
          <cell r="V25">
            <v>2</v>
          </cell>
          <cell r="X25">
            <v>1.49</v>
          </cell>
          <cell r="Z25" t="str">
            <v>SIM</v>
          </cell>
        </row>
        <row r="26">
          <cell r="B26">
            <v>2014</v>
          </cell>
          <cell r="C26">
            <v>0</v>
          </cell>
          <cell r="D26" t="str">
            <v>01 CAMINHÃO BASCULANTE - COR BRANCO - PLACA: LZK-6128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TRANSVENTURA LTDA - EP</v>
          </cell>
          <cell r="J26" t="str">
            <v>km</v>
          </cell>
          <cell r="K26">
            <v>2</v>
          </cell>
          <cell r="L26" t="str">
            <v>km/l</v>
          </cell>
          <cell r="M26" t="str">
            <v>diesel</v>
          </cell>
          <cell r="N26">
            <v>0</v>
          </cell>
          <cell r="O26">
            <v>0</v>
          </cell>
          <cell r="P26">
            <v>7500</v>
          </cell>
          <cell r="Q26">
            <v>0</v>
          </cell>
          <cell r="R26">
            <v>0</v>
          </cell>
          <cell r="S26">
            <v>0</v>
          </cell>
          <cell r="T26">
            <v>13.520000000000001</v>
          </cell>
          <cell r="U26">
            <v>11</v>
          </cell>
          <cell r="V26">
            <v>2</v>
          </cell>
          <cell r="X26">
            <v>1.49</v>
          </cell>
          <cell r="Z26" t="str">
            <v>SIM</v>
          </cell>
        </row>
        <row r="27">
          <cell r="B27">
            <v>2015</v>
          </cell>
          <cell r="C27">
            <v>0</v>
          </cell>
          <cell r="D27" t="str">
            <v>01 CAMINHAO SINALIZAÇÃO - PLACA IIS-8734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>AB TUR TRANSPORTES LTDA-ME</v>
          </cell>
          <cell r="J27" t="str">
            <v>km</v>
          </cell>
          <cell r="K27">
            <v>2</v>
          </cell>
          <cell r="L27" t="str">
            <v>km/l</v>
          </cell>
          <cell r="M27" t="str">
            <v>diesel</v>
          </cell>
          <cell r="N27">
            <v>0</v>
          </cell>
          <cell r="O27">
            <v>0</v>
          </cell>
          <cell r="P27">
            <v>5500</v>
          </cell>
          <cell r="Q27">
            <v>0</v>
          </cell>
          <cell r="R27">
            <v>0</v>
          </cell>
          <cell r="S27">
            <v>0</v>
          </cell>
          <cell r="T27">
            <v>17.264000000000003</v>
          </cell>
          <cell r="U27">
            <v>11</v>
          </cell>
          <cell r="V27">
            <v>2</v>
          </cell>
          <cell r="X27">
            <v>1.49</v>
          </cell>
          <cell r="Z27" t="str">
            <v>SIM</v>
          </cell>
        </row>
        <row r="28">
          <cell r="B28">
            <v>2016</v>
          </cell>
          <cell r="C28">
            <v>0</v>
          </cell>
          <cell r="D28" t="str">
            <v>01 KOMBI - TRANSPORTE PESSOAL CONSERVA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>AB TUR TRANSPORTES LTDA-ME</v>
          </cell>
          <cell r="J28" t="str">
            <v>km</v>
          </cell>
          <cell r="K28">
            <v>10</v>
          </cell>
          <cell r="L28" t="str">
            <v>km/l</v>
          </cell>
          <cell r="M28">
            <v>0</v>
          </cell>
          <cell r="N28">
            <v>0</v>
          </cell>
          <cell r="O28">
            <v>0</v>
          </cell>
          <cell r="P28">
            <v>4000</v>
          </cell>
          <cell r="Q28">
            <v>0</v>
          </cell>
          <cell r="R28">
            <v>0</v>
          </cell>
          <cell r="S28">
            <v>0</v>
          </cell>
          <cell r="T28">
            <v>5.5</v>
          </cell>
          <cell r="U28">
            <v>5</v>
          </cell>
          <cell r="V28">
            <v>10</v>
          </cell>
          <cell r="X28">
            <v>0.39900000000000002</v>
          </cell>
          <cell r="Z28" t="str">
            <v>SIM</v>
          </cell>
        </row>
        <row r="29">
          <cell r="B29">
            <v>2017</v>
          </cell>
          <cell r="C29">
            <v>0</v>
          </cell>
          <cell r="D29" t="str">
            <v>01 CAMINHÃO BASCULANTE - ANO 1988 - COR BRANCO - PLACA: LYZ-8512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>TRANSVENTURA LTDA - EP</v>
          </cell>
          <cell r="J29" t="str">
            <v>km</v>
          </cell>
          <cell r="K29">
            <v>2</v>
          </cell>
          <cell r="L29" t="str">
            <v>km/l</v>
          </cell>
          <cell r="M29" t="str">
            <v>diesel</v>
          </cell>
          <cell r="N29">
            <v>0</v>
          </cell>
          <cell r="O29">
            <v>0</v>
          </cell>
          <cell r="P29">
            <v>7500</v>
          </cell>
          <cell r="Q29">
            <v>0</v>
          </cell>
          <cell r="R29">
            <v>0</v>
          </cell>
          <cell r="S29">
            <v>0</v>
          </cell>
          <cell r="T29">
            <v>5.5</v>
          </cell>
          <cell r="U29">
            <v>5</v>
          </cell>
          <cell r="V29">
            <v>2</v>
          </cell>
          <cell r="X29">
            <v>1.49</v>
          </cell>
          <cell r="Z29" t="str">
            <v>SIM</v>
          </cell>
        </row>
        <row r="30">
          <cell r="B30">
            <v>2018</v>
          </cell>
          <cell r="C30">
            <v>0</v>
          </cell>
          <cell r="D30" t="str">
            <v>01 CAMINHÃO BASCULANTE - ANO 2007- COR BRANCO - PLACA: DXH-1371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>COCA TERRAPLANAGEM</v>
          </cell>
          <cell r="J30" t="str">
            <v>km</v>
          </cell>
          <cell r="K30">
            <v>2</v>
          </cell>
          <cell r="L30" t="str">
            <v>km/l</v>
          </cell>
          <cell r="M30" t="str">
            <v>diesel</v>
          </cell>
          <cell r="N30">
            <v>0</v>
          </cell>
          <cell r="O30">
            <v>0</v>
          </cell>
          <cell r="P30">
            <v>7500</v>
          </cell>
          <cell r="Q30">
            <v>0</v>
          </cell>
          <cell r="R30">
            <v>0</v>
          </cell>
          <cell r="S30">
            <v>0</v>
          </cell>
          <cell r="T30">
            <v>12.494999999999999</v>
          </cell>
          <cell r="U30">
            <v>11</v>
          </cell>
          <cell r="V30">
            <v>2</v>
          </cell>
          <cell r="X30">
            <v>1.49</v>
          </cell>
          <cell r="Z30" t="str">
            <v>SIM</v>
          </cell>
        </row>
        <row r="31">
          <cell r="B31">
            <v>2019</v>
          </cell>
          <cell r="C31">
            <v>0</v>
          </cell>
          <cell r="D31" t="str">
            <v>01 CAMINHÃO BASCULANTE - ANO 2011 - COR BRANCO - PLACA: MIT-1251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>PORTO E PONTALDI LOCAÇÃO DE EQUIP. LTDA</v>
          </cell>
          <cell r="J31" t="str">
            <v>km</v>
          </cell>
          <cell r="K31">
            <v>2</v>
          </cell>
          <cell r="L31" t="str">
            <v>km/l</v>
          </cell>
          <cell r="M31" t="str">
            <v>diesel</v>
          </cell>
          <cell r="N31">
            <v>0</v>
          </cell>
          <cell r="O31">
            <v>0</v>
          </cell>
          <cell r="P31">
            <v>7500</v>
          </cell>
          <cell r="Q31">
            <v>0</v>
          </cell>
          <cell r="R31">
            <v>0</v>
          </cell>
          <cell r="S31">
            <v>0</v>
          </cell>
          <cell r="T31">
            <v>18.3125</v>
          </cell>
          <cell r="U31">
            <v>11</v>
          </cell>
          <cell r="V31">
            <v>2</v>
          </cell>
          <cell r="X31">
            <v>1.49</v>
          </cell>
          <cell r="Z31" t="str">
            <v>SIM</v>
          </cell>
        </row>
        <row r="32">
          <cell r="B32">
            <v>2020</v>
          </cell>
          <cell r="C32">
            <v>0</v>
          </cell>
          <cell r="D32" t="str">
            <v>01 CAMINHÃO BASCULANTE - ANO 2013 - COR BRANCO - PLACA: MKA-9905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>ANTONIO DE OLIVEIRA RODRIGUES EIRELI - EPP</v>
          </cell>
          <cell r="J32" t="str">
            <v>km</v>
          </cell>
          <cell r="K32">
            <v>2</v>
          </cell>
          <cell r="L32" t="str">
            <v>km/l</v>
          </cell>
          <cell r="M32" t="str">
            <v>diesel</v>
          </cell>
          <cell r="N32">
            <v>0</v>
          </cell>
          <cell r="O32">
            <v>0</v>
          </cell>
          <cell r="P32">
            <v>7500</v>
          </cell>
          <cell r="Q32">
            <v>0</v>
          </cell>
          <cell r="R32">
            <v>0</v>
          </cell>
          <cell r="S32">
            <v>0</v>
          </cell>
          <cell r="T32">
            <v>14.3</v>
          </cell>
          <cell r="U32">
            <v>12</v>
          </cell>
          <cell r="V32">
            <v>2</v>
          </cell>
          <cell r="X32">
            <v>1.49</v>
          </cell>
          <cell r="Z32" t="str">
            <v>SIM</v>
          </cell>
        </row>
        <row r="33">
          <cell r="B33">
            <v>2021</v>
          </cell>
          <cell r="C33">
            <v>0</v>
          </cell>
          <cell r="D33" t="str">
            <v>01 CAMINHÃO BASCULANTE - ANO 5808 - COR BRANCO - PLACA: BRA-5880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>RUTILLI TRANSPORTE E LOCAÇÃO DE MAQUINAS LTDA-ME</v>
          </cell>
          <cell r="J33" t="str">
            <v>km</v>
          </cell>
          <cell r="K33">
            <v>2</v>
          </cell>
          <cell r="L33" t="str">
            <v>km/l</v>
          </cell>
          <cell r="M33" t="str">
            <v>diesel</v>
          </cell>
          <cell r="N33">
            <v>0</v>
          </cell>
          <cell r="O33">
            <v>0</v>
          </cell>
          <cell r="P33">
            <v>7500</v>
          </cell>
          <cell r="Q33">
            <v>0</v>
          </cell>
          <cell r="R33">
            <v>0</v>
          </cell>
          <cell r="S33">
            <v>0</v>
          </cell>
          <cell r="T33">
            <v>17.55</v>
          </cell>
          <cell r="U33">
            <v>12</v>
          </cell>
          <cell r="V33">
            <v>7</v>
          </cell>
          <cell r="X33">
            <v>1.49</v>
          </cell>
          <cell r="Z33" t="str">
            <v>SIM</v>
          </cell>
        </row>
        <row r="34">
          <cell r="B34">
            <v>2022</v>
          </cell>
          <cell r="C34">
            <v>0</v>
          </cell>
          <cell r="D34" t="str">
            <v>01 CAMINHÃO BASCULANTE -  ANO 2013 - COR BRANCO - PLACA: MKA-3867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>PORTO E PONTALDI LOCAÇÃO DE EQUIP. LTDA</v>
          </cell>
          <cell r="J34" t="str">
            <v>km</v>
          </cell>
          <cell r="K34">
            <v>2</v>
          </cell>
          <cell r="L34" t="str">
            <v>km/l</v>
          </cell>
          <cell r="M34" t="str">
            <v>diesel</v>
          </cell>
          <cell r="N34">
            <v>0</v>
          </cell>
          <cell r="O34">
            <v>0</v>
          </cell>
          <cell r="P34">
            <v>7500</v>
          </cell>
          <cell r="Q34">
            <v>0</v>
          </cell>
          <cell r="R34">
            <v>0</v>
          </cell>
          <cell r="S34">
            <v>0</v>
          </cell>
          <cell r="T34">
            <v>29.737500000000001</v>
          </cell>
          <cell r="U34">
            <v>20</v>
          </cell>
          <cell r="V34">
            <v>2</v>
          </cell>
          <cell r="X34">
            <v>1.49</v>
          </cell>
          <cell r="Z34" t="str">
            <v>SIM</v>
          </cell>
        </row>
        <row r="35">
          <cell r="B35">
            <v>2023</v>
          </cell>
          <cell r="C35">
            <v>0</v>
          </cell>
          <cell r="D35" t="str">
            <v>01 CAMINHÃO BASCULANTE - ANO 2002/2003 - COR BRANCO - PLACA: IKV-1361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ALEXANDRE WIGGERS ME</v>
          </cell>
          <cell r="J35" t="str">
            <v>km</v>
          </cell>
          <cell r="K35">
            <v>2</v>
          </cell>
          <cell r="L35" t="str">
            <v>km/l</v>
          </cell>
          <cell r="M35" t="str">
            <v>diesel</v>
          </cell>
          <cell r="N35">
            <v>0</v>
          </cell>
          <cell r="O35">
            <v>0</v>
          </cell>
          <cell r="P35">
            <v>7500</v>
          </cell>
          <cell r="Q35">
            <v>0</v>
          </cell>
          <cell r="R35">
            <v>0</v>
          </cell>
          <cell r="S35">
            <v>0</v>
          </cell>
          <cell r="T35">
            <v>32.94</v>
          </cell>
          <cell r="U35">
            <v>20</v>
          </cell>
          <cell r="V35">
            <v>12</v>
          </cell>
          <cell r="X35">
            <v>1.49</v>
          </cell>
          <cell r="Z35" t="str">
            <v>SIM</v>
          </cell>
        </row>
        <row r="36">
          <cell r="B36">
            <v>2024</v>
          </cell>
          <cell r="C36">
            <v>0</v>
          </cell>
          <cell r="D36" t="str">
            <v>ESCAVADEIRA HIDRAULICA EC220 - RAIZES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>RAIZES SERVIÇOS DE TERRAPLENAGEM EIRELI</v>
          </cell>
          <cell r="J36" t="str">
            <v>hora</v>
          </cell>
          <cell r="K36">
            <v>15</v>
          </cell>
          <cell r="L36" t="str">
            <v>l/h</v>
          </cell>
          <cell r="M36" t="str">
            <v>diesel</v>
          </cell>
          <cell r="N36">
            <v>100</v>
          </cell>
          <cell r="O36">
            <v>1600</v>
          </cell>
          <cell r="P36">
            <v>20500</v>
          </cell>
          <cell r="Q36">
            <v>0</v>
          </cell>
          <cell r="R36">
            <v>0</v>
          </cell>
          <cell r="S36">
            <v>0</v>
          </cell>
          <cell r="T36">
            <v>21.23</v>
          </cell>
          <cell r="U36">
            <v>16</v>
          </cell>
          <cell r="V36">
            <v>8</v>
          </cell>
          <cell r="X36">
            <v>44.7</v>
          </cell>
          <cell r="Z36" t="str">
            <v>SIM</v>
          </cell>
        </row>
        <row r="37">
          <cell r="B37">
            <v>2025</v>
          </cell>
          <cell r="C37">
            <v>0</v>
          </cell>
          <cell r="D37" t="str">
            <v>ESCAVADEIRA DOOSAN 138LC - ANO 2014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>TRANSVENTURA LTDA - EP</v>
          </cell>
          <cell r="J37" t="str">
            <v>hora</v>
          </cell>
          <cell r="K37">
            <v>14</v>
          </cell>
          <cell r="L37" t="str">
            <v>l/h</v>
          </cell>
          <cell r="M37" t="str">
            <v>diesel</v>
          </cell>
          <cell r="N37">
            <v>0</v>
          </cell>
          <cell r="O37">
            <v>0</v>
          </cell>
          <cell r="P37">
            <v>16500</v>
          </cell>
          <cell r="Q37">
            <v>0</v>
          </cell>
          <cell r="R37" t="str">
            <v>SEM OPERADOR</v>
          </cell>
          <cell r="S37">
            <v>0</v>
          </cell>
          <cell r="T37">
            <v>26.65</v>
          </cell>
          <cell r="U37">
            <v>20</v>
          </cell>
          <cell r="V37">
            <v>10</v>
          </cell>
          <cell r="X37">
            <v>41.72</v>
          </cell>
          <cell r="Z37" t="str">
            <v>SIM</v>
          </cell>
        </row>
        <row r="38">
          <cell r="B38">
            <v>2026</v>
          </cell>
          <cell r="C38">
            <v>0</v>
          </cell>
          <cell r="D38" t="str">
            <v>ESCAVADEIRA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>COMPADRES LOCAÇÃO DE MAQUINAS EIRELI-ME</v>
          </cell>
          <cell r="J38" t="str">
            <v>hora</v>
          </cell>
          <cell r="K38">
            <v>14</v>
          </cell>
          <cell r="L38" t="str">
            <v>l/h</v>
          </cell>
          <cell r="M38" t="str">
            <v>diesel</v>
          </cell>
          <cell r="N38">
            <v>0</v>
          </cell>
          <cell r="O38">
            <v>0</v>
          </cell>
          <cell r="P38">
            <v>14200</v>
          </cell>
          <cell r="Q38">
            <v>0</v>
          </cell>
          <cell r="R38" t="str">
            <v>STAND BY</v>
          </cell>
          <cell r="S38">
            <v>0</v>
          </cell>
          <cell r="T38">
            <v>21.233333333333338</v>
          </cell>
          <cell r="U38">
            <v>16</v>
          </cell>
          <cell r="V38">
            <v>14</v>
          </cell>
          <cell r="X38">
            <v>41.72</v>
          </cell>
          <cell r="Z38" t="str">
            <v>SIM</v>
          </cell>
        </row>
        <row r="39">
          <cell r="B39">
            <v>2027</v>
          </cell>
          <cell r="C39">
            <v>0</v>
          </cell>
          <cell r="D39" t="str">
            <v>ESCAVADEIRA Hyundai R140 LC-9SB - ANO 2014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>DEJAIR TERRAPLANAGEM LTDA</v>
          </cell>
          <cell r="J39" t="str">
            <v>hora</v>
          </cell>
          <cell r="K39">
            <v>13</v>
          </cell>
          <cell r="L39" t="str">
            <v>l/h</v>
          </cell>
          <cell r="M39" t="str">
            <v>diesel</v>
          </cell>
          <cell r="N39">
            <v>0</v>
          </cell>
          <cell r="O39">
            <v>0</v>
          </cell>
          <cell r="P39">
            <v>16500</v>
          </cell>
          <cell r="Q39">
            <v>0</v>
          </cell>
          <cell r="R39">
            <v>0</v>
          </cell>
          <cell r="S39">
            <v>0</v>
          </cell>
          <cell r="T39">
            <v>26.650000000000002</v>
          </cell>
          <cell r="U39">
            <v>20</v>
          </cell>
          <cell r="V39">
            <v>13</v>
          </cell>
          <cell r="X39">
            <v>38.74</v>
          </cell>
          <cell r="Z39" t="str">
            <v>SIM</v>
          </cell>
        </row>
        <row r="40">
          <cell r="B40">
            <v>2028</v>
          </cell>
          <cell r="C40">
            <v>0</v>
          </cell>
          <cell r="D40" t="str">
            <v>ESCAVADEIRA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>ALEXANDRE WIGGERS ME</v>
          </cell>
          <cell r="J40" t="str">
            <v>hora</v>
          </cell>
          <cell r="K40">
            <v>16</v>
          </cell>
          <cell r="L40" t="str">
            <v>l/h</v>
          </cell>
          <cell r="M40" t="str">
            <v>diesel</v>
          </cell>
          <cell r="N40">
            <v>0</v>
          </cell>
          <cell r="O40">
            <v>0</v>
          </cell>
          <cell r="P40">
            <v>16500</v>
          </cell>
          <cell r="Q40">
            <v>0</v>
          </cell>
          <cell r="R40">
            <v>0</v>
          </cell>
          <cell r="S40">
            <v>0</v>
          </cell>
          <cell r="T40">
            <v>10.506</v>
          </cell>
          <cell r="U40">
            <v>8</v>
          </cell>
          <cell r="V40">
            <v>16</v>
          </cell>
          <cell r="X40">
            <v>47.68</v>
          </cell>
          <cell r="Z40" t="str">
            <v>SIM</v>
          </cell>
        </row>
        <row r="41">
          <cell r="B41">
            <v>2029</v>
          </cell>
          <cell r="C41">
            <v>0</v>
          </cell>
          <cell r="D41" t="str">
            <v>RETRO ESCAVADEIRA - CATERPILLAR - MODELO 146 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>RUTILLI TRANSPORTE E LOCAÇÃO DE MAQUINAS LTDA-ME</v>
          </cell>
          <cell r="J41" t="str">
            <v>hora</v>
          </cell>
          <cell r="K41">
            <v>6</v>
          </cell>
          <cell r="L41" t="str">
            <v>l/h</v>
          </cell>
          <cell r="M41" t="str">
            <v>diesel</v>
          </cell>
          <cell r="N41">
            <v>0</v>
          </cell>
          <cell r="O41">
            <v>0</v>
          </cell>
          <cell r="P41">
            <v>9000</v>
          </cell>
          <cell r="Q41">
            <v>0</v>
          </cell>
          <cell r="R41">
            <v>0</v>
          </cell>
          <cell r="S41">
            <v>0</v>
          </cell>
          <cell r="T41">
            <v>26.216666666666665</v>
          </cell>
          <cell r="U41">
            <v>20</v>
          </cell>
          <cell r="V41">
            <v>6</v>
          </cell>
          <cell r="X41">
            <v>17.88</v>
          </cell>
          <cell r="Z41" t="str">
            <v>SIM</v>
          </cell>
        </row>
        <row r="42">
          <cell r="B42">
            <v>2030</v>
          </cell>
          <cell r="C42">
            <v>0</v>
          </cell>
          <cell r="D42" t="str">
            <v>RETROESCAVADEIRA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>ALEXANDRE WIGGERS ME</v>
          </cell>
          <cell r="J42" t="str">
            <v>hora</v>
          </cell>
          <cell r="K42">
            <v>6</v>
          </cell>
          <cell r="L42" t="str">
            <v>l/h</v>
          </cell>
          <cell r="M42" t="str">
            <v>diesel</v>
          </cell>
          <cell r="N42">
            <v>0</v>
          </cell>
          <cell r="O42">
            <v>0</v>
          </cell>
          <cell r="P42">
            <v>8500</v>
          </cell>
          <cell r="Q42">
            <v>0</v>
          </cell>
          <cell r="R42">
            <v>0</v>
          </cell>
          <cell r="S42">
            <v>0</v>
          </cell>
          <cell r="T42">
            <v>21.125</v>
          </cell>
          <cell r="U42">
            <v>16</v>
          </cell>
          <cell r="V42">
            <v>6</v>
          </cell>
          <cell r="X42">
            <v>17.88</v>
          </cell>
          <cell r="Z42" t="str">
            <v>SIM</v>
          </cell>
        </row>
        <row r="43">
          <cell r="B43">
            <v>2031</v>
          </cell>
          <cell r="C43">
            <v>0</v>
          </cell>
          <cell r="D43" t="str">
            <v>RETROESCAVADEIRA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>SANDRO DE OLIVEIRA MELO - ME</v>
          </cell>
          <cell r="J43" t="str">
            <v>hora</v>
          </cell>
          <cell r="K43">
            <v>6</v>
          </cell>
          <cell r="L43" t="str">
            <v>l/h</v>
          </cell>
          <cell r="M43" t="str">
            <v>diesel</v>
          </cell>
          <cell r="N43">
            <v>0</v>
          </cell>
          <cell r="O43">
            <v>0</v>
          </cell>
          <cell r="P43">
            <v>700</v>
          </cell>
          <cell r="Q43">
            <v>0</v>
          </cell>
          <cell r="R43">
            <v>0</v>
          </cell>
          <cell r="S43">
            <v>0</v>
          </cell>
          <cell r="T43">
            <v>31.308333333333334</v>
          </cell>
          <cell r="U43">
            <v>20</v>
          </cell>
          <cell r="V43">
            <v>6</v>
          </cell>
          <cell r="X43">
            <v>17.88</v>
          </cell>
          <cell r="Z43" t="str">
            <v>SIM</v>
          </cell>
        </row>
        <row r="44">
          <cell r="B44">
            <v>2032</v>
          </cell>
          <cell r="C44">
            <v>0</v>
          </cell>
          <cell r="D44" t="str">
            <v>RETROESCAVADEIRA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>PATRICK VACARI ZANCO - ME</v>
          </cell>
          <cell r="J44" t="str">
            <v>hora</v>
          </cell>
          <cell r="K44">
            <v>6</v>
          </cell>
          <cell r="L44" t="str">
            <v>l/h</v>
          </cell>
          <cell r="M44" t="str">
            <v>diesel</v>
          </cell>
          <cell r="N44">
            <v>0</v>
          </cell>
          <cell r="O44">
            <v>0</v>
          </cell>
          <cell r="P44">
            <v>700</v>
          </cell>
          <cell r="Q44">
            <v>0</v>
          </cell>
          <cell r="R44">
            <v>0</v>
          </cell>
          <cell r="S44">
            <v>0</v>
          </cell>
          <cell r="T44">
            <v>24.266666666666666</v>
          </cell>
          <cell r="U44">
            <v>20</v>
          </cell>
          <cell r="V44">
            <v>6</v>
          </cell>
          <cell r="X44">
            <v>17.88</v>
          </cell>
          <cell r="Z44" t="str">
            <v>SIM</v>
          </cell>
        </row>
        <row r="45">
          <cell r="B45">
            <v>2033</v>
          </cell>
          <cell r="C45">
            <v>0</v>
          </cell>
          <cell r="D45" t="str">
            <v>CARREGADEIRA DIESEL NEOVIA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>NEOVIA ENGENHARIA LTDA</v>
          </cell>
          <cell r="J45" t="str">
            <v>hora</v>
          </cell>
          <cell r="K45">
            <v>9</v>
          </cell>
          <cell r="L45" t="str">
            <v>l/h</v>
          </cell>
          <cell r="M45" t="str">
            <v>diesel</v>
          </cell>
          <cell r="N45">
            <v>0</v>
          </cell>
          <cell r="O45">
            <v>0</v>
          </cell>
          <cell r="P45">
            <v>10300</v>
          </cell>
          <cell r="Q45">
            <v>0</v>
          </cell>
          <cell r="R45">
            <v>0</v>
          </cell>
          <cell r="S45">
            <v>0</v>
          </cell>
          <cell r="T45">
            <v>30.766666666666669</v>
          </cell>
          <cell r="U45">
            <v>20</v>
          </cell>
          <cell r="V45">
            <v>9</v>
          </cell>
          <cell r="X45">
            <v>26.82</v>
          </cell>
          <cell r="Z45" t="str">
            <v>SIM</v>
          </cell>
        </row>
        <row r="46">
          <cell r="B46">
            <v>2034</v>
          </cell>
          <cell r="C46">
            <v>0</v>
          </cell>
          <cell r="D46" t="str">
            <v>CARREGADEIRA DIESEL KERBER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>KERBER E CIA</v>
          </cell>
          <cell r="J46" t="str">
            <v>hora</v>
          </cell>
          <cell r="K46">
            <v>9</v>
          </cell>
          <cell r="L46" t="str">
            <v>l/h</v>
          </cell>
          <cell r="M46" t="str">
            <v>diesel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30.766666666666669</v>
          </cell>
          <cell r="U46">
            <v>20</v>
          </cell>
          <cell r="V46">
            <v>9</v>
          </cell>
          <cell r="X46">
            <v>26.82</v>
          </cell>
          <cell r="Z46" t="str">
            <v>SIM</v>
          </cell>
        </row>
        <row r="47">
          <cell r="B47">
            <v>2035</v>
          </cell>
          <cell r="C47">
            <v>0</v>
          </cell>
          <cell r="D47" t="str">
            <v xml:space="preserve">PRANCHA 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>NEOVIA ENGENHARIA LTDA</v>
          </cell>
          <cell r="J47" t="str">
            <v>km</v>
          </cell>
          <cell r="K47">
            <v>1.8</v>
          </cell>
          <cell r="L47" t="str">
            <v>km/l</v>
          </cell>
          <cell r="M47" t="str">
            <v>diesel</v>
          </cell>
          <cell r="N47">
            <v>0</v>
          </cell>
          <cell r="O47">
            <v>0</v>
          </cell>
          <cell r="P47">
            <v>3000</v>
          </cell>
          <cell r="Q47">
            <v>0</v>
          </cell>
          <cell r="R47">
            <v>0</v>
          </cell>
          <cell r="S47">
            <v>0</v>
          </cell>
          <cell r="T47">
            <v>27.516666666666666</v>
          </cell>
          <cell r="U47">
            <v>20</v>
          </cell>
          <cell r="V47">
            <v>1.8</v>
          </cell>
          <cell r="X47">
            <v>1.6555555555555554</v>
          </cell>
          <cell r="Z47" t="str">
            <v>SIM</v>
          </cell>
        </row>
        <row r="48">
          <cell r="B48">
            <v>2036</v>
          </cell>
          <cell r="C48">
            <v>0</v>
          </cell>
          <cell r="D48" t="str">
            <v>CAMINHÃO BASCULANTE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>SANDRO DE OLIVEIRA MELO - ME</v>
          </cell>
          <cell r="J48" t="str">
            <v>km</v>
          </cell>
          <cell r="K48">
            <v>2</v>
          </cell>
          <cell r="L48" t="str">
            <v>km/l</v>
          </cell>
          <cell r="M48" t="str">
            <v>diesel</v>
          </cell>
          <cell r="N48">
            <v>0</v>
          </cell>
          <cell r="O48">
            <v>0</v>
          </cell>
          <cell r="P48">
            <v>500</v>
          </cell>
          <cell r="Q48">
            <v>0</v>
          </cell>
          <cell r="R48">
            <v>0</v>
          </cell>
          <cell r="S48">
            <v>0</v>
          </cell>
          <cell r="T48">
            <v>72.34</v>
          </cell>
          <cell r="U48">
            <v>50</v>
          </cell>
          <cell r="V48">
            <v>16</v>
          </cell>
          <cell r="X48">
            <v>1.49</v>
          </cell>
          <cell r="Z48" t="str">
            <v>SIM</v>
          </cell>
        </row>
        <row r="49">
          <cell r="B49">
            <v>2037</v>
          </cell>
          <cell r="C49">
            <v>0</v>
          </cell>
          <cell r="D49" t="str">
            <v>01 CAMINHÃO BASCULANTE - PLACA: MCW-6930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>MAICON WAGNER ORTIZ</v>
          </cell>
          <cell r="J49" t="str">
            <v>km</v>
          </cell>
          <cell r="K49">
            <v>2</v>
          </cell>
          <cell r="L49" t="str">
            <v>km/l</v>
          </cell>
          <cell r="M49" t="str">
            <v>diesel</v>
          </cell>
          <cell r="N49">
            <v>0</v>
          </cell>
          <cell r="O49">
            <v>0</v>
          </cell>
          <cell r="P49">
            <v>7500</v>
          </cell>
          <cell r="Q49">
            <v>0</v>
          </cell>
          <cell r="R49">
            <v>0</v>
          </cell>
          <cell r="S49">
            <v>0</v>
          </cell>
          <cell r="T49">
            <v>40.17</v>
          </cell>
          <cell r="U49">
            <v>25</v>
          </cell>
          <cell r="V49">
            <v>14</v>
          </cell>
          <cell r="X49">
            <v>1.49</v>
          </cell>
          <cell r="Z49" t="str">
            <v>SIM</v>
          </cell>
        </row>
        <row r="50">
          <cell r="B50">
            <v>2038</v>
          </cell>
          <cell r="C50">
            <v>0</v>
          </cell>
          <cell r="D50" t="str">
            <v>01  COMBOIO 5 MIL LITROS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>NEOVIA ENGENHARIA LTDA</v>
          </cell>
          <cell r="J50" t="str">
            <v>km</v>
          </cell>
          <cell r="K50">
            <v>4.59</v>
          </cell>
          <cell r="L50" t="str">
            <v>km/l</v>
          </cell>
          <cell r="M50" t="str">
            <v>diesel</v>
          </cell>
          <cell r="N50">
            <v>0</v>
          </cell>
          <cell r="O50">
            <v>0</v>
          </cell>
          <cell r="P50">
            <v>0</v>
          </cell>
          <cell r="Q50">
            <v>6800</v>
          </cell>
          <cell r="R50">
            <v>0</v>
          </cell>
          <cell r="S50">
            <v>0</v>
          </cell>
          <cell r="T50">
            <v>60.129166666666698</v>
          </cell>
          <cell r="U50">
            <v>34</v>
          </cell>
          <cell r="V50">
            <v>4.59</v>
          </cell>
          <cell r="X50">
            <v>0.64923747276688459</v>
          </cell>
          <cell r="Z50" t="str">
            <v>SIM</v>
          </cell>
        </row>
        <row r="51">
          <cell r="B51">
            <v>2039</v>
          </cell>
          <cell r="C51">
            <v>0</v>
          </cell>
          <cell r="D51" t="str">
            <v>01 CAMINHÃO BASCULANTE -  ANO 2003 - COR BRANCO PLACA: MCW-3888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>MADRUGA EMPRITEIRA DE OBRAS</v>
          </cell>
          <cell r="J51" t="str">
            <v>km</v>
          </cell>
          <cell r="K51">
            <v>2</v>
          </cell>
          <cell r="L51" t="str">
            <v>km/l</v>
          </cell>
          <cell r="M51" t="str">
            <v>diesel</v>
          </cell>
          <cell r="N51">
            <v>0</v>
          </cell>
          <cell r="O51">
            <v>0</v>
          </cell>
          <cell r="P51">
            <v>6500</v>
          </cell>
          <cell r="Q51">
            <v>0</v>
          </cell>
          <cell r="R51">
            <v>0</v>
          </cell>
          <cell r="S51">
            <v>0</v>
          </cell>
          <cell r="T51">
            <v>56.8</v>
          </cell>
          <cell r="U51">
            <v>34</v>
          </cell>
          <cell r="V51">
            <v>10</v>
          </cell>
          <cell r="X51">
            <v>1.49</v>
          </cell>
          <cell r="Z51" t="str">
            <v>SIM</v>
          </cell>
        </row>
        <row r="52">
          <cell r="B52">
            <v>2040</v>
          </cell>
          <cell r="C52">
            <v>0</v>
          </cell>
          <cell r="D52" t="str">
            <v>01 CAMINHÃO BASCULANTE - ANO 2005 - COR BRANCO PLACA: MFP-7321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>ALEX LUIS FERREIRA TRANSPORTES ME</v>
          </cell>
          <cell r="J52" t="str">
            <v>km</v>
          </cell>
          <cell r="K52">
            <v>2</v>
          </cell>
          <cell r="L52" t="str">
            <v>km/l</v>
          </cell>
          <cell r="M52" t="str">
            <v>diesel</v>
          </cell>
          <cell r="N52">
            <v>0</v>
          </cell>
          <cell r="O52">
            <v>0</v>
          </cell>
          <cell r="P52">
            <v>6500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1.49</v>
          </cell>
          <cell r="Z52" t="str">
            <v>NÃO</v>
          </cell>
        </row>
        <row r="53">
          <cell r="B53">
            <v>2041</v>
          </cell>
          <cell r="C53">
            <v>0</v>
          </cell>
          <cell r="D53" t="str">
            <v>01 CAMINHÃO BASCULANTE - ANO 2003 - COR BRANCO PLACA: AES-1448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>ALEX LUIS FERREIRA TRANSPORTES ME</v>
          </cell>
          <cell r="J53" t="str">
            <v>km</v>
          </cell>
          <cell r="K53">
            <v>2</v>
          </cell>
          <cell r="L53" t="str">
            <v>km/l</v>
          </cell>
          <cell r="M53" t="str">
            <v>diesel</v>
          </cell>
          <cell r="N53">
            <v>0</v>
          </cell>
          <cell r="O53">
            <v>0</v>
          </cell>
          <cell r="P53">
            <v>6500</v>
          </cell>
          <cell r="Q53">
            <v>0</v>
          </cell>
          <cell r="R53">
            <v>0</v>
          </cell>
          <cell r="S53">
            <v>0</v>
          </cell>
          <cell r="T53">
            <v>10</v>
          </cell>
          <cell r="U53">
            <v>10</v>
          </cell>
          <cell r="V53">
            <v>12</v>
          </cell>
          <cell r="X53">
            <v>1.49</v>
          </cell>
          <cell r="Z53" t="str">
            <v>NÃO</v>
          </cell>
        </row>
        <row r="54">
          <cell r="B54">
            <v>2042</v>
          </cell>
          <cell r="C54">
            <v>0</v>
          </cell>
          <cell r="D54" t="str">
            <v>ROLO COMPACTADOR - CORRUGADO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>hora</v>
          </cell>
          <cell r="K54">
            <v>10</v>
          </cell>
          <cell r="L54" t="str">
            <v>l/h</v>
          </cell>
          <cell r="M54" t="str">
            <v>diesel</v>
          </cell>
          <cell r="N54">
            <v>0</v>
          </cell>
          <cell r="O54">
            <v>0</v>
          </cell>
          <cell r="P54">
            <v>7600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>
            <v>29.8</v>
          </cell>
          <cell r="Z54" t="str">
            <v>NÃO</v>
          </cell>
        </row>
        <row r="55">
          <cell r="B55">
            <v>2043</v>
          </cell>
          <cell r="C55">
            <v>0</v>
          </cell>
          <cell r="D55" t="str">
            <v>01 CAMINHÃO PIPA TOCO 10.000L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>DE BONA</v>
          </cell>
          <cell r="J55" t="str">
            <v>hora</v>
          </cell>
          <cell r="K55">
            <v>0</v>
          </cell>
          <cell r="L55" t="str">
            <v>km/l</v>
          </cell>
          <cell r="M55" t="str">
            <v>diesel</v>
          </cell>
          <cell r="N55">
            <v>0</v>
          </cell>
          <cell r="O55">
            <v>0</v>
          </cell>
          <cell r="P55">
            <v>800</v>
          </cell>
          <cell r="Q55">
            <v>0</v>
          </cell>
          <cell r="R55">
            <v>0</v>
          </cell>
          <cell r="S55">
            <v>0</v>
          </cell>
          <cell r="T55">
            <v>18</v>
          </cell>
          <cell r="U55">
            <v>11</v>
          </cell>
          <cell r="V55">
            <v>12</v>
          </cell>
          <cell r="X55">
            <v>0</v>
          </cell>
          <cell r="Z55" t="str">
            <v>NÃO</v>
          </cell>
        </row>
        <row r="56">
          <cell r="B56">
            <v>2044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16</v>
          </cell>
          <cell r="X56">
            <v>0</v>
          </cell>
          <cell r="Z56" t="str">
            <v>NÃO</v>
          </cell>
        </row>
        <row r="57">
          <cell r="B57">
            <v>2045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14</v>
          </cell>
          <cell r="X57">
            <v>0</v>
          </cell>
          <cell r="Z57" t="str">
            <v>NÃO</v>
          </cell>
        </row>
        <row r="58">
          <cell r="B58">
            <v>2046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>
            <v>0</v>
          </cell>
          <cell r="Z58" t="str">
            <v>NÃO</v>
          </cell>
        </row>
        <row r="59">
          <cell r="B59">
            <v>2047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Z59" t="str">
            <v>NÃO</v>
          </cell>
        </row>
        <row r="60">
          <cell r="B60">
            <v>2048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0</v>
          </cell>
          <cell r="Z60" t="str">
            <v>NÃO</v>
          </cell>
        </row>
        <row r="61">
          <cell r="B61">
            <v>2049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Z61" t="str">
            <v>NÃO</v>
          </cell>
        </row>
        <row r="62">
          <cell r="B62">
            <v>2050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>
            <v>0</v>
          </cell>
          <cell r="Z62" t="str">
            <v>NÃO</v>
          </cell>
        </row>
        <row r="63">
          <cell r="B63">
            <v>2051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>
            <v>0</v>
          </cell>
          <cell r="Z63" t="str">
            <v>NÃO</v>
          </cell>
        </row>
        <row r="64">
          <cell r="B64">
            <v>2052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>
            <v>0</v>
          </cell>
          <cell r="Z64" t="str">
            <v>NÃO</v>
          </cell>
        </row>
        <row r="65">
          <cell r="B65">
            <v>2053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Z65" t="str">
            <v>NÃO</v>
          </cell>
        </row>
        <row r="66">
          <cell r="B66">
            <v>2054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0</v>
          </cell>
          <cell r="Z66" t="str">
            <v>NÃO</v>
          </cell>
        </row>
        <row r="67">
          <cell r="B67">
            <v>2055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Z67" t="str">
            <v>NÃO</v>
          </cell>
        </row>
        <row r="68">
          <cell r="B68">
            <v>2056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>
            <v>0</v>
          </cell>
          <cell r="Z68" t="str">
            <v>NÃO</v>
          </cell>
        </row>
        <row r="69">
          <cell r="B69">
            <v>2057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Z69" t="str">
            <v>NÃO</v>
          </cell>
        </row>
        <row r="70">
          <cell r="B70">
            <v>2058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>
            <v>0</v>
          </cell>
          <cell r="Z70" t="str">
            <v>NÃO</v>
          </cell>
        </row>
        <row r="71">
          <cell r="B71">
            <v>2059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Z71" t="str">
            <v>NÃO</v>
          </cell>
        </row>
        <row r="72">
          <cell r="B72">
            <v>2060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0</v>
          </cell>
          <cell r="Z72" t="str">
            <v>NÃO</v>
          </cell>
        </row>
        <row r="73">
          <cell r="B73">
            <v>2061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Z73" t="str">
            <v>NÃO</v>
          </cell>
        </row>
        <row r="74">
          <cell r="B74">
            <v>2062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>
            <v>0</v>
          </cell>
          <cell r="Z74" t="str">
            <v>NÃO</v>
          </cell>
        </row>
        <row r="75">
          <cell r="B75">
            <v>2063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0</v>
          </cell>
          <cell r="Z75" t="str">
            <v>NÃO</v>
          </cell>
        </row>
        <row r="76">
          <cell r="B76">
            <v>2064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Z76" t="str">
            <v>NÃO</v>
          </cell>
        </row>
        <row r="77">
          <cell r="B77">
            <v>2065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0</v>
          </cell>
          <cell r="Z77" t="str">
            <v>NÃO</v>
          </cell>
        </row>
        <row r="78">
          <cell r="B78">
            <v>2066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Z78" t="str">
            <v>NÃO</v>
          </cell>
        </row>
        <row r="79">
          <cell r="B79">
            <v>2067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Z79" t="str">
            <v>NÃO</v>
          </cell>
        </row>
        <row r="80">
          <cell r="B80">
            <v>2068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0</v>
          </cell>
          <cell r="Z80" t="str">
            <v>NÃO</v>
          </cell>
        </row>
        <row r="81">
          <cell r="B81">
            <v>2069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0</v>
          </cell>
          <cell r="Z81" t="str">
            <v>NÃO</v>
          </cell>
        </row>
        <row r="82">
          <cell r="B82">
            <v>2070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0</v>
          </cell>
          <cell r="Z82" t="str">
            <v>NÃO</v>
          </cell>
        </row>
        <row r="83">
          <cell r="B83">
            <v>2071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0</v>
          </cell>
          <cell r="Z83" t="str">
            <v>NÃO</v>
          </cell>
        </row>
        <row r="84">
          <cell r="B84">
            <v>2072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>
            <v>0</v>
          </cell>
          <cell r="Z84" t="str">
            <v>NÃO</v>
          </cell>
        </row>
        <row r="85">
          <cell r="B85">
            <v>2073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Z85" t="str">
            <v>NÃO</v>
          </cell>
        </row>
        <row r="86">
          <cell r="B86">
            <v>2074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Z86" t="str">
            <v>NÃO</v>
          </cell>
        </row>
        <row r="87">
          <cell r="B87">
            <v>2075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Z87" t="str">
            <v>NÃO</v>
          </cell>
        </row>
        <row r="88">
          <cell r="B88">
            <v>2076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0</v>
          </cell>
          <cell r="Z88" t="str">
            <v>NÃO</v>
          </cell>
        </row>
        <row r="89">
          <cell r="B89">
            <v>2077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  <cell r="Z89" t="str">
            <v>NÃO</v>
          </cell>
        </row>
        <row r="90">
          <cell r="B90">
            <v>2078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0</v>
          </cell>
          <cell r="Z90" t="str">
            <v>NÃO</v>
          </cell>
        </row>
        <row r="91">
          <cell r="B91">
            <v>2079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>
            <v>0</v>
          </cell>
          <cell r="Z91" t="str">
            <v>NÃO</v>
          </cell>
        </row>
        <row r="92">
          <cell r="B92">
            <v>2080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>
            <v>0</v>
          </cell>
          <cell r="Z92" t="str">
            <v>NÃO</v>
          </cell>
        </row>
        <row r="93">
          <cell r="B93">
            <v>2081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0</v>
          </cell>
          <cell r="Z93" t="str">
            <v>NÃO</v>
          </cell>
        </row>
        <row r="94">
          <cell r="B94">
            <v>2082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0</v>
          </cell>
          <cell r="Z94" t="str">
            <v>NÃO</v>
          </cell>
        </row>
        <row r="95">
          <cell r="B95">
            <v>2083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0</v>
          </cell>
          <cell r="Z95" t="str">
            <v>NÃO</v>
          </cell>
        </row>
        <row r="96">
          <cell r="B96">
            <v>2084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0</v>
          </cell>
          <cell r="Z96" t="str">
            <v>NÃO</v>
          </cell>
        </row>
        <row r="97">
          <cell r="B97">
            <v>2085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125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>
            <v>0</v>
          </cell>
          <cell r="Z97" t="str">
            <v>NÃO</v>
          </cell>
        </row>
        <row r="98">
          <cell r="B98">
            <v>2086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  <cell r="Z98" t="str">
            <v>NÃO</v>
          </cell>
        </row>
        <row r="99">
          <cell r="B99">
            <v>2087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Z99" t="str">
            <v>NÃO</v>
          </cell>
        </row>
        <row r="100">
          <cell r="B100">
            <v>2088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Z100" t="str">
            <v>NÃO</v>
          </cell>
        </row>
        <row r="101">
          <cell r="B101">
            <v>2089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  <cell r="Z101" t="str">
            <v>NÃO</v>
          </cell>
        </row>
        <row r="102">
          <cell r="B102">
            <v>2090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Z102" t="str">
            <v>NÃO</v>
          </cell>
        </row>
        <row r="103">
          <cell r="B103">
            <v>2091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125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>
            <v>0</v>
          </cell>
          <cell r="Z103" t="str">
            <v>NÃO</v>
          </cell>
        </row>
        <row r="104">
          <cell r="B104">
            <v>2092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125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>
            <v>0</v>
          </cell>
          <cell r="Z104" t="str">
            <v>NÃO</v>
          </cell>
        </row>
        <row r="105">
          <cell r="B105">
            <v>2093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125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  <cell r="Z105" t="str">
            <v>NÃO</v>
          </cell>
        </row>
        <row r="106">
          <cell r="B106">
            <v>2094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  <cell r="Z106" t="str">
            <v>NÃO</v>
          </cell>
        </row>
        <row r="107">
          <cell r="B107">
            <v>2095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125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0</v>
          </cell>
          <cell r="Z107" t="str">
            <v>NÃO</v>
          </cell>
        </row>
        <row r="108">
          <cell r="B108">
            <v>2096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>
            <v>0</v>
          </cell>
          <cell r="Z108" t="str">
            <v>NÃO</v>
          </cell>
        </row>
        <row r="109">
          <cell r="B109">
            <v>2097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X109">
            <v>0</v>
          </cell>
          <cell r="Z109" t="str">
            <v>NÃO</v>
          </cell>
        </row>
        <row r="110">
          <cell r="B110">
            <v>2098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>
            <v>0</v>
          </cell>
          <cell r="Z110" t="str">
            <v>NÃO</v>
          </cell>
        </row>
        <row r="111">
          <cell r="B111">
            <v>2099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>
            <v>0</v>
          </cell>
          <cell r="Z111" t="str">
            <v>NÃO</v>
          </cell>
        </row>
        <row r="112">
          <cell r="B112">
            <v>2100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>
            <v>0</v>
          </cell>
          <cell r="Z112" t="str">
            <v>NÃO</v>
          </cell>
        </row>
        <row r="113">
          <cell r="B113">
            <v>2101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>
            <v>0</v>
          </cell>
          <cell r="Z113" t="str">
            <v>NÃO</v>
          </cell>
        </row>
        <row r="114">
          <cell r="B114">
            <v>2102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>
            <v>0</v>
          </cell>
          <cell r="Z114" t="str">
            <v>NÃO</v>
          </cell>
        </row>
        <row r="115">
          <cell r="B115">
            <v>2103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>
            <v>0</v>
          </cell>
          <cell r="Z115" t="str">
            <v>NÃO</v>
          </cell>
        </row>
        <row r="116">
          <cell r="B116">
            <v>2104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X116">
            <v>0</v>
          </cell>
          <cell r="Z116" t="str">
            <v>NÃO</v>
          </cell>
        </row>
        <row r="117">
          <cell r="B117">
            <v>2105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X117">
            <v>0</v>
          </cell>
          <cell r="Z117" t="str">
            <v>NÃO</v>
          </cell>
        </row>
        <row r="118">
          <cell r="B118">
            <v>2106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X118">
            <v>0</v>
          </cell>
          <cell r="Z118" t="str">
            <v>NÃO</v>
          </cell>
        </row>
        <row r="119">
          <cell r="B119">
            <v>2107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X119">
            <v>0</v>
          </cell>
          <cell r="Z119" t="str">
            <v>NÃO</v>
          </cell>
        </row>
        <row r="120">
          <cell r="B120">
            <v>2108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X120">
            <v>0</v>
          </cell>
          <cell r="Z120" t="str">
            <v>NÃO</v>
          </cell>
        </row>
        <row r="121">
          <cell r="B121">
            <v>2109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X121">
            <v>0</v>
          </cell>
          <cell r="Z121" t="str">
            <v>NÃO</v>
          </cell>
        </row>
        <row r="122">
          <cell r="B122">
            <v>2110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X122">
            <v>0</v>
          </cell>
          <cell r="Z122" t="str">
            <v>NÃO</v>
          </cell>
        </row>
        <row r="123">
          <cell r="B123">
            <v>2111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Z123" t="str">
            <v>NÃO</v>
          </cell>
        </row>
        <row r="124">
          <cell r="B124">
            <v>2112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X124">
            <v>0</v>
          </cell>
          <cell r="Z124" t="str">
            <v>NÃO</v>
          </cell>
        </row>
        <row r="125">
          <cell r="B125">
            <v>2113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X125">
            <v>0</v>
          </cell>
          <cell r="Z125" t="str">
            <v>NÃO</v>
          </cell>
        </row>
        <row r="126">
          <cell r="B126">
            <v>2114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X126">
            <v>0</v>
          </cell>
          <cell r="Z126" t="str">
            <v>NÃO</v>
          </cell>
        </row>
        <row r="127">
          <cell r="B127">
            <v>2115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X127">
            <v>0</v>
          </cell>
          <cell r="Z127" t="str">
            <v>NÃO</v>
          </cell>
        </row>
        <row r="128">
          <cell r="B128">
            <v>2116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X128">
            <v>0</v>
          </cell>
          <cell r="Z128" t="str">
            <v>NÃO</v>
          </cell>
        </row>
        <row r="129">
          <cell r="B129">
            <v>2117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X129">
            <v>0</v>
          </cell>
          <cell r="Z129" t="str">
            <v>NÃO</v>
          </cell>
        </row>
        <row r="130">
          <cell r="B130">
            <v>2118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X130">
            <v>0</v>
          </cell>
          <cell r="Z130" t="str">
            <v>NÃO</v>
          </cell>
        </row>
        <row r="131">
          <cell r="B131">
            <v>2119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X131">
            <v>0</v>
          </cell>
          <cell r="Z131" t="str">
            <v>NÃO</v>
          </cell>
        </row>
        <row r="132">
          <cell r="B132">
            <v>2120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X132">
            <v>0</v>
          </cell>
          <cell r="Z132" t="str">
            <v>NÃO</v>
          </cell>
        </row>
        <row r="133">
          <cell r="B133">
            <v>2121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X133">
            <v>0</v>
          </cell>
          <cell r="Z133" t="str">
            <v>NÃO</v>
          </cell>
        </row>
        <row r="134">
          <cell r="B134">
            <v>2122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X134">
            <v>0</v>
          </cell>
          <cell r="Z134" t="str">
            <v>NÃO</v>
          </cell>
        </row>
        <row r="135">
          <cell r="B135">
            <v>2123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X135">
            <v>0</v>
          </cell>
          <cell r="Z135" t="str">
            <v>NÃO</v>
          </cell>
        </row>
        <row r="136">
          <cell r="B136">
            <v>2124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X136">
            <v>0</v>
          </cell>
          <cell r="Z136" t="str">
            <v>NÃO</v>
          </cell>
        </row>
        <row r="137">
          <cell r="B137">
            <v>2125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X137">
            <v>0</v>
          </cell>
          <cell r="Z137" t="str">
            <v>NÃO</v>
          </cell>
        </row>
        <row r="138">
          <cell r="B138">
            <v>2126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X138">
            <v>0</v>
          </cell>
          <cell r="Z138" t="str">
            <v>NÃO</v>
          </cell>
        </row>
        <row r="139">
          <cell r="B139">
            <v>2127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X139">
            <v>0</v>
          </cell>
          <cell r="Z139" t="str">
            <v>NÃO</v>
          </cell>
        </row>
        <row r="140">
          <cell r="B140">
            <v>2128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X140">
            <v>0</v>
          </cell>
          <cell r="Z140" t="str">
            <v>NÃO</v>
          </cell>
        </row>
        <row r="141">
          <cell r="B141">
            <v>2129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X141">
            <v>0</v>
          </cell>
          <cell r="Z141" t="str">
            <v>NÃO</v>
          </cell>
        </row>
        <row r="142">
          <cell r="B142">
            <v>2130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X142">
            <v>0</v>
          </cell>
          <cell r="Z142" t="str">
            <v>NÃO</v>
          </cell>
        </row>
        <row r="143">
          <cell r="B143">
            <v>2131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X143">
            <v>0</v>
          </cell>
          <cell r="Z143" t="str">
            <v>NÃO</v>
          </cell>
        </row>
        <row r="144">
          <cell r="B144">
            <v>2132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X144">
            <v>0</v>
          </cell>
          <cell r="Z144" t="str">
            <v>NÃO</v>
          </cell>
        </row>
        <row r="145">
          <cell r="B145">
            <v>2133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X145">
            <v>0</v>
          </cell>
          <cell r="Z145" t="str">
            <v>NÃO</v>
          </cell>
        </row>
        <row r="146">
          <cell r="B146">
            <v>2134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X146">
            <v>0</v>
          </cell>
          <cell r="Z146" t="str">
            <v>NÃO</v>
          </cell>
        </row>
        <row r="147">
          <cell r="B147">
            <v>2135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X147">
            <v>0</v>
          </cell>
          <cell r="Z147" t="str">
            <v>NÃO</v>
          </cell>
        </row>
        <row r="148">
          <cell r="B148">
            <v>2136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X148">
            <v>0</v>
          </cell>
          <cell r="Z148" t="str">
            <v>NÃO</v>
          </cell>
        </row>
        <row r="149">
          <cell r="B149">
            <v>2137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X149">
            <v>0</v>
          </cell>
          <cell r="Z149" t="str">
            <v>NÃO</v>
          </cell>
        </row>
        <row r="150">
          <cell r="B150">
            <v>2138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X150">
            <v>0</v>
          </cell>
          <cell r="Z150" t="str">
            <v>NÃO</v>
          </cell>
        </row>
        <row r="151">
          <cell r="B151">
            <v>2139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X151">
            <v>0</v>
          </cell>
          <cell r="Z151" t="str">
            <v>NÃO</v>
          </cell>
        </row>
        <row r="152">
          <cell r="B152">
            <v>2140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X152">
            <v>0</v>
          </cell>
          <cell r="Z152" t="str">
            <v>NÃO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  <sheetName val="P A T O  D"/>
      <sheetName val="DADOS"/>
      <sheetName val="IDENTIFIC. EMPRESA - Q1"/>
      <sheetName val="Calendário da Família"/>
      <sheetName val="Teor"/>
      <sheetName val="Relação de Equipamentos"/>
      <sheetName val="IDENTIFICAÇÃO"/>
      <sheetName val="Edital"/>
      <sheetName val="61M_CBMI"/>
      <sheetName val="sid_ni_5"/>
      <sheetName val="Tabelas d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co final (SP-215)(2)"/>
      <sheetName val="LVC215O1 (2)"/>
      <sheetName val="grafico final (SP-215) (1)"/>
      <sheetName val="LVC215O1(1)"/>
      <sheetName val="LVC215O1_1_"/>
      <sheetName val="CUSTO INDIRETO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paulo de carvalho"/>
      <sheetName val="P A T O 98 D"/>
      <sheetName val="dados"/>
      <sheetName val="Serviços"/>
      <sheetName val="tcb10p"/>
      <sheetName val="plmuseu"/>
      <sheetName val="dmt"/>
      <sheetName val="INDICES"/>
    </sheetNames>
    <sheetDataSet>
      <sheetData sheetId="0">
        <row r="1">
          <cell r="B1" t="str">
            <v>ESTACA</v>
          </cell>
        </row>
      </sheetData>
      <sheetData sheetId="1"/>
      <sheetData sheetId="2"/>
      <sheetData sheetId="3">
        <row r="1">
          <cell r="B1" t="str">
            <v>ESTACA</v>
          </cell>
        </row>
      </sheetData>
      <sheetData sheetId="4">
        <row r="1">
          <cell r="B1" t="str">
            <v>ESTACA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  <sheetName val="LVC215O1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</sheetNames>
    <sheetDataSet>
      <sheetData sheetId="0"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Pluviometrico"/>
      <sheetName val="Transporte-N"/>
      <sheetName val="Extenso"/>
      <sheetName val="MEDICÃO ADMINISTRAÇÃO"/>
      <sheetName val="Extenso 1 (040)"/>
      <sheetName val="Extenso 1 (381)"/>
      <sheetName val="Elementos"/>
      <sheetName val="Cont_Saldo"/>
      <sheetName val="MEDICÃO RESUMO GERAL"/>
      <sheetName val="MEDICÃO RESUMO 1 (040)"/>
      <sheetName val="MEDICÃO RESUMO 1(381)"/>
      <sheetName val="Limpeza de Ponte-16"/>
      <sheetName val="Desobstrução de Bueiro-32"/>
      <sheetName val="Concreto (Manual + Lanç.)-11"/>
      <sheetName val="Dobragem e Armadura-13"/>
      <sheetName val="Forma de Madeira-14"/>
      <sheetName val="Escavação Manual-17"/>
      <sheetName val="Escav. Mecaniz.-18"/>
      <sheetName val="Enronc. Pedra Arrum.-20"/>
      <sheetName val="Tapa Buraco-23"/>
      <sheetName val="Limpesa.Sarjeta-28"/>
      <sheetName val="Assent. Tubo 120-36"/>
      <sheetName val="Caiação-39"/>
      <sheetName val="Recomp. Manual Aterro-44"/>
      <sheetName val="Recomp. Mecan. Aterro1-45"/>
      <sheetName val="Roçada Manual-48"/>
      <sheetName val="Roçada Colonião-49"/>
      <sheetName val="Capina Manual-51"/>
      <sheetName val="Transp. Local Carroc.-53"/>
      <sheetName val="Transp. Local Remendo-54"/>
      <sheetName val="Transp. Local 5m3-52"/>
      <sheetName val="Transp. Comercial Carroc.-55"/>
      <sheetName val="Transp. Comercial 10m3-56"/>
      <sheetName val="Encarregado-68"/>
      <sheetName val="Servente-69"/>
      <sheetName val="Pedreiro-70"/>
      <sheetName val="Caminhão Basc. 10m3-73"/>
      <sheetName val="Retroescavadeira-75"/>
      <sheetName val="Transp. Local 5m3-52 (040)"/>
      <sheetName val="Transp. Local Carroc.-53 (040)"/>
      <sheetName val="Transp. Local Remendo-54 (040)"/>
      <sheetName val="Transp. Com. Carroc.-55 (040)"/>
      <sheetName val="Transp. Comercial 10m3-56 (040)"/>
      <sheetName val="Transp. Local 5m3-52 (381)"/>
      <sheetName val="Transp. Local Carroc.-53 (381)"/>
      <sheetName val="Transp. Local Remendo-54 (381)"/>
      <sheetName val="Transp. Com. Carroc.-55 (381)"/>
      <sheetName val="Transp. Comercial 10m3-56 (381)"/>
      <sheetName val="Argamassa-12"/>
      <sheetName val="Assent. Dreno Profundo-19"/>
      <sheetName val="Limpeza de Bueiro-31"/>
      <sheetName val="Assent. Tubo 100-35"/>
      <sheetName val="Recomp. Cerca Mourão-41"/>
      <sheetName val="Caminhão Basc. 5m3-72"/>
      <sheetName val="Carregadeira Case-76"/>
      <sheetName val="Carpinteiro-71"/>
      <sheetName val="Tapa Buraco com Clipper-25"/>
      <sheetName val="Rem. Mecan. Barreira-47"/>
      <sheetName val="Assent. Tubo 60-33"/>
      <sheetName val="Assent. Tubo 80-34"/>
      <sheetName val="Remendo Profundo Manual-24"/>
      <sheetName val="Roçada Mecanizada-50"/>
      <sheetName val="Correção.Defeito.CBUQ-27"/>
      <sheetName val="Muro Gabião-22"/>
      <sheetName val="Enronc. Pedra Jogada-21"/>
      <sheetName val="Reaterro Apiloado-1"/>
      <sheetName val="Caminhão Tanque-78"/>
      <sheetName val="Moto Serra-77"/>
      <sheetName val="Caminhão Carroceria-74"/>
      <sheetName val="Reg. Mec. Faixa Domínio-2"/>
      <sheetName val="Solo p Base Remendo-3"/>
      <sheetName val="Concreto Ciclópico-9"/>
      <sheetName val="Recomp. Placa Sinaliz.-38"/>
      <sheetName val="Concreto (Conf. + Lanç.)-10"/>
      <sheetName val="Fresagem-8"/>
      <sheetName val="Reaterro e Comp. Bueiro-15"/>
      <sheetName val="Limp. de Vala Dren.-30"/>
      <sheetName val="Rem. Man. Barreira-46"/>
      <sheetName val="Valeta.Corte-29"/>
      <sheetName val="Renov. Pintura-40"/>
      <sheetName val="Recomp. Parc. Cerca Mourão-42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Limpeza de Placa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  <sheetName val="Cronog Físico Finaceiro "/>
      <sheetName val="DESMATAMEN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Edital"/>
      <sheetName val="IDENTIFICAÇÃO"/>
      <sheetName val="indices"/>
      <sheetName val="resumo_aut1"/>
      <sheetName val="Carimbo de Nota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 D"/>
      <sheetName val="pro-08"/>
      <sheetName val="P A T O 98 D"/>
      <sheetName val="compos1"/>
      <sheetName val="DADOS"/>
      <sheetName val="IDENTIFIC. EMPRESA - Q1"/>
      <sheetName val="ETIQUETA"/>
      <sheetName val="61M_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  <sheetName val="Capa Resumo"/>
      <sheetName val="Capa Anexo II"/>
      <sheetName val="Capa Anexo III"/>
      <sheetName val="Relação de Pessoal"/>
      <sheetName val="Capa Memória de Calc"/>
      <sheetName val="Capa Documentação"/>
      <sheetName val="Capa Anexo I"/>
      <sheetName val="Capa Anexo IV"/>
      <sheetName val="Capa Premissas"/>
      <sheetName val="Capa Mapa"/>
      <sheetName val="Capa Caract. Seg."/>
      <sheetName val="Capa Apres"/>
      <sheetName val="RP MAN"/>
      <sheetName val="RPM"/>
      <sheetName val="RRQ"/>
      <sheetName val="TP"/>
      <sheetName val="DADOS"/>
      <sheetName val="mat"/>
      <sheetName val="paulo de carvalho"/>
      <sheetName val="DG"/>
      <sheetName val="PATO  BR-356 (Ref. Mar"/>
      <sheetName val="limp. ponte"/>
      <sheetName val="BR 376 km 143,2"/>
      <sheetName val="sid_ni_5"/>
      <sheetName val="Mão de Obra"/>
      <sheetName val="CROQUIS"/>
      <sheetName val="MB"/>
      <sheetName val="pato"/>
      <sheetName val="TLCB5"/>
      <sheetName val="TLMR"/>
      <sheetName val="compos1"/>
      <sheetName val="PU"/>
      <sheetName val="alteração"/>
      <sheetName val="p a t o 99 b"/>
      <sheetName val="p.a.t.o"/>
      <sheetName val="inventario"/>
    </sheetNames>
    <sheetDataSet>
      <sheetData sheetId="0"/>
      <sheetData sheetId="1"/>
      <sheetData sheetId="2"/>
      <sheetData sheetId="3">
        <row r="1">
          <cell r="A1" t="e">
            <v>#REF!</v>
          </cell>
        </row>
      </sheetData>
      <sheetData sheetId="4">
        <row r="1">
          <cell r="A1" t="e">
            <v>#REF!</v>
          </cell>
        </row>
      </sheetData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orçamento"/>
      <sheetName val="UNITÁRIOS BATAGUASSU"/>
      <sheetName val="cal mat bet conserva "/>
      <sheetName val="TCCC4"/>
      <sheetName val="TLCB10"/>
      <sheetName val="planilha orçamentária"/>
      <sheetName val="plmuseu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p a t o 99 b"/>
      <sheetName val="compos1"/>
      <sheetName val="ququant"/>
      <sheetName val="Colonião-163"/>
      <sheetName val="LIMP E REC PLACA"/>
      <sheetName val="CARRO"/>
      <sheetName val="TB-163"/>
    </sheetNames>
    <sheetDataSet>
      <sheetData sheetId="0">
        <row r="1">
          <cell r="A1" t="e">
            <v>#REF!</v>
          </cell>
        </row>
      </sheetData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  <sheetName val="BR-230 POMBAL-S.GONÇALO"/>
      <sheetName val="bdi (sol nascente)"/>
      <sheetName val="DADOS"/>
      <sheetName val="IDENTIFIC. EMPRESA - Q1"/>
      <sheetName val="PRO-08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  <sheetName val="P A T O 98 D"/>
      <sheetName val="Pato PRRTN - BR153"/>
      <sheetName val="61M_CBMI"/>
      <sheetName val="DEQ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Teor"/>
      <sheetName val="Edital"/>
      <sheetName val="DADOS"/>
      <sheetName val="P A T O"/>
      <sheetName val="DESMATAMENTO"/>
      <sheetName val="P A T O  D"/>
      <sheetName val="CRONFISFIN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DESMATAMENTO"/>
      <sheetName val="P A T O 9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</sheetNames>
    <definedNames>
      <definedName name="Extenso" refersTo="#REF!"/>
      <definedName name="módulo1.Extenso" refersTo="#REF!"/>
      <definedName name="QQ_2" refersTo="#REF!"/>
      <definedName name="RESUMO" refersTo="#REF!"/>
      <definedName name="WEWRWR" refersTo="#REF!"/>
      <definedName name="XXX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BR153_98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G11">
            <v>8.4038461538461533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  <sheetName val="P A T O"/>
      <sheetName val="MP32"/>
      <sheetName val="Edital"/>
      <sheetName val="P A T O 98 D"/>
      <sheetName val="P A T O 99 B"/>
      <sheetName val="Fresagem e Remendos profundos"/>
      <sheetName val="Produto 09"/>
      <sheetName val="Prod. 03A CREMA-CIB"/>
      <sheetName val="Banco de Dados"/>
      <sheetName val="Base"/>
      <sheetName val="Sub-base"/>
      <sheetName val="ququant"/>
      <sheetName val="Colonião-163"/>
      <sheetName val="LIMP E REC PLACA"/>
      <sheetName val="CARRO"/>
      <sheetName val="TB-163"/>
      <sheetName val="A"/>
    </sheetNames>
    <sheetDataSet>
      <sheetData sheetId="0"/>
      <sheetData sheetId="1"/>
      <sheetData sheetId="2" refreshError="1"/>
      <sheetData sheetId="3"/>
      <sheetData sheetId="4" refreshError="1">
        <row r="143">
          <cell r="K143">
            <v>70224.815100000007</v>
          </cell>
        </row>
        <row r="144">
          <cell r="K144">
            <v>378057.35399999999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DA DE ONIBUS"/>
      <sheetName val="BUEIROS"/>
      <sheetName val="SARJETA "/>
      <sheetName val="PONTES"/>
      <sheetName val="MEIO FIO"/>
      <sheetName val="DEFENSA METALICA"/>
      <sheetName val="SINALIZAÇÃO VERTICAL"/>
      <sheetName val="PROJETO"/>
      <sheetName val="ququant"/>
    </sheetNames>
    <sheetDataSet>
      <sheetData sheetId="0">
        <row r="6">
          <cell r="B6" t="str">
            <v>BR 280/SC</v>
          </cell>
        </row>
      </sheetData>
      <sheetData sheetId="1"/>
      <sheetData sheetId="2" refreshError="1"/>
      <sheetData sheetId="3"/>
      <sheetData sheetId="4"/>
      <sheetData sheetId="5"/>
      <sheetData sheetId="6">
        <row r="13">
          <cell r="X13" t="str">
            <v>2 ,00 x 1,00 m</v>
          </cell>
        </row>
        <row r="14">
          <cell r="X14" t="str">
            <v>1,00 x 1,00 m</v>
          </cell>
        </row>
        <row r="15">
          <cell r="X15" t="str">
            <v>0,50 x 0,60 m</v>
          </cell>
        </row>
        <row r="16">
          <cell r="X16" t="str">
            <v>0,30 x 0,60 m</v>
          </cell>
        </row>
        <row r="17">
          <cell r="X17" t="str">
            <v>2,00 x 0,50 m</v>
          </cell>
        </row>
        <row r="18">
          <cell r="X18" t="str">
            <v>Ø 1,00 m</v>
          </cell>
        </row>
        <row r="19">
          <cell r="X19" t="str">
            <v>2,50 x 1,50 m</v>
          </cell>
        </row>
        <row r="20">
          <cell r="X20" t="str">
            <v>1,00 X 2,00 m</v>
          </cell>
        </row>
        <row r="21">
          <cell r="X21" t="str">
            <v>0,85 x 0,60 m</v>
          </cell>
        </row>
        <row r="22">
          <cell r="X22" t="str">
            <v>3,00 x 2,25 m</v>
          </cell>
        </row>
        <row r="23">
          <cell r="X23" t="str">
            <v>3,00 X 4,50 m</v>
          </cell>
        </row>
        <row r="24">
          <cell r="X24" t="str">
            <v>3,50 X 5,00 m</v>
          </cell>
        </row>
        <row r="25">
          <cell r="X25" t="str">
            <v>1,50 X 0,50 m</v>
          </cell>
        </row>
        <row r="26">
          <cell r="X26" t="str">
            <v>4,00 x 4,00 m</v>
          </cell>
        </row>
        <row r="27">
          <cell r="X27" t="str">
            <v>8,00 X 1,00 m</v>
          </cell>
        </row>
      </sheetData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ual"/>
    </sheetNames>
    <definedNames>
      <definedName name="fhgfdhfd" sheetId="0"/>
      <definedName name="lm" sheetId="0"/>
    </defined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Medição (2"/>
      <sheetName val="Medição Completa"/>
      <sheetName val="ficha medição"/>
      <sheetName val="procedimentos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DG"/>
      <sheetName val="P A T O"/>
      <sheetName val="SINALIZAÇÃO VERTICAL"/>
      <sheetName val="p a t o 99 b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RESUMO-4ª MED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.U"/>
      <sheetName val="Teor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Capa Apres"/>
      <sheetName val="Capa Mapa"/>
      <sheetName val="450"/>
      <sheetName val="P A T O 98 D"/>
      <sheetName val="PROJETO"/>
      <sheetName val="Capa Caract_ Seg_"/>
      <sheetName val="Orçamentária"/>
      <sheetName val="Instalação e manutenção de cant"/>
      <sheetName val="DADOS"/>
      <sheetName val="RELATÓRIO"/>
      <sheetName val="Mat"/>
      <sheetName val="DG"/>
      <sheetName val="IDENTIFIC. EMPRESA - Q1"/>
      <sheetName val="P A T O 99 B"/>
      <sheetName val="SINALIZAÇÃO VERTICAL"/>
      <sheetName val="Cálculo"/>
      <sheetName val="12.Serviços(Cad)"/>
      <sheetName val="TrafContExpan-NoPrint"/>
      <sheetName val="TodasTraf-2000-NoPrint"/>
      <sheetName val="Carimbo de Nota"/>
      <sheetName val="Resumo 1"/>
      <sheetName val="RESUMO_8ª MED"/>
      <sheetName val="Grafico Geral Orçamento"/>
      <sheetName val="PACAJUS"/>
      <sheetName val="BANCO"/>
      <sheetName val="procedimentos"/>
      <sheetName val="MEMÓRIA CONS MAT BET CONS"/>
      <sheetName val="CAL MAT BET CONSERVA "/>
      <sheetName val="COMP_SERVIÇOS"/>
      <sheetName val="MEMÓRIA MAT REC PLACA SINALIZ"/>
      <sheetName val="Vínculo (2)"/>
      <sheetName val="Calendário"/>
      <sheetName val="compos1"/>
      <sheetName val="PATO"/>
      <sheetName val="TRANSPORTE"/>
      <sheetName val="Solum"/>
      <sheetName val="Plan2"/>
      <sheetName val="Plan3"/>
      <sheetName val="cobertura quadra"/>
      <sheetName val="CRON REF"/>
      <sheetName val="Folha de Medição"/>
      <sheetName val="1.4 5 S 01 100 01"/>
      <sheetName val="APOIO_SICRIN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  <sheetName val="[CANAA.XLS]_G_Users_eduardoiu_3"/>
      <sheetName val="[CANAA.XLS][CANAA.XLS]_G_User_2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P A T O 98 D"/>
      <sheetName val="Capa Memória de Calc"/>
      <sheetName val="Capa Resumo"/>
      <sheetName val="Capa Anexo II"/>
      <sheetName val="Capa Anexo III"/>
      <sheetName val="Capa Anexo IV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Apres"/>
      <sheetName val="Capa Documentação"/>
      <sheetName val="Capa Anexo I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DG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P A T O"/>
      <sheetName val="Quadro qdade 2 anos"/>
      <sheetName val="Material Betuminoso"/>
      <sheetName val="Transporte"/>
      <sheetName val="Croqui "/>
      <sheetName val="Mob e Canteiro"/>
      <sheetName val="Cronograma"/>
      <sheetName val="Auxiliar (não imp.)"/>
      <sheetName val="Adequação AGO 2002"/>
      <sheetName val="COMPARATIVO"/>
      <sheetName val="26ª MED"/>
      <sheetName val="Medição (2"/>
      <sheetName val="Medição Completa"/>
      <sheetName val="P A T O  B"/>
      <sheetName val="450"/>
      <sheetName val="TCB5"/>
      <sheetName val="TCC4"/>
      <sheetName val="INSUMOS"/>
      <sheetName val="CADASTRO"/>
      <sheetName val="INVENTÁ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ACOPL ENG"/>
      <sheetName val="henfel"/>
      <sheetName val="Voith"/>
      <sheetName val="450"/>
      <sheetName val="C"/>
      <sheetName val="P A T O"/>
      <sheetName val="Medição (2"/>
      <sheetName val="Medição Comp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  <sheetName val="BDI"/>
      <sheetName val="equipes tipicas"/>
      <sheetName val="bd custo"/>
      <sheetName val="bd mo"/>
      <sheetName val="bd mat"/>
      <sheetName val="recursos"/>
      <sheetName val="FLUXO - EXECUÇÃO PRÓPRIA"/>
      <sheetName val="aterros"/>
      <sheetName val="cortes"/>
    </sheetNames>
    <sheetDataSet>
      <sheetData sheetId="0" refreshError="1"/>
      <sheetData sheetId="1" refreshError="1">
        <row r="85">
          <cell r="E85">
            <v>1</v>
          </cell>
        </row>
        <row r="97">
          <cell r="E97">
            <v>1</v>
          </cell>
        </row>
      </sheetData>
      <sheetData sheetId="2" refreshError="1"/>
      <sheetData sheetId="3" refreshError="1"/>
      <sheetData sheetId="4" refreshError="1"/>
      <sheetData sheetId="5"/>
      <sheetData sheetId="6" refreshError="1">
        <row r="2">
          <cell r="A2">
            <v>1</v>
          </cell>
          <cell r="B2" t="str">
            <v>Andaime c/ pranchões de madeira</v>
          </cell>
          <cell r="C2" t="str">
            <v>M2xMÊS</v>
          </cell>
          <cell r="E2">
            <v>0.55000000000000004</v>
          </cell>
        </row>
        <row r="3">
          <cell r="A3">
            <v>2</v>
          </cell>
          <cell r="B3" t="str">
            <v>Andaime tipo quadro (1,50x1,0x1,0)</v>
          </cell>
          <cell r="C3" t="str">
            <v>M3xMÊS</v>
          </cell>
          <cell r="E3">
            <v>25</v>
          </cell>
        </row>
        <row r="4">
          <cell r="A4">
            <v>3</v>
          </cell>
          <cell r="B4" t="str">
            <v>Andaime tipo tubular</v>
          </cell>
          <cell r="C4" t="str">
            <v>MxMÊS</v>
          </cell>
          <cell r="E4">
            <v>2.5</v>
          </cell>
        </row>
        <row r="5">
          <cell r="A5">
            <v>4</v>
          </cell>
          <cell r="B5" t="str">
            <v>Aparelho Jato</v>
          </cell>
          <cell r="C5" t="str">
            <v>MÊS</v>
          </cell>
          <cell r="D5">
            <v>9.375</v>
          </cell>
          <cell r="E5">
            <v>1500</v>
          </cell>
        </row>
        <row r="6">
          <cell r="A6">
            <v>5</v>
          </cell>
          <cell r="B6" t="str">
            <v>Bancadas (vb p/ aquisição)</v>
          </cell>
          <cell r="C6" t="str">
            <v>MÊS</v>
          </cell>
          <cell r="D6">
            <v>0.9375</v>
          </cell>
          <cell r="E6">
            <v>150</v>
          </cell>
        </row>
        <row r="7">
          <cell r="A7">
            <v>6</v>
          </cell>
          <cell r="B7" t="str">
            <v>Bisaladeira de tubos - cinta</v>
          </cell>
          <cell r="C7" t="str">
            <v>MÊS</v>
          </cell>
          <cell r="D7">
            <v>4.0625</v>
          </cell>
          <cell r="E7">
            <v>650</v>
          </cell>
        </row>
        <row r="8">
          <cell r="A8">
            <v>7</v>
          </cell>
          <cell r="B8" t="str">
            <v>Bomba de Teste Hidro 200 kgf/cm²</v>
          </cell>
          <cell r="C8" t="str">
            <v>MÊS</v>
          </cell>
          <cell r="D8">
            <v>1.5625</v>
          </cell>
          <cell r="E8">
            <v>250</v>
          </cell>
        </row>
        <row r="9">
          <cell r="A9">
            <v>8</v>
          </cell>
          <cell r="B9" t="str">
            <v>Caminhão carroceria</v>
          </cell>
          <cell r="C9" t="str">
            <v>H</v>
          </cell>
          <cell r="D9">
            <v>47</v>
          </cell>
          <cell r="E9">
            <v>47</v>
          </cell>
        </row>
        <row r="10">
          <cell r="A10">
            <v>9</v>
          </cell>
          <cell r="B10" t="str">
            <v>Caminhão munck 12t</v>
          </cell>
          <cell r="C10" t="str">
            <v>H</v>
          </cell>
          <cell r="D10">
            <v>50</v>
          </cell>
          <cell r="E10">
            <v>50</v>
          </cell>
        </row>
        <row r="11">
          <cell r="A11">
            <v>10</v>
          </cell>
          <cell r="B11" t="str">
            <v>Caminhão munck 3 t</v>
          </cell>
          <cell r="C11" t="str">
            <v>H</v>
          </cell>
          <cell r="D11">
            <v>47</v>
          </cell>
          <cell r="E11">
            <v>47</v>
          </cell>
        </row>
        <row r="12">
          <cell r="A12">
            <v>11</v>
          </cell>
          <cell r="B12" t="str">
            <v>Carro tipo plataforma - 800 Kg</v>
          </cell>
          <cell r="C12" t="str">
            <v>MÊS</v>
          </cell>
          <cell r="D12">
            <v>3.125</v>
          </cell>
          <cell r="E12">
            <v>500</v>
          </cell>
        </row>
        <row r="13">
          <cell r="A13">
            <v>12</v>
          </cell>
          <cell r="B13" t="str">
            <v>Cavalo mecânico com carreta 28 t</v>
          </cell>
          <cell r="C13" t="str">
            <v>H</v>
          </cell>
          <cell r="D13">
            <v>60</v>
          </cell>
          <cell r="E13">
            <v>60</v>
          </cell>
        </row>
        <row r="14">
          <cell r="A14">
            <v>13</v>
          </cell>
          <cell r="B14" t="str">
            <v>Cavalo mecânico com prancha 75 t</v>
          </cell>
          <cell r="C14" t="str">
            <v>H</v>
          </cell>
          <cell r="D14">
            <v>75</v>
          </cell>
          <cell r="E14">
            <v>75</v>
          </cell>
        </row>
        <row r="15">
          <cell r="A15">
            <v>14</v>
          </cell>
          <cell r="B15" t="str">
            <v>Compressor elétrico 750 CFM</v>
          </cell>
          <cell r="C15" t="str">
            <v>MÊS</v>
          </cell>
          <cell r="D15">
            <v>25</v>
          </cell>
          <cell r="E15">
            <v>4000</v>
          </cell>
        </row>
        <row r="16">
          <cell r="A16">
            <v>15</v>
          </cell>
          <cell r="B16" t="str">
            <v>Conjunto oxi-acetileno</v>
          </cell>
          <cell r="C16" t="str">
            <v>MÊS</v>
          </cell>
          <cell r="D16">
            <v>1.875</v>
          </cell>
          <cell r="E16">
            <v>300</v>
          </cell>
        </row>
        <row r="17">
          <cell r="A17">
            <v>16</v>
          </cell>
          <cell r="B17" t="str">
            <v>Corta tubos - disco</v>
          </cell>
          <cell r="C17" t="str">
            <v>MÊS</v>
          </cell>
          <cell r="D17">
            <v>0.625</v>
          </cell>
          <cell r="E17">
            <v>100</v>
          </cell>
        </row>
        <row r="18">
          <cell r="A18">
            <v>17</v>
          </cell>
          <cell r="B18" t="str">
            <v>CP-Equipamentos de Montagem</v>
          </cell>
          <cell r="C18" t="str">
            <v>HH</v>
          </cell>
          <cell r="D18">
            <v>3.2</v>
          </cell>
          <cell r="E18">
            <v>3.2</v>
          </cell>
        </row>
        <row r="19">
          <cell r="A19">
            <v>18</v>
          </cell>
          <cell r="B19" t="str">
            <v>Diesel (EQ)</v>
          </cell>
          <cell r="C19" t="str">
            <v>L</v>
          </cell>
          <cell r="E19">
            <v>1.25</v>
          </cell>
        </row>
        <row r="20">
          <cell r="A20">
            <v>19</v>
          </cell>
          <cell r="B20" t="str">
            <v>Dobradeira de tubos - Hidráulica 4" a 6"</v>
          </cell>
          <cell r="C20" t="str">
            <v>MÊS</v>
          </cell>
          <cell r="D20">
            <v>4.6875</v>
          </cell>
          <cell r="E20">
            <v>750</v>
          </cell>
        </row>
        <row r="21">
          <cell r="A21">
            <v>20</v>
          </cell>
          <cell r="B21" t="str">
            <v>Dobradeira de tubos - Hidráulica até 3"</v>
          </cell>
          <cell r="C21" t="str">
            <v>MÊS</v>
          </cell>
          <cell r="D21">
            <v>1.25</v>
          </cell>
          <cell r="E21">
            <v>200</v>
          </cell>
        </row>
        <row r="22">
          <cell r="A22">
            <v>21</v>
          </cell>
          <cell r="B22" t="str">
            <v>Empilhadeira</v>
          </cell>
          <cell r="C22" t="str">
            <v>H</v>
          </cell>
          <cell r="D22">
            <v>47</v>
          </cell>
          <cell r="E22">
            <v>47</v>
          </cell>
        </row>
        <row r="23">
          <cell r="A23">
            <v>22</v>
          </cell>
          <cell r="B23" t="str">
            <v>Esmeril de coluna - duplo</v>
          </cell>
          <cell r="C23" t="str">
            <v>MÊS</v>
          </cell>
          <cell r="D23">
            <v>1.25</v>
          </cell>
          <cell r="E23">
            <v>200</v>
          </cell>
        </row>
        <row r="24">
          <cell r="A24">
            <v>23</v>
          </cell>
          <cell r="B24" t="str">
            <v>Estufa recozimento 200 kg</v>
          </cell>
          <cell r="C24" t="str">
            <v>MÊS</v>
          </cell>
          <cell r="D24">
            <v>2.5</v>
          </cell>
          <cell r="E24">
            <v>400</v>
          </cell>
        </row>
        <row r="25">
          <cell r="A25">
            <v>24</v>
          </cell>
          <cell r="B25" t="str">
            <v>Estufa secagem 50 kg</v>
          </cell>
          <cell r="C25" t="str">
            <v>MÊS</v>
          </cell>
          <cell r="D25">
            <v>0.625</v>
          </cell>
          <cell r="E25">
            <v>100</v>
          </cell>
        </row>
        <row r="26">
          <cell r="A26">
            <v>25</v>
          </cell>
          <cell r="B26" t="str">
            <v>Furadeira base magnética c/ mandril</v>
          </cell>
          <cell r="C26" t="str">
            <v>MÊS</v>
          </cell>
          <cell r="D26">
            <v>3.125</v>
          </cell>
          <cell r="E26">
            <v>500</v>
          </cell>
        </row>
        <row r="27">
          <cell r="A27">
            <v>26</v>
          </cell>
          <cell r="B27" t="str">
            <v>Furadeira de coluna</v>
          </cell>
          <cell r="C27" t="str">
            <v>MÊS</v>
          </cell>
          <cell r="D27">
            <v>1.875</v>
          </cell>
          <cell r="E27">
            <v>300</v>
          </cell>
        </row>
        <row r="28">
          <cell r="A28">
            <v>27</v>
          </cell>
          <cell r="B28" t="str">
            <v>Grupo gerador 60 KVA</v>
          </cell>
          <cell r="C28" t="str">
            <v>MÊS</v>
          </cell>
          <cell r="D28">
            <v>12.5</v>
          </cell>
          <cell r="E28">
            <v>2000</v>
          </cell>
        </row>
        <row r="29">
          <cell r="A29">
            <v>28</v>
          </cell>
          <cell r="B29" t="str">
            <v>Guindaste Telescópico 18 t</v>
          </cell>
          <cell r="C29" t="str">
            <v>H</v>
          </cell>
          <cell r="D29">
            <v>60</v>
          </cell>
          <cell r="E29">
            <v>60</v>
          </cell>
        </row>
        <row r="30">
          <cell r="A30">
            <v>29</v>
          </cell>
          <cell r="B30" t="str">
            <v>Guindaste Telescópico 25 t</v>
          </cell>
          <cell r="C30" t="str">
            <v>H</v>
          </cell>
          <cell r="D30">
            <v>85</v>
          </cell>
          <cell r="E30">
            <v>85</v>
          </cell>
        </row>
        <row r="31">
          <cell r="A31">
            <v>30</v>
          </cell>
          <cell r="B31" t="str">
            <v>Guindaste Telescópico 50 t</v>
          </cell>
          <cell r="C31" t="str">
            <v>H</v>
          </cell>
          <cell r="D31">
            <v>130</v>
          </cell>
          <cell r="E31">
            <v>130</v>
          </cell>
        </row>
        <row r="32">
          <cell r="A32">
            <v>31</v>
          </cell>
          <cell r="B32" t="str">
            <v>Guindaste Telescópico 60 t</v>
          </cell>
          <cell r="C32" t="str">
            <v>H</v>
          </cell>
          <cell r="D32">
            <v>140</v>
          </cell>
          <cell r="E32">
            <v>140</v>
          </cell>
        </row>
        <row r="33">
          <cell r="A33">
            <v>32</v>
          </cell>
          <cell r="B33" t="str">
            <v>Guindaste Telescópico 90 t</v>
          </cell>
          <cell r="C33" t="str">
            <v>H</v>
          </cell>
          <cell r="D33">
            <v>260</v>
          </cell>
          <cell r="E33">
            <v>260</v>
          </cell>
        </row>
        <row r="34">
          <cell r="A34">
            <v>33</v>
          </cell>
          <cell r="B34" t="str">
            <v>Guindaste Treliçado 160 t</v>
          </cell>
          <cell r="C34" t="str">
            <v>H</v>
          </cell>
          <cell r="D34">
            <v>360</v>
          </cell>
          <cell r="E34">
            <v>360</v>
          </cell>
        </row>
        <row r="35">
          <cell r="A35">
            <v>34</v>
          </cell>
          <cell r="B35" t="str">
            <v>Lubrificante / Lavagem (EQ)</v>
          </cell>
          <cell r="C35" t="str">
            <v>L</v>
          </cell>
          <cell r="E35">
            <v>2</v>
          </cell>
        </row>
        <row r="36">
          <cell r="A36">
            <v>35</v>
          </cell>
          <cell r="B36" t="str">
            <v>Macaco hidráulico 10/5 t</v>
          </cell>
          <cell r="C36" t="str">
            <v>MÊS</v>
          </cell>
          <cell r="D36">
            <v>1.25</v>
          </cell>
          <cell r="E36">
            <v>200</v>
          </cell>
        </row>
        <row r="37">
          <cell r="A37">
            <v>36</v>
          </cell>
          <cell r="B37" t="str">
            <v>Macaco hidráulico 200/100 t</v>
          </cell>
          <cell r="C37" t="str">
            <v>MÊS</v>
          </cell>
          <cell r="D37">
            <v>6.25</v>
          </cell>
          <cell r="E37">
            <v>1000</v>
          </cell>
        </row>
        <row r="38">
          <cell r="A38">
            <v>37</v>
          </cell>
          <cell r="B38" t="str">
            <v>Macaco hidráulico 25 t</v>
          </cell>
          <cell r="C38" t="str">
            <v>MÊS</v>
          </cell>
          <cell r="D38">
            <v>1.875</v>
          </cell>
          <cell r="E38">
            <v>300</v>
          </cell>
        </row>
        <row r="39">
          <cell r="A39">
            <v>38</v>
          </cell>
          <cell r="B39" t="str">
            <v>Macaco hidráulico 50 t</v>
          </cell>
          <cell r="C39" t="str">
            <v>MÊS</v>
          </cell>
          <cell r="D39">
            <v>3.125</v>
          </cell>
          <cell r="E39">
            <v>500</v>
          </cell>
        </row>
        <row r="40">
          <cell r="A40">
            <v>39</v>
          </cell>
          <cell r="B40" t="str">
            <v>Máquina de solda</v>
          </cell>
          <cell r="C40" t="str">
            <v>MÊS</v>
          </cell>
          <cell r="D40">
            <v>0.8125</v>
          </cell>
          <cell r="E40">
            <v>130</v>
          </cell>
        </row>
        <row r="41">
          <cell r="A41">
            <v>40</v>
          </cell>
          <cell r="B41" t="str">
            <v>Máquina de solda TIG</v>
          </cell>
          <cell r="C41" t="str">
            <v>MÊS</v>
          </cell>
          <cell r="D41">
            <v>1.875</v>
          </cell>
          <cell r="E41">
            <v>300</v>
          </cell>
        </row>
        <row r="42">
          <cell r="A42">
            <v>41</v>
          </cell>
          <cell r="B42" t="str">
            <v>Nível otico</v>
          </cell>
          <cell r="C42" t="str">
            <v>MÊS</v>
          </cell>
          <cell r="D42">
            <v>0.9375</v>
          </cell>
          <cell r="E42">
            <v>150</v>
          </cell>
        </row>
        <row r="43">
          <cell r="A43">
            <v>42</v>
          </cell>
          <cell r="B43" t="str">
            <v>Painel de distrib/alimentação</v>
          </cell>
          <cell r="C43" t="str">
            <v>MÊS</v>
          </cell>
          <cell r="D43">
            <v>0.625</v>
          </cell>
          <cell r="E43">
            <v>100</v>
          </cell>
        </row>
        <row r="44">
          <cell r="A44">
            <v>43</v>
          </cell>
          <cell r="B44" t="str">
            <v>Relógio comparador</v>
          </cell>
          <cell r="C44" t="str">
            <v>MÊS</v>
          </cell>
          <cell r="D44">
            <v>0.75</v>
          </cell>
          <cell r="E44">
            <v>120</v>
          </cell>
        </row>
        <row r="45">
          <cell r="A45">
            <v>44</v>
          </cell>
          <cell r="B45" t="str">
            <v>Retífica elétrica - Ridgid</v>
          </cell>
          <cell r="C45" t="str">
            <v>MÊS</v>
          </cell>
          <cell r="D45">
            <v>5</v>
          </cell>
          <cell r="E45">
            <v>800</v>
          </cell>
        </row>
        <row r="46">
          <cell r="A46">
            <v>45</v>
          </cell>
          <cell r="B46" t="str">
            <v>Rosqueadeira elétrica Ridgid</v>
          </cell>
          <cell r="C46" t="str">
            <v>H</v>
          </cell>
          <cell r="E46">
            <v>1000</v>
          </cell>
        </row>
        <row r="47">
          <cell r="A47">
            <v>46</v>
          </cell>
          <cell r="B47" t="str">
            <v>Serra elétrica - franho</v>
          </cell>
          <cell r="C47" t="str">
            <v>MÊS</v>
          </cell>
          <cell r="D47">
            <v>0.9375</v>
          </cell>
          <cell r="E47">
            <v>150</v>
          </cell>
        </row>
        <row r="48">
          <cell r="A48">
            <v>47</v>
          </cell>
          <cell r="B48" t="str">
            <v>Serra elétrica - policorte</v>
          </cell>
          <cell r="C48" t="str">
            <v>MÊS</v>
          </cell>
          <cell r="D48">
            <v>0.9375</v>
          </cell>
          <cell r="E48">
            <v>150</v>
          </cell>
        </row>
        <row r="49">
          <cell r="A49">
            <v>48</v>
          </cell>
          <cell r="B49" t="str">
            <v>Talha de corrente 10 t</v>
          </cell>
          <cell r="C49" t="str">
            <v>MÊS</v>
          </cell>
          <cell r="D49">
            <v>3.125</v>
          </cell>
          <cell r="E49">
            <v>500</v>
          </cell>
        </row>
        <row r="50">
          <cell r="A50">
            <v>49</v>
          </cell>
          <cell r="B50" t="str">
            <v>Talha elétrica - 1 t</v>
          </cell>
          <cell r="C50" t="str">
            <v>MÊS</v>
          </cell>
          <cell r="D50">
            <v>7.5</v>
          </cell>
          <cell r="E50">
            <v>1200</v>
          </cell>
        </row>
        <row r="51">
          <cell r="A51">
            <v>50</v>
          </cell>
          <cell r="B51" t="str">
            <v>Talha manual 1 a 5 t</v>
          </cell>
          <cell r="C51" t="str">
            <v>MÊS</v>
          </cell>
          <cell r="D51">
            <v>0.75</v>
          </cell>
          <cell r="E51">
            <v>120</v>
          </cell>
        </row>
        <row r="52">
          <cell r="A52">
            <v>51</v>
          </cell>
          <cell r="B52" t="str">
            <v>Tartaruga 100 t</v>
          </cell>
          <cell r="C52" t="str">
            <v>MÊS</v>
          </cell>
          <cell r="D52">
            <v>2.25</v>
          </cell>
          <cell r="E52">
            <v>360</v>
          </cell>
        </row>
        <row r="53">
          <cell r="A53">
            <v>52</v>
          </cell>
          <cell r="B53" t="str">
            <v>Tartaruga 50 t</v>
          </cell>
          <cell r="C53" t="str">
            <v>MÊS</v>
          </cell>
          <cell r="D53">
            <v>0.9375</v>
          </cell>
          <cell r="E53">
            <v>150</v>
          </cell>
        </row>
        <row r="54">
          <cell r="A54">
            <v>53</v>
          </cell>
          <cell r="B54" t="str">
            <v>Teodolito</v>
          </cell>
          <cell r="C54" t="str">
            <v>MÊS</v>
          </cell>
          <cell r="D54">
            <v>3.75</v>
          </cell>
          <cell r="E54">
            <v>600</v>
          </cell>
        </row>
        <row r="55">
          <cell r="A55">
            <v>54</v>
          </cell>
          <cell r="B55" t="str">
            <v>Tifor 2 t c/ cabo</v>
          </cell>
          <cell r="C55" t="str">
            <v>MÊS</v>
          </cell>
          <cell r="D55">
            <v>1.25</v>
          </cell>
          <cell r="E55">
            <v>200</v>
          </cell>
        </row>
        <row r="56">
          <cell r="A56">
            <v>55</v>
          </cell>
          <cell r="B56" t="str">
            <v>Tifor com freio 3 t c/ cabo</v>
          </cell>
          <cell r="C56" t="str">
            <v>MÊS</v>
          </cell>
          <cell r="D56">
            <v>3.125</v>
          </cell>
          <cell r="E56">
            <v>500</v>
          </cell>
        </row>
        <row r="57">
          <cell r="A57">
            <v>56</v>
          </cell>
          <cell r="B57" t="str">
            <v>Torno Tripê</v>
          </cell>
          <cell r="C57" t="str">
            <v>MÊS</v>
          </cell>
          <cell r="D57">
            <v>6.25</v>
          </cell>
          <cell r="E57">
            <v>1000</v>
          </cell>
        </row>
        <row r="58">
          <cell r="A58">
            <v>57</v>
          </cell>
          <cell r="B58" t="str">
            <v>Torquimetro</v>
          </cell>
          <cell r="C58" t="str">
            <v>MÊS</v>
          </cell>
          <cell r="D58">
            <v>1.5625</v>
          </cell>
          <cell r="E58">
            <v>250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P A T O 99 B"/>
      <sheetName val="FLUXO - EXECUÇÃO PRÓPRIA"/>
      <sheetName val="Medição (2"/>
      <sheetName val="Medição Completa"/>
      <sheetName val="Recmecater"/>
      <sheetName val="RECREV"/>
      <sheetName val="recursos"/>
      <sheetName val="P A T O"/>
      <sheetName val="P A T O 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Cadastrais "/>
      <sheetName val="Grade Geral 4º Etapa"/>
      <sheetName val="Radequação2012"/>
      <sheetName val="Grade Geral 5ª Etapa"/>
      <sheetName val="Resumo de Campo "/>
      <sheetName val="01-Medição 56ªMP"/>
      <sheetName val="02-Boletim Parcial 56ª MP"/>
      <sheetName val="03-pluviometria-55ªMP"/>
      <sheetName val="04-Acumulado "/>
      <sheetName val="05-Rel.Mensal Acomp.56ª MP"/>
      <sheetName val="06-Cronograma Fisico Financeiro"/>
      <sheetName val="07-Medição Consolidada 56ªMP"/>
      <sheetName val=" Roçada Manual"/>
      <sheetName val=" Roçada coloniao"/>
      <sheetName val="Limp. sarj. MF"/>
      <sheetName val="Capina Manual"/>
      <sheetName val="Caiacao"/>
      <sheetName val="Limp. valeta dren."/>
      <sheetName val="Equipamentos"/>
      <sheetName val="Mão-de-Obra"/>
      <sheetName val="Rec_Plataforma"/>
      <sheetName val="Recomp. Rev. Primário"/>
      <sheetName val="Rec manual de aterro"/>
      <sheetName val="Rec mec de aterro"/>
      <sheetName val="Escavacao Mec. 1ªCat. "/>
      <sheetName val="Limpeza de bueiro"/>
      <sheetName val="desobstrucao de bueiro"/>
      <sheetName val="reaterro apiloado"/>
      <sheetName val="Enr. ped. arrumada"/>
      <sheetName val="Enr. ped. jogada"/>
      <sheetName val="Concreto"/>
      <sheetName val="Forma"/>
      <sheetName val="Remoçao Manual de Barreira"/>
      <sheetName val="Sinal. Vertical"/>
      <sheetName val="Limp. ponte"/>
      <sheetName val="fresagem"/>
      <sheetName val="CBUQ"/>
      <sheetName val="TB"/>
      <sheetName val="brita"/>
      <sheetName val="Armadura"/>
      <sheetName val="Rev. grama"/>
      <sheetName val="tachao_Sinal Horiz."/>
      <sheetName val="Transp. Adeq."/>
      <sheetName val="Transporte"/>
      <sheetName val="Custo m³ - TB"/>
      <sheetName val="Plan1"/>
      <sheetName val="Verificação"/>
      <sheetName val="Verificação de dados_CC"/>
      <sheetName val="Verific"/>
      <sheetName val="RESUMO"/>
      <sheetName val="Calendar"/>
      <sheetName val="Vistorias"/>
      <sheetName val="compo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>
        <row r="21">
          <cell r="C21" t="str">
            <v>DOM</v>
          </cell>
          <cell r="D21" t="str">
            <v>SEG</v>
          </cell>
          <cell r="E21" t="str">
            <v>TER</v>
          </cell>
          <cell r="F21" t="str">
            <v>QUA</v>
          </cell>
          <cell r="G21" t="str">
            <v>QUI</v>
          </cell>
          <cell r="H21" t="str">
            <v>SEX</v>
          </cell>
          <cell r="I21" t="str">
            <v>SAB</v>
          </cell>
          <cell r="L21" t="str">
            <v>DOM</v>
          </cell>
          <cell r="M21" t="str">
            <v>SEG</v>
          </cell>
          <cell r="N21" t="str">
            <v>TER</v>
          </cell>
          <cell r="O21" t="str">
            <v>QUA</v>
          </cell>
          <cell r="P21" t="str">
            <v>QUI</v>
          </cell>
          <cell r="Q21" t="str">
            <v>SEX</v>
          </cell>
          <cell r="R21" t="str">
            <v>SAB</v>
          </cell>
          <cell r="U21" t="str">
            <v>DOM</v>
          </cell>
          <cell r="V21" t="str">
            <v>SEG</v>
          </cell>
          <cell r="W21" t="str">
            <v>TER</v>
          </cell>
          <cell r="X21" t="str">
            <v>QUA</v>
          </cell>
          <cell r="Y21" t="str">
            <v>QUI</v>
          </cell>
          <cell r="Z21" t="str">
            <v>SEX</v>
          </cell>
          <cell r="AA21" t="str">
            <v>SAB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2</v>
          </cell>
          <cell r="L22">
            <v>0</v>
          </cell>
          <cell r="M22">
            <v>1</v>
          </cell>
          <cell r="N22">
            <v>2</v>
          </cell>
          <cell r="O22">
            <v>3</v>
          </cell>
          <cell r="P22">
            <v>4</v>
          </cell>
          <cell r="Q22">
            <v>5</v>
          </cell>
          <cell r="R22">
            <v>6</v>
          </cell>
          <cell r="U22">
            <v>0</v>
          </cell>
          <cell r="V22">
            <v>1</v>
          </cell>
          <cell r="W22">
            <v>2</v>
          </cell>
          <cell r="X22">
            <v>3</v>
          </cell>
          <cell r="Y22">
            <v>4</v>
          </cell>
          <cell r="Z22">
            <v>5</v>
          </cell>
          <cell r="AA22">
            <v>6</v>
          </cell>
        </row>
        <row r="23">
          <cell r="C23">
            <v>3</v>
          </cell>
          <cell r="D23">
            <v>4</v>
          </cell>
          <cell r="E23">
            <v>5</v>
          </cell>
          <cell r="F23">
            <v>6</v>
          </cell>
          <cell r="G23">
            <v>7</v>
          </cell>
          <cell r="H23">
            <v>8</v>
          </cell>
          <cell r="I23">
            <v>9</v>
          </cell>
          <cell r="L23">
            <v>7</v>
          </cell>
          <cell r="M23">
            <v>8</v>
          </cell>
          <cell r="N23">
            <v>9</v>
          </cell>
          <cell r="O23">
            <v>10</v>
          </cell>
          <cell r="P23">
            <v>11</v>
          </cell>
          <cell r="Q23">
            <v>12</v>
          </cell>
          <cell r="R23">
            <v>13</v>
          </cell>
          <cell r="U23">
            <v>7</v>
          </cell>
          <cell r="V23">
            <v>8</v>
          </cell>
          <cell r="W23">
            <v>9</v>
          </cell>
          <cell r="X23">
            <v>10</v>
          </cell>
          <cell r="Y23">
            <v>11</v>
          </cell>
          <cell r="Z23">
            <v>12</v>
          </cell>
          <cell r="AA23">
            <v>13</v>
          </cell>
        </row>
        <row r="24">
          <cell r="C24">
            <v>10</v>
          </cell>
          <cell r="D24">
            <v>11</v>
          </cell>
          <cell r="E24">
            <v>12</v>
          </cell>
          <cell r="F24">
            <v>13</v>
          </cell>
          <cell r="G24">
            <v>14</v>
          </cell>
          <cell r="H24">
            <v>15</v>
          </cell>
          <cell r="I24">
            <v>16</v>
          </cell>
          <cell r="L24">
            <v>14</v>
          </cell>
          <cell r="M24">
            <v>15</v>
          </cell>
          <cell r="N24">
            <v>16</v>
          </cell>
          <cell r="O24">
            <v>17</v>
          </cell>
          <cell r="P24">
            <v>18</v>
          </cell>
          <cell r="Q24">
            <v>19</v>
          </cell>
          <cell r="R24">
            <v>20</v>
          </cell>
          <cell r="U24">
            <v>14</v>
          </cell>
          <cell r="V24">
            <v>15</v>
          </cell>
          <cell r="W24">
            <v>16</v>
          </cell>
          <cell r="X24">
            <v>17</v>
          </cell>
          <cell r="Y24">
            <v>18</v>
          </cell>
          <cell r="Z24">
            <v>19</v>
          </cell>
          <cell r="AA24">
            <v>20</v>
          </cell>
        </row>
        <row r="25">
          <cell r="C25">
            <v>17</v>
          </cell>
          <cell r="D25">
            <v>18</v>
          </cell>
          <cell r="E25">
            <v>19</v>
          </cell>
          <cell r="F25">
            <v>20</v>
          </cell>
          <cell r="G25">
            <v>21</v>
          </cell>
          <cell r="H25">
            <v>22</v>
          </cell>
          <cell r="I25">
            <v>23</v>
          </cell>
          <cell r="L25">
            <v>21</v>
          </cell>
          <cell r="M25">
            <v>22</v>
          </cell>
          <cell r="N25">
            <v>23</v>
          </cell>
          <cell r="O25">
            <v>24</v>
          </cell>
          <cell r="P25">
            <v>25</v>
          </cell>
          <cell r="Q25">
            <v>26</v>
          </cell>
          <cell r="R25">
            <v>27</v>
          </cell>
          <cell r="U25">
            <v>21</v>
          </cell>
          <cell r="V25">
            <v>22</v>
          </cell>
          <cell r="W25">
            <v>23</v>
          </cell>
          <cell r="X25">
            <v>24</v>
          </cell>
          <cell r="Y25">
            <v>25</v>
          </cell>
          <cell r="Z25">
            <v>26</v>
          </cell>
          <cell r="AA25">
            <v>27</v>
          </cell>
        </row>
        <row r="26">
          <cell r="C26">
            <v>24</v>
          </cell>
          <cell r="D26">
            <v>25</v>
          </cell>
          <cell r="E26">
            <v>26</v>
          </cell>
          <cell r="F26">
            <v>27</v>
          </cell>
          <cell r="G26">
            <v>28</v>
          </cell>
          <cell r="H26">
            <v>29</v>
          </cell>
          <cell r="I26">
            <v>30</v>
          </cell>
          <cell r="L26">
            <v>28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28</v>
          </cell>
          <cell r="V26">
            <v>29</v>
          </cell>
          <cell r="W26">
            <v>30</v>
          </cell>
          <cell r="X26">
            <v>31</v>
          </cell>
          <cell r="Y26">
            <v>0</v>
          </cell>
          <cell r="Z26">
            <v>0</v>
          </cell>
          <cell r="AA26">
            <v>0</v>
          </cell>
        </row>
        <row r="27">
          <cell r="C27">
            <v>31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</row>
        <row r="30">
          <cell r="C30" t="str">
            <v>DOM</v>
          </cell>
          <cell r="D30" t="str">
            <v>SEG</v>
          </cell>
          <cell r="E30" t="str">
            <v>TER</v>
          </cell>
          <cell r="F30" t="str">
            <v>QUA</v>
          </cell>
          <cell r="G30" t="str">
            <v>QUI</v>
          </cell>
          <cell r="H30" t="str">
            <v>SEX</v>
          </cell>
          <cell r="I30" t="str">
            <v>SAB</v>
          </cell>
          <cell r="L30" t="str">
            <v>DOM</v>
          </cell>
          <cell r="M30" t="str">
            <v>SEG</v>
          </cell>
          <cell r="N30" t="str">
            <v>TER</v>
          </cell>
          <cell r="O30" t="str">
            <v>QUA</v>
          </cell>
          <cell r="P30" t="str">
            <v>QUI</v>
          </cell>
          <cell r="Q30" t="str">
            <v>SEX</v>
          </cell>
          <cell r="R30" t="str">
            <v>SAB</v>
          </cell>
          <cell r="U30" t="str">
            <v>DOM</v>
          </cell>
          <cell r="V30" t="str">
            <v>SEG</v>
          </cell>
          <cell r="W30" t="str">
            <v>TER</v>
          </cell>
          <cell r="X30" t="str">
            <v>QUA</v>
          </cell>
          <cell r="Y30" t="str">
            <v>QUI</v>
          </cell>
          <cell r="Z30" t="str">
            <v>SEX</v>
          </cell>
          <cell r="AA30" t="str">
            <v>SAB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</v>
          </cell>
          <cell r="H31">
            <v>2</v>
          </cell>
          <cell r="I31">
            <v>3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U31">
            <v>0</v>
          </cell>
          <cell r="V31">
            <v>0</v>
          </cell>
          <cell r="W31">
            <v>1</v>
          </cell>
          <cell r="X31">
            <v>2</v>
          </cell>
          <cell r="Y31">
            <v>3</v>
          </cell>
          <cell r="Z31">
            <v>4</v>
          </cell>
          <cell r="AA31">
            <v>5</v>
          </cell>
        </row>
        <row r="32">
          <cell r="C32">
            <v>4</v>
          </cell>
          <cell r="D32">
            <v>5</v>
          </cell>
          <cell r="E32">
            <v>6</v>
          </cell>
          <cell r="F32">
            <v>7</v>
          </cell>
          <cell r="G32">
            <v>8</v>
          </cell>
          <cell r="H32">
            <v>9</v>
          </cell>
          <cell r="I32">
            <v>10</v>
          </cell>
          <cell r="L32">
            <v>2</v>
          </cell>
          <cell r="M32">
            <v>3</v>
          </cell>
          <cell r="N32">
            <v>4</v>
          </cell>
          <cell r="O32">
            <v>5</v>
          </cell>
          <cell r="P32">
            <v>6</v>
          </cell>
          <cell r="Q32">
            <v>7</v>
          </cell>
          <cell r="R32">
            <v>8</v>
          </cell>
          <cell r="U32">
            <v>6</v>
          </cell>
          <cell r="V32">
            <v>7</v>
          </cell>
          <cell r="W32">
            <v>8</v>
          </cell>
          <cell r="X32">
            <v>9</v>
          </cell>
          <cell r="Y32">
            <v>10</v>
          </cell>
          <cell r="Z32">
            <v>11</v>
          </cell>
          <cell r="AA32">
            <v>12</v>
          </cell>
        </row>
        <row r="33">
          <cell r="C33">
            <v>11</v>
          </cell>
          <cell r="D33">
            <v>12</v>
          </cell>
          <cell r="E33">
            <v>13</v>
          </cell>
          <cell r="F33">
            <v>14</v>
          </cell>
          <cell r="G33">
            <v>15</v>
          </cell>
          <cell r="H33">
            <v>16</v>
          </cell>
          <cell r="I33">
            <v>17</v>
          </cell>
          <cell r="L33">
            <v>9</v>
          </cell>
          <cell r="M33">
            <v>10</v>
          </cell>
          <cell r="N33">
            <v>11</v>
          </cell>
          <cell r="O33">
            <v>12</v>
          </cell>
          <cell r="P33">
            <v>13</v>
          </cell>
          <cell r="Q33">
            <v>14</v>
          </cell>
          <cell r="R33">
            <v>15</v>
          </cell>
          <cell r="U33">
            <v>13</v>
          </cell>
          <cell r="V33">
            <v>14</v>
          </cell>
          <cell r="W33">
            <v>15</v>
          </cell>
          <cell r="X33">
            <v>16</v>
          </cell>
          <cell r="Y33">
            <v>17</v>
          </cell>
          <cell r="Z33">
            <v>18</v>
          </cell>
          <cell r="AA33">
            <v>19</v>
          </cell>
        </row>
        <row r="34">
          <cell r="C34">
            <v>18</v>
          </cell>
          <cell r="D34">
            <v>19</v>
          </cell>
          <cell r="E34">
            <v>20</v>
          </cell>
          <cell r="F34">
            <v>21</v>
          </cell>
          <cell r="G34">
            <v>22</v>
          </cell>
          <cell r="H34">
            <v>23</v>
          </cell>
          <cell r="I34">
            <v>24</v>
          </cell>
          <cell r="L34">
            <v>16</v>
          </cell>
          <cell r="M34">
            <v>17</v>
          </cell>
          <cell r="N34">
            <v>18</v>
          </cell>
          <cell r="O34">
            <v>19</v>
          </cell>
          <cell r="P34">
            <v>20</v>
          </cell>
          <cell r="Q34">
            <v>21</v>
          </cell>
          <cell r="R34">
            <v>22</v>
          </cell>
          <cell r="U34">
            <v>20</v>
          </cell>
          <cell r="V34">
            <v>21</v>
          </cell>
          <cell r="W34">
            <v>22</v>
          </cell>
          <cell r="X34">
            <v>23</v>
          </cell>
          <cell r="Y34">
            <v>24</v>
          </cell>
          <cell r="Z34">
            <v>25</v>
          </cell>
          <cell r="AA34">
            <v>26</v>
          </cell>
        </row>
        <row r="35">
          <cell r="C35">
            <v>25</v>
          </cell>
          <cell r="D35">
            <v>26</v>
          </cell>
          <cell r="E35">
            <v>27</v>
          </cell>
          <cell r="F35">
            <v>28</v>
          </cell>
          <cell r="G35">
            <v>29</v>
          </cell>
          <cell r="H35">
            <v>30</v>
          </cell>
          <cell r="I35">
            <v>0</v>
          </cell>
          <cell r="L35">
            <v>23</v>
          </cell>
          <cell r="M35">
            <v>24</v>
          </cell>
          <cell r="N35">
            <v>25</v>
          </cell>
          <cell r="O35">
            <v>26</v>
          </cell>
          <cell r="P35">
            <v>27</v>
          </cell>
          <cell r="Q35">
            <v>28</v>
          </cell>
          <cell r="R35">
            <v>29</v>
          </cell>
          <cell r="U35">
            <v>27</v>
          </cell>
          <cell r="V35">
            <v>28</v>
          </cell>
          <cell r="W35">
            <v>29</v>
          </cell>
          <cell r="X35">
            <v>30</v>
          </cell>
          <cell r="Y35">
            <v>0</v>
          </cell>
          <cell r="Z35">
            <v>0</v>
          </cell>
          <cell r="AA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L36">
            <v>30</v>
          </cell>
          <cell r="M36">
            <v>31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9">
          <cell r="C39" t="str">
            <v>DOM</v>
          </cell>
          <cell r="D39" t="str">
            <v>SEG</v>
          </cell>
          <cell r="E39" t="str">
            <v>TER</v>
          </cell>
          <cell r="F39" t="str">
            <v>QUA</v>
          </cell>
          <cell r="G39" t="str">
            <v>QUI</v>
          </cell>
          <cell r="H39" t="str">
            <v>SEX</v>
          </cell>
          <cell r="I39" t="str">
            <v>SAB</v>
          </cell>
          <cell r="L39" t="str">
            <v>DOM</v>
          </cell>
          <cell r="M39" t="str">
            <v>SEG</v>
          </cell>
          <cell r="N39" t="str">
            <v>TER</v>
          </cell>
          <cell r="O39" t="str">
            <v>QUA</v>
          </cell>
          <cell r="P39" t="str">
            <v>QUI</v>
          </cell>
          <cell r="Q39" t="str">
            <v>SEX</v>
          </cell>
          <cell r="R39" t="str">
            <v>SAB</v>
          </cell>
          <cell r="U39" t="str">
            <v>DOM</v>
          </cell>
          <cell r="V39" t="str">
            <v>SEG</v>
          </cell>
          <cell r="W39" t="str">
            <v>TER</v>
          </cell>
          <cell r="X39" t="str">
            <v>QUA</v>
          </cell>
          <cell r="Y39" t="str">
            <v>QUI</v>
          </cell>
          <cell r="Z39" t="str">
            <v>SEX</v>
          </cell>
          <cell r="AA39" t="str">
            <v>SAB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2</v>
          </cell>
          <cell r="I40">
            <v>3</v>
          </cell>
          <cell r="L40">
            <v>1</v>
          </cell>
          <cell r="M40">
            <v>2</v>
          </cell>
          <cell r="N40">
            <v>3</v>
          </cell>
          <cell r="O40">
            <v>4</v>
          </cell>
          <cell r="P40">
            <v>5</v>
          </cell>
          <cell r="Q40">
            <v>6</v>
          </cell>
          <cell r="R40">
            <v>7</v>
          </cell>
          <cell r="U40">
            <v>0</v>
          </cell>
          <cell r="V40">
            <v>0</v>
          </cell>
          <cell r="W40">
            <v>0</v>
          </cell>
          <cell r="X40">
            <v>1</v>
          </cell>
          <cell r="Y40">
            <v>2</v>
          </cell>
          <cell r="Z40">
            <v>3</v>
          </cell>
          <cell r="AA40">
            <v>4</v>
          </cell>
        </row>
        <row r="41">
          <cell r="C41">
            <v>4</v>
          </cell>
          <cell r="D41">
            <v>5</v>
          </cell>
          <cell r="E41">
            <v>6</v>
          </cell>
          <cell r="F41">
            <v>7</v>
          </cell>
          <cell r="G41">
            <v>8</v>
          </cell>
          <cell r="H41">
            <v>9</v>
          </cell>
          <cell r="I41">
            <v>10</v>
          </cell>
          <cell r="L41">
            <v>8</v>
          </cell>
          <cell r="M41">
            <v>9</v>
          </cell>
          <cell r="N41">
            <v>10</v>
          </cell>
          <cell r="O41">
            <v>11</v>
          </cell>
          <cell r="P41">
            <v>12</v>
          </cell>
          <cell r="Q41">
            <v>13</v>
          </cell>
          <cell r="R41">
            <v>14</v>
          </cell>
          <cell r="U41">
            <v>5</v>
          </cell>
          <cell r="V41">
            <v>6</v>
          </cell>
          <cell r="W41">
            <v>7</v>
          </cell>
          <cell r="X41">
            <v>8</v>
          </cell>
          <cell r="Y41">
            <v>9</v>
          </cell>
          <cell r="Z41">
            <v>10</v>
          </cell>
          <cell r="AA41">
            <v>11</v>
          </cell>
        </row>
        <row r="42">
          <cell r="C42">
            <v>11</v>
          </cell>
          <cell r="D42">
            <v>12</v>
          </cell>
          <cell r="E42">
            <v>13</v>
          </cell>
          <cell r="F42">
            <v>14</v>
          </cell>
          <cell r="G42">
            <v>15</v>
          </cell>
          <cell r="H42">
            <v>16</v>
          </cell>
          <cell r="I42">
            <v>17</v>
          </cell>
          <cell r="L42">
            <v>15</v>
          </cell>
          <cell r="M42">
            <v>16</v>
          </cell>
          <cell r="N42">
            <v>17</v>
          </cell>
          <cell r="O42">
            <v>18</v>
          </cell>
          <cell r="P42">
            <v>19</v>
          </cell>
          <cell r="Q42">
            <v>20</v>
          </cell>
          <cell r="R42">
            <v>21</v>
          </cell>
          <cell r="U42">
            <v>12</v>
          </cell>
          <cell r="V42">
            <v>13</v>
          </cell>
          <cell r="W42">
            <v>14</v>
          </cell>
          <cell r="X42">
            <v>15</v>
          </cell>
          <cell r="Y42">
            <v>16</v>
          </cell>
          <cell r="Z42">
            <v>17</v>
          </cell>
          <cell r="AA42">
            <v>18</v>
          </cell>
        </row>
        <row r="43">
          <cell r="C43">
            <v>18</v>
          </cell>
          <cell r="D43">
            <v>19</v>
          </cell>
          <cell r="E43">
            <v>20</v>
          </cell>
          <cell r="F43">
            <v>21</v>
          </cell>
          <cell r="G43">
            <v>22</v>
          </cell>
          <cell r="H43">
            <v>23</v>
          </cell>
          <cell r="I43">
            <v>24</v>
          </cell>
          <cell r="L43">
            <v>22</v>
          </cell>
          <cell r="M43">
            <v>23</v>
          </cell>
          <cell r="N43">
            <v>24</v>
          </cell>
          <cell r="O43">
            <v>25</v>
          </cell>
          <cell r="P43">
            <v>26</v>
          </cell>
          <cell r="Q43">
            <v>27</v>
          </cell>
          <cell r="R43">
            <v>28</v>
          </cell>
          <cell r="U43">
            <v>19</v>
          </cell>
          <cell r="V43">
            <v>20</v>
          </cell>
          <cell r="W43">
            <v>21</v>
          </cell>
          <cell r="X43">
            <v>22</v>
          </cell>
          <cell r="Y43">
            <v>23</v>
          </cell>
          <cell r="Z43">
            <v>24</v>
          </cell>
          <cell r="AA43">
            <v>25</v>
          </cell>
        </row>
        <row r="44">
          <cell r="C44">
            <v>25</v>
          </cell>
          <cell r="D44">
            <v>26</v>
          </cell>
          <cell r="E44">
            <v>27</v>
          </cell>
          <cell r="F44">
            <v>28</v>
          </cell>
          <cell r="G44">
            <v>29</v>
          </cell>
          <cell r="H44">
            <v>30</v>
          </cell>
          <cell r="I44">
            <v>31</v>
          </cell>
          <cell r="L44">
            <v>29</v>
          </cell>
          <cell r="M44">
            <v>30</v>
          </cell>
          <cell r="N44">
            <v>31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U44">
            <v>26</v>
          </cell>
          <cell r="V44">
            <v>27</v>
          </cell>
          <cell r="W44">
            <v>28</v>
          </cell>
          <cell r="X44">
            <v>29</v>
          </cell>
          <cell r="Y44">
            <v>30</v>
          </cell>
          <cell r="Z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8">
          <cell r="C48" t="str">
            <v>DOM</v>
          </cell>
          <cell r="D48" t="str">
            <v>SEG</v>
          </cell>
          <cell r="E48" t="str">
            <v>TER</v>
          </cell>
          <cell r="F48" t="str">
            <v>QUA</v>
          </cell>
          <cell r="G48" t="str">
            <v>QUI</v>
          </cell>
          <cell r="H48" t="str">
            <v>SEX</v>
          </cell>
          <cell r="I48" t="str">
            <v>SAB</v>
          </cell>
          <cell r="L48" t="str">
            <v>DOM</v>
          </cell>
          <cell r="M48" t="str">
            <v>SEG</v>
          </cell>
          <cell r="N48" t="str">
            <v>TER</v>
          </cell>
          <cell r="O48" t="str">
            <v>QUA</v>
          </cell>
          <cell r="P48" t="str">
            <v>QUI</v>
          </cell>
          <cell r="Q48" t="str">
            <v>SEX</v>
          </cell>
          <cell r="R48" t="str">
            <v>SAB</v>
          </cell>
          <cell r="U48" t="str">
            <v>DOM</v>
          </cell>
          <cell r="V48" t="str">
            <v>SEG</v>
          </cell>
          <cell r="W48" t="str">
            <v>TER</v>
          </cell>
          <cell r="X48" t="str">
            <v>QUA</v>
          </cell>
          <cell r="Y48" t="str">
            <v>QUI</v>
          </cell>
          <cell r="Z48" t="str">
            <v>SEX</v>
          </cell>
          <cell r="AA48" t="str">
            <v>SAB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</v>
          </cell>
          <cell r="I49">
            <v>2</v>
          </cell>
          <cell r="L49">
            <v>0</v>
          </cell>
          <cell r="M49">
            <v>1</v>
          </cell>
          <cell r="N49">
            <v>2</v>
          </cell>
          <cell r="O49">
            <v>3</v>
          </cell>
          <cell r="P49">
            <v>4</v>
          </cell>
          <cell r="Q49">
            <v>5</v>
          </cell>
          <cell r="R49">
            <v>6</v>
          </cell>
          <cell r="U49">
            <v>0</v>
          </cell>
          <cell r="V49">
            <v>0</v>
          </cell>
          <cell r="W49">
            <v>0</v>
          </cell>
          <cell r="X49">
            <v>1</v>
          </cell>
          <cell r="Y49">
            <v>2</v>
          </cell>
          <cell r="Z49">
            <v>3</v>
          </cell>
          <cell r="AA49">
            <v>4</v>
          </cell>
        </row>
        <row r="50">
          <cell r="C50">
            <v>3</v>
          </cell>
          <cell r="D50">
            <v>4</v>
          </cell>
          <cell r="E50">
            <v>5</v>
          </cell>
          <cell r="F50">
            <v>6</v>
          </cell>
          <cell r="G50">
            <v>7</v>
          </cell>
          <cell r="H50">
            <v>8</v>
          </cell>
          <cell r="I50">
            <v>9</v>
          </cell>
          <cell r="L50">
            <v>7</v>
          </cell>
          <cell r="M50">
            <v>8</v>
          </cell>
          <cell r="N50">
            <v>9</v>
          </cell>
          <cell r="O50">
            <v>10</v>
          </cell>
          <cell r="P50">
            <v>11</v>
          </cell>
          <cell r="Q50">
            <v>12</v>
          </cell>
          <cell r="R50">
            <v>13</v>
          </cell>
          <cell r="U50">
            <v>5</v>
          </cell>
          <cell r="V50">
            <v>6</v>
          </cell>
          <cell r="W50">
            <v>7</v>
          </cell>
          <cell r="X50">
            <v>8</v>
          </cell>
          <cell r="Y50">
            <v>9</v>
          </cell>
          <cell r="Z50">
            <v>10</v>
          </cell>
          <cell r="AA50">
            <v>11</v>
          </cell>
        </row>
        <row r="51">
          <cell r="C51">
            <v>10</v>
          </cell>
          <cell r="D51">
            <v>11</v>
          </cell>
          <cell r="E51">
            <v>12</v>
          </cell>
          <cell r="F51">
            <v>13</v>
          </cell>
          <cell r="G51">
            <v>14</v>
          </cell>
          <cell r="H51">
            <v>15</v>
          </cell>
          <cell r="I51">
            <v>16</v>
          </cell>
          <cell r="L51">
            <v>14</v>
          </cell>
          <cell r="M51">
            <v>15</v>
          </cell>
          <cell r="N51">
            <v>16</v>
          </cell>
          <cell r="O51">
            <v>17</v>
          </cell>
          <cell r="P51">
            <v>18</v>
          </cell>
          <cell r="Q51">
            <v>19</v>
          </cell>
          <cell r="R51">
            <v>20</v>
          </cell>
          <cell r="U51">
            <v>12</v>
          </cell>
          <cell r="V51">
            <v>13</v>
          </cell>
          <cell r="W51">
            <v>14</v>
          </cell>
          <cell r="X51">
            <v>15</v>
          </cell>
          <cell r="Y51">
            <v>16</v>
          </cell>
          <cell r="Z51">
            <v>17</v>
          </cell>
          <cell r="AA51">
            <v>18</v>
          </cell>
        </row>
        <row r="52">
          <cell r="C52">
            <v>17</v>
          </cell>
          <cell r="D52">
            <v>18</v>
          </cell>
          <cell r="E52">
            <v>19</v>
          </cell>
          <cell r="F52">
            <v>20</v>
          </cell>
          <cell r="G52">
            <v>21</v>
          </cell>
          <cell r="H52">
            <v>22</v>
          </cell>
          <cell r="I52">
            <v>23</v>
          </cell>
          <cell r="L52">
            <v>21</v>
          </cell>
          <cell r="M52">
            <v>22</v>
          </cell>
          <cell r="N52">
            <v>23</v>
          </cell>
          <cell r="O52">
            <v>24</v>
          </cell>
          <cell r="P52">
            <v>25</v>
          </cell>
          <cell r="Q52">
            <v>26</v>
          </cell>
          <cell r="R52">
            <v>27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</row>
        <row r="53">
          <cell r="C53">
            <v>24</v>
          </cell>
          <cell r="D53">
            <v>25</v>
          </cell>
          <cell r="E53">
            <v>26</v>
          </cell>
          <cell r="F53">
            <v>27</v>
          </cell>
          <cell r="G53">
            <v>28</v>
          </cell>
          <cell r="H53">
            <v>29</v>
          </cell>
          <cell r="I53">
            <v>30</v>
          </cell>
          <cell r="L53">
            <v>28</v>
          </cell>
          <cell r="M53">
            <v>29</v>
          </cell>
          <cell r="N53">
            <v>30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U53">
            <v>26</v>
          </cell>
          <cell r="V53">
            <v>27</v>
          </cell>
          <cell r="W53">
            <v>28</v>
          </cell>
          <cell r="X53">
            <v>29</v>
          </cell>
          <cell r="Y53">
            <v>30</v>
          </cell>
          <cell r="Z53">
            <v>31</v>
          </cell>
          <cell r="AA53">
            <v>0</v>
          </cell>
        </row>
        <row r="54">
          <cell r="C54">
            <v>31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</row>
      </sheetData>
      <sheetData sheetId="51" refreshError="1"/>
      <sheetData sheetId="5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Quadro qdade 2 anos"/>
      <sheetName val="P A T O"/>
      <sheetName val="Transporte"/>
      <sheetName val="Croqui Local. Mat."/>
      <sheetName val="Material Betuminoso"/>
      <sheetName val="Ind corr transp mat asf"/>
      <sheetName val="Cronograma"/>
      <sheetName val="comp cust transp equip"/>
      <sheetName val="Mobilização"/>
      <sheetName val="Inst. e Canteiro"/>
      <sheetName val="Adequação AGO 2002"/>
      <sheetName val="COMPARATIVO"/>
      <sheetName val="26ª MED"/>
      <sheetName val="Equipamentos"/>
      <sheetName val="FLUXO - EXECUÇÃO PRÓPRIA"/>
      <sheetName val="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RESTAURAÇÃO "/>
    </sheetNames>
    <sheetDataSet>
      <sheetData sheetId="0" refreshError="1">
        <row r="2">
          <cell r="B2" t="str">
            <v>TER</v>
          </cell>
          <cell r="C2">
            <v>159.5</v>
          </cell>
          <cell r="D2">
            <v>94.343999999999994</v>
          </cell>
          <cell r="E2">
            <v>100</v>
          </cell>
          <cell r="F2">
            <v>101.621</v>
          </cell>
          <cell r="G2">
            <v>7.7099999999999946E-2</v>
          </cell>
          <cell r="H2">
            <v>111.08</v>
          </cell>
          <cell r="I2">
            <v>0.1774</v>
          </cell>
          <cell r="J2">
            <v>142.91499999999999</v>
          </cell>
          <cell r="K2">
            <v>0.51479999999999992</v>
          </cell>
          <cell r="L2">
            <v>147.691</v>
          </cell>
          <cell r="M2">
            <v>0.56549999999999989</v>
          </cell>
          <cell r="N2">
            <v>165.06</v>
          </cell>
          <cell r="O2">
            <v>0.74960000000000004</v>
          </cell>
        </row>
        <row r="3">
          <cell r="B3" t="str">
            <v>OAE</v>
          </cell>
          <cell r="C3">
            <v>166.048</v>
          </cell>
          <cell r="D3">
            <v>96.338999999999999</v>
          </cell>
          <cell r="E3">
            <v>100</v>
          </cell>
          <cell r="F3">
            <v>101.38800000000001</v>
          </cell>
          <cell r="G3">
            <v>5.2400000000000002E-2</v>
          </cell>
          <cell r="H3">
            <v>110.977</v>
          </cell>
          <cell r="I3">
            <v>0.15189999999999992</v>
          </cell>
          <cell r="J3">
            <v>132.65799999999999</v>
          </cell>
          <cell r="K3">
            <v>0.377</v>
          </cell>
          <cell r="L3">
            <v>142.61500000000001</v>
          </cell>
          <cell r="M3">
            <v>0.48029999999999995</v>
          </cell>
          <cell r="N3">
            <v>161.476</v>
          </cell>
          <cell r="O3">
            <v>0.67609999999999992</v>
          </cell>
        </row>
        <row r="4">
          <cell r="B4" t="str">
            <v>PAV</v>
          </cell>
          <cell r="C4">
            <v>165.29400000000001</v>
          </cell>
          <cell r="D4">
            <v>89.486999999999995</v>
          </cell>
          <cell r="E4">
            <v>100</v>
          </cell>
          <cell r="F4">
            <v>102.048</v>
          </cell>
          <cell r="G4">
            <v>0.14040000000000008</v>
          </cell>
          <cell r="H4">
            <v>108.396</v>
          </cell>
          <cell r="I4">
            <v>0.21130000000000004</v>
          </cell>
          <cell r="J4">
            <v>142.10599999999999</v>
          </cell>
          <cell r="K4">
            <v>0.58800000000000008</v>
          </cell>
          <cell r="L4">
            <v>147.488</v>
          </cell>
          <cell r="M4">
            <v>0.64820000000000011</v>
          </cell>
          <cell r="N4">
            <v>169.72499999999999</v>
          </cell>
          <cell r="O4">
            <v>0.89660000000000006</v>
          </cell>
        </row>
        <row r="5">
          <cell r="B5" t="str">
            <v>COM</v>
          </cell>
          <cell r="C5">
            <v>192.56399999999999</v>
          </cell>
          <cell r="D5">
            <v>94.308999999999997</v>
          </cell>
          <cell r="E5">
            <v>100</v>
          </cell>
          <cell r="F5">
            <v>100.39</v>
          </cell>
          <cell r="G5">
            <v>6.4500000000000002E-2</v>
          </cell>
          <cell r="H5">
            <v>106.45</v>
          </cell>
          <cell r="I5">
            <v>0.12870000000000004</v>
          </cell>
          <cell r="J5">
            <v>114.105</v>
          </cell>
          <cell r="K5">
            <v>0.20989999999999998</v>
          </cell>
          <cell r="L5">
            <v>125.005</v>
          </cell>
          <cell r="M5">
            <v>0.3254999999999999</v>
          </cell>
          <cell r="N5">
            <v>132.32599999999999</v>
          </cell>
          <cell r="O5">
            <v>0.40310000000000001</v>
          </cell>
        </row>
        <row r="6">
          <cell r="B6" t="str">
            <v>DRE</v>
          </cell>
          <cell r="D6">
            <v>94.382000000000005</v>
          </cell>
          <cell r="E6">
            <v>100</v>
          </cell>
          <cell r="F6">
            <v>101.631</v>
          </cell>
          <cell r="G6">
            <v>7.6799999999999979E-2</v>
          </cell>
          <cell r="H6">
            <v>111.16500000000001</v>
          </cell>
          <cell r="I6">
            <v>0.17779999999999996</v>
          </cell>
          <cell r="J6">
            <v>134.238</v>
          </cell>
          <cell r="K6">
            <v>0.4222999999999999</v>
          </cell>
          <cell r="L6">
            <v>144.07900000000001</v>
          </cell>
          <cell r="M6">
            <v>0.52659999999999996</v>
          </cell>
          <cell r="N6">
            <v>162.37700000000001</v>
          </cell>
          <cell r="O6">
            <v>0.72039999999999993</v>
          </cell>
        </row>
        <row r="7">
          <cell r="B7" t="str">
            <v>SIN/P</v>
          </cell>
          <cell r="D7">
            <v>89.570999999999998</v>
          </cell>
          <cell r="E7">
            <v>100</v>
          </cell>
          <cell r="F7">
            <v>100.748</v>
          </cell>
          <cell r="G7">
            <v>0.12480000000000002</v>
          </cell>
          <cell r="H7">
            <v>108.357</v>
          </cell>
          <cell r="I7">
            <v>0.2097</v>
          </cell>
          <cell r="J7">
            <v>126.38800000000001</v>
          </cell>
          <cell r="K7">
            <v>0.41100000000000003</v>
          </cell>
          <cell r="L7">
            <v>135.78399999999999</v>
          </cell>
          <cell r="M7">
            <v>0.51590000000000003</v>
          </cell>
          <cell r="N7">
            <v>156.39599999999999</v>
          </cell>
          <cell r="O7">
            <v>0.74609999999999999</v>
          </cell>
        </row>
        <row r="8">
          <cell r="B8" t="str">
            <v>SIN/T</v>
          </cell>
          <cell r="D8">
            <v>94.468000000000004</v>
          </cell>
          <cell r="E8">
            <v>100</v>
          </cell>
          <cell r="F8">
            <v>100.748</v>
          </cell>
          <cell r="G8">
            <v>6.6500000000000004E-2</v>
          </cell>
          <cell r="H8">
            <v>108.357</v>
          </cell>
          <cell r="I8">
            <v>0.14700000000000002</v>
          </cell>
          <cell r="J8">
            <v>126.38800000000001</v>
          </cell>
          <cell r="K8">
            <v>0.33790000000000009</v>
          </cell>
          <cell r="L8">
            <v>135.78399999999999</v>
          </cell>
          <cell r="M8">
            <v>0.43740000000000001</v>
          </cell>
          <cell r="N8">
            <v>156.39599999999999</v>
          </cell>
          <cell r="O8">
            <v>0.65549999999999997</v>
          </cell>
        </row>
        <row r="9">
          <cell r="B9" t="str">
            <v>PCP</v>
          </cell>
          <cell r="D9">
            <v>89.471999999999994</v>
          </cell>
          <cell r="E9">
            <v>100</v>
          </cell>
          <cell r="F9">
            <v>101.35899999999999</v>
          </cell>
          <cell r="G9">
            <v>0.13290000000000002</v>
          </cell>
          <cell r="H9">
            <v>114.574</v>
          </cell>
          <cell r="I9">
            <v>0.28059999999999996</v>
          </cell>
          <cell r="J9">
            <v>140.58199999999999</v>
          </cell>
          <cell r="K9">
            <v>0.57119999999999993</v>
          </cell>
          <cell r="L9">
            <v>144.245</v>
          </cell>
          <cell r="M9">
            <v>0.61220000000000008</v>
          </cell>
          <cell r="N9">
            <v>153.923</v>
          </cell>
          <cell r="O9">
            <v>0.72029999999999994</v>
          </cell>
        </row>
        <row r="10">
          <cell r="B10" t="str">
            <v>CSV/P</v>
          </cell>
          <cell r="D10">
            <v>89.441000000000003</v>
          </cell>
          <cell r="E10">
            <v>100</v>
          </cell>
          <cell r="F10">
            <v>101.355</v>
          </cell>
          <cell r="G10">
            <v>0.13319999999999999</v>
          </cell>
          <cell r="H10">
            <v>110.203</v>
          </cell>
          <cell r="I10">
            <v>0.23209999999999997</v>
          </cell>
          <cell r="J10">
            <v>128.708</v>
          </cell>
          <cell r="K10">
            <v>0.43900000000000006</v>
          </cell>
          <cell r="L10">
            <v>138.982</v>
          </cell>
          <cell r="M10">
            <v>0.55390000000000006</v>
          </cell>
          <cell r="N10">
            <v>152.42099999999999</v>
          </cell>
          <cell r="O10">
            <v>0.70419999999999994</v>
          </cell>
        </row>
        <row r="11">
          <cell r="B11" t="str">
            <v>CSV/T</v>
          </cell>
          <cell r="D11">
            <v>94.337999999999994</v>
          </cell>
          <cell r="E11">
            <v>100</v>
          </cell>
          <cell r="F11">
            <v>101.355</v>
          </cell>
          <cell r="G11">
            <v>7.4400000000000022E-2</v>
          </cell>
          <cell r="H11">
            <v>110.203</v>
          </cell>
          <cell r="I11">
            <v>0.16819999999999991</v>
          </cell>
          <cell r="J11">
            <v>128.708</v>
          </cell>
          <cell r="K11">
            <v>0.36430000000000007</v>
          </cell>
          <cell r="L11">
            <v>138.982</v>
          </cell>
          <cell r="M11">
            <v>0.47320000000000007</v>
          </cell>
          <cell r="N11">
            <v>152.42099999999999</v>
          </cell>
          <cell r="O11">
            <v>0.61569999999999991</v>
          </cell>
        </row>
        <row r="12">
          <cell r="B12" t="str">
            <v>CSV/O</v>
          </cell>
          <cell r="D12">
            <v>89.489000000000004</v>
          </cell>
          <cell r="E12">
            <v>100</v>
          </cell>
          <cell r="F12">
            <v>101.355</v>
          </cell>
          <cell r="G12">
            <v>0.13260000000000005</v>
          </cell>
          <cell r="H12">
            <v>110.203</v>
          </cell>
          <cell r="I12">
            <v>0.23150000000000004</v>
          </cell>
          <cell r="J12">
            <v>128.708</v>
          </cell>
          <cell r="K12">
            <v>0.43829999999999991</v>
          </cell>
          <cell r="L12">
            <v>138.982</v>
          </cell>
          <cell r="M12">
            <v>0.55309999999999993</v>
          </cell>
          <cell r="N12">
            <v>152.42099999999999</v>
          </cell>
          <cell r="O12">
            <v>0.70320000000000005</v>
          </cell>
        </row>
        <row r="13">
          <cell r="B13" t="str">
            <v>LIG</v>
          </cell>
          <cell r="D13">
            <v>89.245000000000005</v>
          </cell>
          <cell r="E13">
            <v>100</v>
          </cell>
          <cell r="F13">
            <v>101.979</v>
          </cell>
          <cell r="G13">
            <v>0.14270000000000005</v>
          </cell>
          <cell r="H13">
            <v>108.65300000000001</v>
          </cell>
          <cell r="I13">
            <v>0.21750000000000003</v>
          </cell>
          <cell r="J13">
            <v>190.922</v>
          </cell>
          <cell r="K13">
            <v>1.1393</v>
          </cell>
          <cell r="L13">
            <v>173.48599999999999</v>
          </cell>
          <cell r="M13">
            <v>0.94389999999999996</v>
          </cell>
          <cell r="N13">
            <v>187.79900000000001</v>
          </cell>
          <cell r="O13">
            <v>1.1042999999999998</v>
          </cell>
        </row>
        <row r="14">
          <cell r="B14" t="str">
            <v>IGP</v>
          </cell>
          <cell r="C14">
            <v>178.45400000000001</v>
          </cell>
          <cell r="D14">
            <v>178.45400000000001</v>
          </cell>
          <cell r="E14">
            <v>100</v>
          </cell>
          <cell r="F14">
            <v>194.92</v>
          </cell>
          <cell r="G14">
            <v>9.2300000000000049E-2</v>
          </cell>
          <cell r="H14">
            <v>214.535</v>
          </cell>
          <cell r="I14">
            <v>0.20219999999999994</v>
          </cell>
          <cell r="J14">
            <v>276.57799999999997</v>
          </cell>
          <cell r="K14">
            <v>0.54990000000000006</v>
          </cell>
          <cell r="L14">
            <v>293.79300000000001</v>
          </cell>
          <cell r="M14">
            <v>0.6463000000000001</v>
          </cell>
          <cell r="N14">
            <v>327.91500000000002</v>
          </cell>
          <cell r="O14">
            <v>0.83749999999999991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  <sheetName val="Plan1"/>
      <sheetName val="Plan2"/>
      <sheetName val="Plan3"/>
      <sheetName val="Planilha Original"/>
      <sheetName val="Plan 2_7"/>
      <sheetName val="Planilha Serviços"/>
      <sheetName val="C.U"/>
      <sheetName val="Orçamento"/>
      <sheetName val="MEMORANDO"/>
      <sheetName val="PROJETO"/>
      <sheetName val="Capa Memória de Calc"/>
      <sheetName val="Capa Resumo"/>
      <sheetName val="Capa Anexo II"/>
      <sheetName val="Capa Anexo III"/>
      <sheetName val="Capa Anexo IV"/>
      <sheetName val="Carimbo de Nota"/>
      <sheetName val="P A T O"/>
      <sheetName val="Índices de Reajustamento"/>
      <sheetName val="resumo financeiro"/>
      <sheetName val="MCBR"/>
      <sheetName val="Feriados"/>
      <sheetName val="1. MÃO DE OBRA INDIRETA QMSSRS"/>
      <sheetName val="13. COMUNIDADE, CONV. E ASSIST."/>
      <sheetName val="9. MANUTENÇÃO DE INST. E EQUIP."/>
      <sheetName val="14. MATERIAIS, INST. E EQUIP."/>
      <sheetName val="7. CERTIFICAÇÕES - REQ. LEGAIS"/>
      <sheetName val="8. CONTROLE TECNOLÓGICO"/>
      <sheetName val="11. DOCUMENTAÇÃO E REGISTRO"/>
      <sheetName val="2. EPI'S - EPC'S"/>
      <sheetName val="RESUMO"/>
      <sheetName val="15. VEÍCULOS E EQUIPAMENTOS"/>
      <sheetName val="3. EXAMES MÉDICOS"/>
      <sheetName val="INICIO"/>
      <sheetName val="10. LAUDOS, ANÁLISES, INSPEÇÕES"/>
      <sheetName val="14.2 ETA - EQUIPAMENTOS"/>
      <sheetName val="14.3 ETE - EQUIPAMENTOS"/>
      <sheetName val="14.1 AMBULATÓRI + KITS"/>
      <sheetName val="14.6 KIT DE EMERGÊNCIA"/>
      <sheetName val="10.1 GASES, ESPAÇOS CONFINADOS"/>
      <sheetName val="14.4 COLETA SELETIVA E ARM. RES"/>
      <sheetName val="14.8 EQUIP. ABSORCAO DE OLEO"/>
      <sheetName val="14.7 EQUIPAMENTOS COMBATE INC."/>
      <sheetName val="12. TRANSPORTE, TRAT. RESÍDUOS "/>
      <sheetName val="4. SANITÁRIOS QUÍMICOS"/>
      <sheetName val="5. SINALIZAÇÃO E COMUNICAÇÃO"/>
      <sheetName val="6. TREINAMENTO"/>
      <sheetName val="CONFIGS"/>
      <sheetName val="INFO"/>
      <sheetName val="p a t o 99 b"/>
      <sheetName val="fresagem de pista ago-98"/>
      <sheetName val="Teor"/>
      <sheetName val="equipamentos"/>
      <sheetName val="ququant"/>
    </sheetNames>
    <sheetDataSet>
      <sheetData sheetId="0" refreshError="1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A6" t="str">
            <v>DECLARAÇÃO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J7" t="str">
            <v>Lado esquerdo</v>
          </cell>
          <cell r="K7">
            <v>0</v>
          </cell>
          <cell r="N7" t="str">
            <v>Lado direito</v>
          </cell>
          <cell r="O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Municipio</v>
          </cell>
          <cell r="H8" t="str">
            <v>Alíquota</v>
          </cell>
          <cell r="I8" t="str">
            <v>Total</v>
          </cell>
          <cell r="J8" t="str">
            <v>km inicial</v>
          </cell>
          <cell r="K8" t="str">
            <v>km final</v>
          </cell>
          <cell r="L8" t="str">
            <v>extensão</v>
          </cell>
          <cell r="M8" t="str">
            <v>EQUIV.</v>
          </cell>
          <cell r="N8" t="str">
            <v>km inicial</v>
          </cell>
          <cell r="O8" t="str">
            <v>km final</v>
          </cell>
          <cell r="P8" t="str">
            <v>extensão</v>
          </cell>
          <cell r="Q8" t="str">
            <v>EQUIV.</v>
          </cell>
          <cell r="R8" t="str">
            <v>MEDIÇÃO</v>
          </cell>
        </row>
        <row r="9">
          <cell r="A9" t="str">
            <v>ÁREA - PENEIRAMENTO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BENTO GONÇALVES</v>
          </cell>
          <cell r="H9">
            <v>0.03</v>
          </cell>
          <cell r="I9">
            <v>7.2195999999999996E-2</v>
          </cell>
          <cell r="J9">
            <v>210000</v>
          </cell>
          <cell r="K9">
            <v>220880</v>
          </cell>
          <cell r="L9">
            <v>10880</v>
          </cell>
          <cell r="M9">
            <v>7.2195999999999996E-2</v>
          </cell>
          <cell r="N9">
            <v>210000</v>
          </cell>
          <cell r="O9">
            <v>220880</v>
          </cell>
          <cell r="P9">
            <v>10880</v>
          </cell>
          <cell r="Q9">
            <v>7.2195999999999996E-2</v>
          </cell>
          <cell r="R9">
            <v>36543.902110000003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GARIBALDI</v>
          </cell>
          <cell r="H10">
            <v>0.03</v>
          </cell>
          <cell r="I10">
            <v>6.4963999999999994E-2</v>
          </cell>
          <cell r="J10">
            <v>220880</v>
          </cell>
          <cell r="K10">
            <v>230670</v>
          </cell>
          <cell r="L10">
            <v>9790</v>
          </cell>
          <cell r="M10">
            <v>6.4963999999999994E-2</v>
          </cell>
          <cell r="N10">
            <v>220880</v>
          </cell>
          <cell r="O10">
            <v>230670</v>
          </cell>
          <cell r="P10">
            <v>9790</v>
          </cell>
          <cell r="Q10">
            <v>6.4963999999999994E-2</v>
          </cell>
          <cell r="R10">
            <v>32882.794269999999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G11" t="str">
            <v>CARLOS BARBOSA</v>
          </cell>
          <cell r="H11">
            <v>1750</v>
          </cell>
          <cell r="I11" t="str">
            <v>TRA</v>
          </cell>
          <cell r="J11">
            <v>230670</v>
          </cell>
          <cell r="K11">
            <v>50</v>
          </cell>
          <cell r="L11">
            <v>9940</v>
          </cell>
          <cell r="M11">
            <v>6.5959000000000004E-2</v>
          </cell>
          <cell r="N11">
            <v>230670</v>
          </cell>
          <cell r="O11">
            <v>240610</v>
          </cell>
          <cell r="P11">
            <v>875</v>
          </cell>
          <cell r="Q11">
            <v>6.5959000000000004E-2</v>
          </cell>
          <cell r="R11">
            <v>35000</v>
          </cell>
        </row>
        <row r="12">
          <cell r="A12" t="str">
            <v xml:space="preserve">      Potência 2 x 30 cv 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BARÃO</v>
          </cell>
          <cell r="H12">
            <v>0</v>
          </cell>
          <cell r="I12">
            <v>6.9343000000000002E-2</v>
          </cell>
          <cell r="J12">
            <v>240610</v>
          </cell>
          <cell r="K12">
            <v>251060</v>
          </cell>
          <cell r="L12">
            <v>10450</v>
          </cell>
          <cell r="M12">
            <v>6.9343000000000002E-2</v>
          </cell>
          <cell r="N12">
            <v>240610</v>
          </cell>
          <cell r="O12">
            <v>251060</v>
          </cell>
          <cell r="P12">
            <v>0</v>
          </cell>
          <cell r="Q12">
            <v>6.9343000000000002E-2</v>
          </cell>
          <cell r="R12">
            <v>35099.611860999998</v>
          </cell>
        </row>
        <row r="13">
          <cell r="A13" t="str">
            <v xml:space="preserve">      Peso aproximado 2 x 17,5 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SÃO PEDRO DA SERRA</v>
          </cell>
          <cell r="H13">
            <v>0</v>
          </cell>
          <cell r="I13">
            <v>2.6609000000000001E-2</v>
          </cell>
          <cell r="J13">
            <v>251060</v>
          </cell>
          <cell r="K13">
            <v>255070</v>
          </cell>
          <cell r="L13">
            <v>4010</v>
          </cell>
          <cell r="M13">
            <v>2.6609000000000001E-2</v>
          </cell>
          <cell r="N13">
            <v>251060</v>
          </cell>
          <cell r="O13">
            <v>255070</v>
          </cell>
          <cell r="P13">
            <v>0</v>
          </cell>
          <cell r="Q13">
            <v>2.6609000000000001E-2</v>
          </cell>
          <cell r="R13">
            <v>13468.846274</v>
          </cell>
        </row>
        <row r="14">
          <cell r="A14" t="str">
            <v>RODOVIA</v>
          </cell>
          <cell r="B14" t="str">
            <v>MUNICÍPIO</v>
          </cell>
          <cell r="C14" t="str">
            <v>PERCENTUAL MEDIDO</v>
          </cell>
          <cell r="D14" t="str">
            <v>ALÍQUOTA</v>
          </cell>
          <cell r="E14" t="str">
            <v>BASE DE CÁLCULO</v>
          </cell>
          <cell r="F14">
            <v>0</v>
          </cell>
          <cell r="G14" t="str">
            <v>SALVADOR DO SUL</v>
          </cell>
          <cell r="H14">
            <v>0</v>
          </cell>
          <cell r="I14">
            <v>6.2773999999999996E-2</v>
          </cell>
          <cell r="J14">
            <v>255070</v>
          </cell>
          <cell r="K14">
            <v>264530</v>
          </cell>
          <cell r="L14">
            <v>9460</v>
          </cell>
          <cell r="M14">
            <v>6.2773999999999996E-2</v>
          </cell>
          <cell r="N14">
            <v>255070</v>
          </cell>
          <cell r="O14">
            <v>264530</v>
          </cell>
          <cell r="P14">
            <v>0</v>
          </cell>
          <cell r="Q14">
            <v>6.2773999999999996E-2</v>
          </cell>
          <cell r="R14">
            <v>31774.385473999999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G15" t="str">
            <v>SÃO JOSÉ DO SUL</v>
          </cell>
          <cell r="H15">
            <v>180</v>
          </cell>
          <cell r="I15" t="str">
            <v>M</v>
          </cell>
          <cell r="J15">
            <v>264530</v>
          </cell>
          <cell r="K15">
            <v>60</v>
          </cell>
          <cell r="L15">
            <v>17665</v>
          </cell>
          <cell r="M15">
            <v>0.11722</v>
          </cell>
          <cell r="N15">
            <v>264530</v>
          </cell>
          <cell r="O15">
            <v>282195</v>
          </cell>
          <cell r="P15">
            <v>180</v>
          </cell>
          <cell r="Q15">
            <v>0.11722</v>
          </cell>
          <cell r="R15">
            <v>59333.458710999999</v>
          </cell>
        </row>
        <row r="16">
          <cell r="A16" t="str">
            <v xml:space="preserve">      Potência 1 cv</v>
          </cell>
          <cell r="B16" t="str">
            <v>BENTO GONÇALVES</v>
          </cell>
          <cell r="C16">
            <v>7.2195999999999996E-2</v>
          </cell>
          <cell r="D16">
            <v>0.03</v>
          </cell>
          <cell r="E16">
            <v>36543.902110000003</v>
          </cell>
          <cell r="F16">
            <v>0</v>
          </cell>
          <cell r="G16" t="str">
            <v>MONTENEGRO</v>
          </cell>
          <cell r="H16">
            <v>0</v>
          </cell>
          <cell r="I16">
            <v>0.15653600000000001</v>
          </cell>
          <cell r="J16">
            <v>282195</v>
          </cell>
          <cell r="K16">
            <v>305785</v>
          </cell>
          <cell r="L16">
            <v>23590</v>
          </cell>
          <cell r="M16">
            <v>0.15653600000000001</v>
          </cell>
          <cell r="N16">
            <v>282195</v>
          </cell>
          <cell r="O16">
            <v>305785</v>
          </cell>
          <cell r="P16">
            <v>0</v>
          </cell>
          <cell r="Q16">
            <v>0.15653600000000001</v>
          </cell>
          <cell r="R16">
            <v>79234.434813999993</v>
          </cell>
        </row>
        <row r="17">
          <cell r="A17" t="str">
            <v xml:space="preserve">      Peso aproximado 3 t</v>
          </cell>
          <cell r="B17" t="str">
            <v>GARIBALDI</v>
          </cell>
          <cell r="C17">
            <v>6.4963999999999994E-2</v>
          </cell>
          <cell r="D17">
            <v>0.03</v>
          </cell>
          <cell r="E17">
            <v>32882.794269999999</v>
          </cell>
          <cell r="F17">
            <v>0</v>
          </cell>
          <cell r="G17" t="str">
            <v>TRIUNFO</v>
          </cell>
          <cell r="H17">
            <v>0</v>
          </cell>
          <cell r="I17">
            <v>0.23102200000000001</v>
          </cell>
          <cell r="J17">
            <v>305785</v>
          </cell>
          <cell r="K17">
            <v>340600</v>
          </cell>
          <cell r="L17">
            <v>34815</v>
          </cell>
          <cell r="M17">
            <v>0.23102200000000001</v>
          </cell>
          <cell r="N17">
            <v>305785</v>
          </cell>
          <cell r="O17">
            <v>340600</v>
          </cell>
          <cell r="P17">
            <v>0</v>
          </cell>
          <cell r="Q17">
            <v>0.23102200000000001</v>
          </cell>
          <cell r="R17">
            <v>116937.12793800001</v>
          </cell>
        </row>
        <row r="18">
          <cell r="A18" t="str">
            <v>BR-470/RS</v>
          </cell>
          <cell r="B18" t="str">
            <v>CARLOS BARBOSA</v>
          </cell>
          <cell r="C18">
            <v>6.5959000000000004E-2</v>
          </cell>
          <cell r="D18">
            <v>0.05</v>
          </cell>
          <cell r="E18">
            <v>33386.616450000001</v>
          </cell>
          <cell r="F18">
            <v>0</v>
          </cell>
          <cell r="G18" t="str">
            <v>SÃO JERONIMO</v>
          </cell>
          <cell r="H18">
            <v>0</v>
          </cell>
          <cell r="I18">
            <v>0.133378</v>
          </cell>
          <cell r="J18">
            <v>340600</v>
          </cell>
          <cell r="K18">
            <v>360700</v>
          </cell>
          <cell r="L18">
            <v>20100</v>
          </cell>
          <cell r="M18">
            <v>0.133378</v>
          </cell>
          <cell r="N18">
            <v>340600</v>
          </cell>
          <cell r="O18">
            <v>360700</v>
          </cell>
          <cell r="P18">
            <v>0</v>
          </cell>
          <cell r="Q18">
            <v>0.133378</v>
          </cell>
          <cell r="R18">
            <v>67512.172097000002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L19">
            <v>150700</v>
          </cell>
          <cell r="M19">
            <v>1</v>
          </cell>
          <cell r="P19">
            <v>180</v>
          </cell>
          <cell r="Q19">
            <v>1</v>
          </cell>
          <cell r="R19">
            <v>506173.35</v>
          </cell>
        </row>
        <row r="20">
          <cell r="A20" t="str">
            <v xml:space="preserve">      Potência 1 cv</v>
          </cell>
          <cell r="B20" t="str">
            <v>SÃO PEDRO DA SERRA</v>
          </cell>
          <cell r="C20">
            <v>2.6609000000000001E-2</v>
          </cell>
          <cell r="D20">
            <v>2.5000000000000001E-2</v>
          </cell>
          <cell r="E20">
            <v>13468.846274</v>
          </cell>
          <cell r="F20">
            <v>0</v>
          </cell>
          <cell r="H20">
            <v>0</v>
          </cell>
          <cell r="J20">
            <v>0</v>
          </cell>
          <cell r="N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B21" t="str">
            <v>SALVADOR DO SUL</v>
          </cell>
          <cell r="C21">
            <v>6.2773999999999996E-2</v>
          </cell>
          <cell r="D21">
            <v>0.02</v>
          </cell>
          <cell r="E21">
            <v>31774.385473999999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N21">
            <v>0</v>
          </cell>
          <cell r="P21">
            <v>0</v>
          </cell>
        </row>
        <row r="22">
          <cell r="A22" t="str">
            <v>BR-470/RS</v>
          </cell>
          <cell r="B22" t="str">
            <v>SÃO JOSÉ DO SUL</v>
          </cell>
          <cell r="C22">
            <v>0.11722</v>
          </cell>
          <cell r="D22">
            <v>0.03</v>
          </cell>
          <cell r="E22">
            <v>59333.458710999999</v>
          </cell>
          <cell r="F22">
            <v>0</v>
          </cell>
          <cell r="H22">
            <v>0</v>
          </cell>
          <cell r="J22">
            <v>0</v>
          </cell>
          <cell r="N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J23">
            <v>0</v>
          </cell>
          <cell r="K23">
            <v>60</v>
          </cell>
          <cell r="N23">
            <v>0</v>
          </cell>
          <cell r="P23">
            <v>180</v>
          </cell>
        </row>
        <row r="24">
          <cell r="A24" t="str">
            <v xml:space="preserve">      Potência 1 cv</v>
          </cell>
          <cell r="B24" t="str">
            <v>TRIUNFO</v>
          </cell>
          <cell r="C24">
            <v>0.23102200000000001</v>
          </cell>
          <cell r="D24">
            <v>0.05</v>
          </cell>
          <cell r="E24">
            <v>116937.12793800001</v>
          </cell>
          <cell r="F24">
            <v>0</v>
          </cell>
          <cell r="H24">
            <v>0</v>
          </cell>
          <cell r="J24">
            <v>0</v>
          </cell>
          <cell r="N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B25" t="str">
            <v>SÃO JERONIMO</v>
          </cell>
          <cell r="C25">
            <v>0.133378</v>
          </cell>
          <cell r="D25">
            <v>0.03</v>
          </cell>
          <cell r="E25">
            <v>67512.172097000002</v>
          </cell>
          <cell r="F25">
            <v>0</v>
          </cell>
          <cell r="H25">
            <v>0</v>
          </cell>
          <cell r="J25">
            <v>0</v>
          </cell>
          <cell r="N25">
            <v>0</v>
          </cell>
          <cell r="P25">
            <v>0</v>
          </cell>
        </row>
        <row r="26">
          <cell r="A26">
            <v>0</v>
          </cell>
          <cell r="B26" t="str">
            <v>SOMA</v>
          </cell>
          <cell r="C26">
            <v>1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J26">
            <v>0</v>
          </cell>
          <cell r="N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J27">
            <v>0</v>
          </cell>
          <cell r="K27">
            <v>100</v>
          </cell>
          <cell r="N27">
            <v>0</v>
          </cell>
          <cell r="P27">
            <v>33</v>
          </cell>
        </row>
        <row r="28">
          <cell r="A28" t="str">
            <v xml:space="preserve">      Potência 1 cv</v>
          </cell>
          <cell r="B28">
            <v>0</v>
          </cell>
          <cell r="C28">
            <v>0</v>
          </cell>
          <cell r="D28" t="str">
            <v>Vacaria, 02 de Outubro de 2015</v>
          </cell>
          <cell r="E28">
            <v>0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B32" t="str">
            <v>ANALISTA INFRA-ESTRUTURA DE TRANSPORTES</v>
          </cell>
          <cell r="C32">
            <v>0</v>
          </cell>
          <cell r="D32">
            <v>0</v>
          </cell>
          <cell r="F32">
            <v>0</v>
          </cell>
          <cell r="H32">
            <v>0</v>
          </cell>
          <cell r="P32">
            <v>0</v>
          </cell>
        </row>
        <row r="33">
          <cell r="B33" t="str">
            <v>FISCAL DO CONTRATO</v>
          </cell>
          <cell r="C33">
            <v>0</v>
          </cell>
          <cell r="D33">
            <v>0</v>
          </cell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>
            <v>0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>
            <v>0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>
            <v>0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>
            <v>0</v>
          </cell>
          <cell r="B2465">
            <v>0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>
            <v>0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>
            <v>0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>
            <v>0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>
            <v>0</v>
          </cell>
          <cell r="B2525">
            <v>0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>
            <v>0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>
            <v>0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>
            <v>0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>
            <v>0</v>
          </cell>
          <cell r="B2597">
            <v>0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>
            <v>0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>
            <v>0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>
            <v>0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>
            <v>0</v>
          </cell>
          <cell r="B2667">
            <v>0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>
            <v>0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>
            <v>0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>
            <v>0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>
            <v>0</v>
          </cell>
          <cell r="B2727">
            <v>0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>
            <v>0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>
            <v>0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>
            <v>0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>
            <v>0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>
            <v>0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>
        <row r="4">
          <cell r="A4" t="str">
            <v>DESCRIÇÃO</v>
          </cell>
        </row>
      </sheetData>
      <sheetData sheetId="2">
        <row r="4">
          <cell r="A4" t="str">
            <v>DESCRIÇÃO</v>
          </cell>
        </row>
      </sheetData>
      <sheetData sheetId="3">
        <row r="4">
          <cell r="A4" t="str">
            <v>DESCRIÇÃO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OFIC"/>
      <sheetName val="BODE"/>
      <sheetName val="RO"/>
      <sheetName val="ESTORNO"/>
      <sheetName val="REL"/>
      <sheetName val="RAFO"/>
      <sheetName val="FOTOS"/>
      <sheetName val="CARRO"/>
      <sheetName val="IMA"/>
      <sheetName val="DIARIO"/>
      <sheetName val="ADM"/>
      <sheetName val="TBF"/>
      <sheetName val="CDF"/>
      <sheetName val="CDFRED"/>
      <sheetName val="MICRO"/>
      <sheetName val="RP"/>
      <sheetName val="ROÇMAN"/>
      <sheetName val="ROÇCOL"/>
      <sheetName val="ROÇMEC"/>
      <sheetName val="CAPMAN"/>
      <sheetName val="LIMP SARJ"/>
      <sheetName val="LIMP DA"/>
      <sheetName val="CAIAÇÃO"/>
      <sheetName val="LIMP BU"/>
      <sheetName val="DRENO"/>
      <sheetName val="RMECCGP"/>
      <sheetName val="RMECREVBET"/>
      <sheetName val="DESOBU"/>
      <sheetName val="ESC MEC "/>
      <sheetName val="ESC MAN"/>
      <sheetName val="RMATER"/>
      <sheetName val="RMECATER"/>
      <sheetName val="CONCR"/>
      <sheetName val="FORMA"/>
      <sheetName val="REAT APIL"/>
      <sheetName val="ENROC"/>
      <sheetName val="TSS"/>
      <sheetName val="tsd"/>
      <sheetName val="MBUF"/>
      <sheetName val="TLCB5"/>
      <sheetName val="TLMR"/>
      <sheetName val="TLCC4t"/>
      <sheetName val="TCCC4t"/>
      <sheetName val="TLCB10"/>
      <sheetName val="TCCB10"/>
      <sheetName val="MOB"/>
      <sheetName val="Plan1"/>
      <sheetName val="2.2.5.CBUQ"/>
      <sheetName val="2.2.5.PMQ"/>
      <sheetName val="p a t o 99 b"/>
      <sheetName val="Página 16"/>
      <sheetName val="UT-19-82911-06MP-0412FIM1_REV 0"/>
      <sheetName val="RESTAURAÇÃO "/>
      <sheetName val="projeto"/>
    </sheetNames>
    <sheetDataSet>
      <sheetData sheetId="0">
        <row r="30">
          <cell r="C30">
            <v>244.3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  <sheetName val="FLUXO - EXECUÇÃO PRÓPRIA"/>
      <sheetName val="KREBS (original)"/>
      <sheetName val="Betim JT"/>
      <sheetName val="Índices de Reajustamento"/>
      <sheetName val="Nível de Esforço"/>
      <sheetName val="Medição (2"/>
      <sheetName val="Plan1"/>
      <sheetName val="ETIQUETA"/>
      <sheetName val="Equipamentos"/>
      <sheetName val="P A T O"/>
      <sheetName val="Calendar"/>
      <sheetName val="projeto"/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4.Pintura de lig."/>
      <sheetName val="2.2.9.Rem Mat Granular"/>
      <sheetName val="3.4.9.TUBO O 40"/>
      <sheetName val="p a t o 99 b"/>
      <sheetName val="orçamento"/>
      <sheetName val="UNITÁRIOS BATAGUASSU"/>
      <sheetName val="cal mat bet conserva "/>
      <sheetName val="TCCC4"/>
      <sheetName val="TLCB10"/>
      <sheetName val="planilha orçamentária"/>
      <sheetName val="Pessoal CVRD"/>
      <sheetName val="8ª mp_br_459"/>
      <sheetName val="planilha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RESTAURAÇÃO "/>
      <sheetName val="1.4 5 S 01 100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"/>
    </sheetNames>
    <definedNames>
      <definedName name="PassaExtenso"/>
    </defined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ões"/>
      <sheetName val="Leia-me"/>
      <sheetName val="Geral"/>
      <sheetName val="Serviços"/>
      <sheetName val="Q08 Resumo"/>
      <sheetName val="Solução"/>
      <sheetName val="Q09 Planilha"/>
      <sheetName val="Q10 CPU"/>
      <sheetName val="CPAux"/>
      <sheetName val="Q11 MO"/>
      <sheetName val="Q12 CronoFF"/>
      <sheetName val="Materiais"/>
      <sheetName val="Equipamentos"/>
      <sheetName val="Transportes"/>
      <sheetName val="009-09 PVA - 697 R2"/>
      <sheetName val="projeto"/>
    </sheetNames>
    <sheetDataSet>
      <sheetData sheetId="0" refreshError="1"/>
      <sheetData sheetId="1" refreshError="1"/>
      <sheetData sheetId="2" refreshError="1">
        <row r="21">
          <cell r="B21">
            <v>1.2667999999999999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Geral"/>
      <sheetName val="CUSTO LARANJEIRAS"/>
      <sheetName val="LEIS_H"/>
      <sheetName val="LEIS_M"/>
      <sheetName val="LIMPEZA DE SARJETA _ DESCARGA"/>
      <sheetName val="Plan 2.7"/>
      <sheetName val="Índices de Reajustamento"/>
      <sheetName val="EXPORTAR"/>
      <sheetName val="P A T O"/>
      <sheetName val="RO"/>
      <sheetName val="equipamentos"/>
      <sheetName val="resumo_aut1"/>
      <sheetName val="rem. prof.mbuf man(rel)"/>
      <sheetName val=" caiação"/>
      <sheetName val="correção "/>
      <sheetName val="capina (estourou)"/>
      <sheetName val="rec.com mbuf man 3ª"/>
      <sheetName val=" concreto cim 5ªmp "/>
      <sheetName val="fresa man"/>
      <sheetName val="quant serv rec i(5ª)"/>
      <sheetName val="desobstrução de bueiro "/>
      <sheetName val="enrocamento 5ª"/>
      <sheetName val="escav mecan"/>
      <sheetName val="tapa bur mbuf man 5ª mp "/>
      <sheetName val=" forma5ª "/>
      <sheetName val=" guarda corpo"/>
      <sheetName val="remendo prof man 3ª mp"/>
      <sheetName val="limp desc. água 5ª "/>
      <sheetName val="limp placa"/>
      <sheetName val="limp de ponte "/>
      <sheetName val="limp sarj m fio (5ª)"/>
      <sheetName val=" limp de vala de dren."/>
      <sheetName val="rem. prof rec mbuf 5ª mp"/>
      <sheetName val="tapa bur mbuf rec 5ª mp"/>
      <sheetName val="remendo prof.mbuq 5ª mp"/>
      <sheetName val="fresagem (rel)58"/>
      <sheetName val="rec.com mbuf rec 3ª "/>
      <sheetName val="recompos. rev.cbuf(rel) man"/>
      <sheetName val="rec faixa dom(4ª)"/>
      <sheetName val="recomposição mec. aterro 5ª mp"/>
      <sheetName val=" recomp placa"/>
      <sheetName val="quant serv man (4ª)"/>
      <sheetName val=" remoção de man. de barreira "/>
      <sheetName val=" rem de man. de mat bet"/>
      <sheetName val=" rem de mec. de mat bet "/>
      <sheetName val=" roç col (5ª)"/>
      <sheetName val=" roç man (5ª)"/>
      <sheetName val=" roç mec(4ª)"/>
      <sheetName val="tapa bur mbuf(rel) 5ªman"/>
      <sheetName val=" transporte man 5ª"/>
      <sheetName val="61M-CBMI"/>
      <sheetName val="Página 16"/>
      <sheetName val="limp. ponte"/>
      <sheetName val="EQUIPAMENTOS DELTA"/>
      <sheetName val="Cronograma"/>
      <sheetName val="#REF"/>
      <sheetName val="p a t o 99 b"/>
      <sheetName val="projeto"/>
      <sheetName val="DADOS"/>
      <sheetName val="INVENTÁRIO262"/>
      <sheetName val="SERVIÇOS"/>
      <sheetName val="DER janeiro98"/>
      <sheetName val="Compactação  botafora"/>
    </sheetNames>
    <sheetDataSet>
      <sheetData sheetId="0">
        <row r="3">
          <cell r="A3">
            <v>1</v>
          </cell>
        </row>
      </sheetData>
      <sheetData sheetId="1">
        <row r="3">
          <cell r="A3">
            <v>1</v>
          </cell>
        </row>
      </sheetData>
      <sheetData sheetId="2"/>
      <sheetData sheetId="3"/>
      <sheetData sheetId="4"/>
      <sheetData sheetId="5">
        <row r="3">
          <cell r="A3">
            <v>1</v>
          </cell>
        </row>
      </sheetData>
      <sheetData sheetId="6" refreshError="1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6ªAlt"/>
      <sheetName val="Instalação de Canteiro"/>
      <sheetName val="PENEIRAMENTO"/>
      <sheetName val="resumo financeiro"/>
      <sheetName val="Qd05 Preço"/>
      <sheetName val="Qd06"/>
      <sheetName val="Cad.Maq.Veic."/>
      <sheetName val="CUSTO ZONA SUL"/>
      <sheetName val="PLANILHA DE QUANT. E CUSTOS A"/>
      <sheetName val="f. mediçao"/>
      <sheetName val="PRODUÇÃO"/>
      <sheetName val="concreto"/>
      <sheetName val="recomp. revest. cbuq"/>
      <sheetName val="rem. manual"/>
      <sheetName val="mbuq"/>
      <sheetName val="rem. profun mecanizado"/>
      <sheetName val="t. buraco"/>
      <sheetName val="dolar"/>
      <sheetName val="p a t o 99 b"/>
    </sheetNames>
    <sheetDataSet>
      <sheetData sheetId="0">
        <row r="19">
          <cell r="F19">
            <v>99.998000000000005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A"/>
      <sheetName val="DER janeiro98"/>
      <sheetName val="Mat As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  <sheetName val="Teor"/>
      <sheetName val="Equipamentos"/>
      <sheetName val="Medição"/>
      <sheetName val="compos1"/>
      <sheetName val="PU"/>
      <sheetName val="pro-08"/>
      <sheetName val="DER janeiro98"/>
      <sheetName val="resumo_aut1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/>
      <sheetData sheetId="83" refreshError="1"/>
      <sheetData sheetId="8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CBMI.DNIT"/>
      <sheetName val="Alteração"/>
      <sheetName val="CUSTO ZONA SUL"/>
      <sheetName val="CUSTO LARANJEIRAS"/>
      <sheetName val="Índices de Reajustamento"/>
      <sheetName val="Orçamentária"/>
      <sheetName val="DADOS"/>
      <sheetName val="elétrica"/>
      <sheetName val="1.6"/>
      <sheetName val="mo"/>
      <sheetName val="aux"/>
    </sheetNames>
    <sheetDataSet>
      <sheetData sheetId="0" refreshError="1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61M-CBMI"/>
      <sheetName val="CUSTO ZONA SUL"/>
      <sheetName val="Equipamentos"/>
      <sheetName val="Plan 2.7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IDENTIFIC. EMPRESA - Q1"/>
      <sheetName val="RESTAURAÇÃO "/>
      <sheetName val="Capa Mapa"/>
      <sheetName val="RO"/>
      <sheetName val="DEQ"/>
      <sheetName val="CADPLACAS"/>
      <sheetName val="DADOS"/>
      <sheetName val="Plan2"/>
      <sheetName val="ETIQUETA"/>
      <sheetName val="DG"/>
      <sheetName val="P A T O 99 B"/>
      <sheetName val="CUSTO LARANJEIRAS"/>
      <sheetName val="pro-08"/>
      <sheetName val="Orçam. AET"/>
      <sheetName val="Tabela"/>
      <sheetName val="Preços_BSTC"/>
      <sheetName val="Teor"/>
      <sheetName val="fresagem de pista ago-98"/>
      <sheetName val="Resumo"/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4.Pintura de lig."/>
      <sheetName val="2.2.9.Rem Mat Granular"/>
      <sheetName val="3.4.9.TUBO O 40"/>
      <sheetName val="projeto"/>
      <sheetName val="DER janeiro98"/>
      <sheetName val="INVENTÁRIO"/>
      <sheetName val="Mão de Obra"/>
      <sheetName val="CROQUIS"/>
      <sheetName val="Taludes"/>
      <sheetName val="Trecho"/>
      <sheetName val="transporte dupl pr151"/>
      <sheetName val="MB"/>
      <sheetName val="PATO"/>
      <sheetName val="TLCB5"/>
      <sheetName val="TLMR"/>
      <sheetName val="compos1"/>
      <sheetName val="CCusto"/>
      <sheetName val="Diagrama"/>
      <sheetName val="38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BOLETIM"/>
      <sheetName val="RELATORIO 1"/>
      <sheetName val="RELATORIO 2"/>
      <sheetName val="PLUVIOMETRIA"/>
      <sheetName val="F_MEDIÇÃO(pato)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REMENDO MBUQ REC"/>
      <sheetName val="REMENDO MBUF MAN "/>
      <sheetName val="REMENDO MBUF REC"/>
      <sheetName val="CORR MBUQ MAN 1ª MP"/>
      <sheetName val="CORR MBUF MAN 1ª MP"/>
      <sheetName val="CORR MBUQ REC 1ª MP"/>
      <sheetName val="CORR MBUF REC 1ª MP"/>
      <sheetName val="REC FAIXA DOM 1ª MP "/>
      <sheetName val=" CONCRETO CIM 1ª"/>
      <sheetName val=" FORMA 1ª"/>
      <sheetName val=" GUARDA CORPO 1ª"/>
      <sheetName val="ESCAVAÇÃO 1ª"/>
      <sheetName val="ESCAV MECAN"/>
      <sheetName val="LIMP SARJ M FIO 1ª"/>
      <sheetName val="LIMP DESC DAGUA 1ª"/>
      <sheetName val="LIMP DE VALA DE DREN. 1ª"/>
      <sheetName val="LIMP PLACA1ª"/>
      <sheetName val="RECOMP PLACA 1ª"/>
      <sheetName val=" REMOÇÃO DE MAN. DE BARREIRA "/>
      <sheetName val="RECOMP.MAN ATERRO 1ª"/>
      <sheetName val="ROÇ MAN 1ª"/>
      <sheetName val="ROÇ MEC 1ª"/>
      <sheetName val="ROÇ COL 1ª"/>
      <sheetName val="CAPINA 1ª"/>
      <sheetName val=" CAIAÇÃO 1ª"/>
      <sheetName val="QUANT SERV MAN i"/>
      <sheetName val="QUANT SERV REC I"/>
      <sheetName val=" TRANSPORTE MAN"/>
      <sheetName val="TRANSPORTE REC"/>
      <sheetName val="(ok)TRANSPORTE PIL"/>
      <sheetName val="FRESAGEM MAN rel"/>
      <sheetName val="MICRO MAN rel "/>
      <sheetName val="MICRO total simulação"/>
      <sheetName val="MICRO REC rel "/>
      <sheetName val="FRESAGEM REC rel"/>
      <sheetName val="FRESAGEM rel (JOÃO)"/>
      <sheetName val="REM. MEC. DE REV.BET.REC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LIMP SARJ M FIO(rel)ok"/>
      <sheetName val="CAIAÇÃO (rel)"/>
      <sheetName val="GUARDA CORPO (rel)"/>
      <sheetName val="FORMA (rel)"/>
      <sheetName val="CONCR CIM (rel)ok"/>
      <sheetName val="ESCAVAÇÃO(rel)ok"/>
      <sheetName val="RECOMP.MANUAL ATERRO"/>
      <sheetName val="RECOMPOS. REV.CBUQ(relat)"/>
      <sheetName val="ESC MEC DE VALA(rel)"/>
      <sheetName val="LIMP DE VALA DE DREN. (rel)"/>
      <sheetName val="LIMP DE DESCIDA D AGUA (rel)ok"/>
      <sheetName val="ROÇ MAN (rel)ok"/>
      <sheetName val="ROÇ MEC (rel)"/>
      <sheetName val="ROÇ COL (rel)ok"/>
      <sheetName val="REGMECFAIXA(rel)ok"/>
      <sheetName val="CAPINA(rel)ok"/>
      <sheetName val="LIMPPLACA(rel)ok"/>
      <sheetName val="RECOMPPLACA(rel)ok"/>
      <sheetName val="LIMP DE PONTE"/>
      <sheetName val="RELATORIO_1"/>
      <sheetName val="RELATORIO_2"/>
      <sheetName val="TAPA_BUR_MBUQ_MAN_1ª_MP"/>
      <sheetName val="TAPA_BUR_MBUF_MAN_1ªMP"/>
      <sheetName val="TAPA_BUR_MBUF_REC_ok_"/>
      <sheetName val="TAPA_BUR_MBUQ_REC_1ª_MP"/>
      <sheetName val="RECOMP__MAN_1ª_MP"/>
      <sheetName val="RECOMP__REC_MBUQ_1ªMP"/>
      <sheetName val="RECOMP__REC_MBUF_1ª_MP"/>
      <sheetName val="Micro_Revest_MAN"/>
      <sheetName val="Micro_Revest_REC_1ªMP"/>
      <sheetName val="FRESAGEM_REC_1ªMP"/>
      <sheetName val="FRESAGEM_MAN_1ªMP"/>
      <sheetName val="REM_MEC_MAT_BET_MAN"/>
      <sheetName val="REMENDO_MBUQ_MAN_1ªmp"/>
      <sheetName val="REMENDO_MBUQ_REC"/>
      <sheetName val="REMENDO_MBUF_MAN_"/>
      <sheetName val="REMENDO_MBUF_REC"/>
      <sheetName val="CORR_MBUQ_MAN_1ª_MP"/>
      <sheetName val="CORR_MBUF_MAN_1ª_MP"/>
      <sheetName val="CORR_MBUQ_REC_1ª_MP"/>
      <sheetName val="CORR_MBUF_REC_1ª_MP"/>
      <sheetName val="REC_FAIXA_DOM_1ª_MP_"/>
      <sheetName val="_CONCRETO_CIM_1ª"/>
      <sheetName val="_FORMA_1ª"/>
      <sheetName val="_GUARDA_CORPO_1ª"/>
      <sheetName val="ESCAVAÇÃO_1ª"/>
      <sheetName val="ESCAV_MECAN"/>
      <sheetName val="LIMP_SARJ_M_FIO_1ª"/>
      <sheetName val="LIMP_DESC_DAGUA_1ª"/>
      <sheetName val="LIMP_DE_VALA_DE_DREN__1ª"/>
      <sheetName val="LIMP_PLACA1ª"/>
      <sheetName val="RECOMP_PLACA_1ª"/>
      <sheetName val="_REMOÇÃO_DE_MAN__DE_BARREIRA_"/>
      <sheetName val="RECOMP_MAN_ATERRO_1ª"/>
      <sheetName val="ROÇ_MAN_1ª"/>
      <sheetName val="ROÇ_MEC_1ª"/>
      <sheetName val="ROÇ_COL_1ª"/>
      <sheetName val="CAPINA_1ª"/>
      <sheetName val="_CAIAÇÃO_1ª"/>
      <sheetName val="QUANT_SERV_MAN_i"/>
      <sheetName val="QUANT_SERV_REC_I"/>
      <sheetName val="_TRANSPORTE_MAN"/>
      <sheetName val="TRANSPORTE_REC"/>
      <sheetName val="(ok)TRANSPORTE_PIL"/>
      <sheetName val="FRESAGEM_MAN_rel"/>
      <sheetName val="MICRO_MAN_rel_"/>
      <sheetName val="MICRO_total_simulação"/>
      <sheetName val="MICRO_REC_rel_"/>
      <sheetName val="FRESAGEM_REC_rel"/>
      <sheetName val="FRESAGEM_rel_(JOÃO)"/>
      <sheetName val="REM__MEC__DE_REV_BET_REC"/>
      <sheetName val="RECOMPOS__REV_CBUQ(rel)"/>
      <sheetName val="TAPA_BUR_MBUQ_MAN(rel)"/>
      <sheetName val="TAPA_BUR_MBUF_MAN(rel)"/>
      <sheetName val="TAPA_BUR_MBUQ_REC(rel)"/>
      <sheetName val="TAPA_BUR_MBUF_REC(rel)"/>
      <sheetName val="REM_PROF_Q_MAN(rel)_OK"/>
      <sheetName val="REM_PROF_Q_REC(rel)_OK"/>
      <sheetName val="REMENDO_PROF_F_MAN_(rel)"/>
      <sheetName val="REMENDO_PROF_F_REC_(rel)_"/>
      <sheetName val="CORR__MBUQ_MAN(rel)"/>
      <sheetName val="CORR__MBUF_MAN(rel)"/>
      <sheetName val="CORR__MBUQ_REC(rel)"/>
      <sheetName val="CORR__MBUF_REC(rel)"/>
      <sheetName val="LIMP_SARJ_M_FIO(rel)ok"/>
      <sheetName val="CAIAÇÃO_(rel)"/>
      <sheetName val="GUARDA_CORPO_(rel)"/>
      <sheetName val="FORMA_(rel)"/>
      <sheetName val="CONCR_CIM_(rel)ok"/>
      <sheetName val="RECOMP_MANUAL_ATERRO"/>
      <sheetName val="RECOMPOS__REV_CBUQ(relat)"/>
      <sheetName val="ESC_MEC_DE_VALA(rel)"/>
      <sheetName val="LIMP_DE_VALA_DE_DREN__(rel)"/>
      <sheetName val="LIMP_DE_DESCIDA_D_AGUA_(rel)ok"/>
      <sheetName val="ROÇ_MAN_(rel)ok"/>
      <sheetName val="ROÇ_MEC_(rel)"/>
      <sheetName val="ROÇ_COL_(rel)ok"/>
      <sheetName val="LIMP_DE_PONTE"/>
      <sheetName val="Atual"/>
      <sheetName val="Mat"/>
      <sheetName val="C"/>
      <sheetName val="Capa Caract. Seg."/>
      <sheetName val="Capa Documentação"/>
      <sheetName val="Capa Anexo III"/>
      <sheetName val="Capa Anexo IV"/>
      <sheetName val="Capa Mapa"/>
      <sheetName val="Capa Premissas"/>
      <sheetName val="Equipamentos"/>
      <sheetName val="SERVIÇOS digitado"/>
      <sheetName val="CADASTRO"/>
      <sheetName val="Adequação"/>
      <sheetName val="Tran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6">
          <cell r="M36">
            <v>7876.7159999999994</v>
          </cell>
        </row>
      </sheetData>
      <sheetData sheetId="7" refreshError="1">
        <row r="36">
          <cell r="M36">
            <v>17444.766</v>
          </cell>
        </row>
      </sheetData>
      <sheetData sheetId="8" refreshError="1">
        <row r="36">
          <cell r="M36">
            <v>0</v>
          </cell>
        </row>
      </sheetData>
      <sheetData sheetId="9" refreshError="1">
        <row r="36">
          <cell r="M36">
            <v>22052.297999999999</v>
          </cell>
        </row>
      </sheetData>
      <sheetData sheetId="10" refreshError="1">
        <row r="26">
          <cell r="L26">
            <v>7257.4310000000005</v>
          </cell>
        </row>
      </sheetData>
      <sheetData sheetId="11" refreshError="1">
        <row r="32">
          <cell r="L32">
            <v>12224.698</v>
          </cell>
        </row>
      </sheetData>
      <sheetData sheetId="12" refreshError="1">
        <row r="32">
          <cell r="I32">
            <v>223.98899999999998</v>
          </cell>
          <cell r="L32">
            <v>4434.5439999999999</v>
          </cell>
        </row>
      </sheetData>
      <sheetData sheetId="13" refreshError="1">
        <row r="33">
          <cell r="L33">
            <v>1469.663</v>
          </cell>
        </row>
      </sheetData>
      <sheetData sheetId="14" refreshError="1">
        <row r="33">
          <cell r="L33">
            <v>22644.215000000004</v>
          </cell>
        </row>
      </sheetData>
      <sheetData sheetId="15" refreshError="1"/>
      <sheetData sheetId="16" refreshError="1"/>
      <sheetData sheetId="17" refreshError="1"/>
      <sheetData sheetId="18" refreshError="1">
        <row r="46">
          <cell r="M46">
            <v>188.04</v>
          </cell>
          <cell r="T46">
            <v>19675.887999999999</v>
          </cell>
        </row>
      </sheetData>
      <sheetData sheetId="19" refreshError="1">
        <row r="46">
          <cell r="T46">
            <v>0</v>
          </cell>
        </row>
      </sheetData>
      <sheetData sheetId="20" refreshError="1">
        <row r="46">
          <cell r="T46">
            <v>0</v>
          </cell>
        </row>
      </sheetData>
      <sheetData sheetId="21" refreshError="1">
        <row r="46">
          <cell r="T46">
            <v>0</v>
          </cell>
        </row>
      </sheetData>
      <sheetData sheetId="22" refreshError="1">
        <row r="41">
          <cell r="N41">
            <v>1442.9539999999997</v>
          </cell>
        </row>
      </sheetData>
      <sheetData sheetId="23" refreshError="1">
        <row r="40">
          <cell r="N40">
            <v>6674.7029999999995</v>
          </cell>
        </row>
      </sheetData>
      <sheetData sheetId="24" refreshError="1">
        <row r="40">
          <cell r="N40">
            <v>9549.257999999998</v>
          </cell>
        </row>
      </sheetData>
      <sheetData sheetId="25" refreshError="1">
        <row r="40">
          <cell r="N40">
            <v>11016.977999999999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16">
          <cell r="K16">
            <v>6998.3990000000003</v>
          </cell>
        </row>
      </sheetData>
      <sheetData sheetId="45" refreshError="1">
        <row r="16">
          <cell r="K16">
            <v>42000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BOLETIM"/>
      <sheetName val="RELATORIO 1"/>
      <sheetName val="RELATORIO 2"/>
      <sheetName val="PLUVIOMETRIA"/>
      <sheetName val="F_MEDIÇÃO(pato)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REMENDO MBUQ REC"/>
      <sheetName val="REMENDO MBUF MAN "/>
      <sheetName val="REMENDO MBUF REC"/>
      <sheetName val="CORR MBUQ MAN 1ª MP"/>
      <sheetName val="CORR MBUF MAN 1ª MP"/>
      <sheetName val="CORR MBUQ REC 1ª MP"/>
      <sheetName val="CORR MBUF REC 1ª MP"/>
      <sheetName val="REC FAIXA DOM 1ª MP 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MICRO MAN rel "/>
      <sheetName val="MICRO total simulação"/>
      <sheetName val="MICRO REC rel "/>
      <sheetName val="FRESAGEM REC rel"/>
      <sheetName val="FRESAGEM rel (JOÃO)"/>
      <sheetName val="REM. MEC. DE REV.BET.REC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LIMP SARJ M FIO(rel)ok"/>
      <sheetName val="CAIAÇÃO (rel)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DE PONTE"/>
      <sheetName val="RELATORIO_1"/>
      <sheetName val="RELATORIO_2"/>
      <sheetName val="TAPA_BUR_MBUQ_MAN_1ª_MP"/>
      <sheetName val="TAPA_BUR_MBUF_MAN_1ªMP"/>
      <sheetName val="TAPA_BUR_MBUF_REC_ok_"/>
      <sheetName val="TAPA_BUR_MBUQ_REC_1ª_MP"/>
      <sheetName val="RECOMP__MAN_1ª_MP"/>
      <sheetName val="RECOMP__REC_MBUQ_1ªMP"/>
      <sheetName val="RECOMP__REC_MBUF_1ª_MP"/>
      <sheetName val="Micro_Revest_MAN"/>
      <sheetName val="Micro_Revest_REC_1ªMP"/>
      <sheetName val="FRESAGEM_REC_1ªMP"/>
      <sheetName val="FRESAGEM_MAN_1ªMP"/>
      <sheetName val="REM_MEC_MAT_BET_MAN"/>
      <sheetName val="REMENDO_MBUQ_MAN_1ªmp"/>
      <sheetName val="REMENDO_MBUQ_REC"/>
      <sheetName val="REMENDO_MBUF_MAN_"/>
      <sheetName val="REMENDO_MBUF_REC"/>
      <sheetName val="CORR_MBUQ_MAN_1ª_MP"/>
      <sheetName val="CORR_MBUF_MAN_1ª_MP"/>
      <sheetName val="CORR_MBUQ_REC_1ª_MP"/>
      <sheetName val="CORR_MBUF_REC_1ª_MP"/>
      <sheetName val="REC_FAIXA_DOM_1ª_MP_"/>
      <sheetName val="_CONCRETO_CIM"/>
      <sheetName val="_FORMA"/>
      <sheetName val="_GUARDA_CORPO"/>
      <sheetName val="ESCAV_MECAN"/>
      <sheetName val="LIMP_SARJ_M_FIO"/>
      <sheetName val="LIMP_DESC_DAGUA"/>
      <sheetName val="LIMP_DE_VALA_DE_DREN_"/>
      <sheetName val="LIMP_PLACA"/>
      <sheetName val="RECOMP_PLACA"/>
      <sheetName val="_REMOÇÃO_DE_MAN__DE_BARREIRA_"/>
      <sheetName val="ROÇ_MAN"/>
      <sheetName val="ROÇ_COL"/>
      <sheetName val="_CAIAÇÃO"/>
      <sheetName val="QUANT_SERV_MAN_i"/>
      <sheetName val="QUANT_SERV_REC_I"/>
      <sheetName val="_TRANSPORTE_MAN"/>
      <sheetName val="TRANSPORTE_REC"/>
      <sheetName val="(ok)TRANSPORTE_PIL"/>
      <sheetName val="FRESAGEM_MAN_rel"/>
      <sheetName val="MICRO_MAN_rel_"/>
      <sheetName val="MICRO_total_simulação"/>
      <sheetName val="MICRO_REC_rel_"/>
      <sheetName val="FRESAGEM_REC_rel"/>
      <sheetName val="FRESAGEM_rel_(JOÃO)"/>
      <sheetName val="REM__MEC__DE_REV_BET_REC"/>
      <sheetName val="RECOMPOS__REV_CBUQ(rel)"/>
      <sheetName val="TAPA_BUR_MBUQ_MAN(rel)"/>
      <sheetName val="TAPA_BUR_MBUF_MAN(rel)"/>
      <sheetName val="TAPA_BUR_MBUQ_REC(rel)"/>
      <sheetName val="TAPA_BUR_MBUF_REC(rel)"/>
      <sheetName val="REM_PROF_Q_MAN(rel)_OK"/>
      <sheetName val="REM_PROF_Q_REC(rel)_OK"/>
      <sheetName val="REMENDO_PROF_F_MAN_(rel)"/>
      <sheetName val="REMENDO_PROF_F_REC_(rel)_"/>
      <sheetName val="CORR__MBUQ_MAN(rel)"/>
      <sheetName val="CORR__MBUF_MAN(rel)"/>
      <sheetName val="CORR__MBUQ_REC(rel)"/>
      <sheetName val="CORR__MBUF_REC(rel)"/>
      <sheetName val="LIMP_SARJ_M_FIO(rel)ok"/>
      <sheetName val="CAIAÇÃO_(rel)"/>
      <sheetName val="GUARDA_CORPO_(rel)"/>
      <sheetName val="CONCR_CIM_(rel)ok"/>
      <sheetName val="RECOMPOS__REV_CBUQ(relat)"/>
      <sheetName val="ESC_MEC_DE_VALA(rel)"/>
      <sheetName val="FORMA_(rel)"/>
      <sheetName val="LIMP_DE_VALA_DE_DREN__(rel)"/>
      <sheetName val="LIMP_DE_DESCIDA_D_AGUA_(rel)ok"/>
      <sheetName val="ROÇ_MAN_(rel)ok"/>
      <sheetName val="ROÇ_COL_(rel)ok"/>
      <sheetName val="LIMP_DE_PONTE"/>
      <sheetName val="P A T O 98 D"/>
      <sheetName val="Calendário"/>
      <sheetName val="RECOMPOSIÇÃO MAN"/>
      <sheetName val="Mat"/>
      <sheetName val="C"/>
      <sheetName val="Tabela"/>
      <sheetName val="DIAGRAMA"/>
      <sheetName val="DADOS"/>
      <sheetName val="QUADRO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>
        <row r="33">
          <cell r="I33">
            <v>6998.3990000000003</v>
          </cell>
        </row>
      </sheetData>
      <sheetData sheetId="14">
        <row r="33">
          <cell r="I33">
            <v>41979.6</v>
          </cell>
        </row>
      </sheetData>
      <sheetData sheetId="15"/>
      <sheetData sheetId="16"/>
      <sheetData sheetId="17">
        <row r="26">
          <cell r="I2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7">
          <cell r="K17">
            <v>66286.755000000005</v>
          </cell>
        </row>
        <row r="27">
          <cell r="K27">
            <v>19906.787</v>
          </cell>
        </row>
        <row r="53">
          <cell r="K53">
            <v>10604.695424399999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  <sheetName val="relatório"/>
      <sheetName val="Página 16"/>
      <sheetName val="PRANCHA"/>
      <sheetName val="SNV (2)"/>
      <sheetName val="Mão de Obra"/>
      <sheetName val="CROQUIS"/>
      <sheetName val="MB"/>
      <sheetName val="PATO"/>
      <sheetName val="TLCB5"/>
      <sheetName val="TLMR"/>
      <sheetName val="ququant"/>
      <sheetName val="limp. ponte"/>
      <sheetName val="p a t o 99 b"/>
    </sheetNames>
    <sheetDataSet>
      <sheetData sheetId="0">
        <row r="36">
          <cell r="J36">
            <v>39224</v>
          </cell>
        </row>
      </sheetData>
      <sheetData sheetId="1">
        <row r="36">
          <cell r="U36">
            <v>228419.09999999998</v>
          </cell>
        </row>
      </sheetData>
      <sheetData sheetId="2">
        <row r="39">
          <cell r="U39">
            <v>263049.59999999998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6">
          <cell r="J36">
            <v>39224</v>
          </cell>
        </row>
      </sheetData>
      <sheetData sheetId="12" refreshError="1">
        <row r="36">
          <cell r="U36">
            <v>228419.09999999998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lan 2.7"/>
      <sheetName val="FV-DNER"/>
      <sheetName val="CUSTO ZONA SUL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Motores"/>
      <sheetName val="C"/>
      <sheetName val="orçamento_global"/>
      <sheetName val="RESUMO TOTAL LOTE"/>
      <sheetName val="BR 146"/>
      <sheetName val="8ª MP_BR_459"/>
      <sheetName val="RBE ACT mi"/>
      <sheetName val="PLANILHA CONTRATUAL"/>
      <sheetName val="Equipamentos"/>
      <sheetName val="COMPOS1"/>
      <sheetName val="LISTA_MATERIAIS"/>
      <sheetName val="MATERIAIS"/>
      <sheetName val="RESUMO BACIAS_IMPRESSÃO"/>
      <sheetName val="K"/>
      <sheetName val="Vínculo"/>
      <sheetName val="FIDENS-R$mil"/>
      <sheetName val="Mat"/>
      <sheetName val="points"/>
      <sheetName val="8ª MP_BR-459"/>
      <sheetName val="DG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FIS"/>
      <sheetName val="PROJETO"/>
    </sheetNames>
    <sheetDataSet>
      <sheetData sheetId="0" refreshError="1">
        <row r="7">
          <cell r="B7" t="str">
            <v>Serviços de Desmonte, Carga, Transporte e Disposição de Estéril para desenvolvimento da Mina  de Fábrica Nova</v>
          </cell>
        </row>
      </sheetData>
      <sheetData sheetId="1"/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PROJETO"/>
      <sheetName val="Teor"/>
      <sheetName val="Equipamentos"/>
      <sheetName val="dez00"/>
      <sheetName val="COMPOS1"/>
      <sheetName val="lista_comp"/>
      <sheetName val="DADOS DA CURVA S"/>
      <sheetName val="Especif"/>
      <sheetName val="Orçamento Sta Helena Guaranta"/>
      <sheetName val="PT"/>
      <sheetName val="RESUMO_DVOP"/>
      <sheetName val="INVENTÁRIO262"/>
      <sheetName val="TLCB5"/>
      <sheetName val="QuQuant"/>
      <sheetName val="8ª MP_BR-459"/>
      <sheetName val="CUSTO EQUIP"/>
      <sheetName val="C MÃO OBRA"/>
      <sheetName val="Croqui"/>
      <sheetName val="CUSTO MATERIAL"/>
      <sheetName val="CALCULOS AUXILIARES"/>
      <sheetName val="Materiais"/>
      <sheetName val="Mão de obra"/>
      <sheetName val="Quadro6_Composição"/>
      <sheetName val="p a t o 99 b"/>
      <sheetName val="DADOS"/>
      <sheetName val="mat"/>
      <sheetName val="aux"/>
      <sheetName val="Mat Asf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Frontier"/>
      <sheetName val="Sal_Fev"/>
      <sheetName val="Mão de Obra "/>
      <sheetName val="Encargos"/>
      <sheetName val="Vínculo (2)"/>
      <sheetName val="A"/>
      <sheetName val="#ref"/>
      <sheetName val="Tabelas"/>
      <sheetName val="plmuseu"/>
      <sheetName val="PQ"/>
      <sheetName val="61M-CBMI"/>
    </sheetNames>
    <sheetDataSet>
      <sheetData sheetId="0" refreshError="1"/>
      <sheetData sheetId="1" refreshError="1">
        <row r="3">
          <cell r="B3" t="str">
            <v>Atividades Auxiliares ou Básica</v>
          </cell>
        </row>
        <row r="13">
          <cell r="A13" t="str">
            <v>1 A 00 001 90</v>
          </cell>
          <cell r="B13" t="str">
            <v>TERRAPLENAGEM</v>
          </cell>
          <cell r="C13">
            <v>0</v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>
            <v>0</v>
          </cell>
          <cell r="C18">
            <v>0</v>
          </cell>
        </row>
        <row r="19">
          <cell r="A19" t="str">
            <v>1 A 00 002 08</v>
          </cell>
          <cell r="B19" t="str">
            <v>PAVIMENTAÇÃO</v>
          </cell>
          <cell r="C19">
            <v>0</v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>
            <v>0</v>
          </cell>
          <cell r="C23">
            <v>0</v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>
            <v>0</v>
          </cell>
          <cell r="C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>
            <v>0</v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>
            <v>0</v>
          </cell>
          <cell r="C33">
            <v>0</v>
          </cell>
        </row>
        <row r="34">
          <cell r="A34" t="str">
            <v>1 A 00 961 00</v>
          </cell>
          <cell r="B34">
            <v>0</v>
          </cell>
          <cell r="C3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  <sheetName val="Colonião-163"/>
      <sheetName val="LIMP E REC PLACA"/>
      <sheetName val="CARRO"/>
      <sheetName val="TB-163"/>
      <sheetName val="Relação de Equipamentos"/>
      <sheetName val="serviços digi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M.T. / DNIT / SUPERINTENDÊNCIA REGIONAL DO ESTADO DO MATO GROSSO DO SUL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C INSUMOS (2)"/>
      <sheetName val="Pasta2"/>
    </sheetNames>
    <definedNames>
      <definedName name="altaa"/>
      <definedName name="Dom_Páscoa" refersTo="#REF!"/>
      <definedName name="E_118_1" refersTo="#REF!"/>
    </definedNames>
    <sheetDataSet>
      <sheetData sheetId="0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4">
          <cell r="Q44">
            <v>0.13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  <sheetName val="CONS_CORR"/>
      <sheetName val="Ma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ORÇAMENTO"/>
      <sheetName val="Faturamento 2016 (Diferimento)"/>
      <sheetName val="Serviços"/>
      <sheetName val="COMPOS1"/>
      <sheetName val="Calendário"/>
      <sheetName val="CS#"/>
      <sheetName val="CUSTO INDIRETO"/>
      <sheetName val="CUSTO ZONA SUL"/>
      <sheetName val="CUSTO LARANJEIRAS"/>
      <sheetName val="Índices de Reajustamento"/>
      <sheetName val="Comp. PU serv. com areia-brita"/>
      <sheetName val="Procedimentos"/>
      <sheetName val="Solicitação Interna de Fab"/>
      <sheetName val="aux"/>
      <sheetName val="Alteração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P A T O 98 D"/>
      <sheetName val="Especif"/>
      <sheetName val="SAÍDA BRITADOS"/>
      <sheetName val="SAÍDA MASSA"/>
      <sheetName val="PROD.PRIM."/>
      <sheetName val="PROD_REBRIT_"/>
      <sheetName val="RESUMO INDUSTRIAL"/>
      <sheetName val="projeto"/>
      <sheetName val="PT"/>
      <sheetName val="f. mediçao"/>
      <sheetName val="sid_ni_5"/>
      <sheetName val="CROQUIS"/>
      <sheetName val="MB"/>
      <sheetName val="PATO"/>
      <sheetName val="TLCB5"/>
      <sheetName val="TLMR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C4t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#REF"/>
      <sheetName val="RESUMO-DVOP"/>
      <sheetName val="Tabela mês"/>
      <sheetName val="REAJU"/>
      <sheetName val="Material"/>
      <sheetName val="CUSTO HORÁRIO"/>
      <sheetName val="pro-08"/>
      <sheetName val="[61MCBMI.DNIT.XLS][61MCBMI.DNIT"/>
      <sheetName val="[61MCBMI.DNIT.XLS]61M_CBMI_MA_2"/>
      <sheetName val="[61MCBMI.DNIT.XLS]61M-CBMI:MAT-"/>
      <sheetName val="P1Q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U2" t="str">
            <v>FOLHA 01</v>
          </cell>
        </row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EDIÇÃO (2)"/>
      <sheetName val="Relação de bens adquiridos"/>
      <sheetName val="Físico-Financeiro - Contas"/>
      <sheetName val="Cronograma"/>
      <sheetName val="Anexo III - Cronograma"/>
      <sheetName val="Boletim"/>
      <sheetName val="Fatura DVOP DNER"/>
      <sheetName val="Anexo 1"/>
      <sheetName val="Bens adquiridos"/>
      <sheetName val="Planilha do Plano"/>
      <sheetName val="Anexo 2"/>
      <sheetName val="Anexo 3"/>
      <sheetName val="Ficha DNER"/>
      <sheetName val="RELATÓRIO"/>
      <sheetName val="RESUMO-DVOP"/>
      <sheetName val="REAJU"/>
      <sheetName val="Cronograma Físico-Financeiro"/>
      <sheetName val="Fórmula"/>
      <sheetName val="Aterro"/>
      <sheetName val="Aterro a 100% PN"/>
      <sheetName val="Aterro a 95% PN "/>
      <sheetName val="DMT MEDIÇÃO"/>
      <sheetName val="Plan1"/>
      <sheetName val="Cortes"/>
      <sheetName val="ESCAVAÇÃO"/>
      <sheetName val="Limpeza da faixa de domínio"/>
      <sheetName val="Regula"/>
      <sheetName val="Sub-base"/>
      <sheetName val="Base"/>
      <sheetName val="Ligação"/>
      <sheetName val="TSD-FOG"/>
      <sheetName val="CBUQ"/>
      <sheetName val="Pintura DE LIGAÇÃO"/>
      <sheetName val="MEMÓRIA"/>
      <sheetName val="DRENO"/>
      <sheetName val="COMP_ROLO"/>
      <sheetName val="Mat Asf"/>
      <sheetName val="Medição"/>
      <sheetName val="INSUMOS BÁSICOS"/>
      <sheetName val="QUADRO 04 - PLANILHAS PREÇOS"/>
      <sheetName val="DMT"/>
      <sheetName val="RESUMO-3ª MED"/>
      <sheetName val="Serviços"/>
      <sheetName val="7-TSD"/>
      <sheetName val="RESUMO_DVOP"/>
      <sheetName val="Imprim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CARTA PROPOSTA"/>
      <sheetName val="TABELA"/>
      <sheetName val="PLANILHA CONTRATUAL"/>
      <sheetName val="Teor"/>
      <sheetName val="lista_comp"/>
      <sheetName val="PROJETO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Quadro de qntd"/>
      <sheetName val="Mat"/>
      <sheetName val="FIDENS-R$mil"/>
      <sheetName val="8ª MP_BR_459"/>
      <sheetName val="8ª MP_BR-459"/>
      <sheetName val="Medição"/>
      <sheetName val="PLANILHA ATUALIZADA"/>
      <sheetName val="geral"/>
      <sheetName val="Mat. Betum. - Port. 1078.15"/>
      <sheetName val="RESUMO"/>
      <sheetName val="Orçamento"/>
      <sheetName val="PT"/>
      <sheetName val="TCB5"/>
      <sheetName val="TRANSP"/>
      <sheetName val="ficha medição"/>
      <sheetName val="Resumo Financeiro"/>
      <sheetName val="dez00"/>
      <sheetName val="COMPOS1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CANAA"/>
      <sheetName val="PROJETO"/>
      <sheetName val="Orçamento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PQ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[CANAA.XLS]_G_Users_eduardoiu_2"/>
      <sheetName val="Teor"/>
      <sheetName val="Equipamentos"/>
      <sheetName val="CADASTRO"/>
      <sheetName val="[CANAA.XLS]_G_Users_eduardoiu_3"/>
      <sheetName val="[CANAA.XLS][CANAA.XLS]_CANAA__2"/>
      <sheetName val="[CANAA.XLS][CANAA.XLS]_G_User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QUADRO COMPARATIVO"/>
    </sheetNames>
    <sheetDataSet>
      <sheetData sheetId="0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QuQuant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ADMIN"/>
      <sheetName val="ADMIN 060"/>
      <sheetName val="CUSTOS"/>
      <sheetName val="FOLHA MED"/>
      <sheetName val="CUSTOS163"/>
      <sheetName val="CUSTOS262"/>
      <sheetName val="CUSTOS060"/>
      <sheetName val="IND. FÍS"/>
      <sheetName val="AV.FIS"/>
      <sheetName val="BD"/>
      <sheetName val="RCONSERV"/>
      <sheetName val="MICRO"/>
      <sheetName val="EMULFLEX"/>
      <sheetName val="TB-163"/>
      <sheetName val="TB-262"/>
      <sheetName val="REPRMAN-163"/>
      <sheetName val="REPREMEC-163"/>
      <sheetName val="CORDEF-163"/>
      <sheetName val="FRESA"/>
      <sheetName val="Meio-fio-163"/>
      <sheetName val="Meio-fio-262"/>
      <sheetName val="LIMP.VALETA"/>
      <sheetName val="DESC-163"/>
      <sheetName val="DESC-262"/>
      <sheetName val="DESC-060"/>
      <sheetName val="LIM PONTE-163"/>
      <sheetName val="LIMP E REC PLACA"/>
      <sheetName val="Caiação-163"/>
      <sheetName val="Manual-163"/>
      <sheetName val="Manual-262"/>
      <sheetName val="Colonião-163"/>
      <sheetName val="Colonião-262"/>
      <sheetName val="MECANIZ-163"/>
      <sheetName val="Capina-163"/>
      <sheetName val="Capina-060"/>
      <sheetName val="Recmanater"/>
      <sheetName val="Recmecater"/>
      <sheetName val="Concreto"/>
      <sheetName val="ESCAV. LIMP"/>
      <sheetName val="ESCAV. LIMP 060"/>
      <sheetName val="MBUQ"/>
      <sheetName val="CAP20"/>
      <sheetName val="CM30 RPD"/>
      <sheetName val="RR1CTB"/>
      <sheetName val="RR-1C CD"/>
      <sheetName val="TB10P"/>
      <sheetName val="TCC4 "/>
      <sheetName val="TLCC4"/>
      <sheetName val="TLMR"/>
      <sheetName val="TLB5P"/>
      <sheetName val="CARRO"/>
      <sheetName val="QUADRO COMPARATIVO"/>
      <sheetName val="F. MEDIÇAO"/>
      <sheetName val="ORÇAMENTO"/>
      <sheetName val="DG"/>
      <sheetName val="CORR.DE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CRONFISFIN_"/>
      <sheetName val="TC"/>
      <sheetName val="RMLE1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P reaj x P atual"/>
      <sheetName val="MOBIL-CANT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Solo Melh. c cim. base rem prof"/>
      <sheetName val="Pint de Lig"/>
      <sheetName val="Capa sel. c areia AC"/>
      <sheetName val="Rec. rev MBUQ"/>
      <sheetName val="MBUQ ACBC"/>
      <sheetName val="Compressor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ecomp.tacha"/>
      <sheetName val="Man.recomp. pint.faixa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am basc. 5m³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QUADRO COMPARATIVO"/>
      <sheetName val="CONS_CORR"/>
      <sheetName val="Procedimentos"/>
      <sheetName val="p a t o 99 b"/>
      <sheetName val="8ª MP_BR_459"/>
      <sheetName val="pato"/>
      <sheetName val="serviços mat bet 0k"/>
      <sheetName val="memorial ii"/>
      <sheetName val="#REF"/>
      <sheetName val="RESUMO-DVOP"/>
      <sheetName val="Tabela mês"/>
      <sheetName val="REAJU"/>
      <sheetName val="Material"/>
      <sheetName val="Mão de obra"/>
      <sheetName val="plan1"/>
      <sheetName val="Quadro Geral"/>
      <sheetName val="PNV 2008 - V1"/>
    </sheetNames>
    <sheetDataSet>
      <sheetData sheetId="0"/>
      <sheetData sheetId="1" refreshError="1"/>
      <sheetData sheetId="2"/>
      <sheetData sheetId="3">
        <row r="26">
          <cell r="G26">
            <v>193.69800000000001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MB"/>
      <sheetName val="CORDEF-163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_(2)"/>
      <sheetName val="CANAA"/>
      <sheetName val="PATO"/>
      <sheetName val="Medição"/>
      <sheetName val="Medição Completa"/>
      <sheetName val="RECOMPOSIÇÃO MAN"/>
      <sheetName val="BD Equip."/>
      <sheetName val="CANAA.XLS"/>
      <sheetName val="\G\Users\eduardoiunes\Documents"/>
      <sheetName val="RESUMO_AUT1"/>
      <sheetName val="8ª MP_BR-459"/>
      <sheetName val="8ª MP_BR_459"/>
      <sheetName val="CAPACIDADES"/>
      <sheetName val="MATRIZ"/>
      <sheetName val="[CANAA.XLS][CANAA.XLS]\G\Users\"/>
      <sheetName val="[CANAA.XLS]\G\Users\eduardoiune"/>
      <sheetName val="P AUX 01-FERRAGENS"/>
      <sheetName val="P AUX 02-PINTURA"/>
      <sheetName val="[CANAA.XLS][CANAA.XLS][CANAA.XL"/>
      <sheetName val="CADASTRO"/>
      <sheetName val="MB"/>
      <sheetName val="CORDEF-163"/>
      <sheetName val="QUADRO COMPARATIVO"/>
      <sheetName val="_CANAA.XLS__CANAA.XLS__CANAA.XL"/>
      <sheetName val="_CANAA.XLS__CANAA.XLS__G_Users_"/>
      <sheetName val="_G_Users_eduardoiunes_Documents"/>
      <sheetName val="_CANAA.XLS__G_Users_eduardoiune"/>
      <sheetName val="[CANAA.XLS]_G_Users_eduardoiu_2"/>
      <sheetName val="[CANAA.XLS][CANAA.XLS]_CANAA__2"/>
      <sheetName val="[CANAA.XLS][CANAA.XLS]_G_User_2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RESUMO DE MEDIÇÃO"/>
      <sheetName val="PROJETO BR_146 (2)"/>
      <sheetName val="C"/>
      <sheetName val="CUSTO INDIRETO"/>
      <sheetName val="Personnel"/>
      <sheetName val="[CANAA.XLS]_G_Users_eduardoiu_3"/>
      <sheetName val="[CANAA.XLS][CANAA.XLS]_CANAA__3"/>
      <sheetName val="[CANAA.XLS][CANAA.XLS]_G_User_3"/>
      <sheetName val="BANCO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8ª MP_BR-459"/>
      <sheetName val="RMLE15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3-02 SM xxxxx  Tripper B7.xls"/>
      <sheetName val="PLANILHA"/>
      <sheetName val="Plan3"/>
      <sheetName val="Plan1"/>
      <sheetName val="PROJETO"/>
      <sheetName val="planilha contratual"/>
    </sheetNames>
    <sheetDataSet>
      <sheetData sheetId="0" refreshError="1"/>
      <sheetData sheetId="1">
        <row r="1">
          <cell r="A1" t="str">
            <v>CÓDIGO</v>
          </cell>
          <cell r="B1" t="str">
            <v>DESCRIÇÃO</v>
          </cell>
          <cell r="D1" t="str">
            <v>PLANILHA A</v>
          </cell>
          <cell r="E1" t="str">
            <v>PLANILHA B</v>
          </cell>
          <cell r="F1" t="str">
            <v>PLANILHA C</v>
          </cell>
        </row>
        <row r="2">
          <cell r="A2">
            <v>523134</v>
          </cell>
          <cell r="B2" t="str">
            <v>Fab. Peças Estruturais P&lt;=22 kg/m</v>
          </cell>
          <cell r="C2" t="str">
            <v>kg</v>
          </cell>
          <cell r="D2">
            <v>2.56</v>
          </cell>
          <cell r="E2">
            <v>2.56</v>
          </cell>
          <cell r="F2">
            <v>2.56</v>
          </cell>
        </row>
        <row r="3">
          <cell r="A3">
            <v>523135</v>
          </cell>
          <cell r="B3" t="str">
            <v>Fab. Peças Estruturais 22&lt;P&lt;=74 kg/m</v>
          </cell>
          <cell r="C3" t="str">
            <v>kg</v>
          </cell>
          <cell r="D3">
            <v>2.33</v>
          </cell>
          <cell r="E3">
            <v>2.33</v>
          </cell>
          <cell r="F3">
            <v>2.33</v>
          </cell>
        </row>
        <row r="4">
          <cell r="A4">
            <v>523212</v>
          </cell>
          <cell r="B4" t="str">
            <v>Fab. Miscelâneas Metálicas</v>
          </cell>
          <cell r="C4" t="str">
            <v>kg</v>
          </cell>
          <cell r="D4">
            <v>3.1</v>
          </cell>
          <cell r="E4">
            <v>3.1</v>
          </cell>
          <cell r="F4">
            <v>3.1</v>
          </cell>
        </row>
        <row r="5">
          <cell r="A5">
            <v>532271</v>
          </cell>
          <cell r="B5" t="str">
            <v>Fab. c/ chapas planas de Dutos</v>
          </cell>
          <cell r="C5" t="str">
            <v>kg</v>
          </cell>
          <cell r="D5">
            <v>2.31</v>
          </cell>
          <cell r="E5">
            <v>2.31</v>
          </cell>
          <cell r="F5">
            <v>2.31</v>
          </cell>
        </row>
        <row r="6">
          <cell r="A6">
            <v>543135</v>
          </cell>
          <cell r="B6" t="str">
            <v>Fab. Tubul 200 mm &lt; DN &lt;= 600 mm</v>
          </cell>
          <cell r="C6" t="str">
            <v>kg</v>
          </cell>
          <cell r="D6">
            <v>3.04</v>
          </cell>
          <cell r="E6">
            <v>3.04</v>
          </cell>
          <cell r="F6">
            <v>3.04</v>
          </cell>
        </row>
        <row r="7">
          <cell r="A7">
            <v>543136</v>
          </cell>
          <cell r="B7" t="str">
            <v>Fab. Tubul 600 mm &lt; DN &lt;= 1000 mm</v>
          </cell>
          <cell r="C7" t="str">
            <v>kg</v>
          </cell>
          <cell r="D7">
            <v>2.63</v>
          </cell>
          <cell r="E7">
            <v>2.63</v>
          </cell>
          <cell r="F7">
            <v>2.63</v>
          </cell>
        </row>
        <row r="8">
          <cell r="A8">
            <v>543137</v>
          </cell>
          <cell r="B8" t="str">
            <v>Fab. Tubul 1000 mm &lt; DN &lt;= 2000 mm</v>
          </cell>
          <cell r="C8" t="str">
            <v>kg</v>
          </cell>
          <cell r="D8">
            <v>2.4300000000000002</v>
          </cell>
          <cell r="E8">
            <v>2.4300000000000002</v>
          </cell>
          <cell r="F8">
            <v>2.4300000000000002</v>
          </cell>
        </row>
        <row r="9">
          <cell r="A9">
            <v>543155</v>
          </cell>
          <cell r="B9" t="str">
            <v>Fab. Deriv 200 mm &lt; DN &lt;= 600 mm</v>
          </cell>
          <cell r="C9" t="str">
            <v>kg</v>
          </cell>
          <cell r="D9">
            <v>2.57</v>
          </cell>
          <cell r="E9">
            <v>2.57</v>
          </cell>
          <cell r="F9">
            <v>2.57</v>
          </cell>
        </row>
        <row r="10">
          <cell r="A10">
            <v>543156</v>
          </cell>
          <cell r="B10" t="str">
            <v>Fab. Deriv 600 mm &lt; DN &lt;= 1000 mm</v>
          </cell>
          <cell r="C10" t="str">
            <v>kg</v>
          </cell>
          <cell r="D10">
            <v>2.4</v>
          </cell>
          <cell r="E10">
            <v>2.4</v>
          </cell>
          <cell r="F10">
            <v>2.4</v>
          </cell>
        </row>
        <row r="11">
          <cell r="A11">
            <v>543157</v>
          </cell>
          <cell r="B11" t="str">
            <v>Fab. Deriv 1000 mm &lt; DN &lt;= 2000 mm</v>
          </cell>
          <cell r="C11" t="str">
            <v>kg</v>
          </cell>
          <cell r="D11">
            <v>2.4</v>
          </cell>
          <cell r="E11">
            <v>2.4</v>
          </cell>
          <cell r="F11">
            <v>2.4</v>
          </cell>
        </row>
        <row r="12">
          <cell r="A12">
            <v>543175</v>
          </cell>
          <cell r="B12" t="str">
            <v>Fab. Redução 200 mm &lt; DN &lt;= 600 mm</v>
          </cell>
          <cell r="C12" t="str">
            <v>kg</v>
          </cell>
          <cell r="D12">
            <v>3.41</v>
          </cell>
          <cell r="E12">
            <v>3.41</v>
          </cell>
          <cell r="F12">
            <v>3.41</v>
          </cell>
        </row>
        <row r="13">
          <cell r="A13">
            <v>543176</v>
          </cell>
          <cell r="B13" t="str">
            <v>Fab. Redução 600 mm &lt; DN &lt;= 1000 mm</v>
          </cell>
          <cell r="C13" t="str">
            <v>kg</v>
          </cell>
          <cell r="D13">
            <v>3.09</v>
          </cell>
          <cell r="E13">
            <v>3.09</v>
          </cell>
          <cell r="F13">
            <v>3.09</v>
          </cell>
        </row>
        <row r="14">
          <cell r="A14">
            <v>543177</v>
          </cell>
          <cell r="B14" t="str">
            <v>Fab. Redução 1000 mm &lt; DN &lt;= 2000 mm</v>
          </cell>
          <cell r="C14" t="str">
            <v>kg</v>
          </cell>
          <cell r="D14">
            <v>2.52</v>
          </cell>
          <cell r="E14">
            <v>2.52</v>
          </cell>
          <cell r="F14">
            <v>2.52</v>
          </cell>
        </row>
        <row r="15">
          <cell r="A15">
            <v>543178</v>
          </cell>
          <cell r="B15" t="str">
            <v>Fab. Redução DN &gt; 2000 mm</v>
          </cell>
          <cell r="C15" t="str">
            <v>kg</v>
          </cell>
          <cell r="D15">
            <v>2.38</v>
          </cell>
          <cell r="E15">
            <v>2.38</v>
          </cell>
          <cell r="F15">
            <v>2.38</v>
          </cell>
        </row>
        <row r="16">
          <cell r="A16">
            <v>599921</v>
          </cell>
          <cell r="B16" t="str">
            <v>Serviços Itemizados</v>
          </cell>
          <cell r="C16" t="str">
            <v>Vb</v>
          </cell>
          <cell r="D16">
            <v>1</v>
          </cell>
          <cell r="E16">
            <v>1</v>
          </cell>
          <cell r="F16">
            <v>1</v>
          </cell>
        </row>
        <row r="17">
          <cell r="A17" t="str">
            <v>MA5005</v>
          </cell>
          <cell r="B17" t="str">
            <v>Fornecimento Grade tipo SELMEC p/ Piso</v>
          </cell>
          <cell r="C17" t="str">
            <v>Kg</v>
          </cell>
          <cell r="D17">
            <v>4.2699999999999996</v>
          </cell>
          <cell r="E17">
            <v>4.2699999999999996</v>
          </cell>
          <cell r="F17">
            <v>4.2699999999999996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Discriminativo Rec. Inicial"/>
      <sheetName val="Discriminativo Manut. Operação"/>
      <sheetName val="Discriminativo Restauração"/>
      <sheetName val="Equipamentos"/>
      <sheetName val="Mão de Obra"/>
      <sheetName val="Encargos Sociais"/>
      <sheetName val="Materiais"/>
      <sheetName val="DMTs"/>
      <sheetName val="BDI"/>
      <sheetName val="Recuperação Inicial"/>
      <sheetName val="Conserva Rotineira"/>
      <sheetName val="Operação da Rodovia"/>
      <sheetName val="Restauração"/>
      <sheetName val="Reabilitação Ambiental"/>
      <sheetName val="AUX"/>
      <sheetName val="Resumo DAER"/>
      <sheetName val="Custos Briga"/>
      <sheetName val="Plan1"/>
      <sheetName val="Plan2"/>
      <sheetName val="Plan3"/>
      <sheetName val="P A T O 98 D"/>
      <sheetName val="Mat"/>
      <sheetName val="CORDEF-163"/>
      <sheetName val="Custo do CM-30"/>
      <sheetName val="C"/>
      <sheetName val="PROJETO"/>
      <sheetName val="BD Equip."/>
      <sheetName val="PLANILHA"/>
      <sheetName val="Teor"/>
      <sheetName val="QuQuant"/>
      <sheetName val="MB"/>
      <sheetName val="Assumptions"/>
      <sheetName val="PREFIXO"/>
      <sheetName val="CONS_CORR"/>
      <sheetName val="QUADRO COMPARATIVO"/>
      <sheetName val="SERVIÇOS digitado"/>
      <sheetName val="CADASTRO"/>
      <sheetName val="RECPLASIN"/>
      <sheetName val="Fresagem"/>
      <sheetName val="Calendário"/>
      <sheetName val="F. MEDIÇAO"/>
      <sheetName val="CADPLACAS"/>
      <sheetName val="CHE"/>
      <sheetName val="Taludes"/>
      <sheetName val="Trecho"/>
      <sheetName val="transporte dupl pr151"/>
      <sheetName val="PRANCHA"/>
      <sheetName val="P A T O 99 B"/>
      <sheetName val="RP-1 SB (3)"/>
      <sheetName val="Quadro Geral"/>
      <sheetName val="Discriminativo_Rec__Inicial"/>
      <sheetName val="Discriminativo_Manut__Operação"/>
      <sheetName val="Discriminativo_Restauração"/>
      <sheetName val="Mão_de_Obra"/>
      <sheetName val="Encargos_Sociais"/>
      <sheetName val="Recuperação_Inicial"/>
      <sheetName val="Conserva_Rotineira"/>
      <sheetName val="Operação_da_Rodovia"/>
      <sheetName val="Reabilitação_Ambiental"/>
      <sheetName val="Resumo_DAER"/>
      <sheetName val="Custos_Briga"/>
      <sheetName val="P_A_T_O_98_D"/>
      <sheetName val="Custo_do_CM-30"/>
      <sheetName val="QUADRO_COMPARATIVO"/>
      <sheetName val="SERVIÇOS_digitado"/>
      <sheetName val="F__MEDIÇAO"/>
      <sheetName val="orçamento"/>
      <sheetName val="UNITÁRIOS BATAGUASSU"/>
      <sheetName val="cal mat bet conserva "/>
      <sheetName val="TCCC4"/>
      <sheetName val="TLCB10"/>
      <sheetName val="planilha orçamentária"/>
      <sheetName val="compos1"/>
      <sheetName val="CCusto"/>
      <sheetName val="sid_ni_5"/>
      <sheetName val="CROQUIS"/>
      <sheetName val="pato"/>
      <sheetName val="TLCB5"/>
      <sheetName val="TLMR"/>
      <sheetName val="plmuseu"/>
      <sheetName val="comp_completa"/>
      <sheetName val="Dados"/>
      <sheetName val="dolar"/>
      <sheetName val="8ª mp_br-459"/>
      <sheetName val="calendário da família"/>
      <sheetName val="pro-08"/>
      <sheetName val="BD_Equip_"/>
      <sheetName val="P_A_T_O_99_B"/>
    </sheetNames>
    <sheetDataSet>
      <sheetData sheetId="0">
        <row r="4">
          <cell r="B4" t="str">
            <v>QUADRO 09</v>
          </cell>
        </row>
      </sheetData>
      <sheetData sheetId="1">
        <row r="4">
          <cell r="B4" t="str">
            <v>QUADRO 09</v>
          </cell>
        </row>
      </sheetData>
      <sheetData sheetId="2">
        <row r="4">
          <cell r="B4" t="str">
            <v>QUADRO 09</v>
          </cell>
        </row>
      </sheetData>
      <sheetData sheetId="3">
        <row r="4">
          <cell r="B4" t="str">
            <v>QUADRO 09</v>
          </cell>
        </row>
      </sheetData>
      <sheetData sheetId="4">
        <row r="4">
          <cell r="B4" t="str">
            <v>QUADRO 09</v>
          </cell>
        </row>
      </sheetData>
      <sheetData sheetId="5" refreshError="1">
        <row r="4">
          <cell r="B4" t="str">
            <v>QUADRO 09</v>
          </cell>
        </row>
        <row r="6">
          <cell r="B6" t="str">
            <v>Código</v>
          </cell>
          <cell r="C6" t="str">
            <v>Categoria Profissional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RESUMO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Mão de Obra"/>
      <sheetName val="Página 16"/>
      <sheetName val="Mat Asf"/>
      <sheetName val="Desmat 0,15"/>
      <sheetName val="RELATÓRIO"/>
      <sheetName val="p a t o 99 b"/>
      <sheetName val="eq"/>
      <sheetName val="mo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CHE"/>
      <sheetName val="alphaville"/>
      <sheetName val="qorcamentodnerL1"/>
      <sheetName val="Page 1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RESUMO_AUT1"/>
      <sheetName val="Quadro Geral"/>
      <sheetName val="PATO"/>
      <sheetName val="PACAJUS"/>
      <sheetName val="P A T O"/>
      <sheetName val="Taludes"/>
      <sheetName val="Trecho"/>
      <sheetName val="transporte dupl pr151"/>
      <sheetName val="planilha contratual"/>
      <sheetName val="planilha de quant. e custos a"/>
      <sheetName val="Pavim-preços"/>
      <sheetName val="Plan1"/>
      <sheetName val="COTAÇÕES"/>
      <sheetName val="CUSTO EQUIP"/>
      <sheetName val="Comp P Unit "/>
      <sheetName val="CALCULOS AUXILIARES"/>
      <sheetName val="CUSTO MATERIAL"/>
      <sheetName val="Croqui"/>
      <sheetName val="C MÃO OBRA"/>
      <sheetName val="p a t o 99 b"/>
      <sheetName val="Calendário"/>
      <sheetName val="pro-08"/>
      <sheetName val="Premissas MF"/>
      <sheetName val="Premissas"/>
      <sheetName val="CPU ANTT"/>
      <sheetName val="inss1"/>
      <sheetName val="Input Dados"/>
      <sheetName val="A"/>
      <sheetName val="relatório-1ª med."/>
      <sheetName val="eq"/>
      <sheetName val="mo"/>
      <sheetName val="Cost"/>
      <sheetName val="Fixed Assets"/>
      <sheetName val="Inventory"/>
      <sheetName val="Sales"/>
      <sheetName val="Additions"/>
      <sheetName val="CAN-Plan-Cost"/>
      <sheetName val="Can-Plan-Depr"/>
      <sheetName val="CAN-Plan-Sales"/>
      <sheetName val="diprvs12"/>
      <sheetName val="US-Plan-Cost"/>
      <sheetName val="US-Plan-Sales"/>
      <sheetName val="US-Plan-Depr"/>
      <sheetName val="2.3"/>
      <sheetName val="Orçamento Global"/>
      <sheetName val="orçamento"/>
      <sheetName val="REAJU"/>
      <sheetName val="Deduc. Rea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Medição"/>
      <sheetName val="RESUMO-SINFRA"/>
      <sheetName val="Mat Asf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SUMO-DVOP_JBS"/>
      <sheetName val="Rel-19ª med."/>
      <sheetName val="RELATÓRIO"/>
      <sheetName val="resumo_aut1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BOLETIM"/>
      <sheetName val="RELATORIO 1"/>
      <sheetName val="RELATORIO 2"/>
      <sheetName val="PLUVIOMETRIA"/>
      <sheetName val="Ficha de Medição Moema"/>
      <sheetName val="FICHA DE MEDIÇÃO"/>
      <sheetName val=" GUARDA CORPO 1ª"/>
      <sheetName val="REC FAIXA DOM 1ª MP "/>
      <sheetName val="QUANT SERV MAN 1ª "/>
      <sheetName val="Micro Revest MAN 1ª"/>
      <sheetName val="RECOMP.Q  MAN 1ª MP"/>
      <sheetName val="REM.MAN MAT.BET.MAN 1ª"/>
      <sheetName val=" CONCRETO CIM 1ª "/>
      <sheetName val=" FORMA 1ª"/>
      <sheetName val="ESCAV.man 1ª "/>
      <sheetName val="TAPA BUR MBUQ MAN 1ª MP"/>
      <sheetName val="TAPA BUR MBUF MAN 1ªMP mod"/>
      <sheetName val="REMENDO MBUQ MAN 1ªmp "/>
      <sheetName val="CORR MBUQ MAN 1ª MP"/>
      <sheetName val="CORR MBUF MAN 1ª MP mod."/>
      <sheetName val="FRESA MAN 1ªMP "/>
      <sheetName val="LIMP SARJ M FIO 1ª"/>
      <sheetName val="LIMP DE VALA DE DREN. 1ª"/>
      <sheetName val="LIMP DESC DAGUA 1ª"/>
      <sheetName val="LIMP PLACA1ª"/>
      <sheetName val="RECOMP PLACA 1ª"/>
      <sheetName val=" CAIAÇÃO 1ª"/>
      <sheetName val="RECOMP.MAN ATERRO 1ª mod"/>
      <sheetName val="ROÇ MAN 1ª "/>
      <sheetName val="ROÇ MEC 1ª mod"/>
      <sheetName val="ROÇ COL 1ª"/>
      <sheetName val="CAPINA 1ª"/>
      <sheetName val=" TRANSPORTE MAN1ª  "/>
      <sheetName val="QUANT SERV REC1ª "/>
      <sheetName val="Micro Rev. REC 1ªMP "/>
      <sheetName val="RECOMP. REC MBUQ 1ªMP"/>
      <sheetName val="TAPA BUR MBUF REC ok "/>
      <sheetName val="TAPA BUR MBUQ REC 1ª MP "/>
      <sheetName val="CORR MBUQ REC 1ª MP"/>
      <sheetName val="CORR MBUF REC 1ª MP"/>
      <sheetName val="FRESA REC 1ªMP modif."/>
      <sheetName val="TRANSPORTE REC 1ª MP"/>
      <sheetName val="RECOMP. REC MBUF 1ª MP N"/>
      <sheetName val="REM.MAN MAT.BET.REC(N) "/>
      <sheetName val="REMENDO MBUQ REC N"/>
      <sheetName val="REMENDO MBUF MAN N "/>
      <sheetName val="REMENDO MBUF REC N"/>
      <sheetName val="ESCAV MECAN N"/>
      <sheetName val=" REMOÇÃO DE MAN. DE BARREIRA N "/>
      <sheetName val="MICRO MAN rel  "/>
      <sheetName val="MICRO total simulação"/>
      <sheetName val="MICRO REC rel alterada "/>
      <sheetName val="FRESa MAN rel alt."/>
      <sheetName val="FRESAGEM REC rel"/>
      <sheetName val="REMOÇÃO MAN. REV.BET. MANUT."/>
      <sheetName val="REMOÇ. MANUAL DE REV.BET.recupe"/>
      <sheetName val="FRESAGEM rel (JOÃO)"/>
      <sheetName val="REM. MEC. DE REV.BET.REC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LIMP SARJ M FIO(rel)ok"/>
      <sheetName val="CAIAÇÃO (rel)"/>
      <sheetName val="GUARDA CORPO (rel)"/>
      <sheetName val="FORMA (rel)"/>
      <sheetName val="CONCR CIM (rel)ok"/>
      <sheetName val="ESCAVAÇÃO(rel)ok"/>
      <sheetName val="RECOMP.MANUAL ATERRO"/>
      <sheetName val="RECOMPOS. REV.CBUQ(relat)"/>
      <sheetName val="ESC MEC DE VALA(rel)"/>
      <sheetName val="LIMP DE VALA DE DREN. (rel)"/>
      <sheetName val="LIMP DE DESCIDA D AGUA (rel)ok"/>
      <sheetName val="ROÇ MAN (rel)ok"/>
      <sheetName val="ROÇ MEC (rel)"/>
      <sheetName val="ROÇ COL (rel)ok"/>
      <sheetName val="REGMECFAIXA(rel)ok"/>
      <sheetName val="CAPINA(rel)ok"/>
      <sheetName val="LIMPPLACA(rel)ok"/>
      <sheetName val="RECOMPPLACA(rel)ok"/>
      <sheetName val="LIMP DE PONTE"/>
      <sheetName val="RELATORIO_1"/>
      <sheetName val="RELATORIO_2"/>
      <sheetName val="Ficha_de_Medição_Moema"/>
      <sheetName val="FICHA_DE_MEDIÇÃO"/>
      <sheetName val="_GUARDA_CORPO_1ª"/>
      <sheetName val="REC_FAIXA_DOM_1ª_MP_"/>
      <sheetName val="QUANT_SERV_MAN_1ª_"/>
      <sheetName val="Micro_Revest_MAN_1ª"/>
      <sheetName val="RECOMP_Q__MAN_1ª_MP"/>
      <sheetName val="REM_MAN_MAT_BET_MAN_1ª"/>
      <sheetName val="_CONCRETO_CIM_1ª_"/>
      <sheetName val="_FORMA_1ª"/>
      <sheetName val="ESCAV_man_1ª_"/>
      <sheetName val="TAPA_BUR_MBUQ_MAN_1ª_MP"/>
      <sheetName val="TAPA_BUR_MBUF_MAN_1ªMP_mod"/>
      <sheetName val="REMENDO_MBUQ_MAN_1ªmp_"/>
      <sheetName val="CORR_MBUQ_MAN_1ª_MP"/>
      <sheetName val="CORR_MBUF_MAN_1ª_MP_mod_"/>
      <sheetName val="FRESA_MAN_1ªMP_"/>
      <sheetName val="LIMP_SARJ_M_FIO_1ª"/>
      <sheetName val="LIMP_DE_VALA_DE_DREN__1ª"/>
      <sheetName val="LIMP_DESC_DAGUA_1ª"/>
      <sheetName val="LIMP_PLACA1ª"/>
      <sheetName val="RECOMP_PLACA_1ª"/>
      <sheetName val="_CAIAÇÃO_1ª"/>
      <sheetName val="RECOMP_MAN_ATERRO_1ª_mod"/>
      <sheetName val="ROÇ_MAN_1ª_"/>
      <sheetName val="ROÇ_MEC_1ª_mod"/>
      <sheetName val="ROÇ_COL_1ª"/>
      <sheetName val="CAPINA_1ª"/>
      <sheetName val="_TRANSPORTE_MAN1ª__"/>
      <sheetName val="QUANT_SERV_REC1ª_"/>
      <sheetName val="Micro_Rev__REC_1ªMP_"/>
      <sheetName val="RECOMP__REC_MBUQ_1ªMP"/>
      <sheetName val="TAPA_BUR_MBUF_REC_ok_"/>
      <sheetName val="TAPA_BUR_MBUQ_REC_1ª_MP_"/>
      <sheetName val="CORR_MBUQ_REC_1ª_MP"/>
      <sheetName val="CORR_MBUF_REC_1ª_MP"/>
      <sheetName val="FRESA_REC_1ªMP_modif_"/>
      <sheetName val="TRANSPORTE_REC_1ª_MP"/>
      <sheetName val="RECOMP__REC_MBUF_1ª_MP_N"/>
      <sheetName val="REM_MAN_MAT_BET_REC(N)_"/>
      <sheetName val="REMENDO_MBUQ_REC_N"/>
      <sheetName val="REMENDO_MBUF_MAN_N_"/>
      <sheetName val="REMENDO_MBUF_REC_N"/>
      <sheetName val="ESCAV_MECAN_N"/>
      <sheetName val="_REMOÇÃO_DE_MAN__DE_BARREIRA_N_"/>
      <sheetName val="MICRO_MAN_rel__"/>
      <sheetName val="MICRO_total_simulação"/>
      <sheetName val="MICRO_REC_rel_alterada_"/>
      <sheetName val="FRESa_MAN_rel_alt_"/>
      <sheetName val="FRESAGEM_REC_rel"/>
      <sheetName val="REMOÇÃO_MAN__REV_BET__MANUT_"/>
      <sheetName val="REMOÇ__MANUAL_DE_REV_BET_recupe"/>
      <sheetName val="FRESAGEM_rel_(JOÃO)"/>
      <sheetName val="REM__MEC__DE_REV_BET_REC"/>
      <sheetName val="RECOMPOS__REV_CBUQ(rel)"/>
      <sheetName val="TAPA_BUR_MBUQ_MAN(rel)"/>
      <sheetName val="TAPA_BUR_MBUF_MAN(rel)"/>
      <sheetName val="TAPA_BUR_MBUQ_REC(rel)"/>
      <sheetName val="TAPA_BUR_MBUF_REC(rel)"/>
      <sheetName val="REM_PROF_Q_MAN(rel)_OK"/>
      <sheetName val="REM_PROF_Q_REC(rel)_OK"/>
      <sheetName val="REMENDO_PROF_F_MAN_(rel)"/>
      <sheetName val="REMENDO_PROF_F_REC_(rel)_"/>
      <sheetName val="CORR__MBUQ_MAN(rel)"/>
      <sheetName val="CORR__MBUF_MAN(rel)"/>
      <sheetName val="CORR__MBUQ_REC(rel)"/>
      <sheetName val="CORR__MBUF_REC(rel)"/>
      <sheetName val="LIMP_SARJ_M_FIO(rel)ok"/>
      <sheetName val="CAIAÇÃO_(rel)"/>
      <sheetName val="GUARDA_CORPO_(rel)"/>
      <sheetName val="FORMA_(rel)"/>
      <sheetName val="CONCR_CIM_(rel)ok"/>
      <sheetName val="RECOMP_MANUAL_ATERRO"/>
      <sheetName val="RECOMPOS__REV_CBUQ(relat)"/>
      <sheetName val="ESC_MEC_DE_VALA(rel)"/>
      <sheetName val="LIMP_DE_VALA_DE_DREN__(rel)"/>
      <sheetName val="LIMP_DE_DESCIDA_D_AGUA_(rel)ok"/>
      <sheetName val="ROÇ_MAN_(rel)ok"/>
      <sheetName val="ROÇ_MEC_(rel)"/>
      <sheetName val="ROÇ_COL_(rel)ok"/>
      <sheetName val="LIMP_DE_PONTE"/>
      <sheetName val="Equipamentos"/>
      <sheetName val="Mão de Obra"/>
      <sheetName val="MB"/>
      <sheetName val="1ª Med. Roo 2ª MP SIMULAÇÃO"/>
      <sheetName val="Teor"/>
      <sheetName val="CONS_CORR"/>
      <sheetName val="RO"/>
      <sheetName val="SERVIÇOS"/>
      <sheetName val="COMPOSIÇÕES"/>
      <sheetName val="INVENTÁ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6">
          <cell r="I26">
            <v>239.899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Escopo"/>
      <sheetName val="Coordenadas"/>
      <sheetName val="Organograma Empresa"/>
      <sheetName val="Organograma Obra"/>
      <sheetName val="Matriz Responsabilidades"/>
      <sheetName val="Matriz de Comunicação"/>
      <sheetName val="Matriz de Riscos"/>
      <sheetName val="Cálculos Pessoal"/>
      <sheetName val="Contrato Original"/>
      <sheetName val="EAP"/>
      <sheetName val="Relação de Pessoal"/>
      <sheetName val="1.2.2"/>
      <sheetName val="Aux.equipes"/>
      <sheetName val="Custo Fixo"/>
      <sheetName val="2.6 (2)"/>
      <sheetName val="8.3"/>
      <sheetName val="7 Quadro TV (3)"/>
      <sheetName val="Composições"/>
      <sheetName val="Reajuste"/>
      <sheetName val="Cronograma Executivo"/>
      <sheetName val="Dim Pessoal"/>
      <sheetName val="Pessoal"/>
      <sheetName val="Relação de Equipamentos"/>
      <sheetName val="Dim Equip"/>
      <sheetName val="Equipamentos"/>
      <sheetName val="Relatório Prod Custos"/>
      <sheetName val="Cronograma Acompanhamento"/>
      <sheetName val="Plan1"/>
      <sheetName val="Plan2"/>
      <sheetName val="Validação"/>
      <sheetName val="Validação (2)"/>
      <sheetName val="Geral"/>
      <sheetName val="serviços digitado"/>
      <sheetName val="DADOS"/>
      <sheetName val="relatório-1ª med."/>
      <sheetName val="pro-08"/>
      <sheetName val="RO"/>
      <sheetName val="plmuseu"/>
      <sheetName val="comp_completa"/>
      <sheetName val="sid_ni_5"/>
      <sheetName val="REM.MAN MAT.BET.REC(N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7">
          <cell r="D17">
            <v>1001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034">
          <cell r="J2034">
            <v>0.14542535809743881</v>
          </cell>
        </row>
      </sheetData>
      <sheetData sheetId="22" refreshError="1"/>
      <sheetData sheetId="23" refreshError="1"/>
      <sheetData sheetId="24">
        <row r="13">
          <cell r="B13">
            <v>2001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ntrada"/>
      <sheetName val="Calendário"/>
      <sheetName val="Prod 1S"/>
      <sheetName val="Prod 2S"/>
      <sheetName val="Prod 3S"/>
      <sheetName val="Prod 4S"/>
      <sheetName val="RESUMO TOTAL"/>
      <sheetName val="Composição"/>
      <sheetName val="Contrato"/>
      <sheetName val="Solução Medição"/>
      <sheetName val="MEDIÇÃO"/>
      <sheetName val="Resumo Produção"/>
      <sheetName val="Produção"/>
      <sheetName val="Correção de Defeito"/>
      <sheetName val="Correção de Defeito Demol Mec"/>
      <sheetName val="QUÍMICAS"/>
      <sheetName val="TB P KM"/>
      <sheetName val="Recomp Guarda Corpo"/>
      <sheetName val="Concreto-Forma-Brita-Aço"/>
      <sheetName val="Renov Sinal Vert"/>
      <sheetName val="Recompos Mec aterro"/>
      <sheetName val="Enrocam Pedra Jogada"/>
      <sheetName val="Sarjeta"/>
      <sheetName val="Sarjeta Geral  (2)"/>
      <sheetName val="Tapa Buraco - Deni"/>
      <sheetName val="Recomposição de Placa - Deni"/>
      <sheetName val="Limpeza de Placa - Deni"/>
      <sheetName val="Abertura de Vala de Drenagem"/>
      <sheetName val="Limpeza de Pista,Faixa - Deni"/>
      <sheetName val="Correção de Defeitos"/>
      <sheetName val="Brita Graduada"/>
      <sheetName val="Roçada Manual - Valdomiro"/>
      <sheetName val="Área Gramada - Valdomiro"/>
      <sheetName val="Corte de Tocos - Valdomiro"/>
      <sheetName val="Limpeza de Sar. e MF - Valdomir"/>
      <sheetName val="Limpeza Mecanizada"/>
      <sheetName val="DADOS"/>
      <sheetName val="eq"/>
      <sheetName val="mo"/>
      <sheetName val="Mão de Obra"/>
      <sheetName val="PROJETO"/>
      <sheetName val="Teor"/>
      <sheetName val="Equipamentos"/>
      <sheetName val="Resumo"/>
      <sheetName val="composições"/>
      <sheetName val="plmuseu"/>
      <sheetName val="resumo_aut1"/>
    </sheetNames>
    <sheetDataSet>
      <sheetData sheetId="0"/>
      <sheetData sheetId="1">
        <row r="15">
          <cell r="A15">
            <v>39539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DASTRO"/>
      <sheetName val="RESUMO-DVOP 4ª MED"/>
      <sheetName val="relatório"/>
      <sheetName val="Orçam. AET"/>
      <sheetName val="resumo financeiro"/>
      <sheetName val="medição"/>
      <sheetName val="CUSTO EQUIP"/>
      <sheetName val="Comp P Unit "/>
      <sheetName val="CALCULOS AUXILIARES"/>
      <sheetName val="CUSTO MATERIAL"/>
      <sheetName val="Croqui"/>
      <sheetName val="C MÃO OBRA"/>
      <sheetName val="plan1"/>
      <sheetName val="qtt  betum"/>
      <sheetName val="ORÇAMENTO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+R ACUMULNO MES agosto"/>
      <sheetName val="SEMANA 01 A 06-08 PI+R"/>
      <sheetName val="PAULIFRESA"/>
      <sheetName val="DSS-04 LONGITUDINAL"/>
      <sheetName val="FRESAGEM DRENO LONGITUDINAL"/>
      <sheetName val="PINTURA LIGAÇÃO DRENO CBUQ LONG"/>
      <sheetName val="CBUQ DRENO LONGITUDINAL2"/>
      <sheetName val="PINT LIG DRENO CBUQ RECOBRIMENT"/>
      <sheetName val="CBUQ DRENO LONGIT RECOBRIMENTO"/>
      <sheetName val="PINTURA LIGAÇÃO DRENO PMQ LONGI"/>
      <sheetName val="PMQ DRENO LONGITUDINAL"/>
      <sheetName val="DSS-04 LATERAIS SEM RECOBRIMENT"/>
      <sheetName val="DSS-04 TRANSVERSAL"/>
      <sheetName val="FRESAGEM DRENO TRANSVERSAL"/>
      <sheetName val="PINTURA LIGAÇ DRENO CBUQ TRANSV"/>
      <sheetName val="CBUQ DRENO TRNSVERSAL "/>
      <sheetName val="PMQ DRENO TRNSVERSAL"/>
      <sheetName val="FRESAGEM PISTA"/>
      <sheetName val="PINTURA LIGAÇÃO PISTA PMQ RR-1C"/>
      <sheetName val="PMQ PISTA "/>
      <sheetName val="PINTURA LIGAÇÃO PISTA CBU RR-1C"/>
      <sheetName val="CBUQ PISTA"/>
      <sheetName val="RESUMO GERAL RECUPERAÇÃO"/>
      <sheetName val="FRESAGEM ACOSTAMENTO RECUPERAÇÃ"/>
      <sheetName val="PINT LIGAÇÃO ACOST RECUPERA PMQ"/>
      <sheetName val="PMQ ACOSTAMENTO RECUPERAÇÃO"/>
      <sheetName val="PINT LIGAÇÃO ACOST RECUPRA CBUQ"/>
      <sheetName val="CBUQ ACOSTAMENTO RECUPERAÇÃO"/>
      <sheetName val="PINTURA LIGAÇÃO ACOSTAMENT PMQ"/>
      <sheetName val="PMQ ACOSTAMENTO"/>
      <sheetName val="PINTURA LIGAÇÃO ACOSTAMENT CBUQ"/>
      <sheetName val="CBUQ ACOSTAMENTO"/>
      <sheetName val="PINT LIGA TAPA B ACOST PIST PMQ"/>
      <sheetName val="PINT LIGA TAPA B PIST ACOS CBUQ"/>
      <sheetName val="CBUQ TapaBuracos ACOSTAMENTO"/>
      <sheetName val="CBUQ Tapa Buracos pista"/>
      <sheetName val="PMQ Tapa Buracos pista ACOST"/>
      <sheetName val="TABELA ESPESSURA MÉDIA FRESAGEM"/>
      <sheetName val="DAR-01"/>
      <sheetName val="EDA-01"/>
      <sheetName val="BSD-03"/>
      <sheetName val="VPC-04 "/>
      <sheetName val="LARGURA FRESAGEM PISTA E ACOSTA"/>
      <sheetName val="LARGURA acost e 3ª faixa"/>
      <sheetName val="Teor"/>
      <sheetName val="Equipamentos"/>
      <sheetName val="COMPOS1"/>
      <sheetName val="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8ª MP_BR-459"/>
      <sheetName val="CBUQ DRENO LONGIT RECOBRIMENTO"/>
      <sheetName val="DAR-01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tação das revisões"/>
      <sheetName val="Saldos"/>
      <sheetName val="Base"/>
      <sheetName val="Fresagem"/>
      <sheetName val="imprimacao"/>
      <sheetName val="CBUQ"/>
      <sheetName val="PintLigacao"/>
      <sheetName val="DSS_04"/>
      <sheetName val="PMQ"/>
      <sheetName val="Regular"/>
      <sheetName val="RMatBetum"/>
      <sheetName val="RMatGranu"/>
      <sheetName val="SubBase"/>
      <sheetName val="DISCIP"/>
      <sheetName val="BSD-03"/>
      <sheetName val="DAR-01"/>
      <sheetName val="EDA-01"/>
      <sheetName val="VPC-04"/>
      <sheetName val="Meio-fio"/>
      <sheetName val="STC_01"/>
      <sheetName val="Cerca"/>
      <sheetName val="sinHor"/>
      <sheetName val="CBUQ_Pintura-TapaBuracos"/>
      <sheetName val="RecomDispDren"/>
      <sheetName val="QuQuant"/>
      <sheetName val="CBUQ DRENO LONGIT RECOBRIMENTO"/>
      <sheetName val="Teor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  <cell r="B31" t="str">
            <v>BASE DE BRITA GRADUADA</v>
          </cell>
          <cell r="C31" t="str">
            <v>m3</v>
          </cell>
          <cell r="D31" t="str">
            <v>DNER-ES-303/97</v>
          </cell>
          <cell r="E31">
            <v>42.35</v>
          </cell>
          <cell r="F31">
            <v>15.16</v>
          </cell>
          <cell r="G31">
            <v>57.510000000000005</v>
          </cell>
          <cell r="H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  <cell r="B38" t="str">
            <v>ESTABILIZAÇÃO DA BASE DOS ACOSTAMENTO COM MISTURA DE CAL HIDRATADA A 4 %</v>
          </cell>
          <cell r="C38" t="str">
            <v>m3</v>
          </cell>
          <cell r="D38" t="str">
            <v>DNER-ES-309/97</v>
          </cell>
          <cell r="E38">
            <v>11.33</v>
          </cell>
          <cell r="F38">
            <v>4.0599999999999996</v>
          </cell>
          <cell r="G38">
            <v>15.39</v>
          </cell>
          <cell r="H38" t="str">
            <v>Pavimentação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  <cell r="B53" t="str">
            <v>GUARDA RODAS EM CONCRETO FCK = 18 MPa</v>
          </cell>
          <cell r="C53" t="str">
            <v>m</v>
          </cell>
          <cell r="E53">
            <v>71.91</v>
          </cell>
          <cell r="F53">
            <v>25.74</v>
          </cell>
          <cell r="G53">
            <v>97.649999999999991</v>
          </cell>
          <cell r="H53" t="str">
            <v>OAE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  <cell r="B81" t="str">
            <v>DRENO LONGITUDINAL PROF. P/CORTE EM SOLO - DPS 08</v>
          </cell>
          <cell r="C81" t="str">
            <v>m</v>
          </cell>
          <cell r="D81" t="str">
            <v>DNER-ES 292/97</v>
          </cell>
          <cell r="E81">
            <v>41.3</v>
          </cell>
          <cell r="F81">
            <v>14.79</v>
          </cell>
          <cell r="G81">
            <v>56.089999999999996</v>
          </cell>
          <cell r="H81" t="str">
            <v>Drenagem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  <cell r="B104" t="str">
            <v>DESCIDA D'AGUA DE ATERROS EM DEGRAUS - DAD 02</v>
          </cell>
          <cell r="C104" t="str">
            <v>m</v>
          </cell>
          <cell r="D104" t="str">
            <v>DNER-ES-291/97</v>
          </cell>
          <cell r="E104">
            <v>48.33</v>
          </cell>
          <cell r="F104">
            <v>17.3</v>
          </cell>
          <cell r="G104">
            <v>65.63</v>
          </cell>
          <cell r="H104" t="str">
            <v>Drenagem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  <cell r="B109" t="str">
            <v>ENTRADA D'ÁGUA - EDA 02</v>
          </cell>
          <cell r="C109" t="str">
            <v>unid.</v>
          </cell>
          <cell r="D109" t="str">
            <v>DNER-ES-291/97</v>
          </cell>
          <cell r="E109">
            <v>21.26</v>
          </cell>
          <cell r="F109">
            <v>7.61</v>
          </cell>
          <cell r="G109">
            <v>28.87</v>
          </cell>
          <cell r="H109" t="str">
            <v>Drenagem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  <cell r="B117" t="str">
            <v>DISSIPADOR DE ENERGIA - DEB 10</v>
          </cell>
          <cell r="C117" t="str">
            <v>unid.</v>
          </cell>
          <cell r="D117" t="str">
            <v>DNER-ES-283/97</v>
          </cell>
          <cell r="E117">
            <v>1387.23</v>
          </cell>
          <cell r="F117">
            <v>496.63</v>
          </cell>
          <cell r="G117">
            <v>1883.8600000000001</v>
          </cell>
          <cell r="H117" t="str">
            <v>Drenagem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E122">
            <v>185.35</v>
          </cell>
          <cell r="F122">
            <v>0</v>
          </cell>
          <cell r="G122">
            <v>0</v>
          </cell>
          <cell r="H122" t="str">
            <v>Drenagem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E123">
            <v>829.48</v>
          </cell>
          <cell r="F123">
            <v>0</v>
          </cell>
          <cell r="G123">
            <v>0</v>
          </cell>
          <cell r="H123" t="str">
            <v>Drenagem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E124">
            <v>2.66</v>
          </cell>
          <cell r="F124">
            <v>0</v>
          </cell>
          <cell r="G124">
            <v>0</v>
          </cell>
          <cell r="H124" t="str">
            <v>Drenagem</v>
          </cell>
        </row>
        <row r="125">
          <cell r="A125" t="str">
            <v>COMPOSIÇÕES AUXILIARES</v>
          </cell>
          <cell r="B125" t="str">
            <v>ESCAVAÇÃO MANUAL EM MATERIAL DE 1ª CATEGORIA</v>
          </cell>
          <cell r="C125" t="str">
            <v>m3</v>
          </cell>
          <cell r="D125" t="str">
            <v>DNER-ES 280/97</v>
          </cell>
          <cell r="E125">
            <v>10.46</v>
          </cell>
          <cell r="F125">
            <v>3.74</v>
          </cell>
          <cell r="G125">
            <v>14.200000000000001</v>
          </cell>
          <cell r="H125" t="str">
            <v>Drenagem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D126" t="str">
            <v>DNER-ES 280/97</v>
          </cell>
          <cell r="E126">
            <v>0.97</v>
          </cell>
          <cell r="F126">
            <v>0.55000000000000004</v>
          </cell>
          <cell r="G126">
            <v>2.1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D127" t="str">
            <v>DNER-ES 280/97</v>
          </cell>
          <cell r="E127">
            <v>0.06</v>
          </cell>
          <cell r="F127">
            <v>8.5399999999999991</v>
          </cell>
          <cell r="G127">
            <v>32.4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D128" t="str">
            <v>DNER-ES-284/97</v>
          </cell>
          <cell r="E128">
            <v>0.66</v>
          </cell>
          <cell r="F128">
            <v>45.33</v>
          </cell>
          <cell r="G128">
            <v>171.95999999999998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D129" t="str">
            <v>DNER-ES-284/97</v>
          </cell>
          <cell r="E129">
            <v>0.05</v>
          </cell>
          <cell r="F129">
            <v>67.45</v>
          </cell>
          <cell r="G129">
            <v>255.87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D130" t="str">
            <v>DNER-ES-284/97</v>
          </cell>
          <cell r="E130">
            <v>12.57</v>
          </cell>
          <cell r="F130">
            <v>97.77</v>
          </cell>
          <cell r="G130">
            <v>370.87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D131" t="str">
            <v>DNER-ES-284/97</v>
          </cell>
          <cell r="E131">
            <v>146</v>
          </cell>
          <cell r="F131">
            <v>103.93</v>
          </cell>
          <cell r="G131">
            <v>394.23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D132" t="str">
            <v>DNER-ES-284/97</v>
          </cell>
          <cell r="E132">
            <v>145.64000000000001</v>
          </cell>
          <cell r="F132">
            <v>172.89</v>
          </cell>
          <cell r="G132">
            <v>655.82999999999993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D133" t="str">
            <v>DNER-ES-284/97</v>
          </cell>
          <cell r="E133">
            <v>163.38</v>
          </cell>
          <cell r="F133">
            <v>267.08999999999997</v>
          </cell>
          <cell r="G133">
            <v>1013.1499999999999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D134" t="str">
            <v>DNER-ES-284/97</v>
          </cell>
          <cell r="E134">
            <v>177.85</v>
          </cell>
          <cell r="F134">
            <v>201.91</v>
          </cell>
          <cell r="G134">
            <v>765.9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D135" t="str">
            <v>DNER-ES-284/97</v>
          </cell>
          <cell r="E135">
            <v>181.90999999999997</v>
          </cell>
          <cell r="F135">
            <v>373.64</v>
          </cell>
          <cell r="G135">
            <v>1417.3200000000002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D136" t="str">
            <v>DNER-ES-286/97</v>
          </cell>
          <cell r="E136">
            <v>168.03</v>
          </cell>
          <cell r="F136">
            <v>284.57</v>
          </cell>
          <cell r="G136">
            <v>1079.47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D137" t="str">
            <v>DNER-ES-286/97</v>
          </cell>
          <cell r="E137">
            <v>154.82</v>
          </cell>
          <cell r="F137">
            <v>480.83</v>
          </cell>
          <cell r="G137">
            <v>1823.9299999999998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D138" t="str">
            <v>DNER-ES-286/97</v>
          </cell>
          <cell r="E138">
            <v>136.55000000000001</v>
          </cell>
          <cell r="F138">
            <v>156.87</v>
          </cell>
          <cell r="G138">
            <v>595.05999999999995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D139" t="str">
            <v>DNER-ES-286/97</v>
          </cell>
          <cell r="E139">
            <v>1.65</v>
          </cell>
          <cell r="F139">
            <v>216.77</v>
          </cell>
          <cell r="G139">
            <v>822.26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D140" t="str">
            <v>DNER-ES-286/97</v>
          </cell>
          <cell r="E140">
            <v>17.650000000000002</v>
          </cell>
          <cell r="F140">
            <v>1001.87</v>
          </cell>
          <cell r="G140">
            <v>3800.39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D141" t="str">
            <v>DNER-ES-286/97</v>
          </cell>
          <cell r="E141">
            <v>13.209999999999999</v>
          </cell>
          <cell r="F141">
            <v>1546.27</v>
          </cell>
          <cell r="G141">
            <v>5865.4699999999993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D142" t="str">
            <v>DNER-ES-286/97</v>
          </cell>
          <cell r="E142">
            <v>2.9</v>
          </cell>
          <cell r="F142">
            <v>536.85</v>
          </cell>
          <cell r="G142">
            <v>2036.42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D143" t="str">
            <v>DNER-ES-286/97</v>
          </cell>
          <cell r="E143">
            <v>7.7600000000000007</v>
          </cell>
          <cell r="F143">
            <v>2779.07</v>
          </cell>
          <cell r="G143">
            <v>10541.83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D144" t="str">
            <v>DNER-ES 282/97</v>
          </cell>
          <cell r="E144">
            <v>7.26</v>
          </cell>
          <cell r="F144">
            <v>0.95</v>
          </cell>
          <cell r="G144">
            <v>3.6100000000000003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D145" t="str">
            <v>DNER-ES 284/97</v>
          </cell>
          <cell r="E145">
            <v>93.47999999999999</v>
          </cell>
          <cell r="F145">
            <v>2.61</v>
          </cell>
          <cell r="G145">
            <v>9.9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D147" t="str">
            <v>DNER-ES-292/97</v>
          </cell>
          <cell r="E147">
            <v>84.77</v>
          </cell>
          <cell r="F147">
            <v>13.58</v>
          </cell>
          <cell r="G147">
            <v>51.5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D148" t="str">
            <v>DNER-ES-292/97</v>
          </cell>
          <cell r="E148">
            <v>69.460000000000008</v>
          </cell>
          <cell r="F148">
            <v>34.78</v>
          </cell>
          <cell r="G148">
            <v>131.93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D149" t="str">
            <v>DNER-ES-343/97</v>
          </cell>
          <cell r="E149">
            <v>0.78</v>
          </cell>
          <cell r="F149">
            <v>35.33</v>
          </cell>
          <cell r="G149">
            <v>134.01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D150" t="str">
            <v>DNER-ES-338/97</v>
          </cell>
          <cell r="E150">
            <v>4.63</v>
          </cell>
          <cell r="F150">
            <v>2.6</v>
          </cell>
          <cell r="G150">
            <v>9.8699999999999992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D151" t="str">
            <v>DNER-ES-335/97</v>
          </cell>
          <cell r="E151">
            <v>180.84</v>
          </cell>
          <cell r="F151">
            <v>42.26</v>
          </cell>
          <cell r="G151">
            <v>160.31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F152">
            <v>42.26</v>
          </cell>
          <cell r="G152">
            <v>160.31</v>
          </cell>
          <cell r="H152" t="str">
            <v>Custos Básicos</v>
          </cell>
        </row>
        <row r="153">
          <cell r="A153" t="str">
            <v>SINALIZAÇÃO</v>
          </cell>
        </row>
        <row r="154">
          <cell r="A154" t="str">
            <v>06.110.01</v>
          </cell>
          <cell r="B154" t="str">
            <v>PINTURA DE FAIXA C/ TERMOPLASTICO - 3 ANOS</v>
          </cell>
          <cell r="C154" t="str">
            <v>m2</v>
          </cell>
          <cell r="D154" t="str">
            <v>DNER-ES-339/97</v>
          </cell>
          <cell r="E154">
            <v>22.11</v>
          </cell>
          <cell r="F154">
            <v>7.92</v>
          </cell>
          <cell r="G154">
            <v>30.03</v>
          </cell>
          <cell r="H154" t="str">
            <v>Sinalização</v>
          </cell>
        </row>
        <row r="155">
          <cell r="A155" t="str">
            <v>06.110.02</v>
          </cell>
          <cell r="B155" t="str">
            <v>PINTURA DE SETAS E ZEBRADOS COM TERMOPLÁSTICO</v>
          </cell>
          <cell r="C155" t="str">
            <v>m2</v>
          </cell>
          <cell r="D155" t="str">
            <v>DNER-ES-339/97</v>
          </cell>
          <cell r="E155">
            <v>25.58</v>
          </cell>
          <cell r="F155">
            <v>9.16</v>
          </cell>
          <cell r="G155">
            <v>34.739999999999995</v>
          </cell>
          <cell r="H155" t="str">
            <v>Sinalização</v>
          </cell>
        </row>
        <row r="156">
          <cell r="A156" t="str">
            <v>06.120.01</v>
          </cell>
          <cell r="B156" t="str">
            <v>TACHA REFLETIVA MONODIRECIONAL</v>
          </cell>
          <cell r="C156" t="str">
            <v>m2</v>
          </cell>
          <cell r="D156" t="str">
            <v>DNER-ES-339/97</v>
          </cell>
          <cell r="E156">
            <v>8.43</v>
          </cell>
          <cell r="F156">
            <v>3.02</v>
          </cell>
          <cell r="G156">
            <v>11.45</v>
          </cell>
          <cell r="H156" t="str">
            <v>Sinalização</v>
          </cell>
        </row>
        <row r="157">
          <cell r="A157" t="str">
            <v>06.121.01</v>
          </cell>
          <cell r="B157" t="str">
            <v>TACHA REFLETIVA BIDIRECIONAL</v>
          </cell>
          <cell r="C157" t="str">
            <v>m2</v>
          </cell>
          <cell r="D157" t="str">
            <v>DNER-ES-339/97</v>
          </cell>
          <cell r="E157">
            <v>8.43</v>
          </cell>
          <cell r="F157">
            <v>3.02</v>
          </cell>
          <cell r="G157">
            <v>11.45</v>
          </cell>
          <cell r="H157" t="str">
            <v>Sinalização</v>
          </cell>
        </row>
        <row r="158">
          <cell r="A158" t="str">
            <v>06.200.02</v>
          </cell>
          <cell r="B158" t="str">
            <v>PLACA DE SINALIZAÇÃO TOTALMENTE REFLETIVA</v>
          </cell>
          <cell r="C158" t="str">
            <v>m2</v>
          </cell>
          <cell r="D158" t="str">
            <v>DNER-ES-340/97</v>
          </cell>
          <cell r="E158">
            <v>149.30000000000001</v>
          </cell>
          <cell r="F158">
            <v>53.45</v>
          </cell>
          <cell r="G158">
            <v>202.75</v>
          </cell>
          <cell r="H158" t="str">
            <v>Sinalização</v>
          </cell>
        </row>
        <row r="159">
          <cell r="A159" t="str">
            <v>MEIO AMBIENTE</v>
          </cell>
        </row>
        <row r="160">
          <cell r="A160" t="str">
            <v>05.100.00</v>
          </cell>
          <cell r="B160" t="str">
            <v>ENLEIVAMENTO</v>
          </cell>
          <cell r="C160" t="str">
            <v>m2</v>
          </cell>
          <cell r="D160" t="str">
            <v>DNER-ES-341/97</v>
          </cell>
          <cell r="E160">
            <v>0.34</v>
          </cell>
          <cell r="F160">
            <v>0.12</v>
          </cell>
          <cell r="G160">
            <v>0.46</v>
          </cell>
          <cell r="H160" t="str">
            <v>Obras Comp.</v>
          </cell>
        </row>
        <row r="161">
          <cell r="A161" t="str">
            <v>05.102.00</v>
          </cell>
          <cell r="B161" t="str">
            <v>HIDROSSEMEADURA</v>
          </cell>
          <cell r="C161" t="str">
            <v>m2</v>
          </cell>
          <cell r="D161" t="str">
            <v>DNER-ES-341/97</v>
          </cell>
          <cell r="E161">
            <v>0</v>
          </cell>
          <cell r="F161">
            <v>0</v>
          </cell>
          <cell r="G161">
            <v>0</v>
          </cell>
          <cell r="H161" t="str">
            <v>Obras Comp.</v>
          </cell>
        </row>
        <row r="162">
          <cell r="A162" t="str">
            <v>05.999.01</v>
          </cell>
          <cell r="B162" t="str">
            <v>PLANTIO DE ÁRVORES E ARBUSTOS</v>
          </cell>
          <cell r="C162" t="str">
            <v>unid.</v>
          </cell>
          <cell r="D162" t="str">
            <v>CE-PE - 01</v>
          </cell>
          <cell r="E162">
            <v>0</v>
          </cell>
          <cell r="F162">
            <v>0</v>
          </cell>
          <cell r="G162">
            <v>0</v>
          </cell>
          <cell r="H162" t="str">
            <v>Obras Comp.</v>
          </cell>
        </row>
        <row r="163">
          <cell r="A163" t="str">
            <v>COMPOSIÇÕES AUXILIARES</v>
          </cell>
        </row>
        <row r="164">
          <cell r="A164" t="str">
            <v>01.200.01</v>
          </cell>
          <cell r="B164" t="str">
            <v>ESCAVAÇÃO E CARGA DE MATERIAL DE JAZIDA</v>
          </cell>
          <cell r="C164" t="str">
            <v>m3</v>
          </cell>
          <cell r="E164">
            <v>1.0900000000000001</v>
          </cell>
          <cell r="H164" t="str">
            <v>Custos Básicos</v>
          </cell>
        </row>
        <row r="165">
          <cell r="A165" t="str">
            <v>01.999.02</v>
          </cell>
          <cell r="B165" t="str">
            <v>EXPURGO DE JAZIDA</v>
          </cell>
          <cell r="C165" t="str">
            <v>m3</v>
          </cell>
          <cell r="E165">
            <v>0.66</v>
          </cell>
          <cell r="H165" t="str">
            <v>Custos Básicos</v>
          </cell>
        </row>
        <row r="166">
          <cell r="A166" t="str">
            <v>01.999.03</v>
          </cell>
          <cell r="B166" t="str">
            <v>DESMATAMENTO DE JAZIDA</v>
          </cell>
          <cell r="C166" t="str">
            <v>m3</v>
          </cell>
          <cell r="E166">
            <v>0.05</v>
          </cell>
          <cell r="H166" t="str">
            <v>Custos Básicos</v>
          </cell>
        </row>
        <row r="167">
          <cell r="A167" t="str">
            <v>02.999.02</v>
          </cell>
          <cell r="B167" t="str">
            <v>USINAGEM  SOLO-BRITA</v>
          </cell>
          <cell r="C167" t="str">
            <v>m3</v>
          </cell>
          <cell r="E167">
            <v>1.69</v>
          </cell>
          <cell r="H167" t="str">
            <v>Custos Básicos</v>
          </cell>
        </row>
        <row r="168">
          <cell r="A168" t="str">
            <v>02.999.03</v>
          </cell>
          <cell r="B168" t="str">
            <v>USINAGEM  BRITA GRADUADA</v>
          </cell>
          <cell r="C168" t="str">
            <v>m3</v>
          </cell>
          <cell r="E168">
            <v>1.69</v>
          </cell>
          <cell r="H168" t="str">
            <v>Custos Básicos</v>
          </cell>
        </row>
        <row r="169">
          <cell r="A169" t="str">
            <v>02.999.04</v>
          </cell>
          <cell r="B169" t="str">
            <v>CONCRETO BETUMINOSO - USINAGEM I</v>
          </cell>
          <cell r="C169" t="str">
            <v>t</v>
          </cell>
          <cell r="E169">
            <v>8.56</v>
          </cell>
          <cell r="H169" t="str">
            <v>Custos Básicos</v>
          </cell>
        </row>
        <row r="170">
          <cell r="A170" t="str">
            <v>02.999.05</v>
          </cell>
          <cell r="B170" t="str">
            <v>CONCRETO BETUMINOSO - USINAGEM II</v>
          </cell>
          <cell r="C170" t="str">
            <v>t</v>
          </cell>
          <cell r="E170">
            <v>7.09</v>
          </cell>
          <cell r="H170" t="str">
            <v>Custos Básicos</v>
          </cell>
        </row>
        <row r="171">
          <cell r="A171" t="str">
            <v>03.000.02</v>
          </cell>
          <cell r="B171" t="str">
            <v>ESCAVAÇÃO MANUAL DE CAVAS EM MAT. 1ª CATEGORIA</v>
          </cell>
          <cell r="C171" t="str">
            <v>m3</v>
          </cell>
          <cell r="D171" t="str">
            <v>DNER-ES 334/97</v>
          </cell>
          <cell r="E171">
            <v>11.77</v>
          </cell>
          <cell r="F171">
            <v>4.21</v>
          </cell>
          <cell r="G171">
            <v>15.98</v>
          </cell>
          <cell r="H171" t="str">
            <v>Custos Básicos</v>
          </cell>
        </row>
        <row r="172">
          <cell r="A172" t="str">
            <v>03.300.01</v>
          </cell>
          <cell r="B172" t="str">
            <v>CONCRETO MAGRO</v>
          </cell>
          <cell r="C172" t="str">
            <v>m3</v>
          </cell>
          <cell r="E172">
            <v>115.32</v>
          </cell>
          <cell r="H172" t="str">
            <v>Custos Básicos</v>
          </cell>
        </row>
        <row r="173">
          <cell r="A173" t="str">
            <v>03.310.03</v>
          </cell>
          <cell r="B173" t="str">
            <v>CONCRETO CICLOPICO FCK = 12 MPA</v>
          </cell>
          <cell r="C173" t="str">
            <v>m3</v>
          </cell>
          <cell r="E173">
            <v>111.79</v>
          </cell>
          <cell r="H173" t="str">
            <v>Custos Básicos</v>
          </cell>
        </row>
        <row r="174">
          <cell r="A174" t="str">
            <v>03.321.01</v>
          </cell>
          <cell r="B174" t="str">
            <v>CONCRETO FCK=10 MPA</v>
          </cell>
          <cell r="C174" t="str">
            <v>m3</v>
          </cell>
          <cell r="E174">
            <v>139.01</v>
          </cell>
          <cell r="H174" t="str">
            <v>Custos Básicos</v>
          </cell>
        </row>
        <row r="175">
          <cell r="A175" t="str">
            <v>03.323.01</v>
          </cell>
          <cell r="B175" t="str">
            <v>CONCRETO FCK=22 MPA</v>
          </cell>
          <cell r="C175" t="str">
            <v>m3</v>
          </cell>
          <cell r="E175">
            <v>170.59</v>
          </cell>
          <cell r="H175" t="str">
            <v>Custos Básicos</v>
          </cell>
        </row>
        <row r="176">
          <cell r="A176" t="str">
            <v>03.325.00</v>
          </cell>
          <cell r="B176" t="str">
            <v xml:space="preserve">CONCRETO FCK=18 MPA </v>
          </cell>
          <cell r="C176" t="str">
            <v>m3</v>
          </cell>
          <cell r="E176">
            <v>158.75</v>
          </cell>
          <cell r="H176" t="str">
            <v>Custos Básicos</v>
          </cell>
        </row>
        <row r="177">
          <cell r="A177" t="str">
            <v>03.329.04</v>
          </cell>
          <cell r="B177" t="str">
            <v>CONCRETO FCK=12  MPA</v>
          </cell>
          <cell r="C177" t="str">
            <v>m3</v>
          </cell>
          <cell r="E177">
            <v>145.33000000000001</v>
          </cell>
          <cell r="H177" t="str">
            <v>Custos Básicos</v>
          </cell>
        </row>
        <row r="178">
          <cell r="A178" t="str">
            <v>03.340.00</v>
          </cell>
          <cell r="B178" t="str">
            <v>ARGAMASSA CIMENTO-AREIA 1-3</v>
          </cell>
          <cell r="C178" t="str">
            <v>m3</v>
          </cell>
          <cell r="E178">
            <v>171.29</v>
          </cell>
          <cell r="H178" t="str">
            <v>Custos Básicos</v>
          </cell>
        </row>
        <row r="179">
          <cell r="A179" t="str">
            <v>03.340.03</v>
          </cell>
          <cell r="B179" t="str">
            <v>ARGAMASSA CIMENTO-SOLO 1:10</v>
          </cell>
          <cell r="C179" t="str">
            <v>m3</v>
          </cell>
          <cell r="E179">
            <v>85.4</v>
          </cell>
          <cell r="H179" t="str">
            <v>Custos Básicos</v>
          </cell>
        </row>
        <row r="180">
          <cell r="A180" t="str">
            <v>03.341.00</v>
          </cell>
          <cell r="B180" t="str">
            <v>ARGAMASSA CIMENTO-AREIA 1-4</v>
          </cell>
          <cell r="C180" t="str">
            <v>m3</v>
          </cell>
          <cell r="E180">
            <v>145.68</v>
          </cell>
          <cell r="H180" t="str">
            <v>Custos Básicos</v>
          </cell>
        </row>
        <row r="181">
          <cell r="A181" t="str">
            <v>03.353.00</v>
          </cell>
          <cell r="B181" t="str">
            <v>FORNECIMENTO, PREPARO E COLOCAÇÃO AÇO CA-50</v>
          </cell>
          <cell r="C181" t="str">
            <v>kg</v>
          </cell>
          <cell r="E181">
            <v>1.91</v>
          </cell>
          <cell r="H181" t="str">
            <v>Custos Básicos</v>
          </cell>
        </row>
        <row r="182">
          <cell r="A182" t="str">
            <v>03.370.00</v>
          </cell>
          <cell r="B182" t="str">
            <v>FORMAS COMUNS DE MADEIRA</v>
          </cell>
          <cell r="C182" t="str">
            <v>m2</v>
          </cell>
          <cell r="E182">
            <v>19.61</v>
          </cell>
          <cell r="H182" t="str">
            <v>Custos Básicos</v>
          </cell>
        </row>
        <row r="183">
          <cell r="A183" t="str">
            <v>03.371.00</v>
          </cell>
          <cell r="B183" t="str">
            <v>FORMA DE MADEIRA COMPENSADA</v>
          </cell>
          <cell r="C183" t="str">
            <v>m2</v>
          </cell>
          <cell r="E183">
            <v>14.21</v>
          </cell>
          <cell r="H183" t="str">
            <v>Custos Básicos</v>
          </cell>
        </row>
        <row r="184">
          <cell r="A184" t="str">
            <v>03.940.00</v>
          </cell>
          <cell r="B184" t="str">
            <v>APILOAMENTO MANUAL</v>
          </cell>
          <cell r="C184" t="str">
            <v>m3</v>
          </cell>
          <cell r="E184">
            <v>2.66</v>
          </cell>
          <cell r="H184" t="str">
            <v>Custos Básicos</v>
          </cell>
        </row>
        <row r="185">
          <cell r="A185" t="str">
            <v>04.999.03</v>
          </cell>
          <cell r="B185" t="str">
            <v xml:space="preserve">ESCORAMENTO DE BUEIROS CELULARES                                         </v>
          </cell>
          <cell r="C185" t="str">
            <v>m3</v>
          </cell>
          <cell r="E185">
            <v>7.95</v>
          </cell>
          <cell r="H185" t="str">
            <v>Custos Básicos</v>
          </cell>
        </row>
        <row r="186">
          <cell r="A186" t="str">
            <v>04.999.06</v>
          </cell>
          <cell r="B186" t="str">
            <v>SOLO LOCAL / SELO DE ARGILA</v>
          </cell>
          <cell r="C186" t="str">
            <v>m3</v>
          </cell>
          <cell r="E186">
            <v>6.83</v>
          </cell>
          <cell r="H186" t="str">
            <v>Custos Básicos</v>
          </cell>
        </row>
        <row r="187">
          <cell r="A187" t="str">
            <v>04.999.07</v>
          </cell>
          <cell r="B187" t="str">
            <v>LASTRO DE BRITA</v>
          </cell>
          <cell r="C187" t="str">
            <v>m3</v>
          </cell>
          <cell r="E187">
            <v>35.92</v>
          </cell>
          <cell r="H187" t="str">
            <v>Custos Básicos</v>
          </cell>
        </row>
        <row r="188">
          <cell r="A188" t="str">
            <v>05.000.09</v>
          </cell>
          <cell r="B188" t="str">
            <v>DENTES P/ BUEIROS SIMPLES Ø 0,60 m</v>
          </cell>
          <cell r="C188" t="str">
            <v>unid.</v>
          </cell>
          <cell r="E188">
            <v>20.68</v>
          </cell>
          <cell r="H188" t="str">
            <v>Custos Básicos</v>
          </cell>
        </row>
        <row r="189">
          <cell r="A189" t="str">
            <v>05.000.10</v>
          </cell>
          <cell r="B189" t="str">
            <v>DENTES P/ BUEIROS SIMPLES Ø 0,80 m</v>
          </cell>
          <cell r="C189" t="str">
            <v>unid.</v>
          </cell>
          <cell r="E189">
            <v>25.66</v>
          </cell>
          <cell r="H189" t="str">
            <v>Custos Básicos</v>
          </cell>
        </row>
        <row r="190">
          <cell r="A190" t="str">
            <v>05.000.11</v>
          </cell>
          <cell r="B190" t="str">
            <v>DENTES P/ BUEIROS SIMPLES Ø 1,00 m</v>
          </cell>
          <cell r="C190" t="str">
            <v>unid.</v>
          </cell>
          <cell r="E190">
            <v>30.58</v>
          </cell>
          <cell r="H190" t="str">
            <v>Custos Básicos</v>
          </cell>
        </row>
        <row r="191">
          <cell r="A191" t="str">
            <v>05.000.14</v>
          </cell>
          <cell r="B191" t="str">
            <v>DENTES P/ BUEIROS DUPLOS Ø 1,00 m</v>
          </cell>
          <cell r="C191" t="str">
            <v>unid.</v>
          </cell>
          <cell r="E191">
            <v>61.15</v>
          </cell>
          <cell r="H191" t="str">
            <v>Custos Básicos</v>
          </cell>
        </row>
        <row r="192">
          <cell r="A192" t="str">
            <v>05.000.17</v>
          </cell>
          <cell r="B192" t="str">
            <v>DENTES P/ BUEIROS TRIPLOS Ø 1,00 m</v>
          </cell>
          <cell r="C192" t="str">
            <v>unid.</v>
          </cell>
          <cell r="E192">
            <v>90.17</v>
          </cell>
          <cell r="H192" t="str">
            <v>Custos Básicos</v>
          </cell>
        </row>
        <row r="193">
          <cell r="A193" t="str">
            <v>05.301.00</v>
          </cell>
          <cell r="B193" t="str">
            <v>ALVENARIA DE PEDRA ARGAMASSADA</v>
          </cell>
          <cell r="C193" t="str">
            <v>m3</v>
          </cell>
          <cell r="E193">
            <v>97.15</v>
          </cell>
          <cell r="H193" t="str">
            <v>Custos Básicos</v>
          </cell>
        </row>
        <row r="194">
          <cell r="A194" t="str">
            <v>05.301.01</v>
          </cell>
          <cell r="B194" t="str">
            <v>ALVENARIA DE TIJOLOS</v>
          </cell>
          <cell r="C194" t="str">
            <v>m2</v>
          </cell>
          <cell r="E194">
            <v>17.77</v>
          </cell>
          <cell r="H194" t="str">
            <v>Custos Básicos</v>
          </cell>
        </row>
        <row r="195">
          <cell r="A195" t="str">
            <v>09.512.02</v>
          </cell>
          <cell r="B195" t="str">
            <v>TUBO DE CONCRETO POROSO Ø 0,20 m</v>
          </cell>
          <cell r="C195" t="str">
            <v>m</v>
          </cell>
          <cell r="E195">
            <v>4.43</v>
          </cell>
          <cell r="H195" t="str">
            <v>Custos Básicos</v>
          </cell>
        </row>
        <row r="196">
          <cell r="A196" t="str">
            <v>09.512.04</v>
          </cell>
          <cell r="B196" t="str">
            <v>TUBO DE CONCRETO Ø 0,40 m</v>
          </cell>
          <cell r="C196" t="str">
            <v>m</v>
          </cell>
          <cell r="E196">
            <v>6.68</v>
          </cell>
          <cell r="H196" t="str">
            <v>Custos Básicos</v>
          </cell>
        </row>
        <row r="197">
          <cell r="A197" t="str">
            <v>09.512.05</v>
          </cell>
          <cell r="B197" t="str">
            <v>TUBO DE CONCRETO ARMADO Ø 0,60 m</v>
          </cell>
          <cell r="C197" t="str">
            <v>m</v>
          </cell>
          <cell r="E197">
            <v>71.650000000000006</v>
          </cell>
          <cell r="H197" t="str">
            <v>Custos Básicos</v>
          </cell>
        </row>
        <row r="198">
          <cell r="A198" t="str">
            <v>09.512.06</v>
          </cell>
          <cell r="B198" t="str">
            <v>TUBO DE CONCRETO ARMADO Ø 0,80 m</v>
          </cell>
          <cell r="C198" t="str">
            <v>m</v>
          </cell>
          <cell r="E198">
            <v>112.03</v>
          </cell>
          <cell r="H198" t="str">
            <v>Custos Básicos</v>
          </cell>
        </row>
        <row r="199">
          <cell r="A199" t="str">
            <v>09.512.07</v>
          </cell>
          <cell r="B199" t="str">
            <v>TUBO DE CONCRETO ARMADO Ø 1,00 m</v>
          </cell>
          <cell r="C199" t="str">
            <v>m</v>
          </cell>
          <cell r="E199">
            <v>170.99</v>
          </cell>
          <cell r="H199" t="str">
            <v>Custos Básicos</v>
          </cell>
        </row>
        <row r="200">
          <cell r="A200" t="str">
            <v>09.519.01</v>
          </cell>
          <cell r="B200" t="str">
            <v>OBTENÇÃO DE GRAMAS EM PLACAS</v>
          </cell>
          <cell r="C200" t="str">
            <v>m2</v>
          </cell>
          <cell r="E200">
            <v>0.84</v>
          </cell>
          <cell r="H200" t="str">
            <v>Custos Básicos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ez00"/>
      <sheetName val="COMPOS1"/>
      <sheetName val="DIPRVS12"/>
      <sheetName val="RESUMO_AUT1"/>
      <sheetName val="Especif"/>
      <sheetName val="C"/>
      <sheetName val="PROJETO"/>
      <sheetName val="lista_comp"/>
      <sheetName val="RESUMO_DVOP"/>
      <sheetName val="INVENTÁRIO262"/>
      <sheetName val="TLCB5"/>
      <sheetName val="QuQuant"/>
      <sheetName val="8ª MP_BR-459"/>
      <sheetName val="DADOS DA CURVA S"/>
      <sheetName val="Orçamento Sta Helena Guaranta"/>
      <sheetName val="PT"/>
      <sheetName val="CALCULOS AUXILIARES"/>
      <sheetName val="Croqui"/>
      <sheetName val="Materiais"/>
      <sheetName val="Mão de obra"/>
      <sheetName val="Quadro6_Composição"/>
      <sheetName val="p a t o 99 b"/>
      <sheetName val="DADOS"/>
      <sheetName val="mat"/>
      <sheetName val="aux"/>
      <sheetName val="Mat Asf"/>
      <sheetName val="CUSTO EQUIP"/>
      <sheetName val="C MÃO OBRA"/>
      <sheetName val="CUSTO MATERIAL"/>
      <sheetName val="Ex1"/>
      <sheetName val="CROQUIS"/>
      <sheetName val="MB"/>
      <sheetName val="PATO"/>
      <sheetName val="TLMR"/>
      <sheetName val="BR 376 km 143,2"/>
      <sheetName val="61M-CBMI"/>
      <sheetName val="Listas"/>
      <sheetName val="B M Pl04"/>
      <sheetName val="Sheet1"/>
      <sheetName val="tcb10p"/>
      <sheetName val="plan1"/>
      <sheetName val="reação"/>
      <sheetName val="resumen"/>
      <sheetName val="parâmetros"/>
      <sheetName val="A"/>
      <sheetName val="FT02_AP2"/>
      <sheetName val="425"/>
      <sheetName val="590"/>
      <sheetName val="369"/>
      <sheetName val="371"/>
      <sheetName val="298"/>
      <sheetName val="638"/>
      <sheetName val="2318"/>
      <sheetName val="761"/>
      <sheetName val="454"/>
      <sheetName val="160"/>
      <sheetName val="444"/>
      <sheetName val="557"/>
      <sheetName val="554"/>
      <sheetName val="277"/>
      <sheetName val="159"/>
      <sheetName val="297"/>
      <sheetName val="278"/>
      <sheetName val="267"/>
      <sheetName val="padrão salarial"/>
      <sheetName val="saloper"/>
      <sheetName val="RELATORIO MENSAL ACOMP SERV CON"/>
      <sheetName val="lançamento"/>
      <sheetName val="Frontier"/>
      <sheetName val="relação recap cbuq"/>
      <sheetName val="Planejamento"/>
      <sheetName val="Vínculos (Não Mexer)"/>
      <sheetName val="Vínculos"/>
      <sheetName val="Quadro Geral"/>
      <sheetName val="rev int TP"/>
      <sheetName val="OP079907"/>
      <sheetName val="1-pavimentação"/>
      <sheetName val="plano ataque"/>
      <sheetName val="tab. consultoria jan-11"/>
      <sheetName val="Escav Manual 1a cat"/>
      <sheetName val="CURVA ABC NOVO"/>
      <sheetName val="eaigesen"/>
      <sheetName val="Carc. Projeto"/>
      <sheetName val="Rev int TP ímpar"/>
      <sheetName val="rev int TP par"/>
      <sheetName val="rev int pav 21_"/>
      <sheetName val="rev int pav 22_"/>
      <sheetName val="rev int pav 23_"/>
      <sheetName val="CANT_OBRAS"/>
      <sheetName val="AQU TERRENO-"/>
      <sheetName val="ESTA ELEVATÓRIA_"/>
      <sheetName val="EMISSÁRIO_"/>
      <sheetName val="ligação predial"/>
      <sheetName val="REDE COLETORA"/>
      <sheetName val="PQ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C13">
            <v>0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C14" t="str">
            <v>m2</v>
          </cell>
          <cell r="D14">
            <v>69600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C15" t="str">
            <v>m3</v>
          </cell>
          <cell r="D15">
            <v>104400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C16" t="str">
            <v>m3</v>
          </cell>
          <cell r="D16">
            <v>57450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C17" t="str">
            <v>m3</v>
          </cell>
          <cell r="D17">
            <v>31212.5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C18">
            <v>0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C19">
            <v>0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C20" t="str">
            <v>m2</v>
          </cell>
          <cell r="D20">
            <v>87000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C21" t="str">
            <v>m3</v>
          </cell>
          <cell r="D21">
            <v>17922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C22" t="str">
            <v>m3</v>
          </cell>
          <cell r="D22">
            <v>18966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C23">
            <v>0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C25" t="str">
            <v>tkm</v>
          </cell>
          <cell r="D25">
            <v>534630.68999999994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C26">
            <v>0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C28">
            <v>0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C29" t="str">
            <v>m</v>
          </cell>
          <cell r="D29">
            <v>38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C30" t="str">
            <v>und</v>
          </cell>
          <cell r="D30">
            <v>6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C31" t="str">
            <v>m</v>
          </cell>
          <cell r="D31">
            <v>23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C32" t="str">
            <v>und</v>
          </cell>
          <cell r="D32">
            <v>4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C33">
            <v>0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C34">
            <v>0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PRANCHA"/>
      <sheetName val="VDM"/>
      <sheetName val="LEGENDAS"/>
      <sheetName val="INFO"/>
      <sheetName val="CREMA"/>
      <sheetName val="PERFIS_MT"/>
      <sheetName val="imagens"/>
      <sheetName val="Caracteristicas de segmento"/>
      <sheetName val="Inscrições de Pavimento"/>
      <sheetName val="Sinalização_Vertical"/>
      <sheetName val="Tachas e Tachões"/>
      <sheetName val="Sinalização Horizontal"/>
      <sheetName val="Defensas"/>
      <sheetName val="OAE"/>
      <sheetName val="Pórticos e Semi-pórticos"/>
      <sheetName val="Faixa de Domínio"/>
      <sheetName val="Interseções"/>
      <sheetName val="Paradas de Coletivo"/>
    </sheetNames>
    <sheetDataSet>
      <sheetData sheetId="0">
        <row r="3">
          <cell r="B3">
            <v>-1</v>
          </cell>
          <cell r="C3">
            <v>999.9</v>
          </cell>
          <cell r="D3" t="str">
            <v>470BSC0010</v>
          </cell>
          <cell r="E3" t="str">
            <v>Simples</v>
          </cell>
          <cell r="F3" t="str">
            <v>Urbano</v>
          </cell>
          <cell r="G3" t="str">
            <v>Ondulado</v>
          </cell>
          <cell r="H3" t="str">
            <v>SUO</v>
          </cell>
        </row>
        <row r="4">
          <cell r="B4">
            <v>1000</v>
          </cell>
          <cell r="C4">
            <v>1999.9</v>
          </cell>
          <cell r="D4" t="str">
            <v>470BSC0010</v>
          </cell>
          <cell r="E4" t="str">
            <v>Simples</v>
          </cell>
          <cell r="F4" t="str">
            <v>Urbano</v>
          </cell>
          <cell r="G4" t="str">
            <v>Plano</v>
          </cell>
          <cell r="H4" t="str">
            <v>SUP</v>
          </cell>
        </row>
        <row r="5">
          <cell r="B5">
            <v>2000</v>
          </cell>
          <cell r="C5">
            <v>2999.9</v>
          </cell>
          <cell r="D5" t="str">
            <v>470BSC0010</v>
          </cell>
          <cell r="E5" t="str">
            <v>Simples</v>
          </cell>
          <cell r="F5" t="str">
            <v>Urbano</v>
          </cell>
          <cell r="G5" t="str">
            <v>Plano</v>
          </cell>
          <cell r="H5" t="str">
            <v>SUP</v>
          </cell>
        </row>
        <row r="6">
          <cell r="B6">
            <v>3000</v>
          </cell>
          <cell r="C6">
            <v>3999.9</v>
          </cell>
          <cell r="D6" t="str">
            <v>470BSC0010</v>
          </cell>
          <cell r="E6" t="str">
            <v>Simples</v>
          </cell>
          <cell r="F6" t="str">
            <v>Urbano</v>
          </cell>
          <cell r="G6" t="str">
            <v>Plano</v>
          </cell>
          <cell r="H6" t="str">
            <v>SUP</v>
          </cell>
        </row>
        <row r="7">
          <cell r="B7">
            <v>4000</v>
          </cell>
          <cell r="C7">
            <v>4999.8999999999996</v>
          </cell>
          <cell r="D7" t="str">
            <v>470BSC0010</v>
          </cell>
          <cell r="E7" t="str">
            <v>Simples</v>
          </cell>
          <cell r="F7" t="str">
            <v>Urbano</v>
          </cell>
          <cell r="G7" t="str">
            <v>Plano</v>
          </cell>
          <cell r="H7" t="str">
            <v>SUP</v>
          </cell>
        </row>
        <row r="8">
          <cell r="B8">
            <v>5000</v>
          </cell>
          <cell r="C8">
            <v>5999.9</v>
          </cell>
          <cell r="D8" t="str">
            <v>470BSC0010</v>
          </cell>
          <cell r="E8" t="str">
            <v>Simples</v>
          </cell>
          <cell r="F8" t="str">
            <v>Urbano</v>
          </cell>
          <cell r="G8" t="str">
            <v>Plano</v>
          </cell>
          <cell r="H8" t="str">
            <v>SUP</v>
          </cell>
        </row>
        <row r="9">
          <cell r="B9">
            <v>6000</v>
          </cell>
          <cell r="C9">
            <v>7399.9</v>
          </cell>
          <cell r="D9" t="str">
            <v>470BSC0010</v>
          </cell>
          <cell r="E9" t="str">
            <v>Simples</v>
          </cell>
          <cell r="F9" t="str">
            <v>Urbano</v>
          </cell>
          <cell r="G9" t="str">
            <v>Ondulado</v>
          </cell>
          <cell r="H9" t="str">
            <v>SUO</v>
          </cell>
        </row>
        <row r="10">
          <cell r="B10">
            <v>7400</v>
          </cell>
          <cell r="C10">
            <v>9899.9</v>
          </cell>
          <cell r="D10" t="str">
            <v>470BSC0030</v>
          </cell>
          <cell r="E10" t="str">
            <v>Simples</v>
          </cell>
          <cell r="F10" t="str">
            <v>Urbano</v>
          </cell>
          <cell r="G10" t="str">
            <v>Plano</v>
          </cell>
          <cell r="H10" t="str">
            <v>SUP</v>
          </cell>
        </row>
        <row r="11">
          <cell r="B11">
            <v>9900</v>
          </cell>
          <cell r="C11">
            <v>10999.9</v>
          </cell>
          <cell r="D11" t="str">
            <v>470BSC0050</v>
          </cell>
          <cell r="E11" t="str">
            <v>Simples</v>
          </cell>
          <cell r="F11" t="str">
            <v>Rural</v>
          </cell>
          <cell r="G11" t="str">
            <v>Plano</v>
          </cell>
          <cell r="H11" t="str">
            <v>SRP</v>
          </cell>
        </row>
        <row r="12">
          <cell r="B12">
            <v>11000</v>
          </cell>
          <cell r="C12">
            <v>11999.9</v>
          </cell>
          <cell r="D12" t="str">
            <v>470BSC0050</v>
          </cell>
          <cell r="E12" t="str">
            <v>Simples</v>
          </cell>
          <cell r="F12" t="str">
            <v>Rural</v>
          </cell>
          <cell r="G12" t="str">
            <v>Ondulado</v>
          </cell>
          <cell r="H12" t="str">
            <v>SRO</v>
          </cell>
        </row>
        <row r="13">
          <cell r="B13">
            <v>12000</v>
          </cell>
          <cell r="C13">
            <v>12999.9</v>
          </cell>
          <cell r="D13" t="str">
            <v>470BSC0050</v>
          </cell>
          <cell r="E13" t="str">
            <v>Simples</v>
          </cell>
          <cell r="F13" t="str">
            <v>Rural</v>
          </cell>
          <cell r="G13" t="str">
            <v>Montanhoso</v>
          </cell>
          <cell r="H13" t="str">
            <v>SRM</v>
          </cell>
        </row>
        <row r="14">
          <cell r="B14">
            <v>13000</v>
          </cell>
          <cell r="C14">
            <v>13999.9</v>
          </cell>
          <cell r="D14" t="str">
            <v>470BSC0050</v>
          </cell>
          <cell r="E14" t="str">
            <v>Simples</v>
          </cell>
          <cell r="F14" t="str">
            <v>Rural</v>
          </cell>
          <cell r="G14" t="str">
            <v>Montanhoso</v>
          </cell>
          <cell r="H14" t="str">
            <v>SRM</v>
          </cell>
        </row>
        <row r="15">
          <cell r="B15">
            <v>14000</v>
          </cell>
          <cell r="C15">
            <v>14999.9</v>
          </cell>
          <cell r="D15" t="str">
            <v>470BSC0050</v>
          </cell>
          <cell r="E15" t="str">
            <v>Simples</v>
          </cell>
          <cell r="F15" t="str">
            <v>Rural</v>
          </cell>
          <cell r="G15" t="str">
            <v>Ondulado</v>
          </cell>
          <cell r="H15" t="str">
            <v>SRO</v>
          </cell>
        </row>
        <row r="16">
          <cell r="B16">
            <v>15000</v>
          </cell>
          <cell r="C16">
            <v>15999.9</v>
          </cell>
          <cell r="D16" t="str">
            <v>470BSC0050</v>
          </cell>
          <cell r="E16" t="str">
            <v>Simples</v>
          </cell>
          <cell r="F16" t="str">
            <v>Rural</v>
          </cell>
          <cell r="G16" t="str">
            <v>Montanhoso</v>
          </cell>
          <cell r="H16" t="str">
            <v>SRM</v>
          </cell>
        </row>
        <row r="17">
          <cell r="B17">
            <v>16000</v>
          </cell>
          <cell r="C17">
            <v>16999.900000000001</v>
          </cell>
          <cell r="D17" t="str">
            <v>470BSC0050</v>
          </cell>
          <cell r="E17" t="str">
            <v>Simples</v>
          </cell>
          <cell r="F17" t="str">
            <v>Rural</v>
          </cell>
          <cell r="G17" t="str">
            <v>Plano</v>
          </cell>
          <cell r="H17" t="str">
            <v>SRP</v>
          </cell>
        </row>
        <row r="18">
          <cell r="B18">
            <v>17000</v>
          </cell>
          <cell r="C18">
            <v>17999.900000000001</v>
          </cell>
          <cell r="D18" t="str">
            <v>470BSC0050</v>
          </cell>
          <cell r="E18" t="str">
            <v>Simples</v>
          </cell>
          <cell r="F18" t="str">
            <v>Rural</v>
          </cell>
          <cell r="G18" t="str">
            <v>Plano</v>
          </cell>
          <cell r="H18" t="str">
            <v>SRP</v>
          </cell>
        </row>
        <row r="19">
          <cell r="B19">
            <v>18000</v>
          </cell>
          <cell r="C19">
            <v>18999.900000000001</v>
          </cell>
          <cell r="D19" t="str">
            <v>470BSC0050</v>
          </cell>
          <cell r="E19" t="str">
            <v>Simples</v>
          </cell>
          <cell r="F19" t="str">
            <v>Rural</v>
          </cell>
          <cell r="G19" t="str">
            <v>Plano</v>
          </cell>
          <cell r="H19" t="str">
            <v>SRP</v>
          </cell>
        </row>
        <row r="20">
          <cell r="B20">
            <v>19000</v>
          </cell>
          <cell r="C20">
            <v>19999.900000000001</v>
          </cell>
          <cell r="D20" t="str">
            <v>470BSC0050</v>
          </cell>
          <cell r="E20" t="str">
            <v>Simples</v>
          </cell>
          <cell r="F20" t="str">
            <v>Rural</v>
          </cell>
          <cell r="G20" t="str">
            <v>Plano</v>
          </cell>
          <cell r="H20" t="str">
            <v>SRP</v>
          </cell>
        </row>
        <row r="21">
          <cell r="B21">
            <v>20000</v>
          </cell>
          <cell r="C21">
            <v>20999.9</v>
          </cell>
          <cell r="D21" t="str">
            <v>470BSC0050</v>
          </cell>
          <cell r="E21" t="str">
            <v>Simples</v>
          </cell>
          <cell r="F21" t="str">
            <v>Rural</v>
          </cell>
          <cell r="G21" t="str">
            <v>Plano</v>
          </cell>
          <cell r="H21" t="str">
            <v>SRP</v>
          </cell>
        </row>
        <row r="22">
          <cell r="B22">
            <v>21000</v>
          </cell>
          <cell r="C22">
            <v>21999.9</v>
          </cell>
          <cell r="D22" t="str">
            <v>470BSC0050</v>
          </cell>
          <cell r="E22" t="str">
            <v>Simples</v>
          </cell>
          <cell r="F22" t="str">
            <v>Rural</v>
          </cell>
          <cell r="G22" t="str">
            <v>Plano</v>
          </cell>
          <cell r="H22" t="str">
            <v>SRP</v>
          </cell>
        </row>
        <row r="23">
          <cell r="B23">
            <v>22000</v>
          </cell>
          <cell r="C23">
            <v>22999.9</v>
          </cell>
          <cell r="D23" t="str">
            <v>470BSC0050</v>
          </cell>
          <cell r="E23" t="str">
            <v>Simples</v>
          </cell>
          <cell r="F23" t="str">
            <v>Rural</v>
          </cell>
          <cell r="G23" t="str">
            <v>Plano</v>
          </cell>
          <cell r="H23" t="str">
            <v>SRP</v>
          </cell>
        </row>
        <row r="24">
          <cell r="B24">
            <v>23000</v>
          </cell>
          <cell r="C24">
            <v>23999.9</v>
          </cell>
          <cell r="D24" t="str">
            <v>470BSC0050</v>
          </cell>
          <cell r="E24" t="str">
            <v>Simples</v>
          </cell>
          <cell r="F24" t="str">
            <v>Rural</v>
          </cell>
          <cell r="G24" t="str">
            <v>Plano</v>
          </cell>
          <cell r="H24" t="str">
            <v>SRP</v>
          </cell>
        </row>
        <row r="25">
          <cell r="B25">
            <v>24000</v>
          </cell>
          <cell r="C25">
            <v>24999.9</v>
          </cell>
          <cell r="D25" t="str">
            <v>470BSC0050</v>
          </cell>
          <cell r="E25" t="str">
            <v>Simples</v>
          </cell>
          <cell r="F25" t="str">
            <v>Rural</v>
          </cell>
          <cell r="G25" t="str">
            <v>Plano</v>
          </cell>
          <cell r="H25" t="str">
            <v>SRP</v>
          </cell>
        </row>
        <row r="26">
          <cell r="B26">
            <v>25000</v>
          </cell>
          <cell r="C26">
            <v>25999.9</v>
          </cell>
          <cell r="D26" t="str">
            <v>470BSC0050</v>
          </cell>
          <cell r="E26" t="str">
            <v>Simples</v>
          </cell>
          <cell r="F26" t="str">
            <v>Rural</v>
          </cell>
          <cell r="G26" t="str">
            <v>Plano</v>
          </cell>
          <cell r="H26" t="str">
            <v>SRP</v>
          </cell>
        </row>
        <row r="27">
          <cell r="B27">
            <v>26000</v>
          </cell>
          <cell r="C27">
            <v>26999.9</v>
          </cell>
          <cell r="D27" t="str">
            <v>470BSC0050</v>
          </cell>
          <cell r="E27" t="str">
            <v>Simples</v>
          </cell>
          <cell r="F27" t="str">
            <v>Rural</v>
          </cell>
          <cell r="G27" t="str">
            <v>Ondulado</v>
          </cell>
          <cell r="H27" t="str">
            <v>SRO</v>
          </cell>
        </row>
        <row r="28">
          <cell r="B28">
            <v>27000</v>
          </cell>
          <cell r="C28">
            <v>27999.9</v>
          </cell>
          <cell r="D28" t="str">
            <v>470BSC0050</v>
          </cell>
          <cell r="E28" t="str">
            <v>Simples</v>
          </cell>
          <cell r="F28" t="str">
            <v>Urbano</v>
          </cell>
          <cell r="G28" t="str">
            <v>Plano</v>
          </cell>
          <cell r="H28" t="str">
            <v>SUP</v>
          </cell>
        </row>
        <row r="29">
          <cell r="B29">
            <v>28000</v>
          </cell>
          <cell r="C29">
            <v>28999.9</v>
          </cell>
          <cell r="D29" t="str">
            <v>470BSC0050</v>
          </cell>
          <cell r="E29" t="str">
            <v>Simples</v>
          </cell>
          <cell r="F29" t="str">
            <v>Urbano</v>
          </cell>
          <cell r="G29" t="str">
            <v>Montanhoso</v>
          </cell>
          <cell r="H29" t="str">
            <v>SUM</v>
          </cell>
        </row>
        <row r="30">
          <cell r="B30">
            <v>29000</v>
          </cell>
          <cell r="C30">
            <v>29999.9</v>
          </cell>
          <cell r="D30" t="str">
            <v>470BSC0050</v>
          </cell>
          <cell r="E30" t="str">
            <v>Simples</v>
          </cell>
          <cell r="F30" t="str">
            <v>Urbano</v>
          </cell>
          <cell r="G30" t="str">
            <v>Montanhoso</v>
          </cell>
          <cell r="H30" t="str">
            <v>SUM</v>
          </cell>
        </row>
        <row r="31">
          <cell r="B31">
            <v>30000</v>
          </cell>
          <cell r="C31">
            <v>30999.9</v>
          </cell>
          <cell r="D31" t="str">
            <v>470BSC0050</v>
          </cell>
          <cell r="E31" t="str">
            <v>Simples</v>
          </cell>
          <cell r="F31" t="str">
            <v>Urbano</v>
          </cell>
          <cell r="G31" t="str">
            <v>Ondulado</v>
          </cell>
          <cell r="H31" t="str">
            <v>SUO</v>
          </cell>
        </row>
        <row r="32">
          <cell r="B32">
            <v>31000</v>
          </cell>
          <cell r="C32">
            <v>31999.9</v>
          </cell>
          <cell r="D32" t="str">
            <v>470BSC0050</v>
          </cell>
          <cell r="E32" t="str">
            <v>Simples</v>
          </cell>
          <cell r="F32" t="str">
            <v>Urbano</v>
          </cell>
          <cell r="G32" t="str">
            <v>Ondulado</v>
          </cell>
          <cell r="H32" t="str">
            <v>SUO</v>
          </cell>
        </row>
        <row r="33">
          <cell r="B33">
            <v>32000</v>
          </cell>
          <cell r="C33">
            <v>32999.9</v>
          </cell>
          <cell r="D33" t="str">
            <v>470BSC0050</v>
          </cell>
          <cell r="E33" t="str">
            <v>Simples</v>
          </cell>
          <cell r="F33" t="str">
            <v>Urbano</v>
          </cell>
          <cell r="G33" t="str">
            <v>Ondulado</v>
          </cell>
          <cell r="H33" t="str">
            <v>SUO</v>
          </cell>
        </row>
        <row r="34">
          <cell r="B34">
            <v>33000</v>
          </cell>
          <cell r="C34">
            <v>33999.9</v>
          </cell>
          <cell r="D34" t="str">
            <v>470BSC0050</v>
          </cell>
          <cell r="E34" t="str">
            <v>Simples</v>
          </cell>
          <cell r="F34" t="str">
            <v>Urbano</v>
          </cell>
          <cell r="G34" t="str">
            <v>Montanhoso</v>
          </cell>
          <cell r="H34" t="str">
            <v>SUM</v>
          </cell>
        </row>
        <row r="35">
          <cell r="B35">
            <v>34000</v>
          </cell>
          <cell r="C35">
            <v>35099.9</v>
          </cell>
          <cell r="D35" t="str">
            <v>470BSC0050</v>
          </cell>
          <cell r="E35" t="str">
            <v>Simples</v>
          </cell>
          <cell r="F35" t="str">
            <v>Urbano</v>
          </cell>
          <cell r="G35" t="str">
            <v>Ondulado</v>
          </cell>
          <cell r="H35" t="str">
            <v>SUO</v>
          </cell>
        </row>
        <row r="36">
          <cell r="B36">
            <v>35100</v>
          </cell>
          <cell r="C36">
            <v>36999.9</v>
          </cell>
          <cell r="D36" t="str">
            <v>470BSC0060</v>
          </cell>
          <cell r="E36" t="str">
            <v>Simples</v>
          </cell>
          <cell r="F36" t="str">
            <v>Urbano</v>
          </cell>
          <cell r="G36" t="str">
            <v>Montanhoso</v>
          </cell>
          <cell r="H36" t="str">
            <v>SUM</v>
          </cell>
        </row>
        <row r="37">
          <cell r="B37">
            <v>37000</v>
          </cell>
          <cell r="C37">
            <v>37999.9</v>
          </cell>
          <cell r="D37" t="str">
            <v>470BSC0060</v>
          </cell>
          <cell r="E37" t="str">
            <v>Simples</v>
          </cell>
          <cell r="F37" t="str">
            <v>Urbano</v>
          </cell>
          <cell r="G37" t="str">
            <v>Ondulado</v>
          </cell>
          <cell r="H37" t="str">
            <v>SUO</v>
          </cell>
        </row>
        <row r="38">
          <cell r="B38">
            <v>38000</v>
          </cell>
          <cell r="C38">
            <v>38999.9</v>
          </cell>
          <cell r="D38" t="str">
            <v>470BSC0060</v>
          </cell>
          <cell r="E38" t="str">
            <v>Simples</v>
          </cell>
          <cell r="F38" t="str">
            <v>Urbano</v>
          </cell>
          <cell r="G38" t="str">
            <v>Ondulado</v>
          </cell>
          <cell r="H38" t="str">
            <v>SUO</v>
          </cell>
        </row>
        <row r="39">
          <cell r="B39">
            <v>39000</v>
          </cell>
          <cell r="C39">
            <v>39999.9</v>
          </cell>
          <cell r="D39" t="str">
            <v>470BSC0060</v>
          </cell>
          <cell r="E39" t="str">
            <v>Simples</v>
          </cell>
          <cell r="F39" t="str">
            <v>Urbano</v>
          </cell>
          <cell r="G39" t="str">
            <v>Montanhoso</v>
          </cell>
          <cell r="H39" t="str">
            <v>SUM</v>
          </cell>
        </row>
        <row r="40">
          <cell r="B40">
            <v>40000</v>
          </cell>
          <cell r="C40">
            <v>40999.9</v>
          </cell>
          <cell r="D40" t="str">
            <v>470BSC0060</v>
          </cell>
          <cell r="E40" t="str">
            <v>Simples</v>
          </cell>
          <cell r="F40" t="str">
            <v>Urbano</v>
          </cell>
          <cell r="G40" t="str">
            <v>Plano</v>
          </cell>
          <cell r="H40" t="str">
            <v>SUP</v>
          </cell>
        </row>
        <row r="41">
          <cell r="B41">
            <v>41000</v>
          </cell>
          <cell r="C41">
            <v>41999.9</v>
          </cell>
          <cell r="D41" t="str">
            <v>470BSC0060</v>
          </cell>
          <cell r="E41" t="str">
            <v>Simples</v>
          </cell>
          <cell r="F41" t="str">
            <v>Urbano</v>
          </cell>
          <cell r="G41" t="str">
            <v>Montanhoso</v>
          </cell>
          <cell r="H41" t="str">
            <v>SUM</v>
          </cell>
        </row>
        <row r="42">
          <cell r="B42">
            <v>42000</v>
          </cell>
          <cell r="C42">
            <v>42999.9</v>
          </cell>
          <cell r="D42" t="str">
            <v>470BSC0060</v>
          </cell>
          <cell r="E42" t="str">
            <v>Simples</v>
          </cell>
          <cell r="F42" t="str">
            <v>Urbano</v>
          </cell>
          <cell r="G42" t="str">
            <v>Montanhoso</v>
          </cell>
          <cell r="H42" t="str">
            <v>SUM</v>
          </cell>
        </row>
        <row r="43">
          <cell r="B43">
            <v>43000</v>
          </cell>
          <cell r="C43">
            <v>43999.9</v>
          </cell>
          <cell r="D43" t="str">
            <v>470BSC0060</v>
          </cell>
          <cell r="E43" t="str">
            <v>Simples</v>
          </cell>
          <cell r="F43" t="str">
            <v>Urbano</v>
          </cell>
          <cell r="G43" t="str">
            <v>Montanhoso</v>
          </cell>
          <cell r="H43" t="str">
            <v>SUM</v>
          </cell>
        </row>
        <row r="44">
          <cell r="B44">
            <v>44000</v>
          </cell>
          <cell r="C44">
            <v>44999.9</v>
          </cell>
          <cell r="D44" t="str">
            <v>470BSC0060</v>
          </cell>
          <cell r="E44" t="str">
            <v>Simples</v>
          </cell>
          <cell r="F44" t="str">
            <v>Urbano</v>
          </cell>
          <cell r="G44" t="str">
            <v>Ondulado</v>
          </cell>
          <cell r="H44" t="str">
            <v>SUO</v>
          </cell>
        </row>
        <row r="45">
          <cell r="B45">
            <v>45000</v>
          </cell>
          <cell r="C45">
            <v>45999.9</v>
          </cell>
          <cell r="D45" t="str">
            <v>470BSC0060</v>
          </cell>
          <cell r="E45" t="str">
            <v>Simples</v>
          </cell>
          <cell r="F45" t="str">
            <v>Urbano</v>
          </cell>
          <cell r="G45" t="str">
            <v>Montanhoso</v>
          </cell>
          <cell r="H45" t="str">
            <v>SUM</v>
          </cell>
        </row>
        <row r="46">
          <cell r="B46">
            <v>46000</v>
          </cell>
          <cell r="C46">
            <v>46999.9</v>
          </cell>
          <cell r="D46" t="str">
            <v>470BSC0060</v>
          </cell>
          <cell r="E46" t="str">
            <v>Simples</v>
          </cell>
          <cell r="F46" t="str">
            <v>Urbano</v>
          </cell>
          <cell r="G46" t="str">
            <v>Montanhoso</v>
          </cell>
          <cell r="H46" t="str">
            <v>SUM</v>
          </cell>
        </row>
        <row r="47">
          <cell r="B47">
            <v>47000</v>
          </cell>
          <cell r="C47">
            <v>47999.9</v>
          </cell>
          <cell r="D47" t="str">
            <v>470BSC0060</v>
          </cell>
          <cell r="E47" t="str">
            <v>Simples</v>
          </cell>
          <cell r="F47" t="str">
            <v>Urbano</v>
          </cell>
          <cell r="G47" t="str">
            <v>Montanhoso</v>
          </cell>
          <cell r="H47" t="str">
            <v>SUM</v>
          </cell>
        </row>
        <row r="48">
          <cell r="B48">
            <v>48000</v>
          </cell>
          <cell r="C48">
            <v>48999.9</v>
          </cell>
          <cell r="D48" t="str">
            <v>470BSC0060</v>
          </cell>
          <cell r="E48" t="str">
            <v>Simples</v>
          </cell>
          <cell r="F48" t="str">
            <v>Urbano</v>
          </cell>
          <cell r="G48" t="str">
            <v>Montanhoso</v>
          </cell>
          <cell r="H48" t="str">
            <v>SUM</v>
          </cell>
        </row>
        <row r="49">
          <cell r="B49">
            <v>49000</v>
          </cell>
          <cell r="C49">
            <v>49999.9</v>
          </cell>
          <cell r="D49" t="str">
            <v>470BSC0060</v>
          </cell>
          <cell r="E49" t="str">
            <v>Simples</v>
          </cell>
          <cell r="F49" t="str">
            <v>Urbano</v>
          </cell>
          <cell r="G49" t="str">
            <v>Montanhoso</v>
          </cell>
          <cell r="H49" t="str">
            <v>SUM</v>
          </cell>
        </row>
        <row r="50">
          <cell r="B50">
            <v>50000</v>
          </cell>
          <cell r="C50">
            <v>51099.9</v>
          </cell>
          <cell r="D50" t="str">
            <v>470BSC0060</v>
          </cell>
          <cell r="E50" t="str">
            <v>Simples</v>
          </cell>
          <cell r="F50" t="str">
            <v>Urbano</v>
          </cell>
          <cell r="G50" t="str">
            <v>Plano</v>
          </cell>
          <cell r="H50" t="str">
            <v>SUP</v>
          </cell>
        </row>
        <row r="51">
          <cell r="B51">
            <v>51100</v>
          </cell>
          <cell r="C51">
            <v>52999.9</v>
          </cell>
          <cell r="D51" t="str">
            <v>470BSC0090</v>
          </cell>
          <cell r="E51" t="str">
            <v>Simples</v>
          </cell>
          <cell r="F51" t="str">
            <v>Urbano</v>
          </cell>
          <cell r="G51" t="str">
            <v>Montanhoso</v>
          </cell>
          <cell r="H51" t="str">
            <v>SUM</v>
          </cell>
        </row>
        <row r="52">
          <cell r="B52">
            <v>53000</v>
          </cell>
          <cell r="C52">
            <v>54599.9</v>
          </cell>
          <cell r="D52" t="str">
            <v>470BSC0090</v>
          </cell>
          <cell r="E52" t="str">
            <v>Simples</v>
          </cell>
          <cell r="F52" t="str">
            <v>Urbano</v>
          </cell>
          <cell r="G52" t="str">
            <v>Montanhoso</v>
          </cell>
          <cell r="H52" t="str">
            <v>SUM</v>
          </cell>
        </row>
        <row r="53">
          <cell r="B53">
            <v>54600</v>
          </cell>
          <cell r="C53">
            <v>55999.9</v>
          </cell>
          <cell r="D53" t="str">
            <v>470BSC0100</v>
          </cell>
          <cell r="E53" t="str">
            <v>Simples</v>
          </cell>
          <cell r="F53" t="str">
            <v>Urbano</v>
          </cell>
          <cell r="G53" t="str">
            <v>Plano</v>
          </cell>
          <cell r="H53" t="str">
            <v>SUP</v>
          </cell>
        </row>
        <row r="54">
          <cell r="B54">
            <v>56000</v>
          </cell>
          <cell r="C54">
            <v>57599.9</v>
          </cell>
          <cell r="D54" t="str">
            <v>470BSC0100</v>
          </cell>
          <cell r="E54" t="str">
            <v>Simples</v>
          </cell>
          <cell r="F54" t="str">
            <v>Urbano</v>
          </cell>
          <cell r="G54" t="str">
            <v>Plano</v>
          </cell>
          <cell r="H54" t="str">
            <v>SUP</v>
          </cell>
        </row>
        <row r="55">
          <cell r="B55">
            <v>57600</v>
          </cell>
          <cell r="C55">
            <v>58999.9</v>
          </cell>
          <cell r="D55" t="str">
            <v>470BSC0110</v>
          </cell>
          <cell r="E55" t="str">
            <v>Simples</v>
          </cell>
          <cell r="F55" t="str">
            <v>Urbano</v>
          </cell>
          <cell r="G55" t="str">
            <v>Ondulado</v>
          </cell>
          <cell r="H55" t="str">
            <v>SUO</v>
          </cell>
        </row>
        <row r="56">
          <cell r="B56">
            <v>59000</v>
          </cell>
          <cell r="C56">
            <v>59999.9</v>
          </cell>
          <cell r="D56" t="str">
            <v>470BSC0110</v>
          </cell>
          <cell r="E56" t="str">
            <v>Simples</v>
          </cell>
          <cell r="F56" t="str">
            <v>Urbano</v>
          </cell>
          <cell r="G56" t="str">
            <v>Ondulado</v>
          </cell>
          <cell r="H56" t="str">
            <v>SUO</v>
          </cell>
        </row>
        <row r="57">
          <cell r="B57">
            <v>60000</v>
          </cell>
          <cell r="C57">
            <v>60999.9</v>
          </cell>
          <cell r="D57" t="str">
            <v>470BSC0110</v>
          </cell>
          <cell r="E57" t="str">
            <v>Simples</v>
          </cell>
          <cell r="F57" t="str">
            <v>Urbano</v>
          </cell>
          <cell r="G57" t="str">
            <v>Montanhoso</v>
          </cell>
          <cell r="H57" t="str">
            <v>SUM</v>
          </cell>
        </row>
        <row r="58">
          <cell r="B58">
            <v>61000</v>
          </cell>
          <cell r="C58">
            <v>61999.9</v>
          </cell>
          <cell r="D58" t="str">
            <v>470BSC0110</v>
          </cell>
          <cell r="E58" t="str">
            <v>Simples</v>
          </cell>
          <cell r="F58" t="str">
            <v>Urbano</v>
          </cell>
          <cell r="G58" t="str">
            <v>Ondulado</v>
          </cell>
          <cell r="H58" t="str">
            <v>SUO</v>
          </cell>
        </row>
        <row r="59">
          <cell r="B59">
            <v>62000</v>
          </cell>
          <cell r="C59">
            <v>62999.9</v>
          </cell>
          <cell r="D59" t="str">
            <v>470BSC0110</v>
          </cell>
          <cell r="E59" t="str">
            <v>Simples</v>
          </cell>
          <cell r="F59" t="str">
            <v>Urbano</v>
          </cell>
          <cell r="G59" t="str">
            <v>Montanhoso</v>
          </cell>
          <cell r="H59" t="str">
            <v>SUM</v>
          </cell>
        </row>
        <row r="60">
          <cell r="B60">
            <v>63000</v>
          </cell>
          <cell r="C60">
            <v>63999.9</v>
          </cell>
          <cell r="D60" t="str">
            <v>470BSC0110</v>
          </cell>
          <cell r="E60" t="str">
            <v>Simples</v>
          </cell>
          <cell r="F60" t="str">
            <v>Urbano</v>
          </cell>
          <cell r="G60" t="str">
            <v>Montanhoso</v>
          </cell>
          <cell r="H60" t="str">
            <v>SUM</v>
          </cell>
        </row>
        <row r="61">
          <cell r="B61">
            <v>64000</v>
          </cell>
          <cell r="C61">
            <v>64999.9</v>
          </cell>
          <cell r="D61" t="str">
            <v>470BSC0110</v>
          </cell>
          <cell r="E61" t="str">
            <v>Simples</v>
          </cell>
          <cell r="F61" t="str">
            <v>Urbano</v>
          </cell>
          <cell r="G61" t="str">
            <v>Montanhoso</v>
          </cell>
          <cell r="H61" t="str">
            <v>SUM</v>
          </cell>
        </row>
        <row r="62">
          <cell r="B62">
            <v>65000</v>
          </cell>
          <cell r="C62">
            <v>65999.899999999994</v>
          </cell>
          <cell r="D62" t="str">
            <v>470BSC0110</v>
          </cell>
          <cell r="E62" t="str">
            <v>Simples</v>
          </cell>
          <cell r="F62" t="str">
            <v>Urbano</v>
          </cell>
          <cell r="G62" t="str">
            <v>Montanhoso</v>
          </cell>
          <cell r="H62" t="str">
            <v>SUM</v>
          </cell>
        </row>
        <row r="63">
          <cell r="B63">
            <v>66000</v>
          </cell>
          <cell r="C63">
            <v>66999.899999999994</v>
          </cell>
          <cell r="D63" t="str">
            <v>470BSC0110</v>
          </cell>
          <cell r="E63" t="str">
            <v>Simples</v>
          </cell>
          <cell r="F63" t="str">
            <v>Urbano</v>
          </cell>
          <cell r="G63" t="str">
            <v>Ondulado</v>
          </cell>
          <cell r="H63" t="str">
            <v>SUO</v>
          </cell>
        </row>
        <row r="64">
          <cell r="B64">
            <v>67000</v>
          </cell>
          <cell r="C64">
            <v>67999.899999999994</v>
          </cell>
          <cell r="D64" t="str">
            <v>470BSC0110</v>
          </cell>
          <cell r="E64" t="str">
            <v>Simples</v>
          </cell>
          <cell r="F64" t="str">
            <v>Urbano</v>
          </cell>
          <cell r="G64" t="str">
            <v>Montanhoso</v>
          </cell>
          <cell r="H64" t="str">
            <v>SUM</v>
          </cell>
        </row>
        <row r="65">
          <cell r="B65">
            <v>68000</v>
          </cell>
          <cell r="C65">
            <v>68999.899999999994</v>
          </cell>
          <cell r="D65" t="str">
            <v>470BSC0110</v>
          </cell>
          <cell r="E65" t="str">
            <v>Simples</v>
          </cell>
          <cell r="F65" t="str">
            <v>Urbano</v>
          </cell>
          <cell r="G65" t="str">
            <v>Plano</v>
          </cell>
          <cell r="H65" t="str">
            <v>SUP</v>
          </cell>
        </row>
        <row r="66">
          <cell r="B66">
            <v>69000</v>
          </cell>
          <cell r="C66">
            <v>69999.899999999994</v>
          </cell>
          <cell r="D66" t="str">
            <v>470BSC0130</v>
          </cell>
          <cell r="E66" t="str">
            <v>Simples</v>
          </cell>
          <cell r="F66" t="str">
            <v>Urbano</v>
          </cell>
          <cell r="G66" t="str">
            <v>Montanhoso</v>
          </cell>
          <cell r="H66" t="str">
            <v>SUM</v>
          </cell>
        </row>
        <row r="67">
          <cell r="B67">
            <v>70000</v>
          </cell>
          <cell r="C67">
            <v>70999.899999999994</v>
          </cell>
          <cell r="D67" t="str">
            <v>470BSC0130</v>
          </cell>
          <cell r="E67" t="str">
            <v>Simples</v>
          </cell>
          <cell r="F67" t="str">
            <v>Urbano</v>
          </cell>
          <cell r="G67" t="str">
            <v>Montanhoso</v>
          </cell>
          <cell r="H67" t="str">
            <v>SUM</v>
          </cell>
        </row>
        <row r="68">
          <cell r="B68">
            <v>71000</v>
          </cell>
          <cell r="C68">
            <v>71999.899999999994</v>
          </cell>
          <cell r="D68" t="str">
            <v>470BSC0130</v>
          </cell>
          <cell r="E68" t="str">
            <v>Simples</v>
          </cell>
          <cell r="F68" t="str">
            <v>Urbano</v>
          </cell>
          <cell r="G68" t="str">
            <v>Ondulado</v>
          </cell>
          <cell r="H68" t="str">
            <v>SUO</v>
          </cell>
        </row>
        <row r="69">
          <cell r="B69">
            <v>72000</v>
          </cell>
          <cell r="C69">
            <v>72999.899999999994</v>
          </cell>
          <cell r="D69" t="str">
            <v>470BSC0130</v>
          </cell>
          <cell r="E69" t="str">
            <v>Simples</v>
          </cell>
          <cell r="F69" t="str">
            <v>Urbano</v>
          </cell>
          <cell r="G69" t="str">
            <v>Ondulado</v>
          </cell>
          <cell r="H69" t="str">
            <v>SUO</v>
          </cell>
        </row>
        <row r="70">
          <cell r="B70">
            <v>73000</v>
          </cell>
          <cell r="C70">
            <v>73999.899999999994</v>
          </cell>
          <cell r="D70" t="str">
            <v>470BSC0130</v>
          </cell>
          <cell r="E70" t="str">
            <v>Simples</v>
          </cell>
          <cell r="F70" t="str">
            <v>Urbano</v>
          </cell>
          <cell r="G70" t="str">
            <v>Ondulado</v>
          </cell>
          <cell r="H70" t="str">
            <v>SUO</v>
          </cell>
        </row>
        <row r="71">
          <cell r="B71">
            <v>74000</v>
          </cell>
          <cell r="C71">
            <v>74999.899999999994</v>
          </cell>
          <cell r="D71" t="str">
            <v>470BSC0130</v>
          </cell>
          <cell r="E71" t="str">
            <v>Simples</v>
          </cell>
          <cell r="F71" t="str">
            <v>Urbano</v>
          </cell>
          <cell r="G71" t="str">
            <v>Montanhoso</v>
          </cell>
          <cell r="H71" t="str">
            <v>SUM</v>
          </cell>
        </row>
        <row r="72">
          <cell r="B72">
            <v>75000</v>
          </cell>
          <cell r="C72">
            <v>75999.899999999994</v>
          </cell>
          <cell r="D72" t="str">
            <v>470BSC0130</v>
          </cell>
          <cell r="E72" t="str">
            <v>Simples</v>
          </cell>
          <cell r="F72" t="str">
            <v>Urbano</v>
          </cell>
          <cell r="G72" t="str">
            <v>Ondulado</v>
          </cell>
          <cell r="H72" t="str">
            <v>SUO</v>
          </cell>
        </row>
        <row r="73">
          <cell r="B73">
            <v>76000</v>
          </cell>
          <cell r="C73">
            <v>76999.899999999994</v>
          </cell>
          <cell r="D73" t="str">
            <v>470BSC0130</v>
          </cell>
          <cell r="E73" t="str">
            <v>Simples</v>
          </cell>
          <cell r="F73" t="str">
            <v>Urbano</v>
          </cell>
          <cell r="G73" t="str">
            <v>Montanhoso</v>
          </cell>
          <cell r="H73" t="str">
            <v>SUM</v>
          </cell>
        </row>
        <row r="74">
          <cell r="B74">
            <v>77000</v>
          </cell>
          <cell r="C74">
            <v>77999.899999999994</v>
          </cell>
          <cell r="D74" t="str">
            <v>470BSC0130</v>
          </cell>
          <cell r="E74" t="str">
            <v>Simples</v>
          </cell>
          <cell r="F74" t="str">
            <v>Urbano</v>
          </cell>
          <cell r="G74" t="str">
            <v>Montanhoso</v>
          </cell>
          <cell r="H74" t="str">
            <v>SUM</v>
          </cell>
        </row>
        <row r="75">
          <cell r="B75">
            <v>78000</v>
          </cell>
          <cell r="C75">
            <v>78999.899999999994</v>
          </cell>
          <cell r="D75" t="str">
            <v>470BSC0130</v>
          </cell>
          <cell r="E75" t="str">
            <v>Simples</v>
          </cell>
          <cell r="F75" t="str">
            <v>Urbano</v>
          </cell>
          <cell r="G75" t="str">
            <v>Montanhoso</v>
          </cell>
          <cell r="H75" t="str">
            <v>SUM</v>
          </cell>
        </row>
        <row r="76">
          <cell r="B76">
            <v>79000</v>
          </cell>
          <cell r="C76">
            <v>79999.899999999994</v>
          </cell>
          <cell r="D76" t="str">
            <v>470BSC0130</v>
          </cell>
          <cell r="E76" t="str">
            <v>Simples</v>
          </cell>
          <cell r="F76" t="str">
            <v>Urbano</v>
          </cell>
          <cell r="G76" t="str">
            <v>Ondulado</v>
          </cell>
          <cell r="H76" t="str">
            <v>SUO</v>
          </cell>
        </row>
        <row r="77">
          <cell r="B77">
            <v>80000</v>
          </cell>
          <cell r="C77">
            <v>80999.899999999994</v>
          </cell>
          <cell r="D77" t="str">
            <v>470BSC0130</v>
          </cell>
          <cell r="E77" t="str">
            <v>Simples</v>
          </cell>
          <cell r="F77" t="str">
            <v>Urbano</v>
          </cell>
          <cell r="G77" t="str">
            <v>Plano</v>
          </cell>
          <cell r="H77" t="str">
            <v>SUP</v>
          </cell>
        </row>
        <row r="78">
          <cell r="B78">
            <v>81000</v>
          </cell>
          <cell r="C78">
            <v>81999.899999999994</v>
          </cell>
          <cell r="D78" t="str">
            <v>470BSC0130</v>
          </cell>
          <cell r="E78" t="str">
            <v>Simples</v>
          </cell>
          <cell r="F78" t="str">
            <v>Urbano</v>
          </cell>
          <cell r="G78" t="str">
            <v>Montanhoso</v>
          </cell>
          <cell r="H78" t="str">
            <v>SUM</v>
          </cell>
        </row>
        <row r="79">
          <cell r="B79">
            <v>82000</v>
          </cell>
          <cell r="C79">
            <v>82999.899999999994</v>
          </cell>
          <cell r="D79" t="str">
            <v>470BSC0130</v>
          </cell>
          <cell r="E79" t="str">
            <v>Simples</v>
          </cell>
          <cell r="F79" t="str">
            <v>Urbano</v>
          </cell>
          <cell r="G79" t="str">
            <v>Montanhoso</v>
          </cell>
          <cell r="H79" t="str">
            <v>SUM</v>
          </cell>
        </row>
        <row r="80">
          <cell r="B80">
            <v>83000</v>
          </cell>
          <cell r="C80">
            <v>83999.9</v>
          </cell>
          <cell r="D80" t="str">
            <v>470BSC0130</v>
          </cell>
          <cell r="E80" t="str">
            <v>Simples</v>
          </cell>
          <cell r="F80" t="str">
            <v>Urbano</v>
          </cell>
          <cell r="G80" t="str">
            <v>Plano</v>
          </cell>
          <cell r="H80" t="str">
            <v>SUP</v>
          </cell>
        </row>
        <row r="81">
          <cell r="B81">
            <v>84000</v>
          </cell>
          <cell r="C81">
            <v>84999.9</v>
          </cell>
          <cell r="D81" t="str">
            <v>470BSC0130</v>
          </cell>
          <cell r="E81" t="str">
            <v>Simples</v>
          </cell>
          <cell r="F81" t="str">
            <v>Urbano</v>
          </cell>
          <cell r="G81" t="str">
            <v>Montanhoso</v>
          </cell>
          <cell r="H81" t="str">
            <v>SUM</v>
          </cell>
        </row>
        <row r="82">
          <cell r="B82">
            <v>85000</v>
          </cell>
          <cell r="C82">
            <v>86199.9</v>
          </cell>
          <cell r="D82" t="str">
            <v>470BSC0130</v>
          </cell>
          <cell r="E82" t="str">
            <v>Simples</v>
          </cell>
          <cell r="F82" t="str">
            <v>Urbano</v>
          </cell>
          <cell r="G82" t="str">
            <v>Plano</v>
          </cell>
          <cell r="H82" t="str">
            <v>SUP</v>
          </cell>
        </row>
        <row r="83">
          <cell r="B83">
            <v>86200</v>
          </cell>
          <cell r="C83">
            <v>87999.9</v>
          </cell>
          <cell r="D83" t="str">
            <v>470BSC0150</v>
          </cell>
          <cell r="E83" t="str">
            <v>Simples</v>
          </cell>
          <cell r="F83" t="str">
            <v>Urbano</v>
          </cell>
          <cell r="G83" t="str">
            <v>Montanhoso</v>
          </cell>
          <cell r="H83" t="str">
            <v>SUM</v>
          </cell>
        </row>
        <row r="84">
          <cell r="B84">
            <v>88000</v>
          </cell>
          <cell r="C84">
            <v>88999.9</v>
          </cell>
          <cell r="D84" t="str">
            <v>470BSC0150</v>
          </cell>
          <cell r="E84" t="str">
            <v>Simples</v>
          </cell>
          <cell r="F84" t="str">
            <v>Urbano</v>
          </cell>
          <cell r="G84" t="str">
            <v>Montanhoso</v>
          </cell>
          <cell r="H84" t="str">
            <v>SUM</v>
          </cell>
        </row>
        <row r="85">
          <cell r="B85">
            <v>89000</v>
          </cell>
          <cell r="C85">
            <v>89999.9</v>
          </cell>
          <cell r="D85" t="str">
            <v>470BSC0150</v>
          </cell>
          <cell r="E85" t="str">
            <v>Simples</v>
          </cell>
          <cell r="F85" t="str">
            <v>Urbano</v>
          </cell>
          <cell r="G85" t="str">
            <v>Plano</v>
          </cell>
          <cell r="H85" t="str">
            <v>SUP</v>
          </cell>
        </row>
        <row r="86">
          <cell r="B86">
            <v>90000</v>
          </cell>
          <cell r="C86">
            <v>90999.9</v>
          </cell>
          <cell r="D86" t="str">
            <v>470BSC0150</v>
          </cell>
          <cell r="E86" t="str">
            <v>Simples</v>
          </cell>
          <cell r="F86" t="str">
            <v>Urbano</v>
          </cell>
          <cell r="G86" t="str">
            <v>Plano</v>
          </cell>
          <cell r="H86" t="str">
            <v>SUP</v>
          </cell>
        </row>
        <row r="87">
          <cell r="B87">
            <v>91000</v>
          </cell>
          <cell r="C87">
            <v>91999.9</v>
          </cell>
          <cell r="D87" t="str">
            <v>470BSC0150</v>
          </cell>
          <cell r="E87" t="str">
            <v>Simples</v>
          </cell>
          <cell r="F87" t="str">
            <v>Urbano</v>
          </cell>
          <cell r="G87" t="str">
            <v>Montanhoso</v>
          </cell>
          <cell r="H87" t="str">
            <v>SUM</v>
          </cell>
        </row>
        <row r="88">
          <cell r="B88">
            <v>92000</v>
          </cell>
          <cell r="C88">
            <v>92999.9</v>
          </cell>
          <cell r="D88" t="str">
            <v>470BSC0150</v>
          </cell>
          <cell r="E88" t="str">
            <v>Simples</v>
          </cell>
          <cell r="F88" t="str">
            <v>Urbano</v>
          </cell>
          <cell r="G88" t="str">
            <v>Plano</v>
          </cell>
          <cell r="H88" t="str">
            <v>SUP</v>
          </cell>
        </row>
        <row r="89">
          <cell r="B89">
            <v>93000</v>
          </cell>
          <cell r="C89">
            <v>93999.9</v>
          </cell>
          <cell r="D89" t="str">
            <v>470BSC0150</v>
          </cell>
          <cell r="E89" t="str">
            <v>Simples</v>
          </cell>
          <cell r="F89" t="str">
            <v>Urbano</v>
          </cell>
          <cell r="G89" t="str">
            <v>Plano</v>
          </cell>
          <cell r="H89" t="str">
            <v>SUP</v>
          </cell>
        </row>
        <row r="90">
          <cell r="B90">
            <v>94000</v>
          </cell>
          <cell r="C90">
            <v>94999.9</v>
          </cell>
          <cell r="D90" t="str">
            <v>470BSC0150</v>
          </cell>
          <cell r="E90" t="str">
            <v>Simples</v>
          </cell>
          <cell r="F90" t="str">
            <v>Urbano</v>
          </cell>
          <cell r="G90" t="str">
            <v>Ondulado</v>
          </cell>
          <cell r="H90" t="str">
            <v>SUO</v>
          </cell>
        </row>
        <row r="91">
          <cell r="B91">
            <v>95000</v>
          </cell>
          <cell r="C91">
            <v>95999.9</v>
          </cell>
          <cell r="D91" t="str">
            <v>470BSC0150</v>
          </cell>
          <cell r="E91" t="str">
            <v>Simples</v>
          </cell>
          <cell r="F91" t="str">
            <v>Urbano</v>
          </cell>
          <cell r="G91" t="str">
            <v>Ondulado</v>
          </cell>
          <cell r="H91" t="str">
            <v>SUO</v>
          </cell>
        </row>
        <row r="92">
          <cell r="B92">
            <v>96000</v>
          </cell>
          <cell r="C92">
            <v>96999.9</v>
          </cell>
          <cell r="D92" t="str">
            <v>470BSC0150</v>
          </cell>
          <cell r="E92" t="str">
            <v>Simples</v>
          </cell>
          <cell r="F92" t="str">
            <v>Urbano</v>
          </cell>
          <cell r="G92" t="str">
            <v>Plano</v>
          </cell>
          <cell r="H92" t="str">
            <v>SUP</v>
          </cell>
        </row>
        <row r="93">
          <cell r="B93">
            <v>97000</v>
          </cell>
          <cell r="C93">
            <v>97999.9</v>
          </cell>
          <cell r="D93" t="str">
            <v>470BSC0150</v>
          </cell>
          <cell r="E93" t="str">
            <v>Simples</v>
          </cell>
          <cell r="F93" t="str">
            <v>Urbano</v>
          </cell>
          <cell r="G93" t="str">
            <v>Plano</v>
          </cell>
          <cell r="H93" t="str">
            <v>SUP</v>
          </cell>
        </row>
        <row r="94">
          <cell r="B94">
            <v>98000</v>
          </cell>
          <cell r="C94">
            <v>98999.9</v>
          </cell>
          <cell r="D94" t="str">
            <v>470BSC0150</v>
          </cell>
          <cell r="E94" t="str">
            <v>Simples</v>
          </cell>
          <cell r="F94" t="str">
            <v>Urbano</v>
          </cell>
          <cell r="G94" t="str">
            <v>Ondulado</v>
          </cell>
          <cell r="H94" t="str">
            <v>SUO</v>
          </cell>
        </row>
        <row r="95">
          <cell r="B95">
            <v>99000</v>
          </cell>
          <cell r="C95">
            <v>99999.9</v>
          </cell>
          <cell r="D95" t="str">
            <v>470BSC0150</v>
          </cell>
          <cell r="E95" t="str">
            <v>Simples</v>
          </cell>
          <cell r="F95" t="str">
            <v>Urbano</v>
          </cell>
          <cell r="G95" t="str">
            <v>Ondulado</v>
          </cell>
          <cell r="H95" t="str">
            <v>SUO</v>
          </cell>
        </row>
        <row r="96">
          <cell r="B96">
            <v>100000</v>
          </cell>
          <cell r="C96">
            <v>100999.9</v>
          </cell>
          <cell r="D96" t="str">
            <v>470BSC0150</v>
          </cell>
          <cell r="E96" t="str">
            <v>Simples</v>
          </cell>
          <cell r="F96" t="str">
            <v>Urbano</v>
          </cell>
          <cell r="G96" t="str">
            <v>Ondulado</v>
          </cell>
          <cell r="H96" t="str">
            <v>SUO</v>
          </cell>
        </row>
        <row r="97">
          <cell r="B97">
            <v>101000</v>
          </cell>
          <cell r="C97">
            <v>101999.9</v>
          </cell>
          <cell r="D97" t="str">
            <v>470BSC0150</v>
          </cell>
          <cell r="E97" t="str">
            <v>Simples</v>
          </cell>
          <cell r="F97" t="str">
            <v>Urbano</v>
          </cell>
          <cell r="G97" t="str">
            <v>Montanhoso</v>
          </cell>
          <cell r="H97" t="str">
            <v>SUM</v>
          </cell>
        </row>
        <row r="98">
          <cell r="B98">
            <v>102000</v>
          </cell>
          <cell r="C98">
            <v>102999.9</v>
          </cell>
          <cell r="D98" t="str">
            <v>470BSC0150</v>
          </cell>
          <cell r="E98" t="str">
            <v>Simples</v>
          </cell>
          <cell r="F98" t="str">
            <v>Urbano</v>
          </cell>
          <cell r="G98" t="str">
            <v>Montanhoso</v>
          </cell>
          <cell r="H98" t="str">
            <v>SUM</v>
          </cell>
        </row>
        <row r="99">
          <cell r="B99">
            <v>103000</v>
          </cell>
          <cell r="C99">
            <v>103999.9</v>
          </cell>
          <cell r="D99" t="str">
            <v>470BSC0150</v>
          </cell>
          <cell r="E99" t="str">
            <v>Simples</v>
          </cell>
          <cell r="F99" t="str">
            <v>Urbano</v>
          </cell>
          <cell r="G99" t="str">
            <v>Montanhoso</v>
          </cell>
          <cell r="H99" t="str">
            <v>SUM</v>
          </cell>
        </row>
        <row r="100">
          <cell r="B100">
            <v>104000</v>
          </cell>
          <cell r="C100">
            <v>104999.9</v>
          </cell>
          <cell r="D100" t="str">
            <v>470BSC0150</v>
          </cell>
          <cell r="E100" t="str">
            <v>Simples</v>
          </cell>
          <cell r="F100" t="str">
            <v>Urbano</v>
          </cell>
          <cell r="G100" t="str">
            <v>Ondulado</v>
          </cell>
          <cell r="H100" t="str">
            <v>SUO</v>
          </cell>
        </row>
        <row r="101">
          <cell r="B101">
            <v>105000</v>
          </cell>
          <cell r="C101">
            <v>105999.9</v>
          </cell>
          <cell r="D101" t="str">
            <v>470BSC0150</v>
          </cell>
          <cell r="E101" t="str">
            <v>Simples</v>
          </cell>
          <cell r="F101" t="str">
            <v>Urbano</v>
          </cell>
          <cell r="G101" t="str">
            <v>Montanhoso</v>
          </cell>
          <cell r="H101" t="str">
            <v>SUM</v>
          </cell>
        </row>
        <row r="102">
          <cell r="B102">
            <v>106000</v>
          </cell>
          <cell r="C102">
            <v>106999.9</v>
          </cell>
          <cell r="D102" t="str">
            <v>470BSC0150</v>
          </cell>
          <cell r="E102" t="str">
            <v>Simples</v>
          </cell>
          <cell r="F102" t="str">
            <v>Urbano</v>
          </cell>
          <cell r="G102" t="str">
            <v>Montanhoso</v>
          </cell>
          <cell r="H102" t="str">
            <v>SUM</v>
          </cell>
        </row>
        <row r="103">
          <cell r="B103">
            <v>107000</v>
          </cell>
          <cell r="C103">
            <v>107999.9</v>
          </cell>
          <cell r="D103" t="str">
            <v>470BSC0150</v>
          </cell>
          <cell r="E103" t="str">
            <v>Simples</v>
          </cell>
          <cell r="F103" t="str">
            <v>Urbano</v>
          </cell>
          <cell r="G103" t="str">
            <v>Plano</v>
          </cell>
          <cell r="H103" t="str">
            <v>SUP</v>
          </cell>
        </row>
        <row r="104">
          <cell r="B104">
            <v>108000</v>
          </cell>
          <cell r="C104">
            <v>108999.9</v>
          </cell>
          <cell r="D104" t="str">
            <v>470BSC0150</v>
          </cell>
          <cell r="E104" t="str">
            <v>Simples</v>
          </cell>
          <cell r="F104" t="str">
            <v>Urbano</v>
          </cell>
          <cell r="G104" t="str">
            <v>Montanhoso</v>
          </cell>
          <cell r="H104" t="str">
            <v>SUM</v>
          </cell>
        </row>
        <row r="105">
          <cell r="B105">
            <v>109000</v>
          </cell>
          <cell r="C105">
            <v>109999.9</v>
          </cell>
          <cell r="D105" t="str">
            <v>470BSC0150</v>
          </cell>
          <cell r="E105" t="str">
            <v>Simples</v>
          </cell>
          <cell r="F105" t="str">
            <v>Rural</v>
          </cell>
          <cell r="G105" t="str">
            <v>Montanhoso</v>
          </cell>
          <cell r="H105" t="str">
            <v>SRM</v>
          </cell>
        </row>
        <row r="106">
          <cell r="B106">
            <v>110000</v>
          </cell>
          <cell r="C106">
            <v>110999.9</v>
          </cell>
          <cell r="D106" t="str">
            <v>470BSC0150</v>
          </cell>
          <cell r="E106" t="str">
            <v>Simples</v>
          </cell>
          <cell r="F106" t="str">
            <v>Rural</v>
          </cell>
          <cell r="G106" t="str">
            <v>Montanhoso</v>
          </cell>
          <cell r="H106" t="str">
            <v>SRM</v>
          </cell>
        </row>
        <row r="107">
          <cell r="B107">
            <v>111000</v>
          </cell>
          <cell r="C107">
            <v>111999.9</v>
          </cell>
          <cell r="D107" t="str">
            <v>470BSC0150</v>
          </cell>
          <cell r="E107" t="str">
            <v>Simples</v>
          </cell>
          <cell r="F107" t="str">
            <v>Rural</v>
          </cell>
          <cell r="G107" t="str">
            <v>Montanhoso</v>
          </cell>
          <cell r="H107" t="str">
            <v>SRM</v>
          </cell>
        </row>
        <row r="108">
          <cell r="B108">
            <v>112000</v>
          </cell>
          <cell r="C108">
            <v>112999.9</v>
          </cell>
          <cell r="D108" t="str">
            <v>470BSC0150</v>
          </cell>
          <cell r="E108" t="str">
            <v>Simples</v>
          </cell>
          <cell r="F108" t="str">
            <v>Rural</v>
          </cell>
          <cell r="G108" t="str">
            <v>Montanhoso</v>
          </cell>
          <cell r="H108" t="str">
            <v>SRM</v>
          </cell>
        </row>
        <row r="109">
          <cell r="B109">
            <v>113000</v>
          </cell>
          <cell r="C109">
            <v>113999.9</v>
          </cell>
          <cell r="D109" t="str">
            <v>470BSC0150</v>
          </cell>
          <cell r="E109" t="str">
            <v>Simples</v>
          </cell>
          <cell r="F109" t="str">
            <v>Rural</v>
          </cell>
          <cell r="G109" t="str">
            <v>Montanhoso</v>
          </cell>
          <cell r="H109" t="str">
            <v>SRM</v>
          </cell>
        </row>
        <row r="110">
          <cell r="B110">
            <v>114000</v>
          </cell>
          <cell r="C110">
            <v>114999.9</v>
          </cell>
          <cell r="D110" t="str">
            <v>470BSC0150</v>
          </cell>
          <cell r="E110" t="str">
            <v>Simples</v>
          </cell>
          <cell r="F110" t="str">
            <v>Urbano</v>
          </cell>
          <cell r="G110" t="str">
            <v>Ondulado</v>
          </cell>
          <cell r="H110" t="str">
            <v>SUO</v>
          </cell>
        </row>
        <row r="111">
          <cell r="B111">
            <v>115000</v>
          </cell>
          <cell r="C111">
            <v>116399.9</v>
          </cell>
          <cell r="D111" t="str">
            <v>470BSC0150</v>
          </cell>
          <cell r="E111" t="str">
            <v>Simples</v>
          </cell>
          <cell r="F111" t="str">
            <v>Urbano</v>
          </cell>
          <cell r="G111" t="str">
            <v>Montanhoso</v>
          </cell>
          <cell r="H111" t="str">
            <v>SUM</v>
          </cell>
        </row>
        <row r="112">
          <cell r="B112">
            <v>116400</v>
          </cell>
          <cell r="C112">
            <v>117999.9</v>
          </cell>
          <cell r="D112" t="str">
            <v>470BSC0160</v>
          </cell>
          <cell r="E112" t="str">
            <v>Simples</v>
          </cell>
          <cell r="F112" t="str">
            <v>Urbano</v>
          </cell>
          <cell r="G112" t="str">
            <v>Montanhoso</v>
          </cell>
          <cell r="H112" t="str">
            <v>SUM</v>
          </cell>
        </row>
        <row r="113">
          <cell r="B113">
            <v>118000</v>
          </cell>
          <cell r="C113">
            <v>118999.9</v>
          </cell>
          <cell r="D113" t="str">
            <v>470BSC0160</v>
          </cell>
          <cell r="E113" t="str">
            <v>Simples</v>
          </cell>
          <cell r="F113" t="str">
            <v>Urbano</v>
          </cell>
          <cell r="G113" t="str">
            <v>Montanhoso</v>
          </cell>
          <cell r="H113" t="str">
            <v>SUM</v>
          </cell>
        </row>
        <row r="114">
          <cell r="B114">
            <v>119000</v>
          </cell>
          <cell r="C114">
            <v>119999.9</v>
          </cell>
          <cell r="D114" t="str">
            <v>470BSC0160</v>
          </cell>
          <cell r="E114" t="str">
            <v>Simples</v>
          </cell>
          <cell r="F114" t="str">
            <v>Urbano</v>
          </cell>
          <cell r="G114" t="str">
            <v>Plano</v>
          </cell>
          <cell r="H114" t="str">
            <v>SUP</v>
          </cell>
        </row>
        <row r="115">
          <cell r="B115">
            <v>120000</v>
          </cell>
          <cell r="C115">
            <v>120999.9</v>
          </cell>
          <cell r="D115" t="str">
            <v>470BSC0160</v>
          </cell>
          <cell r="E115" t="str">
            <v>Simples</v>
          </cell>
          <cell r="F115" t="str">
            <v>Rural</v>
          </cell>
          <cell r="G115" t="str">
            <v>Ondulado</v>
          </cell>
          <cell r="H115" t="str">
            <v>SRO</v>
          </cell>
        </row>
        <row r="116">
          <cell r="B116">
            <v>121000</v>
          </cell>
          <cell r="C116">
            <v>121999.9</v>
          </cell>
          <cell r="D116" t="str">
            <v>470BSC0160</v>
          </cell>
          <cell r="E116" t="str">
            <v>Simples</v>
          </cell>
          <cell r="F116" t="str">
            <v>Rural</v>
          </cell>
          <cell r="G116" t="str">
            <v>Montanhoso</v>
          </cell>
          <cell r="H116" t="str">
            <v>SRM</v>
          </cell>
        </row>
        <row r="117">
          <cell r="B117">
            <v>122000</v>
          </cell>
          <cell r="C117">
            <v>122999.9</v>
          </cell>
          <cell r="D117" t="str">
            <v>470BSC0160</v>
          </cell>
          <cell r="E117" t="str">
            <v>Simples</v>
          </cell>
          <cell r="F117" t="str">
            <v>Urbano</v>
          </cell>
          <cell r="G117" t="str">
            <v>Montanhoso</v>
          </cell>
          <cell r="H117" t="str">
            <v>SUM</v>
          </cell>
        </row>
        <row r="118">
          <cell r="B118">
            <v>123000</v>
          </cell>
          <cell r="C118">
            <v>123999.9</v>
          </cell>
          <cell r="D118" t="str">
            <v>470BSC0160</v>
          </cell>
          <cell r="E118" t="str">
            <v>Simples</v>
          </cell>
          <cell r="F118" t="str">
            <v>Urbano</v>
          </cell>
          <cell r="G118" t="str">
            <v>Ondulado</v>
          </cell>
          <cell r="H118" t="str">
            <v>SUO</v>
          </cell>
        </row>
        <row r="119">
          <cell r="B119">
            <v>124000</v>
          </cell>
          <cell r="C119">
            <v>124999.9</v>
          </cell>
          <cell r="D119" t="str">
            <v>470BSC0160</v>
          </cell>
          <cell r="E119" t="str">
            <v>Simples</v>
          </cell>
          <cell r="F119" t="str">
            <v>Urbano</v>
          </cell>
          <cell r="G119" t="str">
            <v>Montanhoso</v>
          </cell>
          <cell r="H119" t="str">
            <v>SUM</v>
          </cell>
        </row>
        <row r="120">
          <cell r="B120">
            <v>125000</v>
          </cell>
          <cell r="C120">
            <v>125999.9</v>
          </cell>
          <cell r="D120" t="str">
            <v>470BSC0160</v>
          </cell>
          <cell r="E120" t="str">
            <v>Simples</v>
          </cell>
          <cell r="F120" t="str">
            <v>Urbano</v>
          </cell>
          <cell r="G120" t="str">
            <v>Ondulado</v>
          </cell>
          <cell r="H120" t="str">
            <v>SUO</v>
          </cell>
        </row>
        <row r="121">
          <cell r="B121">
            <v>126000</v>
          </cell>
          <cell r="C121">
            <v>126999.9</v>
          </cell>
          <cell r="D121" t="str">
            <v>470BSC0160</v>
          </cell>
          <cell r="E121" t="str">
            <v>Simples</v>
          </cell>
          <cell r="F121" t="str">
            <v>Urbano</v>
          </cell>
          <cell r="G121" t="str">
            <v>Montanhoso</v>
          </cell>
          <cell r="H121" t="str">
            <v>SUM</v>
          </cell>
        </row>
        <row r="122">
          <cell r="B122">
            <v>127000</v>
          </cell>
          <cell r="C122">
            <v>127999.9</v>
          </cell>
          <cell r="D122" t="str">
            <v>470BSC0160</v>
          </cell>
          <cell r="E122" t="str">
            <v>Simples</v>
          </cell>
          <cell r="F122" t="str">
            <v>Urbano</v>
          </cell>
          <cell r="G122" t="str">
            <v>Montanhoso</v>
          </cell>
          <cell r="H122" t="str">
            <v>SUM</v>
          </cell>
        </row>
        <row r="123">
          <cell r="B123">
            <v>128000</v>
          </cell>
          <cell r="C123">
            <v>128999.9</v>
          </cell>
          <cell r="D123" t="str">
            <v>470BSC0160</v>
          </cell>
          <cell r="E123" t="str">
            <v>Simples</v>
          </cell>
          <cell r="F123" t="str">
            <v>Urbano</v>
          </cell>
          <cell r="G123" t="str">
            <v>Ondulado</v>
          </cell>
          <cell r="H123" t="str">
            <v>SUO</v>
          </cell>
        </row>
        <row r="124">
          <cell r="B124">
            <v>129000</v>
          </cell>
          <cell r="C124">
            <v>130299.90000000001</v>
          </cell>
          <cell r="D124" t="str">
            <v>470BSC0160</v>
          </cell>
          <cell r="E124" t="str">
            <v>Simples</v>
          </cell>
          <cell r="F124" t="str">
            <v>Urbano</v>
          </cell>
          <cell r="G124" t="str">
            <v>Montanhoso</v>
          </cell>
          <cell r="H124" t="str">
            <v>SUM</v>
          </cell>
        </row>
        <row r="125">
          <cell r="B125">
            <v>130300.00000000001</v>
          </cell>
          <cell r="C125">
            <v>131999.9</v>
          </cell>
          <cell r="D125" t="str">
            <v>470BSC0165</v>
          </cell>
          <cell r="E125" t="str">
            <v>Simples</v>
          </cell>
          <cell r="F125" t="str">
            <v>Urbano</v>
          </cell>
          <cell r="G125" t="str">
            <v>Plano</v>
          </cell>
          <cell r="H125" t="str">
            <v>SUP</v>
          </cell>
        </row>
        <row r="126">
          <cell r="B126">
            <v>132000</v>
          </cell>
          <cell r="C126">
            <v>132999.9</v>
          </cell>
          <cell r="D126" t="str">
            <v>470BSC0165</v>
          </cell>
          <cell r="E126" t="str">
            <v>Simples</v>
          </cell>
          <cell r="F126" t="str">
            <v>Urbano</v>
          </cell>
          <cell r="G126" t="str">
            <v>Plano</v>
          </cell>
          <cell r="H126" t="str">
            <v>SUP</v>
          </cell>
        </row>
        <row r="127">
          <cell r="B127">
            <v>133000</v>
          </cell>
          <cell r="C127">
            <v>133999.9</v>
          </cell>
          <cell r="D127" t="str">
            <v>470BSC0165</v>
          </cell>
          <cell r="E127" t="str">
            <v>Simples</v>
          </cell>
          <cell r="F127" t="str">
            <v>Urbano</v>
          </cell>
          <cell r="G127" t="str">
            <v>Plano</v>
          </cell>
          <cell r="H127" t="str">
            <v>SUP</v>
          </cell>
        </row>
        <row r="128">
          <cell r="B128">
            <v>134000</v>
          </cell>
          <cell r="C128">
            <v>134999.9</v>
          </cell>
          <cell r="D128" t="str">
            <v>470BSC0165</v>
          </cell>
          <cell r="E128" t="str">
            <v>Simples</v>
          </cell>
          <cell r="F128" t="str">
            <v>Urbano</v>
          </cell>
          <cell r="G128" t="str">
            <v>Plano</v>
          </cell>
          <cell r="H128" t="str">
            <v>SUP</v>
          </cell>
        </row>
        <row r="129">
          <cell r="B129">
            <v>135000</v>
          </cell>
          <cell r="C129">
            <v>135999.9</v>
          </cell>
          <cell r="D129" t="str">
            <v>470BSC0165</v>
          </cell>
          <cell r="E129" t="str">
            <v>Simples</v>
          </cell>
          <cell r="F129" t="str">
            <v>Urbano</v>
          </cell>
          <cell r="G129" t="str">
            <v>Plano</v>
          </cell>
          <cell r="H129" t="str">
            <v>SUP</v>
          </cell>
        </row>
        <row r="130">
          <cell r="B130">
            <v>136000</v>
          </cell>
          <cell r="C130">
            <v>136999.9</v>
          </cell>
          <cell r="D130" t="str">
            <v>470BSC0165</v>
          </cell>
          <cell r="E130" t="str">
            <v>Simples</v>
          </cell>
          <cell r="F130" t="str">
            <v>Urbano</v>
          </cell>
          <cell r="G130" t="str">
            <v>Plano</v>
          </cell>
          <cell r="H130" t="str">
            <v>SUP</v>
          </cell>
        </row>
        <row r="131">
          <cell r="B131">
            <v>137000</v>
          </cell>
          <cell r="C131">
            <v>137999.9</v>
          </cell>
          <cell r="D131" t="str">
            <v>470BSC0165</v>
          </cell>
          <cell r="E131" t="str">
            <v>Simples</v>
          </cell>
          <cell r="F131" t="str">
            <v>Urbano</v>
          </cell>
          <cell r="G131" t="str">
            <v>Plano</v>
          </cell>
          <cell r="H131" t="str">
            <v>SUP</v>
          </cell>
        </row>
        <row r="132">
          <cell r="B132">
            <v>138000</v>
          </cell>
          <cell r="C132">
            <v>139499.9</v>
          </cell>
          <cell r="D132" t="str">
            <v>470BSC0165</v>
          </cell>
          <cell r="E132" t="str">
            <v>Simples</v>
          </cell>
          <cell r="F132" t="str">
            <v>Urbano</v>
          </cell>
          <cell r="G132" t="str">
            <v>Plano</v>
          </cell>
          <cell r="H132" t="str">
            <v>SUP</v>
          </cell>
        </row>
        <row r="133">
          <cell r="B133">
            <v>139500</v>
          </cell>
          <cell r="C133">
            <v>140999.9</v>
          </cell>
          <cell r="D133" t="str">
            <v>470BSC0170</v>
          </cell>
          <cell r="E133" t="str">
            <v>Simples</v>
          </cell>
          <cell r="F133" t="str">
            <v>Urbano</v>
          </cell>
          <cell r="G133" t="str">
            <v>Montanhoso</v>
          </cell>
          <cell r="H133" t="str">
            <v>SUM</v>
          </cell>
        </row>
        <row r="134">
          <cell r="B134">
            <v>141000</v>
          </cell>
          <cell r="C134">
            <v>141999.9</v>
          </cell>
          <cell r="D134" t="str">
            <v>470BSC0170</v>
          </cell>
          <cell r="E134" t="str">
            <v>Simples</v>
          </cell>
          <cell r="F134" t="str">
            <v>Urbano</v>
          </cell>
          <cell r="G134" t="str">
            <v>Ondulado</v>
          </cell>
          <cell r="H134" t="str">
            <v>SUO</v>
          </cell>
        </row>
        <row r="135">
          <cell r="B135">
            <v>142000</v>
          </cell>
          <cell r="C135">
            <v>142999.9</v>
          </cell>
          <cell r="D135" t="str">
            <v>470BSC0170</v>
          </cell>
          <cell r="E135" t="str">
            <v>Simples</v>
          </cell>
          <cell r="F135" t="str">
            <v>Urbano</v>
          </cell>
          <cell r="G135" t="str">
            <v>Montanhoso</v>
          </cell>
          <cell r="H135" t="str">
            <v>SUM</v>
          </cell>
        </row>
        <row r="136">
          <cell r="B136">
            <v>143000</v>
          </cell>
          <cell r="C136">
            <v>143999.9</v>
          </cell>
          <cell r="D136" t="str">
            <v>470BSC0170</v>
          </cell>
          <cell r="E136" t="str">
            <v>Simples</v>
          </cell>
          <cell r="F136" t="str">
            <v>Urbano</v>
          </cell>
          <cell r="G136" t="str">
            <v>Plano</v>
          </cell>
          <cell r="H136" t="str">
            <v>SUP</v>
          </cell>
        </row>
        <row r="137">
          <cell r="B137">
            <v>144000</v>
          </cell>
          <cell r="C137">
            <v>144999.9</v>
          </cell>
          <cell r="D137" t="str">
            <v>470BSC0170</v>
          </cell>
          <cell r="E137" t="str">
            <v>Simples</v>
          </cell>
          <cell r="F137" t="str">
            <v>Urbano</v>
          </cell>
          <cell r="G137" t="str">
            <v>Plano</v>
          </cell>
          <cell r="H137" t="str">
            <v>SUP</v>
          </cell>
        </row>
        <row r="138">
          <cell r="B138">
            <v>145000</v>
          </cell>
          <cell r="C138">
            <v>145999.9</v>
          </cell>
          <cell r="D138" t="str">
            <v>470BSC0170</v>
          </cell>
          <cell r="E138" t="str">
            <v>Simples</v>
          </cell>
          <cell r="F138" t="str">
            <v>Urbano</v>
          </cell>
          <cell r="G138" t="str">
            <v>Plano</v>
          </cell>
          <cell r="H138" t="str">
            <v>SUP</v>
          </cell>
        </row>
        <row r="139">
          <cell r="B139">
            <v>146000</v>
          </cell>
          <cell r="C139">
            <v>146999.9</v>
          </cell>
          <cell r="D139" t="str">
            <v>470BSC0170</v>
          </cell>
          <cell r="E139" t="str">
            <v>Simples</v>
          </cell>
          <cell r="F139" t="str">
            <v>Urbano</v>
          </cell>
          <cell r="G139" t="str">
            <v>Montanhoso</v>
          </cell>
          <cell r="H139" t="str">
            <v>SUM</v>
          </cell>
        </row>
        <row r="140">
          <cell r="B140">
            <v>147000</v>
          </cell>
          <cell r="C140">
            <v>147999.9</v>
          </cell>
          <cell r="D140" t="str">
            <v>470BSC0170</v>
          </cell>
          <cell r="E140" t="str">
            <v>Simples</v>
          </cell>
          <cell r="F140" t="str">
            <v>Urbano</v>
          </cell>
          <cell r="G140" t="str">
            <v>Ondulado</v>
          </cell>
          <cell r="H140" t="str">
            <v>SUO</v>
          </cell>
        </row>
        <row r="141">
          <cell r="B141">
            <v>148000</v>
          </cell>
          <cell r="C141">
            <v>148999.9</v>
          </cell>
          <cell r="D141" t="str">
            <v>470BSC0173</v>
          </cell>
          <cell r="E141" t="str">
            <v>Simples</v>
          </cell>
          <cell r="F141" t="str">
            <v>Rural</v>
          </cell>
          <cell r="G141" t="str">
            <v>Montanhoso</v>
          </cell>
          <cell r="H141" t="str">
            <v>SRM</v>
          </cell>
        </row>
        <row r="142">
          <cell r="B142">
            <v>149000</v>
          </cell>
          <cell r="C142">
            <v>149999.9</v>
          </cell>
          <cell r="D142" t="str">
            <v>470BSC0173</v>
          </cell>
          <cell r="E142" t="str">
            <v>Simples</v>
          </cell>
          <cell r="F142" t="str">
            <v>Rural</v>
          </cell>
          <cell r="G142" t="str">
            <v>Montanhoso</v>
          </cell>
          <cell r="H142" t="str">
            <v>SRM</v>
          </cell>
        </row>
        <row r="143">
          <cell r="B143">
            <v>150000</v>
          </cell>
          <cell r="C143">
            <v>150999.9</v>
          </cell>
          <cell r="D143" t="str">
            <v>470BSC0173</v>
          </cell>
          <cell r="E143" t="str">
            <v>Simples</v>
          </cell>
          <cell r="F143" t="str">
            <v>Rural</v>
          </cell>
          <cell r="G143" t="str">
            <v>Montanhoso</v>
          </cell>
          <cell r="H143" t="str">
            <v>SRM</v>
          </cell>
        </row>
        <row r="144">
          <cell r="B144">
            <v>151000</v>
          </cell>
          <cell r="C144">
            <v>151999.9</v>
          </cell>
          <cell r="D144" t="str">
            <v>470BSC0173</v>
          </cell>
          <cell r="E144" t="str">
            <v>Simples</v>
          </cell>
          <cell r="F144" t="str">
            <v>Rural</v>
          </cell>
          <cell r="G144" t="str">
            <v>Montanhoso</v>
          </cell>
          <cell r="H144" t="str">
            <v>SRM</v>
          </cell>
        </row>
        <row r="145">
          <cell r="B145">
            <v>152000</v>
          </cell>
          <cell r="C145">
            <v>152999.9</v>
          </cell>
          <cell r="D145" t="str">
            <v>470BSC0173</v>
          </cell>
          <cell r="E145" t="str">
            <v>Simples</v>
          </cell>
          <cell r="F145" t="str">
            <v>Rural</v>
          </cell>
          <cell r="G145" t="str">
            <v>Montanhoso</v>
          </cell>
          <cell r="H145" t="str">
            <v>SRM</v>
          </cell>
        </row>
        <row r="146">
          <cell r="B146">
            <v>153000</v>
          </cell>
          <cell r="C146">
            <v>153999.9</v>
          </cell>
          <cell r="D146" t="str">
            <v>470BSC0173</v>
          </cell>
          <cell r="E146" t="str">
            <v>Simples</v>
          </cell>
          <cell r="F146" t="str">
            <v>Rural</v>
          </cell>
          <cell r="G146" t="str">
            <v>Montanhoso</v>
          </cell>
          <cell r="H146" t="str">
            <v>SRM</v>
          </cell>
        </row>
        <row r="147">
          <cell r="B147">
            <v>154000</v>
          </cell>
          <cell r="C147">
            <v>154999.9</v>
          </cell>
          <cell r="D147" t="str">
            <v>470BSC0173</v>
          </cell>
          <cell r="E147" t="str">
            <v>Simples</v>
          </cell>
          <cell r="F147" t="str">
            <v>Rural</v>
          </cell>
          <cell r="G147" t="str">
            <v>Montanhoso</v>
          </cell>
          <cell r="H147" t="str">
            <v>SRM</v>
          </cell>
        </row>
        <row r="148">
          <cell r="B148">
            <v>155000</v>
          </cell>
          <cell r="C148">
            <v>155999.9</v>
          </cell>
          <cell r="D148" t="str">
            <v>470BSC0173</v>
          </cell>
          <cell r="E148" t="str">
            <v>Simples</v>
          </cell>
          <cell r="F148" t="str">
            <v>Rural</v>
          </cell>
          <cell r="G148" t="str">
            <v>Ondulado</v>
          </cell>
          <cell r="H148" t="str">
            <v>SRO</v>
          </cell>
        </row>
        <row r="149">
          <cell r="B149">
            <v>156000</v>
          </cell>
          <cell r="C149">
            <v>156999.9</v>
          </cell>
          <cell r="D149" t="str">
            <v>470BSC0173</v>
          </cell>
          <cell r="E149" t="str">
            <v>Simples</v>
          </cell>
          <cell r="F149" t="str">
            <v>Rural</v>
          </cell>
          <cell r="G149" t="str">
            <v>Montanhoso</v>
          </cell>
          <cell r="H149" t="str">
            <v>SRM</v>
          </cell>
        </row>
        <row r="150">
          <cell r="B150">
            <v>157000</v>
          </cell>
          <cell r="C150">
            <v>158499.9</v>
          </cell>
          <cell r="D150" t="str">
            <v>470BSC0173</v>
          </cell>
          <cell r="E150" t="str">
            <v>Simples</v>
          </cell>
          <cell r="F150" t="str">
            <v>Rural</v>
          </cell>
          <cell r="G150" t="str">
            <v>Montanhoso</v>
          </cell>
          <cell r="H150" t="str">
            <v>SRM</v>
          </cell>
        </row>
        <row r="151">
          <cell r="B151">
            <v>158500</v>
          </cell>
          <cell r="C151">
            <v>159999.9</v>
          </cell>
          <cell r="D151" t="str">
            <v>470BSC0175</v>
          </cell>
          <cell r="E151" t="str">
            <v>Simples</v>
          </cell>
          <cell r="F151" t="str">
            <v>Rural</v>
          </cell>
          <cell r="G151" t="str">
            <v>Montanhoso</v>
          </cell>
          <cell r="H151" t="str">
            <v>SRM</v>
          </cell>
        </row>
        <row r="152">
          <cell r="B152">
            <v>160000</v>
          </cell>
          <cell r="C152">
            <v>160999.9</v>
          </cell>
          <cell r="D152" t="str">
            <v>470BSC0175</v>
          </cell>
          <cell r="E152" t="str">
            <v>Simples</v>
          </cell>
          <cell r="F152" t="str">
            <v>Urbano</v>
          </cell>
          <cell r="G152" t="str">
            <v>Montanhoso</v>
          </cell>
          <cell r="H152" t="str">
            <v>SUM</v>
          </cell>
        </row>
        <row r="153">
          <cell r="B153">
            <v>161000</v>
          </cell>
          <cell r="C153">
            <v>161999.9</v>
          </cell>
          <cell r="D153" t="str">
            <v>470BSC0175</v>
          </cell>
          <cell r="E153" t="str">
            <v>Simples</v>
          </cell>
          <cell r="F153" t="str">
            <v>Urbano</v>
          </cell>
          <cell r="G153" t="str">
            <v>Montanhoso</v>
          </cell>
          <cell r="H153" t="str">
            <v>SUM</v>
          </cell>
        </row>
        <row r="154">
          <cell r="B154">
            <v>162000</v>
          </cell>
          <cell r="C154">
            <v>162999.9</v>
          </cell>
          <cell r="D154" t="str">
            <v>470BSC0175</v>
          </cell>
          <cell r="E154" t="str">
            <v>Simples</v>
          </cell>
          <cell r="F154" t="str">
            <v>Rural</v>
          </cell>
          <cell r="G154" t="str">
            <v>Montanhoso</v>
          </cell>
          <cell r="H154" t="str">
            <v>SRM</v>
          </cell>
        </row>
        <row r="155">
          <cell r="B155">
            <v>163000</v>
          </cell>
          <cell r="C155">
            <v>163999.9</v>
          </cell>
          <cell r="D155" t="str">
            <v>470BSC0175</v>
          </cell>
          <cell r="E155" t="str">
            <v>Simples</v>
          </cell>
          <cell r="F155" t="str">
            <v>Rural</v>
          </cell>
          <cell r="G155" t="str">
            <v>Montanhoso</v>
          </cell>
          <cell r="H155" t="str">
            <v>SRM</v>
          </cell>
        </row>
        <row r="156">
          <cell r="B156">
            <v>164000</v>
          </cell>
          <cell r="C156">
            <v>164999.9</v>
          </cell>
          <cell r="D156" t="str">
            <v>470BSC0175</v>
          </cell>
          <cell r="E156" t="str">
            <v>Simples</v>
          </cell>
          <cell r="F156" t="str">
            <v>Rural</v>
          </cell>
          <cell r="G156" t="str">
            <v>Plano</v>
          </cell>
          <cell r="H156" t="str">
            <v>SRP</v>
          </cell>
        </row>
        <row r="157">
          <cell r="B157">
            <v>165000</v>
          </cell>
          <cell r="C157">
            <v>165999.9</v>
          </cell>
          <cell r="D157" t="str">
            <v>470BSC0175</v>
          </cell>
          <cell r="E157" t="str">
            <v>Simples</v>
          </cell>
          <cell r="F157" t="str">
            <v>Rural</v>
          </cell>
          <cell r="G157" t="str">
            <v>Montanhoso</v>
          </cell>
          <cell r="H157" t="str">
            <v>SRM</v>
          </cell>
        </row>
        <row r="158">
          <cell r="B158">
            <v>166000</v>
          </cell>
          <cell r="C158">
            <v>166999.9</v>
          </cell>
          <cell r="D158" t="str">
            <v>470BSC0175</v>
          </cell>
          <cell r="E158" t="str">
            <v>Simples</v>
          </cell>
          <cell r="F158" t="str">
            <v>Rural</v>
          </cell>
          <cell r="G158" t="str">
            <v>Montanhoso</v>
          </cell>
          <cell r="H158" t="str">
            <v>SRM</v>
          </cell>
        </row>
        <row r="159">
          <cell r="B159">
            <v>167000</v>
          </cell>
          <cell r="C159">
            <v>167999.9</v>
          </cell>
          <cell r="D159" t="str">
            <v>470BSC0175</v>
          </cell>
          <cell r="E159" t="str">
            <v>Simples</v>
          </cell>
          <cell r="F159" t="str">
            <v>Urbano</v>
          </cell>
          <cell r="G159" t="str">
            <v>Montanhoso</v>
          </cell>
          <cell r="H159" t="str">
            <v>SUM</v>
          </cell>
        </row>
        <row r="160">
          <cell r="B160">
            <v>168000</v>
          </cell>
          <cell r="C160">
            <v>168999.9</v>
          </cell>
          <cell r="D160" t="str">
            <v>470BSC0175</v>
          </cell>
          <cell r="E160" t="str">
            <v>Simples</v>
          </cell>
          <cell r="F160" t="str">
            <v>Urbano</v>
          </cell>
          <cell r="G160" t="str">
            <v>Plano</v>
          </cell>
          <cell r="H160" t="str">
            <v>SUP</v>
          </cell>
        </row>
        <row r="161">
          <cell r="B161">
            <v>169000</v>
          </cell>
          <cell r="C161">
            <v>169999.9</v>
          </cell>
          <cell r="D161" t="str">
            <v>470BSC0175</v>
          </cell>
          <cell r="E161" t="str">
            <v>Simples</v>
          </cell>
          <cell r="F161" t="str">
            <v>Urbano</v>
          </cell>
          <cell r="G161" t="str">
            <v>Montanhoso</v>
          </cell>
          <cell r="H161" t="str">
            <v>SUM</v>
          </cell>
        </row>
        <row r="162">
          <cell r="B162">
            <v>170000</v>
          </cell>
          <cell r="C162">
            <v>170999.9</v>
          </cell>
          <cell r="D162" t="str">
            <v>470BSC0175</v>
          </cell>
          <cell r="E162" t="str">
            <v>Simples</v>
          </cell>
          <cell r="F162" t="str">
            <v>Rural</v>
          </cell>
          <cell r="G162" t="str">
            <v>Montanhoso</v>
          </cell>
          <cell r="H162" t="str">
            <v>SRM</v>
          </cell>
        </row>
        <row r="163">
          <cell r="B163">
            <v>171000</v>
          </cell>
          <cell r="C163">
            <v>171999.9</v>
          </cell>
          <cell r="D163" t="str">
            <v>470BSC0175</v>
          </cell>
          <cell r="E163" t="str">
            <v>Simples</v>
          </cell>
          <cell r="F163" t="str">
            <v>Urbano</v>
          </cell>
          <cell r="G163" t="str">
            <v>Montanhoso</v>
          </cell>
          <cell r="H163" t="str">
            <v>SUM</v>
          </cell>
        </row>
        <row r="164">
          <cell r="B164">
            <v>172000</v>
          </cell>
          <cell r="C164">
            <v>172999.9</v>
          </cell>
          <cell r="D164" t="str">
            <v>470BSC0175</v>
          </cell>
          <cell r="E164" t="str">
            <v>Simples</v>
          </cell>
          <cell r="F164" t="str">
            <v>Urbano</v>
          </cell>
          <cell r="G164" t="str">
            <v>Montanhoso</v>
          </cell>
          <cell r="H164" t="str">
            <v>SUM</v>
          </cell>
        </row>
        <row r="165">
          <cell r="B165">
            <v>173000</v>
          </cell>
          <cell r="C165">
            <v>173999.9</v>
          </cell>
          <cell r="D165" t="str">
            <v>470BSC0175</v>
          </cell>
          <cell r="E165" t="str">
            <v>Simples</v>
          </cell>
          <cell r="F165" t="str">
            <v>Urbano</v>
          </cell>
          <cell r="G165" t="str">
            <v>Plano</v>
          </cell>
          <cell r="H165" t="str">
            <v>SUP</v>
          </cell>
        </row>
        <row r="166">
          <cell r="B166">
            <v>174000</v>
          </cell>
          <cell r="C166">
            <v>174999.9</v>
          </cell>
          <cell r="D166" t="str">
            <v>470BSC0175</v>
          </cell>
          <cell r="E166" t="str">
            <v>Simples</v>
          </cell>
          <cell r="F166" t="str">
            <v>Urbano</v>
          </cell>
          <cell r="G166" t="str">
            <v>Plano</v>
          </cell>
          <cell r="H166" t="str">
            <v>SUP</v>
          </cell>
        </row>
        <row r="167">
          <cell r="B167">
            <v>175000</v>
          </cell>
          <cell r="C167">
            <v>175999.9</v>
          </cell>
          <cell r="D167" t="str">
            <v>470BSC0175</v>
          </cell>
          <cell r="E167" t="str">
            <v>Simples</v>
          </cell>
          <cell r="F167" t="str">
            <v>Urbano</v>
          </cell>
          <cell r="G167" t="str">
            <v>Montanhoso</v>
          </cell>
          <cell r="H167" t="str">
            <v>SUM</v>
          </cell>
        </row>
        <row r="168">
          <cell r="B168">
            <v>176000</v>
          </cell>
          <cell r="C168">
            <v>177199.9</v>
          </cell>
          <cell r="D168" t="str">
            <v>470BSC0175</v>
          </cell>
          <cell r="E168" t="str">
            <v>Simples</v>
          </cell>
          <cell r="F168" t="str">
            <v>Urbano</v>
          </cell>
          <cell r="G168" t="str">
            <v>Montanhoso</v>
          </cell>
          <cell r="H168" t="str">
            <v>SUM</v>
          </cell>
        </row>
        <row r="169">
          <cell r="B169">
            <v>177200</v>
          </cell>
          <cell r="C169">
            <v>178999.9</v>
          </cell>
          <cell r="D169" t="str">
            <v>470BSC0180</v>
          </cell>
          <cell r="E169" t="str">
            <v>Simples</v>
          </cell>
          <cell r="F169" t="str">
            <v>Rural</v>
          </cell>
          <cell r="G169" t="str">
            <v>Montanhoso</v>
          </cell>
          <cell r="H169" t="str">
            <v>SRM</v>
          </cell>
        </row>
        <row r="170">
          <cell r="B170">
            <v>179000</v>
          </cell>
          <cell r="C170">
            <v>179999.9</v>
          </cell>
          <cell r="D170" t="str">
            <v>470BSC0180</v>
          </cell>
          <cell r="E170" t="str">
            <v>Simples</v>
          </cell>
          <cell r="F170" t="str">
            <v>Rural</v>
          </cell>
          <cell r="G170" t="str">
            <v>Ondulado</v>
          </cell>
          <cell r="H170" t="str">
            <v>SRO</v>
          </cell>
        </row>
        <row r="171">
          <cell r="B171">
            <v>180000</v>
          </cell>
          <cell r="C171">
            <v>180999.9</v>
          </cell>
          <cell r="D171" t="str">
            <v>470BSC0180</v>
          </cell>
          <cell r="E171" t="str">
            <v>Simples</v>
          </cell>
          <cell r="F171" t="str">
            <v>Rural</v>
          </cell>
          <cell r="G171" t="str">
            <v>Montanhoso</v>
          </cell>
          <cell r="H171" t="str">
            <v>SRM</v>
          </cell>
        </row>
        <row r="172">
          <cell r="B172">
            <v>181000</v>
          </cell>
          <cell r="C172">
            <v>181999.9</v>
          </cell>
          <cell r="D172" t="str">
            <v>470BSC0180</v>
          </cell>
          <cell r="E172" t="str">
            <v>Simples</v>
          </cell>
          <cell r="F172" t="str">
            <v>Rural</v>
          </cell>
          <cell r="G172" t="str">
            <v>Plano</v>
          </cell>
          <cell r="H172" t="str">
            <v>SRP</v>
          </cell>
        </row>
        <row r="173">
          <cell r="B173">
            <v>182000</v>
          </cell>
          <cell r="C173">
            <v>182999.9</v>
          </cell>
          <cell r="D173" t="str">
            <v>470BSC0180</v>
          </cell>
          <cell r="E173" t="str">
            <v>Simples</v>
          </cell>
          <cell r="F173" t="str">
            <v>Rural</v>
          </cell>
          <cell r="G173" t="str">
            <v>Montanhoso</v>
          </cell>
          <cell r="H173" t="str">
            <v>SRM</v>
          </cell>
        </row>
        <row r="174">
          <cell r="B174">
            <v>183000</v>
          </cell>
          <cell r="C174">
            <v>183999.9</v>
          </cell>
          <cell r="D174" t="str">
            <v>470BSC0180</v>
          </cell>
          <cell r="E174" t="str">
            <v>Simples</v>
          </cell>
          <cell r="F174" t="str">
            <v>Rural</v>
          </cell>
          <cell r="G174" t="str">
            <v>Montanhoso</v>
          </cell>
          <cell r="H174" t="str">
            <v>SRM</v>
          </cell>
        </row>
        <row r="175">
          <cell r="B175">
            <v>184000</v>
          </cell>
          <cell r="C175">
            <v>184999.9</v>
          </cell>
          <cell r="D175" t="str">
            <v>470BSC0180</v>
          </cell>
          <cell r="E175" t="str">
            <v>Simples</v>
          </cell>
          <cell r="F175" t="str">
            <v>Rural</v>
          </cell>
          <cell r="G175" t="str">
            <v>Montanhoso</v>
          </cell>
          <cell r="H175" t="str">
            <v>SRM</v>
          </cell>
        </row>
        <row r="176">
          <cell r="B176">
            <v>185000</v>
          </cell>
          <cell r="C176">
            <v>185999.9</v>
          </cell>
          <cell r="D176" t="str">
            <v>470BSC0180</v>
          </cell>
          <cell r="E176" t="str">
            <v>Simples</v>
          </cell>
          <cell r="F176" t="str">
            <v>Rural</v>
          </cell>
          <cell r="G176" t="str">
            <v>Ondulado</v>
          </cell>
          <cell r="H176" t="str">
            <v>SRO</v>
          </cell>
        </row>
        <row r="177">
          <cell r="B177">
            <v>186000</v>
          </cell>
          <cell r="C177">
            <v>186999.9</v>
          </cell>
          <cell r="D177" t="str">
            <v>470BSC0180</v>
          </cell>
          <cell r="E177" t="str">
            <v>Simples</v>
          </cell>
          <cell r="F177" t="str">
            <v>Rural</v>
          </cell>
          <cell r="G177" t="str">
            <v>Ondulado</v>
          </cell>
          <cell r="H177" t="str">
            <v>SRO</v>
          </cell>
        </row>
        <row r="178">
          <cell r="B178">
            <v>187000</v>
          </cell>
          <cell r="C178">
            <v>187999.9</v>
          </cell>
          <cell r="D178" t="str">
            <v>470BSC0180</v>
          </cell>
          <cell r="E178" t="str">
            <v>Simples</v>
          </cell>
          <cell r="F178" t="str">
            <v>Rural</v>
          </cell>
          <cell r="G178" t="str">
            <v>Montanhoso</v>
          </cell>
          <cell r="H178" t="str">
            <v>SRM</v>
          </cell>
        </row>
        <row r="179">
          <cell r="B179">
            <v>188000</v>
          </cell>
          <cell r="C179">
            <v>188999.9</v>
          </cell>
          <cell r="D179" t="str">
            <v>470BSC0180</v>
          </cell>
          <cell r="E179" t="str">
            <v>Simples</v>
          </cell>
          <cell r="F179" t="str">
            <v>Rural</v>
          </cell>
          <cell r="G179" t="str">
            <v>Ondulado</v>
          </cell>
          <cell r="H179" t="str">
            <v>SRO</v>
          </cell>
        </row>
        <row r="180">
          <cell r="B180">
            <v>189000</v>
          </cell>
          <cell r="C180">
            <v>189999.9</v>
          </cell>
          <cell r="D180" t="str">
            <v>470BSC0180</v>
          </cell>
          <cell r="E180" t="str">
            <v>Simples</v>
          </cell>
          <cell r="F180" t="str">
            <v>Rural</v>
          </cell>
          <cell r="G180" t="str">
            <v>Montanhoso</v>
          </cell>
          <cell r="H180" t="str">
            <v>SRM</v>
          </cell>
        </row>
        <row r="181">
          <cell r="B181">
            <v>190000</v>
          </cell>
          <cell r="C181">
            <v>190999.9</v>
          </cell>
          <cell r="D181" t="str">
            <v>470BSC0180</v>
          </cell>
          <cell r="E181" t="str">
            <v>Simples</v>
          </cell>
          <cell r="F181" t="str">
            <v>Rural</v>
          </cell>
          <cell r="G181" t="str">
            <v>Ondulado</v>
          </cell>
          <cell r="H181" t="str">
            <v>SRO</v>
          </cell>
        </row>
        <row r="182">
          <cell r="B182">
            <v>191000</v>
          </cell>
          <cell r="C182">
            <v>191999.9</v>
          </cell>
          <cell r="D182" t="str">
            <v>470BSC0180</v>
          </cell>
          <cell r="E182" t="str">
            <v>Simples</v>
          </cell>
          <cell r="F182" t="str">
            <v>Rural</v>
          </cell>
          <cell r="G182" t="str">
            <v>Plano</v>
          </cell>
          <cell r="H182" t="str">
            <v>SRP</v>
          </cell>
        </row>
        <row r="183">
          <cell r="B183">
            <v>192000</v>
          </cell>
          <cell r="C183">
            <v>192999.9</v>
          </cell>
          <cell r="D183" t="str">
            <v>470BSC0180</v>
          </cell>
          <cell r="E183" t="str">
            <v>Simples</v>
          </cell>
          <cell r="F183" t="str">
            <v>Rural</v>
          </cell>
          <cell r="G183" t="str">
            <v>Montanhoso</v>
          </cell>
          <cell r="H183" t="str">
            <v>SRM</v>
          </cell>
        </row>
        <row r="184">
          <cell r="B184">
            <v>193000</v>
          </cell>
          <cell r="C184">
            <v>193999.9</v>
          </cell>
          <cell r="D184" t="str">
            <v>470BSC0180</v>
          </cell>
          <cell r="E184" t="str">
            <v>Simples</v>
          </cell>
          <cell r="F184" t="str">
            <v>Rural</v>
          </cell>
          <cell r="G184" t="str">
            <v>Montanhoso</v>
          </cell>
          <cell r="H184" t="str">
            <v>SRM</v>
          </cell>
        </row>
        <row r="185">
          <cell r="B185">
            <v>194000</v>
          </cell>
          <cell r="C185">
            <v>194999.9</v>
          </cell>
          <cell r="D185" t="str">
            <v>470BSC0180</v>
          </cell>
          <cell r="E185" t="str">
            <v>Simples</v>
          </cell>
          <cell r="F185" t="str">
            <v>Rural</v>
          </cell>
          <cell r="G185" t="str">
            <v>Montanhoso</v>
          </cell>
          <cell r="H185" t="str">
            <v>SRM</v>
          </cell>
        </row>
        <row r="186">
          <cell r="B186">
            <v>195000</v>
          </cell>
          <cell r="C186">
            <v>195999.9</v>
          </cell>
          <cell r="D186" t="str">
            <v>470BSC0180</v>
          </cell>
          <cell r="E186" t="str">
            <v>Simples</v>
          </cell>
          <cell r="F186" t="str">
            <v>Rural</v>
          </cell>
          <cell r="G186" t="str">
            <v>Ondulado</v>
          </cell>
          <cell r="H186" t="str">
            <v>SRO</v>
          </cell>
        </row>
        <row r="187">
          <cell r="B187">
            <v>196000</v>
          </cell>
          <cell r="C187">
            <v>196999.9</v>
          </cell>
          <cell r="D187" t="str">
            <v>470BSC0180</v>
          </cell>
          <cell r="E187" t="str">
            <v>Simples</v>
          </cell>
          <cell r="F187" t="str">
            <v>Rural</v>
          </cell>
          <cell r="G187" t="str">
            <v>Ondulado</v>
          </cell>
          <cell r="H187" t="str">
            <v>SRO</v>
          </cell>
        </row>
        <row r="188">
          <cell r="B188">
            <v>197000</v>
          </cell>
          <cell r="C188">
            <v>197999.9</v>
          </cell>
          <cell r="D188" t="str">
            <v>470BSC0180</v>
          </cell>
          <cell r="E188" t="str">
            <v>Simples</v>
          </cell>
          <cell r="F188" t="str">
            <v>Rural</v>
          </cell>
          <cell r="G188" t="str">
            <v>Plano</v>
          </cell>
          <cell r="H188" t="str">
            <v>SRP</v>
          </cell>
        </row>
        <row r="189">
          <cell r="B189">
            <v>198000</v>
          </cell>
          <cell r="C189">
            <v>199599.9</v>
          </cell>
          <cell r="D189" t="str">
            <v>470BSC0180</v>
          </cell>
          <cell r="E189" t="str">
            <v>Simples</v>
          </cell>
          <cell r="F189" t="str">
            <v>Rural</v>
          </cell>
          <cell r="G189" t="str">
            <v>Montanhoso</v>
          </cell>
          <cell r="H189" t="str">
            <v>SRM</v>
          </cell>
        </row>
        <row r="190">
          <cell r="B190">
            <v>199600</v>
          </cell>
          <cell r="C190">
            <v>200999.9</v>
          </cell>
          <cell r="D190" t="str">
            <v>470BSC0190</v>
          </cell>
          <cell r="E190" t="str">
            <v>Simples</v>
          </cell>
          <cell r="F190" t="str">
            <v>Rural</v>
          </cell>
          <cell r="G190" t="str">
            <v>Plano</v>
          </cell>
          <cell r="H190" t="str">
            <v>SRP</v>
          </cell>
        </row>
        <row r="191">
          <cell r="B191">
            <v>201000</v>
          </cell>
          <cell r="C191">
            <v>201999.9</v>
          </cell>
          <cell r="D191" t="str">
            <v>470BSC0190</v>
          </cell>
          <cell r="E191" t="str">
            <v>Simples</v>
          </cell>
          <cell r="F191" t="str">
            <v>Rural</v>
          </cell>
          <cell r="G191" t="str">
            <v>Plano</v>
          </cell>
          <cell r="H191" t="str">
            <v>SRP</v>
          </cell>
        </row>
        <row r="192">
          <cell r="B192">
            <v>202000</v>
          </cell>
          <cell r="C192">
            <v>202999.9</v>
          </cell>
          <cell r="D192" t="str">
            <v>470BSC0190</v>
          </cell>
          <cell r="E192" t="str">
            <v>Simples</v>
          </cell>
          <cell r="F192" t="str">
            <v>Rural</v>
          </cell>
          <cell r="G192" t="str">
            <v>Plano</v>
          </cell>
          <cell r="H192" t="str">
            <v>SRP</v>
          </cell>
        </row>
        <row r="193">
          <cell r="B193">
            <v>203000</v>
          </cell>
          <cell r="C193">
            <v>203999.9</v>
          </cell>
          <cell r="D193" t="str">
            <v>470BSC0190</v>
          </cell>
          <cell r="E193" t="str">
            <v>Simples</v>
          </cell>
          <cell r="F193" t="str">
            <v>Rural</v>
          </cell>
          <cell r="G193" t="str">
            <v>Plano</v>
          </cell>
          <cell r="H193" t="str">
            <v>SRP</v>
          </cell>
        </row>
        <row r="194">
          <cell r="B194">
            <v>204000</v>
          </cell>
          <cell r="C194">
            <v>204999.9</v>
          </cell>
          <cell r="D194" t="str">
            <v>470BSC0190</v>
          </cell>
          <cell r="E194" t="str">
            <v>Simples</v>
          </cell>
          <cell r="F194" t="str">
            <v>Rural</v>
          </cell>
          <cell r="G194" t="str">
            <v>Plano</v>
          </cell>
          <cell r="H194" t="str">
            <v>SRP</v>
          </cell>
        </row>
        <row r="195">
          <cell r="B195">
            <v>205000</v>
          </cell>
          <cell r="C195">
            <v>205999.9</v>
          </cell>
          <cell r="D195" t="str">
            <v>470BSC0190</v>
          </cell>
          <cell r="E195" t="str">
            <v>Simples</v>
          </cell>
          <cell r="F195" t="str">
            <v>Rural</v>
          </cell>
          <cell r="G195" t="str">
            <v>Plano</v>
          </cell>
          <cell r="H195" t="str">
            <v>SRP</v>
          </cell>
        </row>
        <row r="196">
          <cell r="B196">
            <v>206000</v>
          </cell>
          <cell r="C196">
            <v>206999.9</v>
          </cell>
          <cell r="D196" t="str">
            <v>470BSC0190</v>
          </cell>
          <cell r="E196" t="str">
            <v>Simples</v>
          </cell>
          <cell r="F196" t="str">
            <v>Rural</v>
          </cell>
          <cell r="G196" t="str">
            <v>Plano</v>
          </cell>
          <cell r="H196" t="str">
            <v>SRP</v>
          </cell>
        </row>
        <row r="197">
          <cell r="B197">
            <v>207000</v>
          </cell>
          <cell r="C197">
            <v>207999.9</v>
          </cell>
          <cell r="D197" t="str">
            <v>470BSC0190</v>
          </cell>
          <cell r="E197" t="str">
            <v>Simples</v>
          </cell>
          <cell r="F197" t="str">
            <v>Rural</v>
          </cell>
          <cell r="G197" t="str">
            <v>Plano</v>
          </cell>
          <cell r="H197" t="str">
            <v>SRP</v>
          </cell>
        </row>
        <row r="198">
          <cell r="B198">
            <v>208000</v>
          </cell>
          <cell r="C198">
            <v>208999.9</v>
          </cell>
          <cell r="D198" t="str">
            <v>470BSC0190</v>
          </cell>
          <cell r="E198" t="str">
            <v>Simples</v>
          </cell>
          <cell r="F198" t="str">
            <v>Rural</v>
          </cell>
          <cell r="G198" t="str">
            <v>Plano</v>
          </cell>
          <cell r="H198" t="str">
            <v>SRP</v>
          </cell>
        </row>
        <row r="199">
          <cell r="B199">
            <v>209000</v>
          </cell>
          <cell r="C199">
            <v>209999.9</v>
          </cell>
          <cell r="D199" t="str">
            <v>470BSC0190</v>
          </cell>
          <cell r="E199" t="str">
            <v>Simples</v>
          </cell>
          <cell r="F199" t="str">
            <v>Rural</v>
          </cell>
          <cell r="G199" t="str">
            <v>Plano</v>
          </cell>
          <cell r="H199" t="str">
            <v>SRP</v>
          </cell>
        </row>
        <row r="200">
          <cell r="B200">
            <v>210000</v>
          </cell>
          <cell r="C200">
            <v>210999.9</v>
          </cell>
          <cell r="D200" t="str">
            <v>470BSC0190</v>
          </cell>
          <cell r="E200" t="str">
            <v>Simples</v>
          </cell>
          <cell r="F200" t="str">
            <v>Rural</v>
          </cell>
          <cell r="G200" t="str">
            <v>Plano</v>
          </cell>
          <cell r="H200" t="str">
            <v>SRP</v>
          </cell>
        </row>
        <row r="201">
          <cell r="B201">
            <v>211000</v>
          </cell>
          <cell r="C201">
            <v>211999.9</v>
          </cell>
          <cell r="D201" t="str">
            <v>470BSC0190</v>
          </cell>
          <cell r="E201" t="str">
            <v>Simples</v>
          </cell>
          <cell r="F201" t="str">
            <v>Rural</v>
          </cell>
          <cell r="G201" t="str">
            <v>Plano</v>
          </cell>
          <cell r="H201" t="str">
            <v>SRP</v>
          </cell>
        </row>
        <row r="202">
          <cell r="B202">
            <v>212000</v>
          </cell>
          <cell r="C202">
            <v>212999.9</v>
          </cell>
          <cell r="D202" t="str">
            <v>470BSC0190</v>
          </cell>
          <cell r="E202" t="str">
            <v>Simples</v>
          </cell>
          <cell r="F202" t="str">
            <v>Rural</v>
          </cell>
          <cell r="G202" t="str">
            <v>Plano</v>
          </cell>
          <cell r="H202" t="str">
            <v>SRP</v>
          </cell>
        </row>
        <row r="203">
          <cell r="B203">
            <v>213000</v>
          </cell>
          <cell r="C203">
            <v>213999.9</v>
          </cell>
          <cell r="D203" t="str">
            <v>470BSC0190</v>
          </cell>
          <cell r="E203" t="str">
            <v>Simples</v>
          </cell>
          <cell r="F203" t="str">
            <v>Rural</v>
          </cell>
          <cell r="G203" t="str">
            <v>Plano</v>
          </cell>
          <cell r="H203" t="str">
            <v>SRP</v>
          </cell>
        </row>
        <row r="204">
          <cell r="B204">
            <v>214000</v>
          </cell>
          <cell r="C204">
            <v>214999.9</v>
          </cell>
          <cell r="D204" t="str">
            <v>470BSC0190</v>
          </cell>
          <cell r="E204" t="str">
            <v>Simples</v>
          </cell>
          <cell r="F204" t="str">
            <v>Rural</v>
          </cell>
          <cell r="G204" t="str">
            <v>Plano</v>
          </cell>
          <cell r="H204" t="str">
            <v>SRP</v>
          </cell>
        </row>
        <row r="205">
          <cell r="B205">
            <v>215000</v>
          </cell>
          <cell r="C205">
            <v>215999.9</v>
          </cell>
          <cell r="D205" t="str">
            <v>470BSC0190</v>
          </cell>
          <cell r="E205" t="str">
            <v>Simples</v>
          </cell>
          <cell r="F205" t="str">
            <v>Rural</v>
          </cell>
          <cell r="G205" t="str">
            <v>Plano</v>
          </cell>
          <cell r="H205" t="str">
            <v>SRP</v>
          </cell>
        </row>
        <row r="206">
          <cell r="B206">
            <v>216000</v>
          </cell>
          <cell r="C206">
            <v>216999.9</v>
          </cell>
          <cell r="D206" t="str">
            <v>470BSC0190</v>
          </cell>
          <cell r="E206" t="str">
            <v>Simples</v>
          </cell>
          <cell r="F206" t="str">
            <v>Rural</v>
          </cell>
          <cell r="G206" t="str">
            <v>Plano</v>
          </cell>
          <cell r="H206" t="str">
            <v>SRP</v>
          </cell>
        </row>
        <row r="207">
          <cell r="B207">
            <v>217000</v>
          </cell>
          <cell r="C207">
            <v>217999.9</v>
          </cell>
          <cell r="D207" t="str">
            <v>470BSC0190</v>
          </cell>
          <cell r="E207" t="str">
            <v>Simples</v>
          </cell>
          <cell r="F207" t="str">
            <v>Rural</v>
          </cell>
          <cell r="G207" t="str">
            <v>Plano</v>
          </cell>
          <cell r="H207" t="str">
            <v>SRP</v>
          </cell>
        </row>
        <row r="208">
          <cell r="B208">
            <v>218000</v>
          </cell>
          <cell r="C208">
            <v>218999.9</v>
          </cell>
          <cell r="D208" t="str">
            <v>470BSC0190</v>
          </cell>
          <cell r="E208" t="str">
            <v>Simples</v>
          </cell>
          <cell r="F208" t="str">
            <v>Rural</v>
          </cell>
          <cell r="G208" t="str">
            <v>Plano</v>
          </cell>
          <cell r="H208" t="str">
            <v>SRP</v>
          </cell>
        </row>
        <row r="209">
          <cell r="B209">
            <v>219000</v>
          </cell>
          <cell r="C209">
            <v>219999.9</v>
          </cell>
          <cell r="D209" t="str">
            <v>470BSC0190</v>
          </cell>
          <cell r="E209" t="str">
            <v>Simples</v>
          </cell>
          <cell r="F209" t="str">
            <v>Rural</v>
          </cell>
          <cell r="G209" t="str">
            <v>Plano</v>
          </cell>
          <cell r="H209" t="str">
            <v>SRP</v>
          </cell>
        </row>
        <row r="210">
          <cell r="B210">
            <v>220000</v>
          </cell>
          <cell r="C210">
            <v>220999.9</v>
          </cell>
          <cell r="D210" t="str">
            <v>470BSC0190</v>
          </cell>
          <cell r="E210" t="str">
            <v>Simples</v>
          </cell>
          <cell r="F210" t="str">
            <v>Rural</v>
          </cell>
          <cell r="G210" t="str">
            <v>Plano</v>
          </cell>
          <cell r="H210" t="str">
            <v>SRP</v>
          </cell>
        </row>
        <row r="211">
          <cell r="B211">
            <v>221000</v>
          </cell>
          <cell r="C211">
            <v>221999.9</v>
          </cell>
          <cell r="D211" t="str">
            <v>470BSC0190</v>
          </cell>
          <cell r="E211" t="str">
            <v>Simples</v>
          </cell>
          <cell r="F211" t="str">
            <v>Rural</v>
          </cell>
          <cell r="G211" t="str">
            <v>Plano</v>
          </cell>
          <cell r="H211" t="str">
            <v>SRP</v>
          </cell>
        </row>
        <row r="212">
          <cell r="B212">
            <v>222000</v>
          </cell>
          <cell r="C212">
            <v>222999.9</v>
          </cell>
          <cell r="D212" t="str">
            <v>470BSC0190</v>
          </cell>
          <cell r="E212" t="str">
            <v>Simples</v>
          </cell>
          <cell r="F212" t="str">
            <v>Rural</v>
          </cell>
          <cell r="G212" t="str">
            <v>Plano</v>
          </cell>
          <cell r="H212" t="str">
            <v>SRP</v>
          </cell>
        </row>
        <row r="213">
          <cell r="B213">
            <v>223000</v>
          </cell>
          <cell r="C213">
            <v>223999.9</v>
          </cell>
          <cell r="D213" t="str">
            <v>470BSC0190</v>
          </cell>
          <cell r="E213" t="str">
            <v>Simples</v>
          </cell>
          <cell r="F213" t="str">
            <v>Rural</v>
          </cell>
          <cell r="G213" t="str">
            <v>Plano</v>
          </cell>
          <cell r="H213" t="str">
            <v>SRP</v>
          </cell>
        </row>
        <row r="214">
          <cell r="B214">
            <v>224000</v>
          </cell>
          <cell r="C214">
            <v>224999.9</v>
          </cell>
          <cell r="D214" t="str">
            <v>470BSC0190</v>
          </cell>
          <cell r="E214" t="str">
            <v>Simples</v>
          </cell>
          <cell r="F214" t="str">
            <v>Rural</v>
          </cell>
          <cell r="G214" t="str">
            <v>Plano</v>
          </cell>
          <cell r="H214" t="str">
            <v>SRP</v>
          </cell>
        </row>
        <row r="215">
          <cell r="B215">
            <v>225000</v>
          </cell>
          <cell r="C215">
            <v>225999.9</v>
          </cell>
          <cell r="D215" t="str">
            <v>470BSC0190</v>
          </cell>
          <cell r="E215" t="str">
            <v>Simples</v>
          </cell>
          <cell r="F215" t="str">
            <v>Rural</v>
          </cell>
          <cell r="G215" t="str">
            <v>Plano</v>
          </cell>
          <cell r="H215" t="str">
            <v>SRP</v>
          </cell>
        </row>
        <row r="216">
          <cell r="B216">
            <v>226000</v>
          </cell>
          <cell r="C216">
            <v>226999.9</v>
          </cell>
          <cell r="D216" t="str">
            <v>470BSC0190</v>
          </cell>
          <cell r="E216" t="str">
            <v>Simples</v>
          </cell>
          <cell r="F216" t="str">
            <v>Rural</v>
          </cell>
          <cell r="G216" t="str">
            <v>Plano</v>
          </cell>
          <cell r="H216" t="str">
            <v>SRP</v>
          </cell>
        </row>
        <row r="217">
          <cell r="B217">
            <v>227000</v>
          </cell>
          <cell r="C217">
            <v>227999.9</v>
          </cell>
          <cell r="D217" t="str">
            <v>470BSC0190</v>
          </cell>
          <cell r="E217" t="str">
            <v>Simples</v>
          </cell>
          <cell r="F217" t="str">
            <v>Rural</v>
          </cell>
          <cell r="G217" t="str">
            <v>Plano</v>
          </cell>
          <cell r="H217" t="str">
            <v>SRP</v>
          </cell>
        </row>
        <row r="218">
          <cell r="B218">
            <v>228000</v>
          </cell>
          <cell r="C218">
            <v>228999.9</v>
          </cell>
          <cell r="D218" t="str">
            <v>470BSC0190</v>
          </cell>
          <cell r="E218" t="str">
            <v>Simples</v>
          </cell>
          <cell r="F218" t="str">
            <v>Rural</v>
          </cell>
          <cell r="G218" t="str">
            <v>Plano</v>
          </cell>
          <cell r="H218" t="str">
            <v>SRP</v>
          </cell>
        </row>
        <row r="219">
          <cell r="B219">
            <v>229000</v>
          </cell>
          <cell r="C219">
            <v>229999.9</v>
          </cell>
          <cell r="D219" t="str">
            <v>470BSC0190</v>
          </cell>
          <cell r="E219" t="str">
            <v>Simples</v>
          </cell>
          <cell r="F219" t="str">
            <v>Rural</v>
          </cell>
          <cell r="G219" t="str">
            <v>Plano</v>
          </cell>
          <cell r="H219" t="str">
            <v>SRP</v>
          </cell>
        </row>
        <row r="220">
          <cell r="B220">
            <v>230000</v>
          </cell>
          <cell r="C220">
            <v>230999.9</v>
          </cell>
          <cell r="D220" t="str">
            <v>470BSC0190</v>
          </cell>
          <cell r="E220" t="str">
            <v>Simples</v>
          </cell>
          <cell r="F220" t="str">
            <v>Rural</v>
          </cell>
          <cell r="G220" t="str">
            <v>Plano</v>
          </cell>
          <cell r="H220" t="str">
            <v>SRP</v>
          </cell>
        </row>
        <row r="221">
          <cell r="B221">
            <v>231000</v>
          </cell>
          <cell r="C221">
            <v>231999.9</v>
          </cell>
          <cell r="D221" t="str">
            <v>470BSC0190</v>
          </cell>
          <cell r="E221" t="str">
            <v>Simples</v>
          </cell>
          <cell r="F221" t="str">
            <v>Rural</v>
          </cell>
          <cell r="G221" t="str">
            <v>Plano</v>
          </cell>
          <cell r="H221" t="str">
            <v>SRP</v>
          </cell>
        </row>
        <row r="222">
          <cell r="B222">
            <v>232000</v>
          </cell>
          <cell r="C222">
            <v>233499.9</v>
          </cell>
          <cell r="D222" t="str">
            <v>470BSC0190</v>
          </cell>
          <cell r="E222" t="str">
            <v>Simples</v>
          </cell>
          <cell r="F222" t="str">
            <v>Rural</v>
          </cell>
          <cell r="G222" t="str">
            <v>Plano</v>
          </cell>
          <cell r="H222" t="str">
            <v>SRP</v>
          </cell>
        </row>
        <row r="223">
          <cell r="B223">
            <v>233500</v>
          </cell>
          <cell r="C223">
            <v>234999.9</v>
          </cell>
          <cell r="D223" t="str">
            <v>470BSC0210</v>
          </cell>
          <cell r="E223" t="str">
            <v>Simples</v>
          </cell>
          <cell r="F223" t="str">
            <v>Rural</v>
          </cell>
          <cell r="G223" t="str">
            <v>Plano</v>
          </cell>
          <cell r="H223" t="str">
            <v>SRP</v>
          </cell>
        </row>
        <row r="224">
          <cell r="B224">
            <v>235000</v>
          </cell>
          <cell r="C224">
            <v>235999.9</v>
          </cell>
          <cell r="D224" t="str">
            <v>470BSC0210</v>
          </cell>
          <cell r="E224" t="str">
            <v>Simples</v>
          </cell>
          <cell r="F224" t="str">
            <v>Rural</v>
          </cell>
          <cell r="G224" t="str">
            <v>Ondulado</v>
          </cell>
          <cell r="H224" t="str">
            <v>SRO</v>
          </cell>
        </row>
        <row r="225">
          <cell r="B225">
            <v>236000</v>
          </cell>
          <cell r="C225">
            <v>236999.9</v>
          </cell>
          <cell r="D225" t="str">
            <v>470BSC0210</v>
          </cell>
          <cell r="E225" t="str">
            <v>Simples</v>
          </cell>
          <cell r="F225" t="str">
            <v>Rural</v>
          </cell>
          <cell r="G225" t="str">
            <v>Montanhoso</v>
          </cell>
          <cell r="H225" t="str">
            <v>SRM</v>
          </cell>
        </row>
        <row r="226">
          <cell r="B226">
            <v>237000</v>
          </cell>
          <cell r="C226">
            <v>237999.9</v>
          </cell>
          <cell r="D226" t="str">
            <v>470BSC0210</v>
          </cell>
          <cell r="E226" t="str">
            <v>Simples</v>
          </cell>
          <cell r="F226" t="str">
            <v>Rural</v>
          </cell>
          <cell r="G226" t="str">
            <v>Ondulado</v>
          </cell>
          <cell r="H226" t="str">
            <v>SRO</v>
          </cell>
        </row>
        <row r="227">
          <cell r="B227">
            <v>238000</v>
          </cell>
          <cell r="C227">
            <v>238999.9</v>
          </cell>
          <cell r="D227" t="str">
            <v>470BSC0210</v>
          </cell>
          <cell r="E227" t="str">
            <v>Simples</v>
          </cell>
          <cell r="F227" t="str">
            <v>Rural</v>
          </cell>
          <cell r="G227" t="str">
            <v>Montanhoso</v>
          </cell>
          <cell r="H227" t="str">
            <v>SRM</v>
          </cell>
        </row>
        <row r="228">
          <cell r="B228">
            <v>239000</v>
          </cell>
          <cell r="C228">
            <v>239999.9</v>
          </cell>
          <cell r="D228" t="str">
            <v>470BSC0210</v>
          </cell>
          <cell r="E228" t="str">
            <v>Simples</v>
          </cell>
          <cell r="F228" t="str">
            <v>Rural</v>
          </cell>
          <cell r="G228" t="str">
            <v>Montanhoso</v>
          </cell>
          <cell r="H228" t="str">
            <v>SRM</v>
          </cell>
        </row>
        <row r="229">
          <cell r="B229">
            <v>240000</v>
          </cell>
          <cell r="C229">
            <v>240999.9</v>
          </cell>
          <cell r="D229" t="str">
            <v>470BSC0210</v>
          </cell>
          <cell r="E229" t="str">
            <v>Simples</v>
          </cell>
          <cell r="F229" t="str">
            <v>Rural</v>
          </cell>
          <cell r="G229" t="str">
            <v>Ondulado</v>
          </cell>
          <cell r="H229" t="str">
            <v>SRO</v>
          </cell>
        </row>
        <row r="230">
          <cell r="B230">
            <v>241000</v>
          </cell>
          <cell r="C230">
            <v>241999.9</v>
          </cell>
          <cell r="D230" t="str">
            <v>470BSC0210</v>
          </cell>
          <cell r="E230" t="str">
            <v>Simples</v>
          </cell>
          <cell r="F230" t="str">
            <v>Rural</v>
          </cell>
          <cell r="G230" t="str">
            <v>Montanhoso</v>
          </cell>
          <cell r="H230" t="str">
            <v>SRM</v>
          </cell>
        </row>
        <row r="231">
          <cell r="B231">
            <v>242000</v>
          </cell>
          <cell r="C231">
            <v>242999.9</v>
          </cell>
          <cell r="D231" t="str">
            <v>470BSC0210</v>
          </cell>
          <cell r="E231" t="str">
            <v>Simples</v>
          </cell>
          <cell r="F231" t="str">
            <v>Rural</v>
          </cell>
          <cell r="G231" t="str">
            <v>Ondulado</v>
          </cell>
          <cell r="H231" t="str">
            <v>SRO</v>
          </cell>
        </row>
        <row r="232">
          <cell r="B232">
            <v>243000</v>
          </cell>
          <cell r="C232">
            <v>243999.9</v>
          </cell>
          <cell r="D232" t="str">
            <v>470BSC0210</v>
          </cell>
          <cell r="E232" t="str">
            <v>Simples</v>
          </cell>
          <cell r="F232" t="str">
            <v>Rural</v>
          </cell>
          <cell r="G232" t="str">
            <v>Montanhoso</v>
          </cell>
          <cell r="H232" t="str">
            <v>SRM</v>
          </cell>
        </row>
        <row r="233">
          <cell r="B233">
            <v>244000</v>
          </cell>
          <cell r="C233">
            <v>244999.9</v>
          </cell>
          <cell r="D233" t="str">
            <v>470BSC0210</v>
          </cell>
          <cell r="E233" t="str">
            <v>Simples</v>
          </cell>
          <cell r="F233" t="str">
            <v>Rural</v>
          </cell>
          <cell r="G233" t="str">
            <v>Montanhoso</v>
          </cell>
          <cell r="H233" t="str">
            <v>SRM</v>
          </cell>
        </row>
        <row r="234">
          <cell r="B234">
            <v>245000</v>
          </cell>
          <cell r="C234">
            <v>245999.9</v>
          </cell>
          <cell r="D234" t="str">
            <v>470BSC0210</v>
          </cell>
          <cell r="E234" t="str">
            <v>Simples</v>
          </cell>
          <cell r="F234" t="str">
            <v>Rural</v>
          </cell>
          <cell r="G234" t="str">
            <v>Montanhoso</v>
          </cell>
          <cell r="H234" t="str">
            <v>SRM</v>
          </cell>
        </row>
        <row r="235">
          <cell r="B235">
            <v>246000</v>
          </cell>
          <cell r="C235">
            <v>246999.9</v>
          </cell>
          <cell r="D235" t="str">
            <v>470BSC0210</v>
          </cell>
          <cell r="E235" t="str">
            <v>Simples</v>
          </cell>
          <cell r="F235" t="str">
            <v>Urbano</v>
          </cell>
          <cell r="G235" t="str">
            <v>Plano</v>
          </cell>
          <cell r="H235" t="str">
            <v>SUP</v>
          </cell>
        </row>
        <row r="236">
          <cell r="B236">
            <v>247000</v>
          </cell>
          <cell r="C236">
            <v>247999.9</v>
          </cell>
          <cell r="D236" t="str">
            <v>470BSC0210</v>
          </cell>
          <cell r="E236" t="str">
            <v>Simples</v>
          </cell>
          <cell r="F236" t="str">
            <v>Urbano</v>
          </cell>
          <cell r="G236" t="str">
            <v>Ondulado</v>
          </cell>
          <cell r="H236" t="str">
            <v>SUO</v>
          </cell>
        </row>
        <row r="237">
          <cell r="B237">
            <v>248000</v>
          </cell>
          <cell r="C237">
            <v>249199.9</v>
          </cell>
          <cell r="D237" t="str">
            <v>470BSC0210</v>
          </cell>
          <cell r="E237" t="str">
            <v>Simples</v>
          </cell>
          <cell r="F237" t="str">
            <v>Urbano</v>
          </cell>
          <cell r="G237" t="str">
            <v>Plano</v>
          </cell>
          <cell r="H237" t="str">
            <v>SUP</v>
          </cell>
        </row>
        <row r="238">
          <cell r="B238">
            <v>249200</v>
          </cell>
          <cell r="C238">
            <v>250999.9</v>
          </cell>
          <cell r="D238" t="str">
            <v>470BSC0230</v>
          </cell>
          <cell r="E238" t="str">
            <v>Simples</v>
          </cell>
          <cell r="F238" t="str">
            <v>Urbano</v>
          </cell>
          <cell r="G238" t="str">
            <v>Ondulado</v>
          </cell>
          <cell r="H238" t="str">
            <v>SUO</v>
          </cell>
        </row>
        <row r="239">
          <cell r="B239">
            <v>251000</v>
          </cell>
          <cell r="C239">
            <v>251999.9</v>
          </cell>
          <cell r="D239" t="str">
            <v>470BSC0230</v>
          </cell>
          <cell r="E239" t="str">
            <v>Simples</v>
          </cell>
          <cell r="F239" t="str">
            <v>Rural</v>
          </cell>
          <cell r="G239" t="str">
            <v>Montanhoso</v>
          </cell>
          <cell r="H239" t="str">
            <v>SRM</v>
          </cell>
        </row>
        <row r="240">
          <cell r="B240">
            <v>252000</v>
          </cell>
          <cell r="C240">
            <v>252999.9</v>
          </cell>
          <cell r="D240" t="str">
            <v>470BSC0230</v>
          </cell>
          <cell r="E240" t="str">
            <v>Simples</v>
          </cell>
          <cell r="F240" t="str">
            <v>Rural</v>
          </cell>
          <cell r="G240" t="str">
            <v>Plano</v>
          </cell>
          <cell r="H240" t="str">
            <v>SRP</v>
          </cell>
        </row>
        <row r="241">
          <cell r="B241">
            <v>253000</v>
          </cell>
          <cell r="C241">
            <v>253999.9</v>
          </cell>
          <cell r="D241" t="str">
            <v>470BSC0230</v>
          </cell>
          <cell r="E241" t="str">
            <v>Simples</v>
          </cell>
          <cell r="F241" t="str">
            <v>Rural</v>
          </cell>
          <cell r="G241" t="str">
            <v>Montanhoso</v>
          </cell>
          <cell r="H241" t="str">
            <v>SRM</v>
          </cell>
        </row>
        <row r="242">
          <cell r="B242">
            <v>254000</v>
          </cell>
          <cell r="C242">
            <v>254999.9</v>
          </cell>
          <cell r="D242" t="str">
            <v>470BSC0230</v>
          </cell>
          <cell r="E242" t="str">
            <v>Simples</v>
          </cell>
          <cell r="F242" t="str">
            <v>Rural</v>
          </cell>
          <cell r="G242" t="str">
            <v>Montanhoso</v>
          </cell>
          <cell r="H242" t="str">
            <v>SRM</v>
          </cell>
        </row>
        <row r="243">
          <cell r="B243">
            <v>255000</v>
          </cell>
          <cell r="C243">
            <v>255999.9</v>
          </cell>
          <cell r="D243" t="str">
            <v>470BSC0230</v>
          </cell>
          <cell r="E243" t="str">
            <v>Simples</v>
          </cell>
          <cell r="F243" t="str">
            <v>Rural</v>
          </cell>
          <cell r="G243" t="str">
            <v>Ondulado</v>
          </cell>
          <cell r="H243" t="str">
            <v>SRO</v>
          </cell>
        </row>
        <row r="244">
          <cell r="B244">
            <v>256000</v>
          </cell>
          <cell r="C244">
            <v>256999.9</v>
          </cell>
          <cell r="D244" t="str">
            <v>470BSC0230</v>
          </cell>
          <cell r="E244" t="str">
            <v>Simples</v>
          </cell>
          <cell r="F244" t="str">
            <v>Rural</v>
          </cell>
          <cell r="G244" t="str">
            <v>Montanhoso</v>
          </cell>
          <cell r="H244" t="str">
            <v>SRM</v>
          </cell>
        </row>
        <row r="245">
          <cell r="B245">
            <v>257000</v>
          </cell>
          <cell r="C245">
            <v>257999.9</v>
          </cell>
          <cell r="D245" t="str">
            <v>470BSC0230</v>
          </cell>
          <cell r="E245" t="str">
            <v>Simples</v>
          </cell>
          <cell r="F245" t="str">
            <v>Rural</v>
          </cell>
          <cell r="G245" t="str">
            <v>Ondulado</v>
          </cell>
          <cell r="H245" t="str">
            <v>SRO</v>
          </cell>
        </row>
        <row r="246">
          <cell r="B246">
            <v>258000</v>
          </cell>
          <cell r="C246">
            <v>258999.9</v>
          </cell>
          <cell r="D246" t="str">
            <v>470BSC0230</v>
          </cell>
          <cell r="E246" t="str">
            <v>Simples</v>
          </cell>
          <cell r="F246" t="str">
            <v>Rural</v>
          </cell>
          <cell r="G246" t="str">
            <v>Plano</v>
          </cell>
          <cell r="H246" t="str">
            <v>SRP</v>
          </cell>
        </row>
        <row r="247">
          <cell r="B247">
            <v>259000</v>
          </cell>
          <cell r="C247">
            <v>259999.9</v>
          </cell>
          <cell r="D247" t="str">
            <v>470BSC0230</v>
          </cell>
          <cell r="E247" t="str">
            <v>Simples</v>
          </cell>
          <cell r="F247" t="str">
            <v>Rural</v>
          </cell>
          <cell r="G247" t="str">
            <v>Ondulado</v>
          </cell>
          <cell r="H247" t="str">
            <v>SRO</v>
          </cell>
        </row>
        <row r="248">
          <cell r="B248">
            <v>260000</v>
          </cell>
          <cell r="C248">
            <v>260999.9</v>
          </cell>
          <cell r="D248" t="str">
            <v>470BSC0230</v>
          </cell>
          <cell r="E248" t="str">
            <v>Simples</v>
          </cell>
          <cell r="F248" t="str">
            <v>Rural</v>
          </cell>
          <cell r="G248" t="str">
            <v>Plano</v>
          </cell>
          <cell r="H248" t="str">
            <v>SRP</v>
          </cell>
        </row>
        <row r="249">
          <cell r="B249">
            <v>261000</v>
          </cell>
          <cell r="C249">
            <v>261999.9</v>
          </cell>
          <cell r="D249" t="str">
            <v>470BSC0230</v>
          </cell>
          <cell r="E249" t="str">
            <v>Simples</v>
          </cell>
          <cell r="F249" t="str">
            <v>Rural</v>
          </cell>
          <cell r="G249" t="str">
            <v>Ondulado</v>
          </cell>
          <cell r="H249" t="str">
            <v>SRO</v>
          </cell>
        </row>
        <row r="250">
          <cell r="B250">
            <v>262000</v>
          </cell>
          <cell r="C250">
            <v>262999.90000000002</v>
          </cell>
          <cell r="D250" t="str">
            <v>470BSC0230</v>
          </cell>
          <cell r="E250" t="str">
            <v>Simples</v>
          </cell>
          <cell r="F250" t="str">
            <v>Rural</v>
          </cell>
          <cell r="G250" t="str">
            <v>Ondulado</v>
          </cell>
          <cell r="H250" t="str">
            <v>SRO</v>
          </cell>
        </row>
        <row r="251">
          <cell r="B251">
            <v>263000</v>
          </cell>
          <cell r="C251">
            <v>263999.90000000002</v>
          </cell>
          <cell r="D251" t="str">
            <v>470BSC0230</v>
          </cell>
          <cell r="E251" t="str">
            <v>Simples</v>
          </cell>
          <cell r="F251" t="str">
            <v>Rural</v>
          </cell>
          <cell r="G251" t="str">
            <v>Plano</v>
          </cell>
          <cell r="H251" t="str">
            <v>SRP</v>
          </cell>
        </row>
        <row r="252">
          <cell r="B252">
            <v>264000</v>
          </cell>
          <cell r="C252">
            <v>264999.90000000002</v>
          </cell>
          <cell r="D252" t="str">
            <v>470BSC0230</v>
          </cell>
          <cell r="E252" t="str">
            <v>Simples</v>
          </cell>
          <cell r="F252" t="str">
            <v>Rural</v>
          </cell>
          <cell r="G252" t="str">
            <v>Plano</v>
          </cell>
          <cell r="H252" t="str">
            <v>SRP</v>
          </cell>
        </row>
        <row r="253">
          <cell r="B253">
            <v>265000</v>
          </cell>
          <cell r="C253">
            <v>265999.90000000002</v>
          </cell>
          <cell r="D253" t="str">
            <v>470BSC0230</v>
          </cell>
          <cell r="E253" t="str">
            <v>Simples</v>
          </cell>
          <cell r="F253" t="str">
            <v>Rural</v>
          </cell>
          <cell r="G253" t="str">
            <v>Plano</v>
          </cell>
          <cell r="H253" t="str">
            <v>SRP</v>
          </cell>
        </row>
        <row r="254">
          <cell r="B254">
            <v>266000</v>
          </cell>
          <cell r="C254">
            <v>266999.90000000002</v>
          </cell>
          <cell r="D254" t="str">
            <v>470BSC0230</v>
          </cell>
          <cell r="E254" t="str">
            <v>Simples</v>
          </cell>
          <cell r="F254" t="str">
            <v>Rural</v>
          </cell>
          <cell r="G254" t="str">
            <v>Plano</v>
          </cell>
          <cell r="H254" t="str">
            <v>SRP</v>
          </cell>
        </row>
        <row r="255">
          <cell r="B255">
            <v>267000</v>
          </cell>
          <cell r="C255">
            <v>267999.90000000002</v>
          </cell>
          <cell r="D255" t="str">
            <v>470BSC0230</v>
          </cell>
          <cell r="E255" t="str">
            <v>Simples</v>
          </cell>
          <cell r="F255" t="str">
            <v>Rural</v>
          </cell>
          <cell r="G255" t="str">
            <v>Montanhoso</v>
          </cell>
          <cell r="H255" t="str">
            <v>SRM</v>
          </cell>
        </row>
        <row r="256">
          <cell r="B256">
            <v>268000</v>
          </cell>
          <cell r="C256">
            <v>268999.90000000002</v>
          </cell>
          <cell r="D256" t="str">
            <v>470BSC0230</v>
          </cell>
          <cell r="E256" t="str">
            <v>Simples</v>
          </cell>
          <cell r="F256" t="str">
            <v>Rural</v>
          </cell>
          <cell r="G256" t="str">
            <v>Montanhoso</v>
          </cell>
          <cell r="H256" t="str">
            <v>SRM</v>
          </cell>
        </row>
        <row r="257">
          <cell r="B257">
            <v>269000</v>
          </cell>
          <cell r="C257">
            <v>269999.90000000002</v>
          </cell>
          <cell r="D257" t="str">
            <v>470BSC0230</v>
          </cell>
          <cell r="E257" t="str">
            <v>Simples</v>
          </cell>
          <cell r="F257" t="str">
            <v>Rural</v>
          </cell>
          <cell r="G257" t="str">
            <v>Montanhoso</v>
          </cell>
          <cell r="H257" t="str">
            <v>SRM</v>
          </cell>
        </row>
        <row r="258">
          <cell r="B258">
            <v>270000</v>
          </cell>
          <cell r="C258">
            <v>270999.90000000002</v>
          </cell>
          <cell r="D258" t="str">
            <v>470BSC0230</v>
          </cell>
          <cell r="E258" t="str">
            <v>Simples</v>
          </cell>
          <cell r="F258" t="str">
            <v>Rural</v>
          </cell>
          <cell r="G258" t="str">
            <v>Plano</v>
          </cell>
          <cell r="H258" t="str">
            <v>SRP</v>
          </cell>
        </row>
        <row r="259">
          <cell r="B259">
            <v>271000</v>
          </cell>
          <cell r="C259">
            <v>271999.90000000002</v>
          </cell>
          <cell r="D259" t="str">
            <v>470BSC0230</v>
          </cell>
          <cell r="E259" t="str">
            <v>Simples</v>
          </cell>
          <cell r="F259" t="str">
            <v>Rural</v>
          </cell>
          <cell r="G259" t="str">
            <v>Ondulado</v>
          </cell>
          <cell r="H259" t="str">
            <v>SRO</v>
          </cell>
        </row>
        <row r="260">
          <cell r="B260">
            <v>272000</v>
          </cell>
          <cell r="C260">
            <v>272999.90000000002</v>
          </cell>
          <cell r="D260" t="str">
            <v>470BSC0230</v>
          </cell>
          <cell r="E260" t="str">
            <v>Simples</v>
          </cell>
          <cell r="F260" t="str">
            <v>Rural</v>
          </cell>
          <cell r="G260" t="str">
            <v>Plano</v>
          </cell>
          <cell r="H260" t="str">
            <v>SRP</v>
          </cell>
        </row>
        <row r="261">
          <cell r="B261">
            <v>273000</v>
          </cell>
          <cell r="C261">
            <v>273999.90000000002</v>
          </cell>
          <cell r="D261" t="str">
            <v>470BSC0230</v>
          </cell>
          <cell r="E261" t="str">
            <v>Simples</v>
          </cell>
          <cell r="F261" t="str">
            <v>Rural</v>
          </cell>
          <cell r="G261" t="str">
            <v>Montanhoso</v>
          </cell>
          <cell r="H261" t="str">
            <v>SRM</v>
          </cell>
        </row>
        <row r="262">
          <cell r="B262">
            <v>274000</v>
          </cell>
          <cell r="C262">
            <v>274999.90000000002</v>
          </cell>
          <cell r="D262" t="str">
            <v>470BSC0230</v>
          </cell>
          <cell r="E262" t="str">
            <v>Simples</v>
          </cell>
          <cell r="F262" t="str">
            <v>Urbano</v>
          </cell>
          <cell r="G262" t="str">
            <v>Montanhoso</v>
          </cell>
          <cell r="H262" t="str">
            <v>SUM</v>
          </cell>
        </row>
        <row r="263">
          <cell r="B263">
            <v>275000</v>
          </cell>
          <cell r="C263">
            <v>275999.90000000002</v>
          </cell>
          <cell r="D263" t="str">
            <v>470BSC0230</v>
          </cell>
          <cell r="E263" t="str">
            <v>Simples</v>
          </cell>
          <cell r="F263" t="str">
            <v>Urbano</v>
          </cell>
          <cell r="G263" t="str">
            <v>Ondulado</v>
          </cell>
          <cell r="H263" t="str">
            <v>SUO</v>
          </cell>
        </row>
        <row r="264">
          <cell r="B264">
            <v>276000</v>
          </cell>
          <cell r="C264">
            <v>276999.90000000002</v>
          </cell>
          <cell r="D264" t="str">
            <v>470BSC0230</v>
          </cell>
          <cell r="E264" t="str">
            <v>Simples</v>
          </cell>
          <cell r="F264" t="str">
            <v>Urbano</v>
          </cell>
          <cell r="G264" t="str">
            <v>Montanhoso</v>
          </cell>
          <cell r="H264" t="str">
            <v>SUM</v>
          </cell>
        </row>
        <row r="265">
          <cell r="B265">
            <v>277000</v>
          </cell>
          <cell r="C265">
            <v>277999.90000000002</v>
          </cell>
          <cell r="D265" t="str">
            <v>470BSC0230</v>
          </cell>
          <cell r="E265" t="str">
            <v>Simples</v>
          </cell>
          <cell r="F265" t="str">
            <v>Rural</v>
          </cell>
          <cell r="G265" t="str">
            <v>Montanhoso</v>
          </cell>
          <cell r="H265" t="str">
            <v>SRM</v>
          </cell>
        </row>
        <row r="266">
          <cell r="B266">
            <v>278000</v>
          </cell>
          <cell r="C266">
            <v>278999.90000000002</v>
          </cell>
          <cell r="D266" t="str">
            <v>470BSC0230</v>
          </cell>
          <cell r="E266" t="str">
            <v>Simples</v>
          </cell>
          <cell r="F266" t="str">
            <v>Rural</v>
          </cell>
          <cell r="G266" t="str">
            <v>Montanhoso</v>
          </cell>
          <cell r="H266" t="str">
            <v>SRM</v>
          </cell>
        </row>
        <row r="267">
          <cell r="B267">
            <v>279000</v>
          </cell>
          <cell r="C267">
            <v>279999.90000000002</v>
          </cell>
          <cell r="D267" t="str">
            <v>470BSC0230</v>
          </cell>
          <cell r="E267" t="str">
            <v>Simples</v>
          </cell>
          <cell r="F267" t="str">
            <v>Rural</v>
          </cell>
          <cell r="G267" t="str">
            <v>Montanhoso</v>
          </cell>
          <cell r="H267" t="str">
            <v>SRM</v>
          </cell>
        </row>
        <row r="268">
          <cell r="B268">
            <v>280000</v>
          </cell>
          <cell r="C268">
            <v>280999.90000000002</v>
          </cell>
          <cell r="D268" t="str">
            <v>470BSC0230</v>
          </cell>
          <cell r="E268" t="str">
            <v>Simples</v>
          </cell>
          <cell r="F268" t="str">
            <v>Rural</v>
          </cell>
          <cell r="G268" t="str">
            <v>Montanhoso</v>
          </cell>
          <cell r="H268" t="str">
            <v>SRM</v>
          </cell>
        </row>
        <row r="269">
          <cell r="B269">
            <v>281000</v>
          </cell>
          <cell r="C269">
            <v>281999.90000000002</v>
          </cell>
          <cell r="D269" t="str">
            <v>470BSC0230</v>
          </cell>
          <cell r="E269" t="str">
            <v>Simples</v>
          </cell>
          <cell r="F269" t="str">
            <v>Rural</v>
          </cell>
          <cell r="G269" t="str">
            <v>Montanhoso</v>
          </cell>
          <cell r="H269" t="str">
            <v>SRM</v>
          </cell>
        </row>
        <row r="270">
          <cell r="B270">
            <v>282000</v>
          </cell>
          <cell r="C270">
            <v>282999.90000000002</v>
          </cell>
          <cell r="D270" t="str">
            <v>470BSC0230</v>
          </cell>
          <cell r="E270" t="str">
            <v>Simples</v>
          </cell>
          <cell r="F270" t="str">
            <v>Rural</v>
          </cell>
          <cell r="G270" t="str">
            <v>Plano</v>
          </cell>
          <cell r="H270" t="str">
            <v>SRP</v>
          </cell>
        </row>
        <row r="271">
          <cell r="B271">
            <v>283000</v>
          </cell>
          <cell r="C271">
            <v>283999.90000000002</v>
          </cell>
          <cell r="D271" t="str">
            <v>470BSC0230</v>
          </cell>
          <cell r="E271" t="str">
            <v>Simples</v>
          </cell>
          <cell r="F271" t="str">
            <v>Rural</v>
          </cell>
          <cell r="G271" t="str">
            <v>Montanhoso</v>
          </cell>
          <cell r="H271" t="str">
            <v>SRM</v>
          </cell>
        </row>
        <row r="272">
          <cell r="B272">
            <v>284000</v>
          </cell>
          <cell r="C272">
            <v>284999.90000000002</v>
          </cell>
          <cell r="D272" t="str">
            <v>470BSC0230</v>
          </cell>
          <cell r="E272" t="str">
            <v>Simples</v>
          </cell>
          <cell r="F272" t="str">
            <v>Rural</v>
          </cell>
          <cell r="G272" t="str">
            <v>Plano</v>
          </cell>
          <cell r="H272" t="str">
            <v>SRP</v>
          </cell>
        </row>
        <row r="273">
          <cell r="B273">
            <v>285000</v>
          </cell>
          <cell r="C273">
            <v>285999.90000000002</v>
          </cell>
          <cell r="D273" t="str">
            <v>470BSC0230</v>
          </cell>
          <cell r="E273" t="str">
            <v>Simples</v>
          </cell>
          <cell r="F273" t="str">
            <v>Rural</v>
          </cell>
          <cell r="G273" t="str">
            <v>Ondulado</v>
          </cell>
          <cell r="H273" t="str">
            <v>SRO</v>
          </cell>
        </row>
        <row r="274">
          <cell r="B274">
            <v>286000</v>
          </cell>
          <cell r="C274">
            <v>286999.90000000002</v>
          </cell>
          <cell r="D274" t="str">
            <v>470BSC0230</v>
          </cell>
          <cell r="E274" t="str">
            <v>Simples</v>
          </cell>
          <cell r="F274" t="str">
            <v>Rural</v>
          </cell>
          <cell r="G274" t="str">
            <v>Montanhoso</v>
          </cell>
          <cell r="H274" t="str">
            <v>SRM</v>
          </cell>
        </row>
        <row r="275">
          <cell r="B275">
            <v>287000</v>
          </cell>
          <cell r="C275">
            <v>287999.90000000002</v>
          </cell>
          <cell r="D275" t="str">
            <v>470BSC0230</v>
          </cell>
          <cell r="E275" t="str">
            <v>Simples</v>
          </cell>
          <cell r="F275" t="str">
            <v>Rural</v>
          </cell>
          <cell r="G275" t="str">
            <v>Ondulado</v>
          </cell>
          <cell r="H275" t="str">
            <v>SRO</v>
          </cell>
        </row>
        <row r="276">
          <cell r="B276">
            <v>288000</v>
          </cell>
          <cell r="C276">
            <v>289799.90000000002</v>
          </cell>
          <cell r="D276" t="str">
            <v>470BSC0230</v>
          </cell>
          <cell r="E276" t="str">
            <v>Simples</v>
          </cell>
          <cell r="F276" t="str">
            <v>Rural</v>
          </cell>
          <cell r="G276" t="str">
            <v>Ondulado</v>
          </cell>
          <cell r="H276" t="str">
            <v>SRO</v>
          </cell>
        </row>
        <row r="277">
          <cell r="B277">
            <v>289800</v>
          </cell>
          <cell r="C277">
            <v>290999.90000000002</v>
          </cell>
          <cell r="D277" t="str">
            <v>470BSC0250</v>
          </cell>
          <cell r="E277" t="str">
            <v>Simples</v>
          </cell>
          <cell r="F277" t="str">
            <v>Rural</v>
          </cell>
          <cell r="G277" t="str">
            <v>Ondulado</v>
          </cell>
          <cell r="H277" t="str">
            <v>SRO</v>
          </cell>
        </row>
        <row r="278">
          <cell r="B278">
            <v>291000</v>
          </cell>
          <cell r="C278">
            <v>291999.90000000002</v>
          </cell>
          <cell r="D278" t="str">
            <v>470BSC0250</v>
          </cell>
          <cell r="E278" t="str">
            <v>Simples</v>
          </cell>
          <cell r="F278" t="str">
            <v>Rural</v>
          </cell>
          <cell r="G278" t="str">
            <v>Ondulado</v>
          </cell>
          <cell r="H278" t="str">
            <v>SRO</v>
          </cell>
        </row>
        <row r="279">
          <cell r="B279">
            <v>292000</v>
          </cell>
          <cell r="C279">
            <v>292999.90000000002</v>
          </cell>
          <cell r="D279" t="str">
            <v>470BSC0250</v>
          </cell>
          <cell r="E279" t="str">
            <v>Simples</v>
          </cell>
          <cell r="F279" t="str">
            <v>Rural</v>
          </cell>
          <cell r="G279" t="str">
            <v>Plano</v>
          </cell>
          <cell r="H279" t="str">
            <v>SRP</v>
          </cell>
        </row>
        <row r="280">
          <cell r="B280">
            <v>293000</v>
          </cell>
          <cell r="C280">
            <v>293999.90000000002</v>
          </cell>
          <cell r="D280" t="str">
            <v>470BSC0250</v>
          </cell>
          <cell r="E280" t="str">
            <v>Simples</v>
          </cell>
          <cell r="F280" t="str">
            <v>Rural</v>
          </cell>
          <cell r="G280" t="str">
            <v>Ondulado</v>
          </cell>
          <cell r="H280" t="str">
            <v>SRO</v>
          </cell>
        </row>
        <row r="281">
          <cell r="B281">
            <v>294000</v>
          </cell>
          <cell r="C281">
            <v>294999.90000000002</v>
          </cell>
          <cell r="D281" t="str">
            <v>470BSC0250</v>
          </cell>
          <cell r="E281" t="str">
            <v>Simples</v>
          </cell>
          <cell r="F281" t="str">
            <v>Rural</v>
          </cell>
          <cell r="G281" t="str">
            <v>Montanhoso</v>
          </cell>
          <cell r="H281" t="str">
            <v>SRM</v>
          </cell>
        </row>
        <row r="282">
          <cell r="B282">
            <v>295000</v>
          </cell>
          <cell r="C282">
            <v>295999.90000000002</v>
          </cell>
          <cell r="D282" t="str">
            <v>470BSC0250</v>
          </cell>
          <cell r="E282" t="str">
            <v>Simples</v>
          </cell>
          <cell r="F282" t="str">
            <v>Rural</v>
          </cell>
          <cell r="G282" t="str">
            <v>Plano</v>
          </cell>
          <cell r="H282" t="str">
            <v>SRP</v>
          </cell>
        </row>
        <row r="283">
          <cell r="B283">
            <v>296000</v>
          </cell>
          <cell r="C283">
            <v>296999.90000000002</v>
          </cell>
          <cell r="D283" t="str">
            <v>470BSC0250</v>
          </cell>
          <cell r="E283" t="str">
            <v>Simples</v>
          </cell>
          <cell r="F283" t="str">
            <v>Rural</v>
          </cell>
          <cell r="G283" t="str">
            <v>Plano</v>
          </cell>
          <cell r="H283" t="str">
            <v>SRP</v>
          </cell>
        </row>
        <row r="284">
          <cell r="B284">
            <v>297000</v>
          </cell>
          <cell r="C284">
            <v>297999.90000000002</v>
          </cell>
          <cell r="D284" t="str">
            <v>470BSC0250</v>
          </cell>
          <cell r="E284" t="str">
            <v>Simples</v>
          </cell>
          <cell r="F284" t="str">
            <v>Rural</v>
          </cell>
          <cell r="G284" t="str">
            <v>Montanhoso</v>
          </cell>
          <cell r="H284" t="str">
            <v>SRM</v>
          </cell>
        </row>
        <row r="285">
          <cell r="B285">
            <v>298000</v>
          </cell>
          <cell r="C285">
            <v>298999.90000000002</v>
          </cell>
          <cell r="D285" t="str">
            <v>470BSC0250</v>
          </cell>
          <cell r="E285" t="str">
            <v>Simples</v>
          </cell>
          <cell r="F285" t="str">
            <v>Rural</v>
          </cell>
          <cell r="G285" t="str">
            <v>Montanhoso</v>
          </cell>
          <cell r="H285" t="str">
            <v>SRM</v>
          </cell>
        </row>
        <row r="286">
          <cell r="B286">
            <v>299000</v>
          </cell>
          <cell r="C286">
            <v>299999.90000000002</v>
          </cell>
          <cell r="D286" t="str">
            <v>470BSC0250</v>
          </cell>
          <cell r="E286" t="str">
            <v>Simples</v>
          </cell>
          <cell r="F286" t="str">
            <v>Rural</v>
          </cell>
          <cell r="G286" t="str">
            <v>Plano</v>
          </cell>
          <cell r="H286" t="str">
            <v>SRP</v>
          </cell>
        </row>
        <row r="287">
          <cell r="B287">
            <v>300000</v>
          </cell>
          <cell r="C287">
            <v>300999.90000000002</v>
          </cell>
          <cell r="D287" t="str">
            <v>470BSC0250</v>
          </cell>
          <cell r="E287" t="str">
            <v>Simples</v>
          </cell>
          <cell r="F287" t="str">
            <v>Rural</v>
          </cell>
          <cell r="G287" t="str">
            <v>Ondulado</v>
          </cell>
          <cell r="H287" t="str">
            <v>SRO</v>
          </cell>
        </row>
        <row r="288">
          <cell r="B288">
            <v>301000</v>
          </cell>
          <cell r="C288">
            <v>302099.90000000002</v>
          </cell>
          <cell r="D288" t="str">
            <v>470BSC0250</v>
          </cell>
          <cell r="E288" t="str">
            <v>Simples</v>
          </cell>
          <cell r="F288" t="str">
            <v>Rural</v>
          </cell>
          <cell r="G288" t="str">
            <v>Ondulado</v>
          </cell>
          <cell r="H288" t="str">
            <v>SRO</v>
          </cell>
        </row>
        <row r="289">
          <cell r="B289">
            <v>302100</v>
          </cell>
          <cell r="C289">
            <v>314999.90000000002</v>
          </cell>
          <cell r="D289" t="str">
            <v>282BSC0230</v>
          </cell>
          <cell r="E289" t="str">
            <v>Simples</v>
          </cell>
          <cell r="F289" t="str">
            <v>Rural</v>
          </cell>
          <cell r="G289" t="str">
            <v>Montanhoso</v>
          </cell>
          <cell r="H289" t="str">
            <v>SRM</v>
          </cell>
        </row>
        <row r="290">
          <cell r="B290">
            <v>315000</v>
          </cell>
          <cell r="C290">
            <v>324099.90000000002</v>
          </cell>
          <cell r="D290" t="str">
            <v>470BSC0290</v>
          </cell>
          <cell r="E290" t="str">
            <v>Simples</v>
          </cell>
          <cell r="F290" t="str">
            <v>Rural</v>
          </cell>
          <cell r="G290" t="str">
            <v>Montanhoso</v>
          </cell>
          <cell r="H290" t="str">
            <v>SRM</v>
          </cell>
        </row>
        <row r="291">
          <cell r="B291">
            <v>324100</v>
          </cell>
          <cell r="C291">
            <v>341799.9</v>
          </cell>
          <cell r="D291" t="str">
            <v>470BSC0295</v>
          </cell>
          <cell r="E291" t="str">
            <v>Simples</v>
          </cell>
          <cell r="F291" t="str">
            <v>Rural</v>
          </cell>
          <cell r="G291" t="str">
            <v>Montanhoso</v>
          </cell>
          <cell r="H291" t="str">
            <v>SRM</v>
          </cell>
        </row>
        <row r="292">
          <cell r="B292">
            <v>341800</v>
          </cell>
          <cell r="C292">
            <v>342999.9</v>
          </cell>
          <cell r="D292" t="str">
            <v>470BSC0310</v>
          </cell>
          <cell r="E292" t="str">
            <v>Simples</v>
          </cell>
          <cell r="F292" t="str">
            <v>Rural</v>
          </cell>
          <cell r="G292" t="str">
            <v>Montanhoso</v>
          </cell>
          <cell r="H292" t="str">
            <v>SRM</v>
          </cell>
        </row>
        <row r="293">
          <cell r="B293">
            <v>343000</v>
          </cell>
          <cell r="C293">
            <v>343999.9</v>
          </cell>
          <cell r="D293" t="str">
            <v>470BSC0310</v>
          </cell>
          <cell r="E293" t="str">
            <v>Simples</v>
          </cell>
          <cell r="F293" t="str">
            <v>Rural</v>
          </cell>
          <cell r="G293" t="str">
            <v>Plano</v>
          </cell>
          <cell r="H293" t="str">
            <v>SRP</v>
          </cell>
        </row>
        <row r="294">
          <cell r="B294">
            <v>344000</v>
          </cell>
          <cell r="C294">
            <v>344999.9</v>
          </cell>
          <cell r="D294" t="str">
            <v>470BSC0310</v>
          </cell>
          <cell r="E294" t="str">
            <v>Simples</v>
          </cell>
          <cell r="F294" t="str">
            <v>Rural</v>
          </cell>
          <cell r="G294" t="str">
            <v>Ondulado</v>
          </cell>
          <cell r="H294" t="str">
            <v>SRO</v>
          </cell>
        </row>
        <row r="295">
          <cell r="B295">
            <v>345000</v>
          </cell>
          <cell r="C295">
            <v>345999.9</v>
          </cell>
          <cell r="D295" t="str">
            <v>470BSC0310</v>
          </cell>
          <cell r="E295" t="str">
            <v>Simples</v>
          </cell>
          <cell r="F295" t="str">
            <v>Rural</v>
          </cell>
          <cell r="G295" t="str">
            <v>Ondulado</v>
          </cell>
          <cell r="H295" t="str">
            <v>SRO</v>
          </cell>
        </row>
        <row r="296">
          <cell r="B296">
            <v>346000</v>
          </cell>
          <cell r="C296">
            <v>346999.9</v>
          </cell>
          <cell r="D296" t="str">
            <v>470BSC0310</v>
          </cell>
          <cell r="E296" t="str">
            <v>Simples</v>
          </cell>
          <cell r="F296" t="str">
            <v>Rural</v>
          </cell>
          <cell r="G296" t="str">
            <v>Montanhoso</v>
          </cell>
          <cell r="H296" t="str">
            <v>SRM</v>
          </cell>
        </row>
        <row r="297">
          <cell r="B297">
            <v>347000</v>
          </cell>
          <cell r="C297">
            <v>347999.9</v>
          </cell>
          <cell r="D297" t="str">
            <v>470BSC0310</v>
          </cell>
          <cell r="E297" t="str">
            <v>Simples</v>
          </cell>
          <cell r="F297" t="str">
            <v>Rural</v>
          </cell>
          <cell r="G297" t="str">
            <v>Montanhoso</v>
          </cell>
          <cell r="H297" t="str">
            <v>SRM</v>
          </cell>
        </row>
        <row r="298">
          <cell r="B298">
            <v>348000</v>
          </cell>
          <cell r="C298">
            <v>348999.9</v>
          </cell>
          <cell r="D298" t="str">
            <v>470BSC0310</v>
          </cell>
          <cell r="E298" t="str">
            <v>Simples</v>
          </cell>
          <cell r="F298" t="str">
            <v>Rural</v>
          </cell>
          <cell r="G298" t="str">
            <v>Ondulado</v>
          </cell>
          <cell r="H298" t="str">
            <v>SRO</v>
          </cell>
        </row>
        <row r="299">
          <cell r="B299">
            <v>349000</v>
          </cell>
          <cell r="C299">
            <v>349999.9</v>
          </cell>
          <cell r="D299" t="str">
            <v>470BSC0310</v>
          </cell>
          <cell r="E299" t="str">
            <v>Simples</v>
          </cell>
          <cell r="F299" t="str">
            <v>Rural</v>
          </cell>
          <cell r="G299" t="str">
            <v>Montanhoso</v>
          </cell>
          <cell r="H299" t="str">
            <v>SRM</v>
          </cell>
        </row>
        <row r="300">
          <cell r="B300">
            <v>350000</v>
          </cell>
          <cell r="C300">
            <v>350999.9</v>
          </cell>
          <cell r="D300" t="str">
            <v>470BSC0310</v>
          </cell>
          <cell r="E300" t="str">
            <v>Simples</v>
          </cell>
          <cell r="F300" t="str">
            <v>Rural</v>
          </cell>
          <cell r="G300" t="str">
            <v>Montanhoso</v>
          </cell>
          <cell r="H300" t="str">
            <v>SRM</v>
          </cell>
        </row>
        <row r="301">
          <cell r="B301">
            <v>351000</v>
          </cell>
          <cell r="C301">
            <v>351999.9</v>
          </cell>
          <cell r="D301" t="str">
            <v>470BSC0310</v>
          </cell>
          <cell r="E301" t="str">
            <v>Simples</v>
          </cell>
          <cell r="F301" t="str">
            <v>Rural</v>
          </cell>
          <cell r="G301" t="str">
            <v>Ondulado</v>
          </cell>
          <cell r="H301" t="str">
            <v>SRO</v>
          </cell>
        </row>
        <row r="302">
          <cell r="B302">
            <v>352000</v>
          </cell>
          <cell r="C302">
            <v>352999.9</v>
          </cell>
          <cell r="D302" t="str">
            <v>470BSC0310</v>
          </cell>
          <cell r="E302" t="str">
            <v>Simples</v>
          </cell>
          <cell r="F302" t="str">
            <v>Rural</v>
          </cell>
          <cell r="G302" t="str">
            <v>Montanhoso</v>
          </cell>
          <cell r="H302" t="str">
            <v>SRM</v>
          </cell>
        </row>
        <row r="303">
          <cell r="B303">
            <v>353000</v>
          </cell>
          <cell r="C303">
            <v>353999.9</v>
          </cell>
          <cell r="D303" t="str">
            <v>470BSC0310</v>
          </cell>
          <cell r="E303" t="str">
            <v>Simples</v>
          </cell>
          <cell r="F303" t="str">
            <v>Rural</v>
          </cell>
          <cell r="G303" t="str">
            <v>Montanhoso</v>
          </cell>
          <cell r="H303" t="str">
            <v>SRM</v>
          </cell>
        </row>
        <row r="304">
          <cell r="B304">
            <v>354000</v>
          </cell>
          <cell r="C304">
            <v>354999.9</v>
          </cell>
          <cell r="D304" t="str">
            <v>470BSC0310</v>
          </cell>
          <cell r="E304" t="str">
            <v>Simples</v>
          </cell>
          <cell r="F304" t="str">
            <v>Rural</v>
          </cell>
          <cell r="G304" t="str">
            <v>Montanhoso</v>
          </cell>
          <cell r="H304" t="str">
            <v>SRM</v>
          </cell>
        </row>
        <row r="305">
          <cell r="B305">
            <v>355000</v>
          </cell>
          <cell r="C305">
            <v>355999.9</v>
          </cell>
          <cell r="D305" t="str">
            <v>470BSC0310</v>
          </cell>
          <cell r="E305" t="str">
            <v>Simples</v>
          </cell>
          <cell r="F305" t="str">
            <v>Rural</v>
          </cell>
          <cell r="G305" t="str">
            <v>Plano</v>
          </cell>
          <cell r="H305" t="str">
            <v>SRP</v>
          </cell>
        </row>
        <row r="306">
          <cell r="B306">
            <v>356000</v>
          </cell>
          <cell r="C306">
            <v>360000</v>
          </cell>
          <cell r="D306" t="str">
            <v>470BSC0310</v>
          </cell>
          <cell r="E306" t="str">
            <v>Simples</v>
          </cell>
          <cell r="F306" t="str">
            <v>Rural</v>
          </cell>
          <cell r="G306" t="str">
            <v>Montanhoso</v>
          </cell>
          <cell r="H306" t="str">
            <v>SRM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man"/>
      <sheetName val="PLANILHA"/>
      <sheetName val="M Calculo SISAP"/>
      <sheetName val="Recebimento"/>
      <sheetName val="Solicitação Interna de Fab"/>
      <sheetName val="Solicitação Interna de Produto"/>
      <sheetName val="Andaime"/>
      <sheetName val="Plano de Execução"/>
      <sheetName val="Check list"/>
      <sheetName val="CG"/>
      <sheetName val="Serviços"/>
    </sheetNames>
    <sheetDataSet>
      <sheetData sheetId="0"/>
      <sheetData sheetId="1"/>
      <sheetData sheetId="2"/>
      <sheetData sheetId="3"/>
      <sheetData sheetId="4">
        <row r="6">
          <cell r="A6" t="str">
            <v>SM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61M-CBMI"/>
      <sheetName val="MAT-BET"/>
      <sheetName val="MEDIÇÃO RESUMO"/>
      <sheetName val="Serviços"/>
      <sheetName val="61M-CBMI:MAT-BET"/>
      <sheetName val="COMPOS1"/>
      <sheetName val="resumo_aut1"/>
      <sheetName val="BANCO"/>
      <sheetName val="[BR153_99.XLS][BR153_99.XLS]61M"/>
      <sheetName val="Espe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Material"/>
      <sheetName val="Extenso"/>
      <sheetName val="CAPA"/>
      <sheetName val="PATO"/>
      <sheetName val="SICRO COM DESON"/>
      <sheetName val="QUANTIDADES (2 ANO)"/>
      <sheetName val="CRONOGRAMA (2 ANOS)"/>
      <sheetName val="PROJETO"/>
      <sheetName val="CURVA ABC"/>
      <sheetName val="GRÁFICO"/>
      <sheetName val="DMT"/>
      <sheetName val="TRANSPORTE"/>
      <sheetName val="Inst Canteiro - com deso"/>
      <sheetName val="MOB E DESMOB - Com deso"/>
      <sheetName val="Calculo Material Betuminoso"/>
      <sheetName val="Binomio"/>
      <sheetName val="T MG"/>
      <sheetName val="T SP"/>
      <sheetName val="T RJ"/>
      <sheetName val="MG 2016"/>
      <sheetName val="SP 2016"/>
      <sheetName val="RJ 2016"/>
      <sheetName val="P A T O  D"/>
      <sheetName val="serviços mat bet 0k"/>
      <sheetName val="memorial ii"/>
      <sheetName val="p a t o 99 b"/>
    </sheetNames>
    <sheetDataSet>
      <sheetData sheetId="0"/>
      <sheetData sheetId="1"/>
      <sheetData sheetId="2"/>
      <sheetData sheetId="3">
        <row r="4">
          <cell r="C4" t="str">
            <v>SUPERINTENDÊNCIA REGIONAL DO ESTADO DE MINAS GERAIS</v>
          </cell>
        </row>
      </sheetData>
      <sheetData sheetId="4">
        <row r="10">
          <cell r="A10" t="str">
            <v>2 S 05 302 05</v>
          </cell>
          <cell r="B10" t="str">
            <v>Muro gabião cx 1,00 alt.8X10,ZN/AL D=2,7mm</v>
          </cell>
          <cell r="C10" t="str">
            <v>m3</v>
          </cell>
          <cell r="D10">
            <v>344.52</v>
          </cell>
        </row>
        <row r="11">
          <cell r="A11" t="str">
            <v>3 S 02 230 50</v>
          </cell>
          <cell r="B11" t="str">
            <v>Brita para base de remendo profundo BC</v>
          </cell>
          <cell r="C11" t="str">
            <v>m3</v>
          </cell>
          <cell r="D11">
            <v>108.4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0.34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0.23</v>
          </cell>
        </row>
        <row r="14">
          <cell r="A14" t="str">
            <v>3 S 02 530 50</v>
          </cell>
          <cell r="B14" t="str">
            <v>Mistura betuminosa em betoneira AC/BC</v>
          </cell>
          <cell r="C14" t="str">
            <v>m3</v>
          </cell>
          <cell r="D14">
            <v>121.66</v>
          </cell>
        </row>
        <row r="15">
          <cell r="A15" t="str">
            <v>3 S 02 540 01</v>
          </cell>
          <cell r="B15" t="str">
            <v>Rec.do rev.com mistura betuminosa a quente</v>
          </cell>
          <cell r="C15" t="str">
            <v>m3</v>
          </cell>
          <cell r="D15">
            <v>41.9</v>
          </cell>
        </row>
        <row r="16">
          <cell r="A16" t="str">
            <v>3 S 02 540 50</v>
          </cell>
          <cell r="B16" t="str">
            <v>Mistura betuminosa usinada a quente AC/BC</v>
          </cell>
          <cell r="C16" t="str">
            <v>m3</v>
          </cell>
          <cell r="D16">
            <v>226.08</v>
          </cell>
        </row>
        <row r="17">
          <cell r="A17" t="str">
            <v>3 S 02 900 00</v>
          </cell>
          <cell r="B17" t="str">
            <v>Remoção mecanizada de revestimento betuminoso</v>
          </cell>
          <cell r="C17" t="str">
            <v>m3</v>
          </cell>
          <cell r="D17">
            <v>13.56</v>
          </cell>
        </row>
        <row r="18">
          <cell r="A18" t="str">
            <v>3 S 02 902 00</v>
          </cell>
          <cell r="B18" t="str">
            <v>Remoção mecanizada da camada granular do pavimento</v>
          </cell>
          <cell r="C18" t="str">
            <v>m3</v>
          </cell>
          <cell r="D18">
            <v>8.57</v>
          </cell>
        </row>
        <row r="19">
          <cell r="A19" t="str">
            <v>3 S 03 310 50</v>
          </cell>
          <cell r="B19" t="str">
            <v>Concreto ciclópico AC/BC/PC</v>
          </cell>
          <cell r="C19" t="str">
            <v>m3</v>
          </cell>
          <cell r="D19">
            <v>333.86</v>
          </cell>
        </row>
        <row r="20">
          <cell r="A20" t="str">
            <v>3 S 03 329 50</v>
          </cell>
          <cell r="B20" t="str">
            <v>Concreto de cimento (confecção e lançamento) AC/BC</v>
          </cell>
          <cell r="C20" t="str">
            <v>m3</v>
          </cell>
          <cell r="D20">
            <v>332</v>
          </cell>
        </row>
        <row r="21">
          <cell r="A21" t="str">
            <v>3 S 03 353 00</v>
          </cell>
          <cell r="B21" t="str">
            <v>Dobragem e colocação de armadura</v>
          </cell>
          <cell r="C21" t="str">
            <v>KG</v>
          </cell>
          <cell r="D21">
            <v>8.1</v>
          </cell>
        </row>
        <row r="22">
          <cell r="A22" t="str">
            <v>3 S 03 370 00</v>
          </cell>
          <cell r="B22" t="str">
            <v>Forma comum de madeira</v>
          </cell>
          <cell r="C22" t="str">
            <v>m2</v>
          </cell>
          <cell r="D22">
            <v>91</v>
          </cell>
        </row>
        <row r="23">
          <cell r="A23" t="str">
            <v>3 S 03 950 00</v>
          </cell>
          <cell r="B23" t="str">
            <v>Limpeza de ponte</v>
          </cell>
          <cell r="C23" t="str">
            <v>m</v>
          </cell>
          <cell r="D23">
            <v>5.99</v>
          </cell>
        </row>
        <row r="24">
          <cell r="A24" t="str">
            <v>3 S 04 000 00</v>
          </cell>
          <cell r="B24" t="str">
            <v>Escavação manual em material de 1a categoria</v>
          </cell>
          <cell r="C24" t="str">
            <v>m3</v>
          </cell>
          <cell r="D24">
            <v>46.58</v>
          </cell>
        </row>
        <row r="25">
          <cell r="A25" t="str">
            <v>3 S 04 001 00</v>
          </cell>
          <cell r="B25" t="str">
            <v>Escavação mecaniz. de vala em mater. de 1a cat.</v>
          </cell>
          <cell r="C25" t="str">
            <v>m3</v>
          </cell>
          <cell r="D25">
            <v>8.56</v>
          </cell>
        </row>
        <row r="26">
          <cell r="A26" t="str">
            <v>3 S 05 000 00</v>
          </cell>
          <cell r="B26" t="str">
            <v>Enrocamento de pedra arrumada</v>
          </cell>
          <cell r="C26" t="str">
            <v>m3</v>
          </cell>
          <cell r="D26">
            <v>156.30000000000001</v>
          </cell>
        </row>
        <row r="27">
          <cell r="A27" t="str">
            <v>3 S 05 001 00</v>
          </cell>
          <cell r="B27" t="str">
            <v>Enrocamento de pedra jogada</v>
          </cell>
          <cell r="C27" t="str">
            <v>m3</v>
          </cell>
          <cell r="D27">
            <v>101.95</v>
          </cell>
        </row>
        <row r="28">
          <cell r="A28" t="str">
            <v>3 S 05 101 01</v>
          </cell>
          <cell r="B28" t="str">
            <v>Revestimento vegetal com mudas</v>
          </cell>
          <cell r="C28" t="str">
            <v>m2</v>
          </cell>
          <cell r="D28">
            <v>7.75</v>
          </cell>
        </row>
        <row r="29">
          <cell r="A29" t="str">
            <v>3 S 05 101 02</v>
          </cell>
          <cell r="B29" t="str">
            <v>Revestimento vegetal com grama em leivas</v>
          </cell>
          <cell r="C29" t="str">
            <v>m2</v>
          </cell>
          <cell r="D29">
            <v>8.2899999999999991</v>
          </cell>
        </row>
        <row r="30">
          <cell r="A30" t="str">
            <v>3 S 08 101 01</v>
          </cell>
          <cell r="B30" t="str">
            <v>Remendo profundo com demolição manual</v>
          </cell>
          <cell r="C30" t="str">
            <v>m3</v>
          </cell>
          <cell r="D30">
            <v>328</v>
          </cell>
        </row>
        <row r="31">
          <cell r="A31" t="str">
            <v>3 S 08 101 02</v>
          </cell>
          <cell r="B31" t="str">
            <v>Remendo profundo com demolição mecânica</v>
          </cell>
          <cell r="C31" t="str">
            <v>m3</v>
          </cell>
          <cell r="D31">
            <v>225.86</v>
          </cell>
        </row>
        <row r="32">
          <cell r="A32" t="str">
            <v>3 S 08 101 04</v>
          </cell>
          <cell r="B32" t="str">
            <v>Tapa buraco com serra corta piso</v>
          </cell>
          <cell r="C32" t="str">
            <v>m3</v>
          </cell>
          <cell r="D32">
            <v>258.20999999999998</v>
          </cell>
        </row>
        <row r="33">
          <cell r="A33" t="str">
            <v>3 S 08 103 50</v>
          </cell>
          <cell r="B33" t="str">
            <v>Selagem de trinca AC</v>
          </cell>
          <cell r="C33" t="str">
            <v>L</v>
          </cell>
          <cell r="D33">
            <v>2.13</v>
          </cell>
        </row>
        <row r="34">
          <cell r="A34" t="str">
            <v>3 S 08 109 00</v>
          </cell>
          <cell r="B34" t="str">
            <v>Correção de defeitos com mistura betuminosa</v>
          </cell>
          <cell r="C34" t="str">
            <v>m3</v>
          </cell>
          <cell r="D34">
            <v>150.27000000000001</v>
          </cell>
        </row>
        <row r="35">
          <cell r="A35" t="str">
            <v>3 S 08 109 12</v>
          </cell>
          <cell r="B35" t="str">
            <v>Correção de defeitos por fresagem descontínua</v>
          </cell>
          <cell r="C35" t="str">
            <v>m3</v>
          </cell>
          <cell r="D35">
            <v>242.45</v>
          </cell>
        </row>
        <row r="36">
          <cell r="A36" t="str">
            <v>3 S 08 200 50</v>
          </cell>
          <cell r="B36" t="str">
            <v>Recomp. de guarda corpo AC/BC</v>
          </cell>
          <cell r="C36" t="str">
            <v>m2</v>
          </cell>
          <cell r="D36">
            <v>130.69999999999999</v>
          </cell>
        </row>
        <row r="37">
          <cell r="A37" t="str">
            <v>3 S 08 300 01</v>
          </cell>
          <cell r="B37" t="str">
            <v>Limpeza de sarjeta e meio fio</v>
          </cell>
          <cell r="C37" t="str">
            <v>m</v>
          </cell>
          <cell r="D37">
            <v>0.53</v>
          </cell>
        </row>
        <row r="38">
          <cell r="A38" t="str">
            <v>3 S 08 301 01</v>
          </cell>
          <cell r="B38" t="str">
            <v>Limpeza de valeta de corte</v>
          </cell>
          <cell r="C38" t="str">
            <v>m</v>
          </cell>
          <cell r="D38">
            <v>0.79</v>
          </cell>
        </row>
        <row r="39">
          <cell r="A39" t="str">
            <v>3 S 08 301 02</v>
          </cell>
          <cell r="B39" t="str">
            <v>Limpeza de vala de drenagem</v>
          </cell>
          <cell r="C39" t="str">
            <v>m</v>
          </cell>
          <cell r="D39">
            <v>3.17</v>
          </cell>
        </row>
        <row r="40">
          <cell r="A40" t="str">
            <v>3 S 08 301 03</v>
          </cell>
          <cell r="B40" t="str">
            <v>Limpeza de descida d'água</v>
          </cell>
          <cell r="C40" t="str">
            <v>m</v>
          </cell>
          <cell r="D40">
            <v>1.06</v>
          </cell>
        </row>
        <row r="41">
          <cell r="A41" t="str">
            <v>3 S 08 302 01</v>
          </cell>
          <cell r="B41" t="str">
            <v>Limpeza de bueiros</v>
          </cell>
          <cell r="C41" t="str">
            <v>m</v>
          </cell>
          <cell r="D41">
            <v>17.91</v>
          </cell>
        </row>
        <row r="42">
          <cell r="A42" t="str">
            <v>3 S 08 302 02</v>
          </cell>
          <cell r="B42" t="str">
            <v>Desobstrução de bueiros</v>
          </cell>
          <cell r="C42" t="str">
            <v>m</v>
          </cell>
          <cell r="D42">
            <v>51.69</v>
          </cell>
        </row>
        <row r="43">
          <cell r="A43" t="str">
            <v>3 S 08 302 53</v>
          </cell>
          <cell r="B43" t="str">
            <v>Assentamento de tubo D=0,60 m AC/BC</v>
          </cell>
          <cell r="C43" t="str">
            <v>m</v>
          </cell>
          <cell r="D43">
            <v>249.92</v>
          </cell>
        </row>
        <row r="44">
          <cell r="A44" t="str">
            <v>3 S 08 302 54</v>
          </cell>
          <cell r="B44" t="str">
            <v>Assentamento de tubo D=0,80 m AC/BC</v>
          </cell>
          <cell r="C44" t="str">
            <v>m</v>
          </cell>
          <cell r="D44">
            <v>370.58</v>
          </cell>
        </row>
        <row r="45">
          <cell r="A45" t="str">
            <v>3 S 08 302 55</v>
          </cell>
          <cell r="B45" t="str">
            <v>Assentamento de tubo D=1,0 m AC/BC</v>
          </cell>
          <cell r="C45" t="str">
            <v>m</v>
          </cell>
          <cell r="D45">
            <v>540.26</v>
          </cell>
        </row>
        <row r="46">
          <cell r="A46" t="str">
            <v>3 S 08 302 56</v>
          </cell>
          <cell r="B46" t="str">
            <v>Assentamento de tubo D=1,20 m AC/BC</v>
          </cell>
          <cell r="C46" t="str">
            <v>m</v>
          </cell>
          <cell r="D46">
            <v>796.26</v>
          </cell>
        </row>
        <row r="47">
          <cell r="A47" t="str">
            <v xml:space="preserve">3 S 08 402 00 </v>
          </cell>
          <cell r="B47" t="str">
            <v>Caiação</v>
          </cell>
          <cell r="C47" t="str">
            <v>m2</v>
          </cell>
          <cell r="D47">
            <v>2.2200000000000002</v>
          </cell>
        </row>
        <row r="48">
          <cell r="A48" t="str">
            <v>3 S 08 414 00</v>
          </cell>
          <cell r="B48" t="str">
            <v>Recomposição total de cerca com mourão de madeira</v>
          </cell>
          <cell r="C48" t="str">
            <v>m</v>
          </cell>
          <cell r="D48">
            <v>15.96</v>
          </cell>
        </row>
        <row r="49">
          <cell r="A49" t="str">
            <v>3 S 08 414 01</v>
          </cell>
          <cell r="B49" t="str">
            <v>Recomposição parcial cerca de madeira - mourão</v>
          </cell>
          <cell r="C49" t="str">
            <v>m</v>
          </cell>
          <cell r="D49">
            <v>13.02</v>
          </cell>
        </row>
        <row r="50">
          <cell r="A50" t="str">
            <v>3 S 08 414 02</v>
          </cell>
          <cell r="B50" t="str">
            <v>Recomp. parcial cerca c/ mourão de madeira - arame</v>
          </cell>
          <cell r="C50" t="str">
            <v>m</v>
          </cell>
          <cell r="D50">
            <v>4.8499999999999996</v>
          </cell>
        </row>
        <row r="51">
          <cell r="A51" t="str">
            <v>3 S 08 500 00</v>
          </cell>
          <cell r="B51" t="str">
            <v>Recomposição manual de aterro</v>
          </cell>
          <cell r="C51" t="str">
            <v>m3</v>
          </cell>
          <cell r="D51">
            <v>107.72</v>
          </cell>
        </row>
        <row r="52">
          <cell r="A52" t="str">
            <v>3 S 08 501 00</v>
          </cell>
          <cell r="B52" t="str">
            <v>Recomposição mecanizada de aterro</v>
          </cell>
          <cell r="C52" t="str">
            <v>m3</v>
          </cell>
          <cell r="D52">
            <v>25.45</v>
          </cell>
        </row>
        <row r="53">
          <cell r="A53" t="str">
            <v>3 S 08 510 00</v>
          </cell>
          <cell r="B53" t="str">
            <v>Remoção manual de barreira em solo</v>
          </cell>
          <cell r="C53" t="str">
            <v>m3</v>
          </cell>
          <cell r="D53">
            <v>26.58</v>
          </cell>
        </row>
        <row r="54">
          <cell r="A54" t="str">
            <v>3 S 08 511 00</v>
          </cell>
          <cell r="B54" t="str">
            <v>Remoção mecanizada de barreira - solo</v>
          </cell>
          <cell r="C54" t="str">
            <v>m3</v>
          </cell>
          <cell r="D54">
            <v>5.69</v>
          </cell>
        </row>
        <row r="55">
          <cell r="A55" t="str">
            <v>3 S 08 900 00</v>
          </cell>
          <cell r="B55" t="str">
            <v>Roçada Manual</v>
          </cell>
          <cell r="C55" t="str">
            <v xml:space="preserve">ha </v>
          </cell>
          <cell r="D55">
            <v>1492.54</v>
          </cell>
        </row>
        <row r="56">
          <cell r="A56" t="str">
            <v>3 S 08 900 01</v>
          </cell>
          <cell r="B56" t="str">
            <v>Roçada de capim colonião</v>
          </cell>
          <cell r="C56" t="str">
            <v xml:space="preserve">ha </v>
          </cell>
          <cell r="D56">
            <v>3582.09</v>
          </cell>
        </row>
        <row r="57">
          <cell r="A57" t="str">
            <v xml:space="preserve">3 S 08 901 00 </v>
          </cell>
          <cell r="B57" t="str">
            <v>Roçada mecanizada</v>
          </cell>
          <cell r="C57" t="str">
            <v xml:space="preserve">ha </v>
          </cell>
          <cell r="D57">
            <v>329.69</v>
          </cell>
        </row>
        <row r="58">
          <cell r="A58" t="str">
            <v>3 S 08 910 00</v>
          </cell>
          <cell r="B58" t="str">
            <v>Capina manual</v>
          </cell>
          <cell r="C58" t="str">
            <v>m2</v>
          </cell>
          <cell r="D58">
            <v>0.6</v>
          </cell>
        </row>
        <row r="59">
          <cell r="A59" t="str">
            <v>3 S 09 002 03</v>
          </cell>
          <cell r="B59" t="str">
            <v>Transporte local de material para remendos</v>
          </cell>
          <cell r="C59" t="str">
            <v>t.km</v>
          </cell>
          <cell r="D59">
            <v>1.31</v>
          </cell>
        </row>
        <row r="60">
          <cell r="A60" t="str">
            <v>3 S 09 002 06</v>
          </cell>
          <cell r="B60" t="str">
            <v>Transporte local c/ basc. 10m³ em rodovia pavimentada</v>
          </cell>
          <cell r="C60" t="str">
            <v>t.km</v>
          </cell>
          <cell r="D60">
            <v>0.89</v>
          </cell>
        </row>
        <row r="61">
          <cell r="A61" t="str">
            <v>3 S 09 002 41</v>
          </cell>
          <cell r="B61" t="str">
            <v>Transp. local c/ carroceria 4t em rodovia pavimentada</v>
          </cell>
          <cell r="C61" t="str">
            <v>t.km</v>
          </cell>
          <cell r="D61">
            <v>1.27</v>
          </cell>
        </row>
        <row r="62">
          <cell r="A62" t="str">
            <v>3 S 09 002 90</v>
          </cell>
          <cell r="B62" t="str">
            <v>Transporte comercial c/ carroceria rodovia pavimentada</v>
          </cell>
          <cell r="C62" t="str">
            <v>t.km</v>
          </cell>
          <cell r="D62">
            <v>0.52</v>
          </cell>
        </row>
        <row r="63">
          <cell r="A63" t="str">
            <v>3 S 09 002 91</v>
          </cell>
          <cell r="B63" t="str">
            <v>Transporte comercial c/ basculante rodovia pavimentada</v>
          </cell>
          <cell r="C63" t="str">
            <v>t.km</v>
          </cell>
          <cell r="D63">
            <v>0.53</v>
          </cell>
        </row>
        <row r="64">
          <cell r="A64" t="str">
            <v>3 S 09 202 70</v>
          </cell>
          <cell r="B64" t="str">
            <v>Transp. local água c/ cam. tanque em rodov. pav.</v>
          </cell>
          <cell r="C64" t="str">
            <v>t.km</v>
          </cell>
          <cell r="D64">
            <v>1.46</v>
          </cell>
        </row>
        <row r="65">
          <cell r="A65" t="str">
            <v>5 S 02 540 51</v>
          </cell>
          <cell r="B65" t="str">
            <v>CBUQ -capa de rolamento AC/BC</v>
          </cell>
          <cell r="C65" t="str">
            <v>ton</v>
          </cell>
          <cell r="D65">
            <v>105.65</v>
          </cell>
        </row>
        <row r="66">
          <cell r="A66" t="str">
            <v>E011</v>
          </cell>
          <cell r="B66" t="str">
            <v>RETROESCAVADEIRA  MASSEY FERGUSON MF-86HS -DE PNEUS</v>
          </cell>
          <cell r="C66" t="str">
            <v xml:space="preserve">H </v>
          </cell>
          <cell r="D66">
            <v>110.55</v>
          </cell>
        </row>
        <row r="67">
          <cell r="A67" t="str">
            <v>E016</v>
          </cell>
          <cell r="B67" t="str">
            <v>CARREGADEIRA DE PNEUS : CASE W-20 - 1,70 M³</v>
          </cell>
          <cell r="C67" t="str">
            <v xml:space="preserve">H </v>
          </cell>
          <cell r="D67">
            <v>176.85</v>
          </cell>
        </row>
        <row r="68">
          <cell r="A68" t="str">
            <v>E062</v>
          </cell>
          <cell r="B68" t="str">
            <v>Escavadeira Hidráulica : Caterpillar : 336DL - com esteira</v>
          </cell>
          <cell r="C68" t="str">
            <v>H</v>
          </cell>
          <cell r="D68">
            <v>373.61</v>
          </cell>
        </row>
        <row r="69">
          <cell r="A69" t="str">
            <v>E403</v>
          </cell>
          <cell r="B69" t="str">
            <v>CAMINHÃO BASCULANTE MB : LK 1620 - 6 M³</v>
          </cell>
          <cell r="C69" t="str">
            <v xml:space="preserve">H </v>
          </cell>
          <cell r="D69">
            <v>161.08000000000001</v>
          </cell>
        </row>
        <row r="70">
          <cell r="A70" t="str">
            <v>E404</v>
          </cell>
          <cell r="B70" t="str">
            <v>CAMINHÃO BASCULANTE MERCEDES BENZ -  2726 K - 10 m3 - 15 T</v>
          </cell>
          <cell r="C70" t="str">
            <v xml:space="preserve">H </v>
          </cell>
          <cell r="D70">
            <v>199.89</v>
          </cell>
        </row>
        <row r="71">
          <cell r="A71" t="str">
            <v>E407</v>
          </cell>
          <cell r="B71" t="str">
            <v>CAMINHÃO TANQUE MERCEDES BENZ  2726 K - 10.000 l</v>
          </cell>
          <cell r="C71" t="str">
            <v xml:space="preserve">H </v>
          </cell>
          <cell r="D71">
            <v>203.67</v>
          </cell>
        </row>
        <row r="72">
          <cell r="A72" t="str">
            <v>E408</v>
          </cell>
          <cell r="B72" t="str">
            <v>CAMINHÃO CARROCERIA : MB 710 / 37 - 4T</v>
          </cell>
          <cell r="C72" t="str">
            <v xml:space="preserve">H </v>
          </cell>
          <cell r="D72">
            <v>95.41</v>
          </cell>
        </row>
        <row r="73">
          <cell r="A73" t="str">
            <v>E409</v>
          </cell>
          <cell r="B73" t="str">
            <v>CAMINHÃO CARROCERIA MB : ATEGO 1418/42</v>
          </cell>
          <cell r="C73" t="str">
            <v xml:space="preserve">H </v>
          </cell>
          <cell r="D73">
            <v>127.61</v>
          </cell>
        </row>
        <row r="74">
          <cell r="A74" t="str">
            <v>E412</v>
          </cell>
          <cell r="B74" t="str">
            <v>Veículo Leve : Volkswagen : GOL 1000 - automóvel até 100 HP</v>
          </cell>
          <cell r="C74" t="str">
            <v>H</v>
          </cell>
          <cell r="D74">
            <v>6286.89</v>
          </cell>
        </row>
        <row r="75">
          <cell r="A75" t="str">
            <v>E416</v>
          </cell>
          <cell r="B75" t="str">
            <v>Veículo Leve : Chevrolet : S10 - pick up (4X4)</v>
          </cell>
          <cell r="C75" t="str">
            <v>H</v>
          </cell>
          <cell r="D75">
            <v>7810.4</v>
          </cell>
        </row>
        <row r="76">
          <cell r="A76" t="str">
            <v>E411</v>
          </cell>
          <cell r="B76" t="str">
            <v>Cavalo Mecânico com Reboque : M. Benz/Randon</v>
          </cell>
          <cell r="C76" t="str">
            <v xml:space="preserve">H </v>
          </cell>
          <cell r="D76">
            <v>263.58</v>
          </cell>
        </row>
        <row r="77">
          <cell r="A77" t="str">
            <v>E916</v>
          </cell>
          <cell r="B77" t="str">
            <v>MAQUINA MANUAL STHIL : MOTO SERRA Nº 8</v>
          </cell>
          <cell r="C77" t="str">
            <v xml:space="preserve">H </v>
          </cell>
          <cell r="D77">
            <v>28.93</v>
          </cell>
        </row>
        <row r="78">
          <cell r="A78" t="str">
            <v>T501</v>
          </cell>
          <cell r="B78" t="str">
            <v>ENCARREGADO DE TURMA</v>
          </cell>
          <cell r="C78" t="str">
            <v xml:space="preserve">H </v>
          </cell>
          <cell r="D78">
            <v>33.9</v>
          </cell>
        </row>
        <row r="79">
          <cell r="A79" t="str">
            <v>T702</v>
          </cell>
          <cell r="B79" t="str">
            <v>AJUDANTE</v>
          </cell>
          <cell r="C79" t="str">
            <v xml:space="preserve">H </v>
          </cell>
          <cell r="D79">
            <v>14.33</v>
          </cell>
        </row>
        <row r="80">
          <cell r="A80" t="str">
            <v>MOB01</v>
          </cell>
          <cell r="B80" t="str">
            <v>Mobilização</v>
          </cell>
          <cell r="C80" t="str">
            <v>und</v>
          </cell>
          <cell r="D80">
            <v>42230.33</v>
          </cell>
        </row>
        <row r="81">
          <cell r="A81" t="str">
            <v>CANT01</v>
          </cell>
          <cell r="B81" t="str">
            <v>INSTALAÇÃO E MANUTENÇÃO DE CANTEIRO E ACAMPAMENTO</v>
          </cell>
          <cell r="C81" t="str">
            <v>m²</v>
          </cell>
          <cell r="D81">
            <v>324.87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SICRO"/>
      <sheetName val="Índice"/>
      <sheetName val="Recmecater"/>
      <sheetName val="RECREV"/>
      <sheetName val="Sintético"/>
      <sheetName val="TABELA"/>
      <sheetName val="Calendári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7">
          <cell r="F27">
            <v>309.29000000000002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4">
          <cell r="F34">
            <v>24.49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61M-CBMI"/>
      <sheetName val="MAT-BET"/>
      <sheetName val="TABELA"/>
      <sheetName val="Mobra"/>
      <sheetName val="fresagem de pista ago-98"/>
      <sheetName val="MEDIÇÃO RESUMO"/>
    </sheetNames>
    <sheetDataSet>
      <sheetData sheetId="0"/>
      <sheetData sheetId="1"/>
      <sheetData sheetId="2" refreshError="1">
        <row r="79">
          <cell r="I79">
            <v>612786.40800000005</v>
          </cell>
        </row>
      </sheetData>
      <sheetData sheetId="3"/>
      <sheetData sheetId="4" refreshError="1">
        <row r="30">
          <cell r="I30">
            <v>1155.568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R"/>
      <sheetName val="Folha de Rosto - 50"/>
      <sheetName val="17-MOI"/>
    </sheetNames>
    <sheetDataSet>
      <sheetData sheetId="0"/>
      <sheetData sheetId="1"/>
      <sheetData sheetId="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PRANCHA"/>
      <sheetName val="SNV (2)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8ª MP_BR_459"/>
      <sheetName val="TC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>
        <row r="61">
          <cell r="J61">
            <v>5338671.330000001</v>
          </cell>
        </row>
      </sheetData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Dados"/>
      <sheetName val="Mat. Betum. - Port. 1078.15"/>
      <sheetName val="Quadro de qnt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Folha Med"/>
      <sheetName val="IND. FÍS"/>
      <sheetName val="Av.Fís."/>
      <sheetName val="Custo"/>
      <sheetName val="RCONSERV"/>
      <sheetName val="BD"/>
      <sheetName val="FRESA"/>
      <sheetName val="RECREV"/>
      <sheetName val="REMP.DEMAN"/>
      <sheetName val="REMP.DEMec"/>
      <sheetName val="MICRO"/>
      <sheetName val="TAPA BURACO"/>
      <sheetName val="CORR.DEF."/>
      <sheetName val="Limp.Meio-fio"/>
      <sheetName val="Limp desc"/>
      <sheetName val="Caiação"/>
      <sheetName val="LIMP.VALETA"/>
      <sheetName val="LIM PONTE"/>
      <sheetName val="Manual"/>
      <sheetName val="MECANIZ"/>
      <sheetName val="Colonião"/>
      <sheetName val="Capina"/>
      <sheetName val="REM E REC PLACA"/>
      <sheetName val="BUEIRO"/>
      <sheetName val="GRAMA"/>
      <sheetName val="Reg faixa"/>
      <sheetName val="Enroc.Jog."/>
      <sheetName val="Recmanater"/>
      <sheetName val="Recmecater"/>
      <sheetName val="Forma"/>
      <sheetName val="Concreto"/>
      <sheetName val="ESCAV"/>
      <sheetName val="MF ENTRADA"/>
      <sheetName val="ESCAV. LIMP"/>
      <sheetName val="TLB5NP"/>
      <sheetName val="TLB5P"/>
      <sheetName val="TLMB"/>
      <sheetName val="TLMR"/>
      <sheetName val="TLCC4"/>
      <sheetName val="MBUQ"/>
      <sheetName val="CM30 RPDMAN"/>
      <sheetName val="CAP20"/>
      <sheetName val="EMULFLEX"/>
      <sheetName val="RR-1C TB"/>
      <sheetName val="CM30 RPDMEC"/>
      <sheetName val="RR-1C PL"/>
      <sheetName val="CARRO"/>
      <sheetName val="FICHA CAR"/>
      <sheetName val="SERVIÇOS"/>
      <sheetName val="TCC4"/>
    </sheetNames>
    <sheetDataSet>
      <sheetData sheetId="0">
        <row r="4">
          <cell r="B4" t="str">
            <v>Div.SP/MS - Front. Brasil/Bolívia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28">
          <cell r="P28">
            <v>0</v>
          </cell>
        </row>
      </sheetData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1">
          <cell r="O31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Page 1"/>
      <sheetName val="CRECHES"/>
      <sheetName val="MOBILIZ-CANTEIRO"/>
      <sheetName val="8ª MP_BR_459"/>
      <sheetName val="PQ"/>
      <sheetName val="PROJETO"/>
      <sheetName val="qorcamentodnerL1"/>
      <sheetName val="RESUMO_AUT1"/>
      <sheetName val="PT"/>
      <sheetName val="INVENTÁRIO"/>
      <sheetName val="Resumo"/>
      <sheetName val="DG"/>
      <sheetName val="DRANPX14"/>
      <sheetName val="Medição"/>
      <sheetName val="Mão de Obra"/>
      <sheetName val="Plan1"/>
      <sheetName val="Quadro Geral"/>
      <sheetName val="REAJU"/>
      <sheetName val="alphaville"/>
      <sheetName val="Anexos_PGQ"/>
      <sheetName val="tabela DER julho97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Assumptions"/>
      <sheetName val="Recmecater"/>
      <sheetName val="RECREV"/>
      <sheetName val="compos1"/>
      <sheetName val="CHE"/>
      <sheetName val="qd3b-Adaptada"/>
      <sheetName val="Paramentros"/>
      <sheetName val="principal"/>
      <sheetName val="INSUMOS"/>
      <sheetName val="pro-08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N51"/>
  <sheetViews>
    <sheetView view="pageBreakPreview" topLeftCell="A25" zoomScaleNormal="70" zoomScaleSheetLayoutView="100" workbookViewId="0">
      <selection activeCell="D52" sqref="D52"/>
    </sheetView>
  </sheetViews>
  <sheetFormatPr defaultColWidth="9.140625" defaultRowHeight="12.75"/>
  <cols>
    <col min="1" max="1" width="2.7109375" style="343" customWidth="1"/>
    <col min="2" max="2" width="47.42578125" style="343" customWidth="1"/>
    <col min="3" max="3" width="26.7109375" style="343" customWidth="1"/>
    <col min="4" max="7" width="23" style="343" customWidth="1"/>
    <col min="8" max="8" width="3.28515625" style="344" customWidth="1"/>
    <col min="9" max="9" width="34.5703125" style="344" customWidth="1"/>
    <col min="10" max="10" width="8.85546875" style="344" bestFit="1" customWidth="1"/>
    <col min="11" max="14" width="34.5703125" style="343" customWidth="1"/>
    <col min="15" max="16384" width="9.140625" style="343"/>
  </cols>
  <sheetData>
    <row r="1" spans="2:14" ht="13.5" thickBot="1"/>
    <row r="2" spans="2:14" ht="13.5" thickTop="1">
      <c r="B2" s="345"/>
      <c r="C2" s="346"/>
      <c r="D2" s="346"/>
      <c r="E2" s="346"/>
      <c r="F2" s="346"/>
      <c r="G2" s="347"/>
    </row>
    <row r="3" spans="2:14" ht="21.75" customHeight="1">
      <c r="B3" s="348" t="s">
        <v>409</v>
      </c>
      <c r="C3" s="349"/>
      <c r="D3" s="349"/>
      <c r="E3" s="349"/>
      <c r="F3" s="349"/>
      <c r="G3" s="350"/>
      <c r="H3" s="351"/>
      <c r="I3" s="351"/>
      <c r="J3" s="351"/>
      <c r="K3" s="351"/>
      <c r="L3" s="351"/>
      <c r="M3" s="351"/>
      <c r="N3" s="351"/>
    </row>
    <row r="4" spans="2:14" ht="21.75" customHeight="1">
      <c r="B4" s="352" t="s">
        <v>410</v>
      </c>
      <c r="C4" s="353"/>
      <c r="D4" s="353"/>
      <c r="E4" s="353"/>
      <c r="F4" s="353"/>
      <c r="G4" s="354"/>
      <c r="H4" s="355"/>
      <c r="I4" s="355"/>
      <c r="J4" s="355"/>
      <c r="K4" s="355"/>
      <c r="L4" s="355"/>
      <c r="M4" s="355"/>
      <c r="N4" s="355"/>
    </row>
    <row r="5" spans="2:14" ht="21.75" customHeight="1">
      <c r="B5" s="348" t="s">
        <v>411</v>
      </c>
      <c r="C5" s="349"/>
      <c r="D5" s="349"/>
      <c r="E5" s="349"/>
      <c r="F5" s="349"/>
      <c r="G5" s="350"/>
      <c r="H5" s="351"/>
      <c r="I5" s="351"/>
      <c r="J5" s="351"/>
      <c r="K5" s="351"/>
      <c r="L5" s="351"/>
      <c r="M5" s="351"/>
      <c r="N5" s="351"/>
    </row>
    <row r="6" spans="2:14" ht="21.75" customHeight="1">
      <c r="B6" s="356"/>
      <c r="C6" s="357"/>
      <c r="D6" s="357"/>
      <c r="E6" s="357"/>
      <c r="F6" s="357"/>
      <c r="G6" s="358"/>
      <c r="H6" s="351"/>
      <c r="I6" s="351"/>
      <c r="J6" s="351"/>
      <c r="K6" s="351"/>
      <c r="L6" s="351"/>
      <c r="M6" s="351"/>
      <c r="N6" s="351"/>
    </row>
    <row r="7" spans="2:14" s="363" customFormat="1" ht="19.5" customHeight="1">
      <c r="B7" s="359" t="s">
        <v>412</v>
      </c>
      <c r="C7" s="360"/>
      <c r="D7" s="360"/>
      <c r="E7" s="360"/>
      <c r="F7" s="360"/>
      <c r="G7" s="361"/>
      <c r="H7" s="362"/>
      <c r="I7" s="362"/>
      <c r="J7" s="362"/>
    </row>
    <row r="8" spans="2:14" s="363" customFormat="1" ht="19.5" customHeight="1" thickBot="1">
      <c r="B8" s="364" t="s">
        <v>413</v>
      </c>
      <c r="C8" s="365"/>
      <c r="D8" s="365"/>
      <c r="E8" s="365"/>
      <c r="F8" s="365"/>
      <c r="G8" s="366"/>
      <c r="H8" s="362"/>
      <c r="I8" s="362"/>
      <c r="J8" s="362"/>
    </row>
    <row r="9" spans="2:14" s="363" customFormat="1" ht="15.75" customHeight="1" thickTop="1">
      <c r="B9" s="367" t="s">
        <v>414</v>
      </c>
      <c r="C9" s="368"/>
      <c r="D9" s="368" t="s">
        <v>4</v>
      </c>
      <c r="E9" s="368"/>
      <c r="F9" s="369" t="s">
        <v>5</v>
      </c>
      <c r="G9" s="370"/>
      <c r="H9" s="362"/>
      <c r="I9" s="362"/>
      <c r="J9" s="362"/>
    </row>
    <row r="10" spans="2:14" s="363" customFormat="1" ht="15.75" customHeight="1">
      <c r="B10" s="371"/>
      <c r="C10" s="372"/>
      <c r="D10" s="372"/>
      <c r="E10" s="372"/>
      <c r="F10" s="373"/>
      <c r="G10" s="374"/>
      <c r="H10" s="362"/>
      <c r="I10" s="362"/>
      <c r="J10" s="362"/>
    </row>
    <row r="11" spans="2:14" s="363" customFormat="1" ht="24" customHeight="1">
      <c r="B11" s="375" t="s">
        <v>415</v>
      </c>
      <c r="C11" s="376"/>
      <c r="D11" s="377" t="s">
        <v>416</v>
      </c>
      <c r="E11" s="378" t="s">
        <v>417</v>
      </c>
      <c r="F11" s="379" t="s">
        <v>416</v>
      </c>
      <c r="G11" s="380" t="s">
        <v>417</v>
      </c>
      <c r="H11" s="362"/>
      <c r="I11" s="362"/>
      <c r="J11" s="362"/>
    </row>
    <row r="12" spans="2:14" s="363" customFormat="1" ht="24" customHeight="1">
      <c r="B12" s="381" t="s">
        <v>418</v>
      </c>
      <c r="C12" s="382" t="s">
        <v>419</v>
      </c>
      <c r="D12" s="383">
        <f>E12/(1+$E$26/100)</f>
        <v>6.878179308884028</v>
      </c>
      <c r="E12" s="383">
        <v>9</v>
      </c>
      <c r="F12" s="383">
        <f>G12/(1+$G$26/100)</f>
        <v>6.6100996528202973</v>
      </c>
      <c r="G12" s="384">
        <v>9</v>
      </c>
      <c r="H12" s="385"/>
      <c r="I12" s="385"/>
      <c r="J12" s="385"/>
    </row>
    <row r="13" spans="2:14" s="363" customFormat="1" ht="24" customHeight="1">
      <c r="B13" s="381" t="s">
        <v>420</v>
      </c>
      <c r="C13" s="386">
        <v>1.17</v>
      </c>
      <c r="D13" s="383">
        <f>E13/(1+$E$26/100)</f>
        <v>1.0627004027813991</v>
      </c>
      <c r="E13" s="383">
        <f>E26-(E12+E14+E15+E18+E21+E22+E23+E24)</f>
        <v>1.3905283935647184</v>
      </c>
      <c r="F13" s="383">
        <f>G13/(1+$G$26/100)</f>
        <v>1.066882445416006</v>
      </c>
      <c r="G13" s="384">
        <f>G26-(G12+G14+G15+G18+G21+G22+G23+G24)</f>
        <v>1.452616830768541</v>
      </c>
      <c r="H13" s="385"/>
      <c r="I13" s="385"/>
      <c r="J13" s="385"/>
    </row>
    <row r="14" spans="2:14" s="363" customFormat="1" ht="24" customHeight="1">
      <c r="B14" s="387" t="s">
        <v>421</v>
      </c>
      <c r="C14" s="388" t="s">
        <v>422</v>
      </c>
      <c r="D14" s="383">
        <v>0.25</v>
      </c>
      <c r="E14" s="383">
        <f>D14*(1+$E$26/100)</f>
        <v>0.32712145161639561</v>
      </c>
      <c r="F14" s="383">
        <v>0.25</v>
      </c>
      <c r="G14" s="384">
        <f>F14*(1+$G$26/100)</f>
        <v>0.34038821170267897</v>
      </c>
      <c r="H14" s="385"/>
      <c r="I14" s="385"/>
      <c r="J14" s="385"/>
    </row>
    <row r="15" spans="2:14" s="363" customFormat="1" ht="24" customHeight="1">
      <c r="B15" s="381" t="s">
        <v>423</v>
      </c>
      <c r="C15" s="382" t="s">
        <v>424</v>
      </c>
      <c r="D15" s="383">
        <v>0.5</v>
      </c>
      <c r="E15" s="383">
        <f>D15*(1+$E$26/100)</f>
        <v>0.65424290323279122</v>
      </c>
      <c r="F15" s="383">
        <v>0.5</v>
      </c>
      <c r="G15" s="384">
        <f>F15*(1+$G$26/100)</f>
        <v>0.68077642340535793</v>
      </c>
      <c r="H15" s="385"/>
      <c r="I15" s="385"/>
      <c r="J15" s="385"/>
    </row>
    <row r="16" spans="2:14" s="363" customFormat="1" ht="24" customHeight="1">
      <c r="B16" s="381" t="s">
        <v>425</v>
      </c>
      <c r="C16" s="389"/>
      <c r="D16" s="390">
        <f>SUM(D12:D15)</f>
        <v>8.6908797116654277</v>
      </c>
      <c r="E16" s="390">
        <f>SUM(E12:E15)</f>
        <v>11.371892748413906</v>
      </c>
      <c r="F16" s="390">
        <f>SUM(F12:F15)</f>
        <v>8.4269820982363033</v>
      </c>
      <c r="G16" s="391">
        <f>SUM(G12:G15)</f>
        <v>11.473781465876579</v>
      </c>
      <c r="H16" s="385"/>
      <c r="I16" s="385"/>
      <c r="J16" s="385"/>
    </row>
    <row r="17" spans="2:10" s="363" customFormat="1" ht="24" customHeight="1">
      <c r="B17" s="392" t="s">
        <v>426</v>
      </c>
      <c r="C17" s="393"/>
      <c r="D17" s="390" t="s">
        <v>427</v>
      </c>
      <c r="E17" s="390" t="s">
        <v>428</v>
      </c>
      <c r="F17" s="390" t="s">
        <v>427</v>
      </c>
      <c r="G17" s="391" t="s">
        <v>428</v>
      </c>
      <c r="H17" s="385"/>
      <c r="I17" s="385"/>
      <c r="J17" s="385"/>
    </row>
    <row r="18" spans="2:10" s="363" customFormat="1" ht="24" customHeight="1">
      <c r="B18" s="381" t="s">
        <v>429</v>
      </c>
      <c r="C18" s="388" t="s">
        <v>430</v>
      </c>
      <c r="D18" s="383">
        <f>E18/(1+$E$26/100)</f>
        <v>9.1709057451787039</v>
      </c>
      <c r="E18" s="383">
        <v>12</v>
      </c>
      <c r="F18" s="383">
        <f>G18/(1+$G$26/100)</f>
        <v>8.8134662037603952</v>
      </c>
      <c r="G18" s="384">
        <v>12</v>
      </c>
      <c r="H18" s="385"/>
      <c r="I18" s="385"/>
      <c r="J18" s="385"/>
    </row>
    <row r="19" spans="2:10" s="363" customFormat="1" ht="24" customHeight="1">
      <c r="B19" s="381" t="s">
        <v>431</v>
      </c>
      <c r="C19" s="388"/>
      <c r="D19" s="390">
        <f>D18</f>
        <v>9.1709057451787039</v>
      </c>
      <c r="E19" s="390">
        <f>E18</f>
        <v>12</v>
      </c>
      <c r="F19" s="390">
        <f>F18</f>
        <v>8.8134662037603952</v>
      </c>
      <c r="G19" s="391">
        <f>G18</f>
        <v>12</v>
      </c>
      <c r="H19" s="385"/>
      <c r="I19" s="385"/>
      <c r="J19" s="385"/>
    </row>
    <row r="20" spans="2:10" s="363" customFormat="1" ht="24" customHeight="1">
      <c r="B20" s="392" t="s">
        <v>432</v>
      </c>
      <c r="C20" s="393"/>
      <c r="D20" s="390" t="s">
        <v>427</v>
      </c>
      <c r="E20" s="390" t="s">
        <v>428</v>
      </c>
      <c r="F20" s="390" t="s">
        <v>427</v>
      </c>
      <c r="G20" s="391" t="s">
        <v>428</v>
      </c>
      <c r="H20" s="385"/>
      <c r="I20" s="385"/>
      <c r="J20" s="385"/>
    </row>
    <row r="21" spans="2:10" s="363" customFormat="1" ht="24" customHeight="1">
      <c r="B21" s="381" t="s">
        <v>433</v>
      </c>
      <c r="C21" s="388" t="s">
        <v>434</v>
      </c>
      <c r="D21" s="383">
        <v>0.65</v>
      </c>
      <c r="E21" s="383">
        <f>D21*(1+$E$26/100)</f>
        <v>0.85051577420262858</v>
      </c>
      <c r="F21" s="383">
        <v>0.65</v>
      </c>
      <c r="G21" s="384">
        <f>F21*(1+$G$26/100)</f>
        <v>0.88500935042696538</v>
      </c>
      <c r="H21" s="385"/>
      <c r="I21" s="385"/>
      <c r="J21" s="385"/>
    </row>
    <row r="22" spans="2:10" s="363" customFormat="1" ht="24" customHeight="1">
      <c r="B22" s="381" t="s">
        <v>435</v>
      </c>
      <c r="C22" s="382" t="s">
        <v>436</v>
      </c>
      <c r="D22" s="383">
        <v>3</v>
      </c>
      <c r="E22" s="383">
        <f>D22*(1+$E$26/100)</f>
        <v>3.9254574193967473</v>
      </c>
      <c r="F22" s="383">
        <v>3</v>
      </c>
      <c r="G22" s="384">
        <f>F22*(1+$G$26/100)</f>
        <v>4.084658540432148</v>
      </c>
      <c r="H22" s="385"/>
      <c r="I22" s="385"/>
      <c r="J22" s="385"/>
    </row>
    <row r="23" spans="2:10" s="363" customFormat="1" ht="24" customHeight="1">
      <c r="B23" s="381" t="s">
        <v>437</v>
      </c>
      <c r="C23" s="382" t="s">
        <v>438</v>
      </c>
      <c r="D23" s="383">
        <f>G49</f>
        <v>2.0640000000000001</v>
      </c>
      <c r="E23" s="383">
        <f>D23*(1+$E$26/100)</f>
        <v>2.7007147045449624</v>
      </c>
      <c r="F23" s="383">
        <f>D23</f>
        <v>2.0640000000000001</v>
      </c>
      <c r="G23" s="384">
        <f>F23*(1+$G$26/100)</f>
        <v>2.8102450758173174</v>
      </c>
      <c r="H23" s="385"/>
      <c r="I23" s="385"/>
      <c r="J23" s="385"/>
    </row>
    <row r="24" spans="2:10" s="363" customFormat="1" ht="24" customHeight="1">
      <c r="B24" s="381" t="s">
        <v>439</v>
      </c>
      <c r="C24" s="394">
        <v>3.6</v>
      </c>
      <c r="D24" s="383">
        <v>0</v>
      </c>
      <c r="E24" s="383">
        <f>D24*(1+$E$26/100)</f>
        <v>0</v>
      </c>
      <c r="F24" s="383">
        <v>3.6</v>
      </c>
      <c r="G24" s="384">
        <f>F24*(1+$G$26/100)</f>
        <v>4.9015902485185769</v>
      </c>
      <c r="H24" s="385"/>
      <c r="I24" s="385"/>
      <c r="J24" s="385"/>
    </row>
    <row r="25" spans="2:10" s="363" customFormat="1" ht="24" customHeight="1">
      <c r="B25" s="381" t="s">
        <v>440</v>
      </c>
      <c r="C25" s="388"/>
      <c r="D25" s="395">
        <f>SUM(D21:D24)</f>
        <v>5.7140000000000004</v>
      </c>
      <c r="E25" s="395">
        <f>SUM(E21:E24)</f>
        <v>7.4766878981443385</v>
      </c>
      <c r="F25" s="395">
        <f>SUM(F21:F24)</f>
        <v>9.3140000000000001</v>
      </c>
      <c r="G25" s="396">
        <f>SUM(G21:G24)</f>
        <v>12.681503215195008</v>
      </c>
      <c r="H25" s="362"/>
      <c r="I25" s="385"/>
      <c r="J25" s="385"/>
    </row>
    <row r="26" spans="2:10" s="363" customFormat="1" ht="23.25" customHeight="1" thickBot="1">
      <c r="B26" s="397" t="s">
        <v>441</v>
      </c>
      <c r="C26" s="398"/>
      <c r="D26" s="399">
        <f>SUM(D16,D19,D25)</f>
        <v>23.57578545684413</v>
      </c>
      <c r="E26" s="399">
        <f>((1+(E12/100+E18/100-($C13/100*E18/100)))/(1-($C13/100+D15/100+D14/100+D21/100+D22/100+D23/100+D24/100))-1)*100</f>
        <v>30.848580646558244</v>
      </c>
      <c r="F26" s="399">
        <f>SUM(F16,F19,F25)</f>
        <v>26.5544483019967</v>
      </c>
      <c r="G26" s="400">
        <f>((1+(G12/100+G18/100-($C13/100*G18/100)))/(1-($C13/100+F15/100+F14/100+F21/100+F22/100+F23/100+F24/100))-1)*100</f>
        <v>36.155284681071585</v>
      </c>
      <c r="H26" s="362"/>
      <c r="I26" s="385"/>
      <c r="J26" s="385"/>
    </row>
    <row r="27" spans="2:10" s="363" customFormat="1" ht="16.5" thickTop="1">
      <c r="B27" s="401" t="s">
        <v>442</v>
      </c>
      <c r="C27" s="401"/>
      <c r="D27" s="401"/>
      <c r="E27" s="401"/>
      <c r="F27" s="401"/>
      <c r="G27" s="401"/>
      <c r="H27" s="362"/>
      <c r="I27" s="385"/>
      <c r="J27" s="385"/>
    </row>
    <row r="28" spans="2:10" ht="15">
      <c r="B28" s="402" t="s">
        <v>443</v>
      </c>
    </row>
    <row r="29" spans="2:10" ht="15">
      <c r="B29" s="402" t="s">
        <v>444</v>
      </c>
    </row>
    <row r="30" spans="2:10" ht="15">
      <c r="B30" s="402" t="s">
        <v>445</v>
      </c>
    </row>
    <row r="31" spans="2:10" ht="6.75" customHeight="1"/>
    <row r="32" spans="2:10" ht="46.5" customHeight="1">
      <c r="B32" s="403" t="s">
        <v>446</v>
      </c>
      <c r="C32" s="403"/>
      <c r="D32" s="403"/>
      <c r="E32" s="403"/>
      <c r="F32" s="403"/>
      <c r="G32" s="403"/>
    </row>
    <row r="33" spans="2:7" ht="6.75" customHeight="1"/>
    <row r="34" spans="2:7" ht="15" customHeight="1">
      <c r="B34" s="403" t="s">
        <v>447</v>
      </c>
      <c r="C34" s="403"/>
      <c r="D34" s="403"/>
      <c r="E34" s="403"/>
      <c r="F34" s="403"/>
      <c r="G34" s="403"/>
    </row>
    <row r="35" spans="2:7">
      <c r="B35" s="403"/>
      <c r="C35" s="403"/>
      <c r="D35" s="403"/>
      <c r="E35" s="403"/>
      <c r="F35" s="403"/>
      <c r="G35" s="403"/>
    </row>
    <row r="36" spans="2:7">
      <c r="B36" s="403"/>
      <c r="C36" s="403"/>
      <c r="D36" s="403"/>
      <c r="E36" s="403"/>
      <c r="F36" s="403"/>
      <c r="G36" s="403"/>
    </row>
    <row r="37" spans="2:7">
      <c r="B37" s="403"/>
      <c r="C37" s="403"/>
      <c r="D37" s="403"/>
      <c r="E37" s="403"/>
      <c r="F37" s="403"/>
      <c r="G37" s="403"/>
    </row>
    <row r="38" spans="2:7">
      <c r="B38" s="403"/>
      <c r="C38" s="403"/>
      <c r="D38" s="403"/>
      <c r="E38" s="403"/>
      <c r="F38" s="403"/>
      <c r="G38" s="403"/>
    </row>
    <row r="39" spans="2:7">
      <c r="B39" s="403"/>
      <c r="C39" s="403"/>
      <c r="D39" s="403"/>
      <c r="E39" s="403"/>
      <c r="F39" s="403"/>
      <c r="G39" s="403"/>
    </row>
    <row r="40" spans="2:7" ht="12.75" customHeight="1"/>
    <row r="41" spans="2:7" ht="39.4" customHeight="1">
      <c r="B41" s="404" t="s">
        <v>448</v>
      </c>
      <c r="C41" s="404"/>
      <c r="D41" s="404"/>
      <c r="E41" s="404"/>
      <c r="F41" s="404"/>
      <c r="G41" s="404"/>
    </row>
    <row r="42" spans="2:7" ht="25.9" customHeight="1" thickBot="1">
      <c r="B42" s="405" t="s">
        <v>449</v>
      </c>
      <c r="C42" s="405"/>
      <c r="D42" s="406"/>
      <c r="E42" s="406"/>
      <c r="F42" s="406"/>
      <c r="G42" s="406"/>
    </row>
    <row r="43" spans="2:7" ht="25.9" customHeight="1" thickBot="1">
      <c r="B43" s="407" t="s">
        <v>450</v>
      </c>
      <c r="C43" s="407" t="s">
        <v>451</v>
      </c>
      <c r="D43" s="408" t="s">
        <v>452</v>
      </c>
      <c r="E43" s="409" t="s">
        <v>453</v>
      </c>
      <c r="F43" s="410" t="s">
        <v>454</v>
      </c>
      <c r="G43" s="411"/>
    </row>
    <row r="44" spans="2:7" ht="25.9" customHeight="1" thickBot="1">
      <c r="B44" s="412" t="s">
        <v>455</v>
      </c>
      <c r="C44" s="413" t="s">
        <v>456</v>
      </c>
      <c r="D44" s="414">
        <v>15.4</v>
      </c>
      <c r="E44" s="415">
        <f>D44/$D$48*100</f>
        <v>14.995131450827653</v>
      </c>
      <c r="F44" s="416">
        <v>2</v>
      </c>
      <c r="G44" s="417"/>
    </row>
    <row r="45" spans="2:7" ht="25.9" customHeight="1" thickBot="1">
      <c r="B45" s="412" t="s">
        <v>457</v>
      </c>
      <c r="C45" s="418"/>
      <c r="D45" s="414">
        <v>55.3</v>
      </c>
      <c r="E45" s="415">
        <f>D45/$D$48*100</f>
        <v>53.846153846153847</v>
      </c>
      <c r="F45" s="416">
        <v>4</v>
      </c>
      <c r="G45" s="417"/>
    </row>
    <row r="46" spans="2:7" ht="25.9" customHeight="1" thickBot="1">
      <c r="B46" s="412" t="s">
        <v>458</v>
      </c>
      <c r="C46" s="418"/>
      <c r="D46" s="414">
        <v>29.3</v>
      </c>
      <c r="E46" s="415">
        <f>D46/$D$48*100</f>
        <v>28.529698149951315</v>
      </c>
      <c r="F46" s="416">
        <v>3</v>
      </c>
      <c r="G46" s="417"/>
    </row>
    <row r="47" spans="2:7" ht="25.9" customHeight="1" thickBot="1">
      <c r="B47" s="412" t="s">
        <v>459</v>
      </c>
      <c r="C47" s="418"/>
      <c r="D47" s="414">
        <v>2.7</v>
      </c>
      <c r="E47" s="415">
        <f>D47/$D$48*100</f>
        <v>2.6290165530671863</v>
      </c>
      <c r="F47" s="416">
        <v>5</v>
      </c>
      <c r="G47" s="417"/>
    </row>
    <row r="48" spans="2:7" ht="25.9" customHeight="1" thickBot="1">
      <c r="B48" s="419" t="s">
        <v>460</v>
      </c>
      <c r="C48" s="420"/>
      <c r="D48" s="421">
        <f>SUM(D44:D47)</f>
        <v>102.7</v>
      </c>
      <c r="E48" s="422">
        <v>100</v>
      </c>
      <c r="F48" s="422" t="s">
        <v>461</v>
      </c>
      <c r="G48" s="423">
        <f>TRUNC((E44*F44+E45*F45+E46*F46+E47*F47)/100,2)</f>
        <v>3.44</v>
      </c>
    </row>
    <row r="49" spans="2:7" ht="25.9" customHeight="1" thickBot="1">
      <c r="B49" s="424"/>
      <c r="C49" s="425"/>
      <c r="D49" s="426" t="s">
        <v>462</v>
      </c>
      <c r="E49" s="427"/>
      <c r="F49" s="427"/>
      <c r="G49" s="428">
        <f>G48*0.6</f>
        <v>2.0640000000000001</v>
      </c>
    </row>
    <row r="50" spans="2:7" ht="25.9" customHeight="1">
      <c r="B50" s="406" t="s">
        <v>463</v>
      </c>
      <c r="C50" s="406"/>
      <c r="D50" s="406"/>
      <c r="E50" s="406"/>
      <c r="F50" s="406"/>
      <c r="G50" s="406"/>
    </row>
    <row r="51" spans="2:7" ht="25.9" customHeight="1">
      <c r="B51" s="406" t="s">
        <v>464</v>
      </c>
      <c r="C51" s="406"/>
      <c r="D51" s="406"/>
      <c r="E51" s="406"/>
      <c r="F51" s="406"/>
      <c r="G51" s="406"/>
    </row>
  </sheetData>
  <mergeCells count="26">
    <mergeCell ref="B48:C48"/>
    <mergeCell ref="D49:F49"/>
    <mergeCell ref="B50:G50"/>
    <mergeCell ref="B51:G51"/>
    <mergeCell ref="B41:G41"/>
    <mergeCell ref="B42:G42"/>
    <mergeCell ref="F43:G43"/>
    <mergeCell ref="C44:C47"/>
    <mergeCell ref="F44:G44"/>
    <mergeCell ref="F45:G45"/>
    <mergeCell ref="F46:G46"/>
    <mergeCell ref="F47:G47"/>
    <mergeCell ref="B11:C11"/>
    <mergeCell ref="B17:C17"/>
    <mergeCell ref="B20:C20"/>
    <mergeCell ref="B26:C26"/>
    <mergeCell ref="B32:G32"/>
    <mergeCell ref="B34:G39"/>
    <mergeCell ref="B3:G3"/>
    <mergeCell ref="B4:G4"/>
    <mergeCell ref="B5:G5"/>
    <mergeCell ref="B7:G7"/>
    <mergeCell ref="B8:G8"/>
    <mergeCell ref="B9:C10"/>
    <mergeCell ref="D9:E10"/>
    <mergeCell ref="F9:G10"/>
  </mergeCells>
  <printOptions horizontalCentered="1"/>
  <pageMargins left="0.27559055118110237" right="0.27559055118110237" top="0.6692913385826772" bottom="7.874015748031496E-2" header="0" footer="0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33"/>
  <sheetViews>
    <sheetView workbookViewId="0">
      <selection activeCell="H7" sqref="H7"/>
    </sheetView>
  </sheetViews>
  <sheetFormatPr defaultColWidth="11.42578125" defaultRowHeight="20.25"/>
  <cols>
    <col min="1" max="1" width="7.28515625" style="1" customWidth="1"/>
    <col min="2" max="2" width="2.140625" style="2" customWidth="1"/>
    <col min="3" max="3" width="19.5703125" style="3" bestFit="1" customWidth="1"/>
    <col min="4" max="4" width="17.42578125" style="3" customWidth="1"/>
    <col min="5" max="5" width="80.140625" style="3" customWidth="1"/>
    <col min="6" max="6" width="21.42578125" style="3" customWidth="1"/>
    <col min="7" max="7" width="8.5703125" style="3" customWidth="1"/>
    <col min="8" max="9" width="21.7109375" style="3" customWidth="1"/>
    <col min="10" max="10" width="2" style="5" customWidth="1"/>
    <col min="11" max="11" width="12.5703125" style="6" customWidth="1"/>
    <col min="12" max="12" width="19.5703125" style="7" bestFit="1" customWidth="1"/>
    <col min="13" max="13" width="17.5703125" style="3" bestFit="1" customWidth="1"/>
    <col min="14" max="14" width="15.140625" style="3" bestFit="1" customWidth="1"/>
    <col min="15" max="15" width="20.42578125" style="3" bestFit="1" customWidth="1"/>
    <col min="16" max="16" width="11.42578125" style="3"/>
    <col min="17" max="17" width="13.5703125" style="3" bestFit="1" customWidth="1"/>
    <col min="18" max="18" width="26.7109375" style="3" bestFit="1" customWidth="1"/>
    <col min="19" max="16384" width="11.42578125" style="3"/>
  </cols>
  <sheetData>
    <row r="1" spans="1:17" ht="21" thickBot="1"/>
    <row r="2" spans="1:17" ht="21.75" thickTop="1">
      <c r="C2" s="8"/>
      <c r="D2" s="9"/>
      <c r="E2" s="465" t="str">
        <f>[1]CAPA!B4</f>
        <v>M I N I S T É R I O  D O S  T R A N S P O R T E S</v>
      </c>
      <c r="F2" s="465"/>
      <c r="G2" s="465"/>
      <c r="H2" s="465"/>
      <c r="I2" s="12"/>
    </row>
    <row r="3" spans="1:17" ht="21">
      <c r="C3" s="13"/>
      <c r="D3" s="207"/>
      <c r="E3" s="464" t="str">
        <f>[1]CAPA!B5</f>
        <v>DEPARTAMENTO NACIONAL DE INFRAESTRUTURA DE TRANSPORTES</v>
      </c>
      <c r="F3" s="464"/>
      <c r="G3" s="464"/>
      <c r="H3" s="464"/>
      <c r="I3" s="14"/>
      <c r="K3" s="15"/>
    </row>
    <row r="4" spans="1:17" ht="21">
      <c r="C4" s="16"/>
      <c r="D4" s="211"/>
      <c r="E4" s="463" t="str">
        <f>[1]CAPA!B6</f>
        <v>SUPERINTENDÊNCIA REGIONAL DO ESTADO DE SANTA CATARINA</v>
      </c>
      <c r="F4" s="463"/>
      <c r="G4" s="463"/>
      <c r="H4" s="463"/>
      <c r="I4" s="19"/>
      <c r="O4" s="462"/>
    </row>
    <row r="5" spans="1:17" ht="20.25" customHeight="1">
      <c r="C5" s="20" t="str">
        <f>[1]CAPA!B79</f>
        <v>RODOVIA:</v>
      </c>
      <c r="D5" s="21" t="str">
        <f>[1]CAPA!D79</f>
        <v>BR-282/SC</v>
      </c>
      <c r="E5" s="195" t="s">
        <v>0</v>
      </c>
      <c r="F5" s="195"/>
      <c r="G5" s="195"/>
      <c r="H5" s="195"/>
      <c r="I5" s="223"/>
      <c r="O5" s="461"/>
    </row>
    <row r="6" spans="1:17" ht="20.25" customHeight="1">
      <c r="C6" s="22" t="str">
        <f>[1]CAPA!B80</f>
        <v>TRECHO:</v>
      </c>
      <c r="D6" s="212" t="str">
        <f>[1]CAPA!D80</f>
        <v>Florianópolis - Fronteira Brasil/Argentina ( Ponte sobre o Rio Peperiguaçu)</v>
      </c>
      <c r="E6" s="211"/>
      <c r="F6" s="213"/>
      <c r="H6" s="213"/>
      <c r="I6" s="194"/>
      <c r="O6" s="461"/>
    </row>
    <row r="7" spans="1:17" ht="24" customHeight="1">
      <c r="C7" s="22" t="str">
        <f>[1]CAPA!B81</f>
        <v>SUBTRECHO:</v>
      </c>
      <c r="D7" s="212" t="str">
        <f>[1]CAPA!D81</f>
        <v xml:space="preserve">Entr. BR-116 - Entr BR-470(A) </v>
      </c>
      <c r="E7" s="211"/>
      <c r="F7" s="466"/>
      <c r="G7" s="213"/>
      <c r="H7" s="466"/>
      <c r="I7" s="14"/>
      <c r="K7" s="23"/>
      <c r="L7" s="460"/>
    </row>
    <row r="8" spans="1:17" ht="18" customHeight="1">
      <c r="C8" s="22" t="str">
        <f>[1]CAPA!B82</f>
        <v>SEGMENTO:</v>
      </c>
      <c r="D8" s="212" t="str">
        <f>[1]CAPA!D82</f>
        <v>km 223,10 ao km 325,80</v>
      </c>
      <c r="E8" s="211"/>
      <c r="F8" s="207"/>
      <c r="G8" s="207"/>
      <c r="H8" s="207"/>
      <c r="I8" s="467"/>
    </row>
    <row r="9" spans="1:17" ht="18">
      <c r="C9" s="22" t="str">
        <f>[1]CAPA!B83</f>
        <v>EXTENSÃO:</v>
      </c>
      <c r="D9" s="218">
        <f>[1]CAPA!D83</f>
        <v>102.70000000000002</v>
      </c>
      <c r="E9" s="211"/>
      <c r="F9" s="459" t="s">
        <v>361</v>
      </c>
      <c r="G9" s="459"/>
      <c r="H9" s="459"/>
      <c r="I9" s="354"/>
      <c r="K9" s="25"/>
      <c r="O9" s="458"/>
    </row>
    <row r="10" spans="1:17" ht="18.75" thickBot="1">
      <c r="C10" s="22" t="s">
        <v>483</v>
      </c>
      <c r="D10" s="212" t="s">
        <v>482</v>
      </c>
      <c r="E10" s="211"/>
      <c r="F10" s="219"/>
      <c r="G10" s="219"/>
      <c r="H10" s="219"/>
      <c r="I10" s="220"/>
      <c r="K10" s="25"/>
      <c r="O10" s="458"/>
    </row>
    <row r="11" spans="1:17" ht="18.75" customHeight="1" thickTop="1">
      <c r="C11" s="22"/>
      <c r="D11" s="212"/>
      <c r="E11" s="211"/>
      <c r="F11" s="219"/>
      <c r="G11" s="219"/>
      <c r="H11" s="32" t="s">
        <v>4</v>
      </c>
      <c r="I11" s="34"/>
      <c r="K11" s="26"/>
    </row>
    <row r="12" spans="1:17">
      <c r="C12" s="37" t="s">
        <v>6</v>
      </c>
      <c r="D12" s="38" t="s">
        <v>7</v>
      </c>
      <c r="E12" s="39" t="s">
        <v>8</v>
      </c>
      <c r="F12" s="40" t="s">
        <v>9</v>
      </c>
      <c r="G12" s="41" t="s">
        <v>10</v>
      </c>
      <c r="H12" s="42" t="s">
        <v>11</v>
      </c>
      <c r="I12" s="43" t="s">
        <v>11</v>
      </c>
      <c r="J12" s="455"/>
      <c r="K12" s="454"/>
    </row>
    <row r="13" spans="1:17" ht="21" thickBot="1">
      <c r="C13" s="44"/>
      <c r="D13" s="45"/>
      <c r="E13" s="46"/>
      <c r="F13" s="457"/>
      <c r="G13" s="456"/>
      <c r="H13" s="49" t="s">
        <v>12</v>
      </c>
      <c r="I13" s="50" t="s">
        <v>13</v>
      </c>
      <c r="J13" s="455"/>
      <c r="K13" s="454"/>
      <c r="L13" s="51"/>
      <c r="M13" s="52"/>
      <c r="N13" s="52"/>
      <c r="O13" s="52"/>
    </row>
    <row r="14" spans="1:17" s="17" customFormat="1" ht="21.75" thickTop="1">
      <c r="A14" s="53"/>
      <c r="B14" s="54"/>
      <c r="C14" s="55" t="s">
        <v>15</v>
      </c>
      <c r="D14" s="56"/>
      <c r="E14" s="453" t="s">
        <v>16</v>
      </c>
      <c r="F14" s="58"/>
      <c r="G14" s="59"/>
      <c r="H14" s="60"/>
      <c r="I14" s="61">
        <f>SUM(I20,I29)</f>
        <v>0</v>
      </c>
      <c r="J14" s="62"/>
      <c r="K14" s="63"/>
      <c r="L14" s="7"/>
    </row>
    <row r="15" spans="1:17" s="17" customFormat="1">
      <c r="A15" s="71"/>
      <c r="B15" s="54"/>
      <c r="C15" s="452" t="s">
        <v>481</v>
      </c>
      <c r="D15" s="137"/>
      <c r="E15" s="451" t="s">
        <v>480</v>
      </c>
      <c r="F15" s="77"/>
      <c r="G15" s="76"/>
      <c r="H15" s="78"/>
      <c r="I15" s="449"/>
      <c r="J15" s="62"/>
      <c r="K15" s="63"/>
      <c r="L15" s="7"/>
      <c r="M15" s="7"/>
      <c r="N15" s="7"/>
    </row>
    <row r="16" spans="1:17" s="82" customFormat="1">
      <c r="A16" s="71"/>
      <c r="B16" s="72"/>
      <c r="C16" s="448" t="s">
        <v>479</v>
      </c>
      <c r="D16" s="447">
        <v>4915744</v>
      </c>
      <c r="E16" s="446" t="str">
        <f>VLOOKUP($D16,[1]BD!$B$4:$E$473,2,FALSE)</f>
        <v>CAPINA MANUAL</v>
      </c>
      <c r="F16" s="68">
        <v>250752.48</v>
      </c>
      <c r="G16" s="97" t="s">
        <v>364</v>
      </c>
      <c r="H16" s="69"/>
      <c r="I16" s="70">
        <f>TRUNC(F16*H16,2)</f>
        <v>0</v>
      </c>
      <c r="J16" s="81"/>
      <c r="K16" s="63"/>
      <c r="L16" s="7"/>
      <c r="M16" s="7"/>
      <c r="N16" s="7"/>
      <c r="O16" s="7"/>
      <c r="Q16" s="83"/>
    </row>
    <row r="17" spans="1:17" s="82" customFormat="1">
      <c r="A17" s="71"/>
      <c r="B17" s="72"/>
      <c r="C17" s="448" t="s">
        <v>478</v>
      </c>
      <c r="D17" s="447">
        <v>4915775</v>
      </c>
      <c r="E17" s="446" t="str">
        <f>VLOOKUP($D17,[1]BD!$B$4:$E$473,2,FALSE)</f>
        <v>ROÇADA MECANIZADA COM ROÇADEIRA ARTICULADA</v>
      </c>
      <c r="F17" s="68">
        <v>237.12</v>
      </c>
      <c r="G17" s="97" t="s">
        <v>476</v>
      </c>
      <c r="H17" s="69"/>
      <c r="I17" s="70">
        <f>TRUNC(F17*H17,2)</f>
        <v>0</v>
      </c>
      <c r="J17" s="81"/>
      <c r="K17" s="63"/>
      <c r="L17" s="7"/>
      <c r="M17" s="147"/>
      <c r="N17" s="7"/>
      <c r="O17" s="7"/>
      <c r="Q17" s="83"/>
    </row>
    <row r="18" spans="1:17" s="82" customFormat="1">
      <c r="A18" s="71"/>
      <c r="B18" s="72"/>
      <c r="C18" s="448" t="s">
        <v>477</v>
      </c>
      <c r="D18" s="447">
        <v>4915776</v>
      </c>
      <c r="E18" s="446" t="str">
        <f>VLOOKUP($D18,[1]BD!$B$4:$E$473,2,FALSE)</f>
        <v>ROÇADA COM ROÇADEIRA COSTAL</v>
      </c>
      <c r="F18" s="68">
        <v>948.48</v>
      </c>
      <c r="G18" s="97" t="s">
        <v>476</v>
      </c>
      <c r="H18" s="69"/>
      <c r="I18" s="70">
        <f>TRUNC(F18*H18,2)</f>
        <v>0</v>
      </c>
      <c r="J18" s="81"/>
      <c r="K18" s="63"/>
      <c r="L18" s="7"/>
      <c r="M18" s="7"/>
      <c r="N18" s="7"/>
      <c r="O18" s="7"/>
      <c r="Q18" s="83"/>
    </row>
    <row r="19" spans="1:17" s="82" customFormat="1">
      <c r="A19" s="71"/>
      <c r="B19" s="72"/>
      <c r="C19" s="448" t="s">
        <v>475</v>
      </c>
      <c r="D19" s="447">
        <v>4915743</v>
      </c>
      <c r="E19" s="446" t="str">
        <f>VLOOKUP($D19,[1]BD!$B$4:$E$473,2,FALSE)</f>
        <v>CORTE E LIMPEZA DE ÁREAS GRAMADAS</v>
      </c>
      <c r="F19" s="68">
        <v>4043302.56</v>
      </c>
      <c r="G19" s="97" t="s">
        <v>364</v>
      </c>
      <c r="H19" s="69"/>
      <c r="I19" s="70">
        <f>TRUNC(F19*H19,2)</f>
        <v>0</v>
      </c>
      <c r="J19" s="81"/>
      <c r="K19" s="63"/>
      <c r="L19" s="7"/>
      <c r="M19" s="7"/>
      <c r="N19" s="7"/>
      <c r="O19" s="7"/>
      <c r="Q19" s="83"/>
    </row>
    <row r="20" spans="1:17" s="82" customFormat="1">
      <c r="A20" s="71"/>
      <c r="B20" s="72"/>
      <c r="C20" s="445"/>
      <c r="D20" s="444"/>
      <c r="E20" s="443"/>
      <c r="F20" s="153"/>
      <c r="G20" s="152"/>
      <c r="H20" s="442"/>
      <c r="I20" s="105">
        <f>SUM(I15:I19)</f>
        <v>0</v>
      </c>
      <c r="J20" s="81"/>
      <c r="K20" s="63"/>
      <c r="L20" s="147"/>
      <c r="M20" s="147"/>
      <c r="N20" s="7"/>
      <c r="O20" s="7"/>
      <c r="Q20" s="83"/>
    </row>
    <row r="21" spans="1:17" s="82" customFormat="1">
      <c r="A21" s="71"/>
      <c r="B21" s="72"/>
      <c r="C21" s="441"/>
      <c r="D21" s="440"/>
      <c r="E21" s="439"/>
      <c r="F21" s="77"/>
      <c r="G21" s="76"/>
      <c r="H21" s="78"/>
      <c r="I21" s="438"/>
      <c r="J21" s="81"/>
      <c r="K21" s="63"/>
      <c r="L21" s="7"/>
      <c r="M21" s="7"/>
      <c r="N21" s="147"/>
      <c r="O21" s="7"/>
      <c r="Q21" s="83"/>
    </row>
    <row r="22" spans="1:17" s="17" customFormat="1">
      <c r="A22" s="71"/>
      <c r="B22" s="54"/>
      <c r="C22" s="452" t="s">
        <v>474</v>
      </c>
      <c r="D22" s="137"/>
      <c r="E22" s="451" t="s">
        <v>473</v>
      </c>
      <c r="F22" s="77"/>
      <c r="G22" s="76"/>
      <c r="H22" s="450"/>
      <c r="I22" s="449"/>
      <c r="J22" s="62"/>
      <c r="K22" s="63"/>
      <c r="L22" s="7"/>
      <c r="M22" s="7"/>
      <c r="N22" s="7"/>
    </row>
    <row r="23" spans="1:17" s="82" customFormat="1">
      <c r="A23" s="71"/>
      <c r="B23" s="72"/>
      <c r="C23" s="448" t="s">
        <v>472</v>
      </c>
      <c r="D23" s="447">
        <v>4915708</v>
      </c>
      <c r="E23" s="446" t="str">
        <f>VLOOKUP($D23,[1]BD!$B$4:$E$473,2,FALSE)</f>
        <v>LIMPEZA DE SARJETA E MEIO-FIO</v>
      </c>
      <c r="F23" s="68">
        <v>1065230.3999999999</v>
      </c>
      <c r="G23" s="97" t="s">
        <v>365</v>
      </c>
      <c r="H23" s="69"/>
      <c r="I23" s="70">
        <f>TRUNC(F23*H23,2)</f>
        <v>0</v>
      </c>
      <c r="J23" s="81"/>
      <c r="K23" s="63"/>
      <c r="L23" s="7"/>
      <c r="M23" s="147"/>
      <c r="N23" s="7"/>
      <c r="O23" s="7"/>
      <c r="Q23" s="83"/>
    </row>
    <row r="24" spans="1:17" s="82" customFormat="1">
      <c r="A24" s="71"/>
      <c r="B24" s="72"/>
      <c r="C24" s="448" t="s">
        <v>471</v>
      </c>
      <c r="D24" s="447">
        <v>4915709</v>
      </c>
      <c r="E24" s="446" t="str">
        <f>VLOOKUP($D24,[1]BD!$B$4:$E$473,2,FALSE)</f>
        <v>LIMPEZA DE VALETA DE CORTE</v>
      </c>
      <c r="F24" s="68">
        <v>126068</v>
      </c>
      <c r="G24" s="97" t="s">
        <v>365</v>
      </c>
      <c r="H24" s="69"/>
      <c r="I24" s="70">
        <f>TRUNC(F24*H24,2)</f>
        <v>0</v>
      </c>
      <c r="J24" s="81"/>
      <c r="K24" s="63"/>
      <c r="L24" s="7"/>
      <c r="M24" s="7"/>
      <c r="N24" s="7"/>
      <c r="O24" s="7"/>
      <c r="Q24" s="83"/>
    </row>
    <row r="25" spans="1:17" s="82" customFormat="1">
      <c r="A25" s="71"/>
      <c r="B25" s="72"/>
      <c r="C25" s="448" t="s">
        <v>470</v>
      </c>
      <c r="D25" s="447">
        <v>4915710</v>
      </c>
      <c r="E25" s="446" t="str">
        <f>VLOOKUP($D25,[1]BD!$B$4:$E$473,2,FALSE)</f>
        <v>LIMPEZA DE VALA DE DRENAGEM</v>
      </c>
      <c r="F25" s="68">
        <v>519464</v>
      </c>
      <c r="G25" s="97" t="s">
        <v>365</v>
      </c>
      <c r="H25" s="69"/>
      <c r="I25" s="70">
        <f>TRUNC(F25*H25,2)</f>
        <v>0</v>
      </c>
      <c r="J25" s="81"/>
      <c r="K25" s="63"/>
      <c r="L25" s="7"/>
      <c r="M25" s="7"/>
      <c r="N25" s="7"/>
      <c r="O25" s="7"/>
      <c r="Q25" s="83"/>
    </row>
    <row r="26" spans="1:17" s="82" customFormat="1">
      <c r="A26" s="71"/>
      <c r="B26" s="72"/>
      <c r="C26" s="448" t="s">
        <v>469</v>
      </c>
      <c r="D26" s="447">
        <v>4915711</v>
      </c>
      <c r="E26" s="446" t="str">
        <f>VLOOKUP($D26,[1]BD!$B$4:$E$473,2,FALSE)</f>
        <v>LIMPEZA DE DESCIDA D'ÁGUA</v>
      </c>
      <c r="F26" s="68">
        <v>7880.0339999999997</v>
      </c>
      <c r="G26" s="97" t="s">
        <v>365</v>
      </c>
      <c r="H26" s="69"/>
      <c r="I26" s="70">
        <f>TRUNC(F26*H26,2)</f>
        <v>0</v>
      </c>
      <c r="J26" s="81"/>
      <c r="K26" s="63"/>
      <c r="L26" s="7"/>
      <c r="M26" s="7"/>
      <c r="N26" s="7"/>
      <c r="O26" s="7"/>
      <c r="Q26" s="83"/>
    </row>
    <row r="27" spans="1:17" s="82" customFormat="1">
      <c r="A27" s="71"/>
      <c r="B27" s="72"/>
      <c r="C27" s="448" t="s">
        <v>468</v>
      </c>
      <c r="D27" s="447">
        <v>4915687</v>
      </c>
      <c r="E27" s="446" t="str">
        <f>VLOOKUP($D27,[1]BD!$B$4:$E$473,2,FALSE)</f>
        <v>LIMPEZA E DESOBSTRUÇÃO DE DRENOS DE OBRAS DE CONTENÇÃO</v>
      </c>
      <c r="F27" s="68">
        <v>1387.2</v>
      </c>
      <c r="G27" s="97" t="s">
        <v>367</v>
      </c>
      <c r="H27" s="69"/>
      <c r="I27" s="70">
        <f>TRUNC(F27*H27,2)</f>
        <v>0</v>
      </c>
      <c r="J27" s="81"/>
      <c r="K27" s="63"/>
      <c r="L27" s="7"/>
      <c r="M27" s="7"/>
      <c r="N27" s="7"/>
      <c r="O27" s="7"/>
      <c r="Q27" s="83"/>
    </row>
    <row r="28" spans="1:17" s="82" customFormat="1">
      <c r="A28" s="71"/>
      <c r="B28" s="72"/>
      <c r="C28" s="448" t="s">
        <v>467</v>
      </c>
      <c r="D28" s="447">
        <v>4915724</v>
      </c>
      <c r="E28" s="446" t="str">
        <f>VLOOKUP($D28,[1]BD!$B$4:$E$473,2,FALSE)</f>
        <v>CAIAÇÃO MECANIZADA COM FIXADOR DE CAL</v>
      </c>
      <c r="F28" s="68">
        <v>823120.04200000002</v>
      </c>
      <c r="G28" s="97" t="s">
        <v>364</v>
      </c>
      <c r="H28" s="69"/>
      <c r="I28" s="70">
        <f>TRUNC(F28*H28,2)</f>
        <v>0</v>
      </c>
      <c r="J28" s="81"/>
      <c r="K28" s="63"/>
      <c r="L28" s="7"/>
      <c r="M28" s="7"/>
      <c r="N28" s="7"/>
      <c r="O28" s="7"/>
      <c r="Q28" s="83"/>
    </row>
    <row r="29" spans="1:17" s="82" customFormat="1">
      <c r="A29" s="71"/>
      <c r="B29" s="72"/>
      <c r="C29" s="445"/>
      <c r="D29" s="444"/>
      <c r="E29" s="443"/>
      <c r="F29" s="153"/>
      <c r="G29" s="152"/>
      <c r="H29" s="442"/>
      <c r="I29" s="105">
        <f>SUM(I22:I28)</f>
        <v>0</v>
      </c>
      <c r="J29" s="81"/>
      <c r="K29" s="92"/>
      <c r="L29" s="7"/>
      <c r="M29" s="7"/>
      <c r="N29" s="7"/>
      <c r="Q29" s="83"/>
    </row>
    <row r="30" spans="1:17" s="82" customFormat="1">
      <c r="A30" s="71"/>
      <c r="B30" s="72"/>
      <c r="C30" s="441"/>
      <c r="D30" s="440"/>
      <c r="E30" s="439"/>
      <c r="F30" s="77"/>
      <c r="G30" s="76"/>
      <c r="H30" s="78"/>
      <c r="I30" s="438"/>
      <c r="J30" s="81"/>
      <c r="K30" s="63"/>
      <c r="L30" s="7"/>
      <c r="M30" s="7"/>
      <c r="N30" s="7"/>
      <c r="O30" s="7"/>
      <c r="Q30" s="83"/>
    </row>
    <row r="31" spans="1:17" s="17" customFormat="1" ht="21">
      <c r="A31" s="71"/>
      <c r="B31" s="54"/>
      <c r="C31" s="84"/>
      <c r="D31" s="85"/>
      <c r="E31" s="437"/>
      <c r="F31" s="87"/>
      <c r="G31" s="88"/>
      <c r="H31" s="436" t="s">
        <v>466</v>
      </c>
      <c r="I31" s="61">
        <f>SUM(I29,I20)</f>
        <v>0</v>
      </c>
      <c r="J31" s="91"/>
      <c r="K31" s="92"/>
      <c r="L31" s="51"/>
      <c r="M31" s="51"/>
      <c r="N31" s="51"/>
      <c r="O31" s="51"/>
      <c r="Q31" s="83"/>
    </row>
    <row r="32" spans="1:17" s="17" customFormat="1" ht="21.75" thickBot="1">
      <c r="A32" s="71"/>
      <c r="B32" s="54"/>
      <c r="C32" s="435"/>
      <c r="D32" s="434"/>
      <c r="E32" s="433"/>
      <c r="F32" s="432"/>
      <c r="G32" s="431"/>
      <c r="H32" s="430" t="s">
        <v>465</v>
      </c>
      <c r="I32" s="429">
        <f>I31/24</f>
        <v>0</v>
      </c>
      <c r="J32" s="91"/>
      <c r="K32" s="92"/>
      <c r="L32" s="51"/>
      <c r="M32" s="51"/>
      <c r="N32" s="51"/>
      <c r="O32" s="51"/>
      <c r="Q32" s="83"/>
    </row>
    <row r="33" ht="21" thickTop="1"/>
  </sheetData>
  <mergeCells count="11">
    <mergeCell ref="E2:H2"/>
    <mergeCell ref="E3:H3"/>
    <mergeCell ref="E4:H4"/>
    <mergeCell ref="F9:I9"/>
    <mergeCell ref="E5:I5"/>
    <mergeCell ref="C12:C13"/>
    <mergeCell ref="D12:D13"/>
    <mergeCell ref="E12:E13"/>
    <mergeCell ref="F12:F13"/>
    <mergeCell ref="G12:G13"/>
    <mergeCell ref="H11:I11"/>
  </mergeCells>
  <conditionalFormatting sqref="K3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{B8CBFB06-673F-4C46-84B5-D1152CEBBD5C}</x14:id>
        </ext>
      </extLst>
    </cfRule>
  </conditionalFormatting>
  <conditionalFormatting sqref="K1:K3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{98E96A94-E511-4393-BA7E-6D9E3E810A3C}</x14:id>
        </ext>
      </extLst>
    </cfRule>
  </conditionalFormatting>
  <printOptions horizontalCentered="1"/>
  <pageMargins left="0.31496062992125984" right="0.31496062992125984" top="0.78740157480314965" bottom="0.78740157480314965" header="0.31496062992125984" footer="0.31496062992125984"/>
  <pageSetup paperSize="9" scale="4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CBFB06-673F-4C46-84B5-D1152CEBB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K32</xm:sqref>
        </x14:conditionalFormatting>
        <x14:conditionalFormatting xmlns:xm="http://schemas.microsoft.com/office/excel/2006/main">
          <x14:cfRule type="dataBar" id="{98E96A94-E511-4393-BA7E-6D9E3E810A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550"/>
  <sheetViews>
    <sheetView tabSelected="1" view="pageBreakPreview" zoomScale="90" zoomScaleNormal="70" zoomScaleSheetLayoutView="90" workbookViewId="0">
      <pane ySplit="14" topLeftCell="A266" activePane="bottomLeft" state="frozen"/>
      <selection pane="bottomLeft" activeCell="K12" sqref="K12:K268"/>
    </sheetView>
  </sheetViews>
  <sheetFormatPr defaultColWidth="11.42578125" defaultRowHeight="20.25"/>
  <cols>
    <col min="1" max="1" width="7.28515625" style="1" customWidth="1"/>
    <col min="2" max="2" width="2.140625" style="2" customWidth="1"/>
    <col min="3" max="3" width="18.5703125" style="3" customWidth="1"/>
    <col min="4" max="4" width="15.28515625" style="3" customWidth="1"/>
    <col min="5" max="5" width="103.85546875" style="3" customWidth="1"/>
    <col min="6" max="6" width="15.140625" style="3" customWidth="1"/>
    <col min="7" max="7" width="8.5703125" style="3" customWidth="1"/>
    <col min="8" max="8" width="20.28515625" style="3" customWidth="1"/>
    <col min="9" max="9" width="24" style="3" customWidth="1"/>
    <col min="10" max="10" width="2" style="5" customWidth="1"/>
    <col min="11" max="11" width="20.85546875" style="6" customWidth="1"/>
    <col min="12" max="12" width="19.5703125" style="7" bestFit="1" customWidth="1"/>
    <col min="13" max="13" width="17.5703125" style="3" bestFit="1" customWidth="1"/>
    <col min="14" max="14" width="15.140625" style="3" bestFit="1" customWidth="1"/>
    <col min="15" max="15" width="11.42578125" style="3"/>
    <col min="16" max="16" width="13.5703125" style="3" bestFit="1" customWidth="1"/>
    <col min="17" max="17" width="26.7109375" style="3" bestFit="1" customWidth="1"/>
    <col min="18" max="16384" width="11.42578125" style="3"/>
  </cols>
  <sheetData>
    <row r="1" spans="1:14" ht="11.25" customHeight="1" thickBot="1"/>
    <row r="2" spans="1:14" ht="21.75" thickTop="1">
      <c r="C2" s="8"/>
      <c r="D2" s="9"/>
      <c r="E2" s="10" t="str">
        <f>[1]CAPA!B4</f>
        <v>M I N I S T É R I O  D O S  T R A N S P O R T E S</v>
      </c>
      <c r="F2" s="10"/>
      <c r="G2" s="11"/>
      <c r="H2" s="9"/>
      <c r="I2" s="12"/>
    </row>
    <row r="3" spans="1:14" ht="21">
      <c r="C3" s="13"/>
      <c r="D3" s="207"/>
      <c r="E3" s="208" t="str">
        <f>[1]CAPA!B5</f>
        <v>DEPARTAMENTO NACIONAL DE INFRAESTRUTURA DE TRANSPORTES</v>
      </c>
      <c r="F3" s="208"/>
      <c r="G3" s="209"/>
      <c r="H3" s="210"/>
      <c r="I3" s="14"/>
      <c r="K3" s="15"/>
    </row>
    <row r="4" spans="1:14" ht="21">
      <c r="C4" s="16"/>
      <c r="D4" s="211"/>
      <c r="E4" s="18" t="str">
        <f>[1]CAPA!B6</f>
        <v>SUPERINTENDÊNCIA REGIONAL DO ESTADO DE SANTA CATARINA</v>
      </c>
      <c r="F4" s="18"/>
      <c r="G4" s="209"/>
      <c r="H4" s="211"/>
      <c r="I4" s="19"/>
    </row>
    <row r="5" spans="1:14" ht="21.75" customHeight="1">
      <c r="C5" s="20" t="str">
        <f>[1]CAPA!B79</f>
        <v>RODOVIA:</v>
      </c>
      <c r="D5" s="21" t="str">
        <f>[1]CAPA!D79</f>
        <v>BR-282/SC</v>
      </c>
      <c r="E5" s="195" t="s">
        <v>0</v>
      </c>
      <c r="F5" s="195"/>
      <c r="G5" s="195"/>
      <c r="H5" s="195"/>
      <c r="I5" s="223"/>
    </row>
    <row r="6" spans="1:14" ht="16.5" customHeight="1">
      <c r="C6" s="22" t="str">
        <f>[1]CAPA!B80</f>
        <v>TRECHO:</v>
      </c>
      <c r="D6" s="212" t="str">
        <f>[1]CAPA!D80</f>
        <v>Florianópolis - Fronteira Brasil/Argentina ( Ponte sobre o Rio Peperiguaçu)</v>
      </c>
      <c r="E6" s="211"/>
      <c r="F6" s="213"/>
      <c r="G6" s="213"/>
      <c r="H6" s="213"/>
      <c r="I6" s="194"/>
    </row>
    <row r="7" spans="1:14">
      <c r="C7" s="22" t="str">
        <f>[1]CAPA!B81</f>
        <v>SUBTRECHO:</v>
      </c>
      <c r="D7" s="212" t="str">
        <f>[1]CAPA!D81</f>
        <v xml:space="preserve">Entr. BR-116 - Entr BR-470(A) </v>
      </c>
      <c r="E7" s="211"/>
      <c r="F7" s="207"/>
      <c r="G7" s="214"/>
      <c r="H7" s="215"/>
      <c r="I7" s="14"/>
      <c r="K7" s="23"/>
      <c r="L7" s="24"/>
    </row>
    <row r="8" spans="1:14" ht="15.75" customHeight="1">
      <c r="C8" s="22" t="str">
        <f>[1]CAPA!B82</f>
        <v>SEGMENTO:</v>
      </c>
      <c r="D8" s="212" t="str">
        <f>[1]CAPA!D82</f>
        <v>km 223,10 ao km 325,80</v>
      </c>
      <c r="E8" s="211"/>
      <c r="F8" s="216" t="s">
        <v>361</v>
      </c>
      <c r="G8" s="216"/>
      <c r="H8" s="216"/>
      <c r="I8" s="217"/>
    </row>
    <row r="9" spans="1:14" ht="17.25" customHeight="1">
      <c r="C9" s="22" t="str">
        <f>[1]CAPA!B83</f>
        <v>EXTENSÃO:</v>
      </c>
      <c r="D9" s="218">
        <f>[1]CAPA!D83</f>
        <v>102.70000000000002</v>
      </c>
      <c r="E9" s="211"/>
      <c r="F9" s="219"/>
      <c r="G9" s="219"/>
      <c r="H9" s="219"/>
      <c r="I9" s="220"/>
      <c r="K9" s="25"/>
    </row>
    <row r="10" spans="1:14" ht="18.75" thickBot="1">
      <c r="C10" s="22" t="str">
        <f>[1]CAPA!B84</f>
        <v>SNV:</v>
      </c>
      <c r="D10" s="212" t="str">
        <f>[1]CAPA!D84</f>
        <v>282BSC0210 - 282BSC0228</v>
      </c>
      <c r="E10" s="211"/>
      <c r="F10" s="219"/>
      <c r="G10" s="219"/>
      <c r="H10" s="219"/>
      <c r="I10" s="220"/>
      <c r="K10" s="26"/>
    </row>
    <row r="11" spans="1:14" ht="21.75" thickTop="1" thickBot="1">
      <c r="C11" s="221"/>
      <c r="D11" s="222" t="str">
        <f>[1]CAPA!D85</f>
        <v>(Versão 202504A)</v>
      </c>
      <c r="E11" s="27"/>
      <c r="F11" s="28" t="s">
        <v>1</v>
      </c>
      <c r="G11" s="29"/>
      <c r="H11" s="29"/>
      <c r="I11" s="30"/>
    </row>
    <row r="12" spans="1:14" ht="37.15" customHeight="1" thickTop="1">
      <c r="C12" s="31" t="s">
        <v>2</v>
      </c>
      <c r="D12" s="32"/>
      <c r="E12" s="32"/>
      <c r="F12" s="32" t="s">
        <v>3</v>
      </c>
      <c r="G12" s="33"/>
      <c r="H12" s="32" t="s">
        <v>4</v>
      </c>
      <c r="I12" s="34"/>
      <c r="J12" s="35"/>
      <c r="K12" s="36"/>
    </row>
    <row r="13" spans="1:14">
      <c r="C13" s="37" t="s">
        <v>6</v>
      </c>
      <c r="D13" s="38" t="s">
        <v>7</v>
      </c>
      <c r="E13" s="39" t="s">
        <v>8</v>
      </c>
      <c r="F13" s="40" t="s">
        <v>9</v>
      </c>
      <c r="G13" s="41" t="s">
        <v>10</v>
      </c>
      <c r="H13" s="42" t="s">
        <v>11</v>
      </c>
      <c r="I13" s="43" t="s">
        <v>11</v>
      </c>
      <c r="J13" s="35"/>
      <c r="K13" s="36"/>
    </row>
    <row r="14" spans="1:14" ht="21" thickBot="1">
      <c r="C14" s="44"/>
      <c r="D14" s="45"/>
      <c r="E14" s="46"/>
      <c r="F14" s="47"/>
      <c r="G14" s="48"/>
      <c r="H14" s="49" t="s">
        <v>12</v>
      </c>
      <c r="I14" s="50" t="s">
        <v>13</v>
      </c>
      <c r="J14" s="35"/>
      <c r="K14" s="36"/>
      <c r="L14" s="51"/>
      <c r="M14" s="52"/>
      <c r="N14" s="52"/>
    </row>
    <row r="15" spans="1:14" s="17" customFormat="1" ht="21.75" thickTop="1">
      <c r="A15" s="53" t="s">
        <v>14</v>
      </c>
      <c r="B15" s="54"/>
      <c r="C15" s="55" t="s">
        <v>15</v>
      </c>
      <c r="D15" s="56"/>
      <c r="E15" s="57" t="s">
        <v>16</v>
      </c>
      <c r="F15" s="58"/>
      <c r="G15" s="59"/>
      <c r="H15" s="60"/>
      <c r="I15" s="61"/>
      <c r="J15" s="62"/>
      <c r="K15" s="36"/>
      <c r="L15" s="7"/>
    </row>
    <row r="16" spans="1:14" s="17" customFormat="1" ht="21">
      <c r="A16" s="53"/>
      <c r="B16" s="54"/>
      <c r="C16" s="64"/>
      <c r="D16" s="65" t="s">
        <v>17</v>
      </c>
      <c r="E16" s="66" t="str">
        <f>VLOOKUP($D16,[1]BD!$B:$F,2,FALSE)</f>
        <v>CONSERVAÇÃO DA FAIXA DE DOMÍNIO E LIMPEZA DE DISPOSITIVOS DE DRENAGEM</v>
      </c>
      <c r="F16" s="68">
        <v>24</v>
      </c>
      <c r="G16" s="67" t="s">
        <v>18</v>
      </c>
      <c r="H16" s="69"/>
      <c r="I16" s="70">
        <f>TRUNC(F16*H16,2)</f>
        <v>0</v>
      </c>
      <c r="J16" s="62"/>
      <c r="K16" s="36"/>
      <c r="L16" s="7"/>
    </row>
    <row r="17" spans="1:16" s="82" customFormat="1" ht="18" customHeight="1">
      <c r="A17" s="71"/>
      <c r="B17" s="72"/>
      <c r="C17" s="73"/>
      <c r="D17" s="74"/>
      <c r="E17" s="75"/>
      <c r="F17" s="77"/>
      <c r="G17" s="76"/>
      <c r="H17" s="78"/>
      <c r="I17" s="80"/>
      <c r="J17" s="81"/>
      <c r="K17" s="36"/>
      <c r="L17" s="7"/>
      <c r="M17" s="7"/>
      <c r="N17" s="7"/>
      <c r="P17" s="83"/>
    </row>
    <row r="18" spans="1:16" s="17" customFormat="1" ht="21">
      <c r="A18" s="71"/>
      <c r="B18" s="54"/>
      <c r="C18" s="84" t="s">
        <v>19</v>
      </c>
      <c r="D18" s="85"/>
      <c r="E18" s="86" t="s">
        <v>20</v>
      </c>
      <c r="F18" s="87"/>
      <c r="G18" s="88"/>
      <c r="H18" s="89"/>
      <c r="I18" s="90">
        <f>SUM(I21,I26,I32,I55)</f>
        <v>0</v>
      </c>
      <c r="J18" s="91"/>
      <c r="K18" s="36"/>
      <c r="L18" s="51"/>
      <c r="M18" s="51"/>
      <c r="N18" s="51"/>
      <c r="P18" s="83"/>
    </row>
    <row r="19" spans="1:16" s="17" customFormat="1" ht="18" customHeight="1">
      <c r="A19" s="71" t="str">
        <f>IF(VLOOKUP(D19,[1]BD!$B$4:$B$1396,1,FALSE)="","REVISAR","OK")</f>
        <v>OK</v>
      </c>
      <c r="B19" s="93"/>
      <c r="C19" s="94" t="s">
        <v>21</v>
      </c>
      <c r="D19" s="95">
        <v>4915757</v>
      </c>
      <c r="E19" s="96" t="str">
        <f>VLOOKUP($D19,[1]BD!$B$4:$E$473,2,FALSE)</f>
        <v>TAPA BURACO COM PINTURA DE LIGAÇÃO - DEMOLIÇÃO COM SERRA CORTA PISO</v>
      </c>
      <c r="F19" s="98">
        <v>953.04</v>
      </c>
      <c r="G19" s="97" t="s">
        <v>362</v>
      </c>
      <c r="H19" s="69"/>
      <c r="I19" s="70">
        <f>TRUNC(F19*H19,2)</f>
        <v>0</v>
      </c>
      <c r="J19" s="62"/>
      <c r="K19" s="36"/>
      <c r="L19" s="7"/>
      <c r="M19" s="7"/>
      <c r="N19" s="7"/>
      <c r="P19" s="83"/>
    </row>
    <row r="20" spans="1:16" s="17" customFormat="1" ht="18" customHeight="1">
      <c r="A20" s="71" t="str">
        <f>IF(VLOOKUP(D20,[1]BD!$B$4:$B$1396,1,FALSE)="","REVISAR","OK")</f>
        <v>OK</v>
      </c>
      <c r="B20" s="93"/>
      <c r="C20" s="99" t="s">
        <v>22</v>
      </c>
      <c r="D20" s="100" t="s">
        <v>23</v>
      </c>
      <c r="E20" s="101" t="str">
        <f>VLOOKUP($D20,[1]BD!$B$4:$E$473,2,FALSE)</f>
        <v>MBUQ - COMERCIAL COTAÇÃO (exceto CAP)</v>
      </c>
      <c r="F20" s="68">
        <v>2287.2959999999998</v>
      </c>
      <c r="G20" s="97" t="s">
        <v>363</v>
      </c>
      <c r="H20" s="69"/>
      <c r="I20" s="70">
        <f>TRUNC(F20*H20,2)</f>
        <v>0</v>
      </c>
      <c r="J20" s="62"/>
      <c r="K20" s="36"/>
      <c r="L20" s="7"/>
      <c r="M20" s="7"/>
      <c r="N20" s="7"/>
      <c r="P20" s="83"/>
    </row>
    <row r="21" spans="1:16" s="17" customFormat="1" ht="18" customHeight="1">
      <c r="A21" s="71"/>
      <c r="B21" s="54"/>
      <c r="C21" s="102"/>
      <c r="D21" s="103"/>
      <c r="E21" s="103"/>
      <c r="F21" s="103"/>
      <c r="G21" s="103"/>
      <c r="H21" s="104"/>
      <c r="I21" s="105">
        <f>SUM(I19:I20)</f>
        <v>0</v>
      </c>
      <c r="J21" s="62"/>
      <c r="K21" s="36"/>
      <c r="L21" s="7"/>
      <c r="M21" s="7"/>
      <c r="N21" s="7"/>
      <c r="P21" s="83"/>
    </row>
    <row r="22" spans="1:16" s="17" customFormat="1" ht="18" customHeight="1">
      <c r="A22" s="71"/>
      <c r="B22" s="54"/>
      <c r="C22" s="106"/>
      <c r="D22" s="79"/>
      <c r="E22" s="79"/>
      <c r="F22" s="79"/>
      <c r="G22" s="79"/>
      <c r="H22" s="79"/>
      <c r="I22" s="107"/>
      <c r="J22" s="62"/>
      <c r="K22" s="36"/>
      <c r="L22" s="7"/>
      <c r="M22" s="7"/>
      <c r="N22" s="7"/>
      <c r="P22" s="83"/>
    </row>
    <row r="23" spans="1:16" s="17" customFormat="1" ht="18" customHeight="1">
      <c r="A23" s="71" t="str">
        <f>IF(VLOOKUP(D23,[1]BD!$B$4:$B$1396,1,FALSE)="","REVISAR","OK")</f>
        <v>OK</v>
      </c>
      <c r="B23" s="93"/>
      <c r="C23" s="94" t="s">
        <v>24</v>
      </c>
      <c r="D23" s="95">
        <v>4915631</v>
      </c>
      <c r="E23" s="108" t="str">
        <f>VLOOKUP($D23,[1]BD!$B$4:$E$473,2,FALSE)</f>
        <v>REMENDO PROFUNDO COM IMPRIMAÇÃO COM EMULSÃO ASFÁLTICA - DEMOLIÇÃO MECÂNICA E CORTE COM SERRA</v>
      </c>
      <c r="F23" s="68">
        <v>180</v>
      </c>
      <c r="G23" s="97" t="s">
        <v>362</v>
      </c>
      <c r="H23" s="69"/>
      <c r="I23" s="70">
        <f>TRUNC(F23*H23,2)</f>
        <v>0</v>
      </c>
      <c r="J23" s="62"/>
      <c r="K23" s="36"/>
      <c r="L23" s="7"/>
      <c r="M23" s="7"/>
      <c r="N23" s="7"/>
      <c r="P23" s="83"/>
    </row>
    <row r="24" spans="1:16" s="17" customFormat="1" ht="18" customHeight="1">
      <c r="A24" s="71" t="str">
        <f>IF(VLOOKUP(D24,[1]BD!$B$4:$B$1396,1,FALSE)="","REVISAR","OK")</f>
        <v>OK</v>
      </c>
      <c r="B24" s="93"/>
      <c r="C24" s="99" t="s">
        <v>25</v>
      </c>
      <c r="D24" s="100" t="s">
        <v>26</v>
      </c>
      <c r="E24" s="101" t="str">
        <f>VLOOKUP($D24,[1]BD!$B$4:$E$473,2,FALSE)</f>
        <v>BRITA GRADUADA PARA BASE DE REMENDO PROFUNDO - BRITA COMERCIAL (COTAÇÃO)</v>
      </c>
      <c r="F24" s="68">
        <v>144</v>
      </c>
      <c r="G24" s="97" t="s">
        <v>363</v>
      </c>
      <c r="H24" s="69"/>
      <c r="I24" s="70">
        <f>TRUNC(F24*H24,2)</f>
        <v>0</v>
      </c>
      <c r="J24" s="62"/>
      <c r="K24" s="36"/>
      <c r="L24" s="7"/>
      <c r="M24" s="7"/>
      <c r="N24" s="7"/>
      <c r="P24" s="83"/>
    </row>
    <row r="25" spans="1:16" s="17" customFormat="1" ht="18" customHeight="1">
      <c r="A25" s="71" t="str">
        <f>IF(VLOOKUP(D25,[1]BD!$B$4:$B$1396,1,FALSE)="","REVISAR","OK")</f>
        <v>OK</v>
      </c>
      <c r="B25" s="93"/>
      <c r="C25" s="99" t="s">
        <v>27</v>
      </c>
      <c r="D25" s="100" t="s">
        <v>23</v>
      </c>
      <c r="E25" s="101" t="str">
        <f>VLOOKUP($D25,[1]BD!$B$4:$E$473,2,FALSE)</f>
        <v>MBUQ - COMERCIAL COTAÇÃO (exceto CAP)</v>
      </c>
      <c r="F25" s="68">
        <v>86.4</v>
      </c>
      <c r="G25" s="97" t="s">
        <v>363</v>
      </c>
      <c r="H25" s="69"/>
      <c r="I25" s="70">
        <f>TRUNC(F25*H25,2)</f>
        <v>0</v>
      </c>
      <c r="J25" s="62"/>
      <c r="K25" s="36"/>
      <c r="L25" s="7"/>
      <c r="M25" s="7"/>
      <c r="N25" s="7"/>
      <c r="P25" s="83"/>
    </row>
    <row r="26" spans="1:16" s="17" customFormat="1" ht="18" customHeight="1">
      <c r="A26" s="71"/>
      <c r="B26" s="54"/>
      <c r="C26" s="102"/>
      <c r="D26" s="103"/>
      <c r="E26" s="103"/>
      <c r="F26" s="103"/>
      <c r="G26" s="103"/>
      <c r="H26" s="104"/>
      <c r="I26" s="105">
        <f>SUM(I23:I25)</f>
        <v>0</v>
      </c>
      <c r="J26" s="62"/>
      <c r="K26" s="36"/>
      <c r="L26" s="7"/>
      <c r="M26" s="7"/>
      <c r="N26" s="7"/>
      <c r="P26" s="83"/>
    </row>
    <row r="27" spans="1:16" s="17" customFormat="1" ht="18" customHeight="1">
      <c r="A27" s="71"/>
      <c r="B27" s="54"/>
      <c r="C27" s="106"/>
      <c r="D27" s="79"/>
      <c r="E27" s="79"/>
      <c r="F27" s="79"/>
      <c r="G27" s="79"/>
      <c r="H27" s="79"/>
      <c r="I27" s="107"/>
      <c r="J27" s="62"/>
      <c r="K27" s="36"/>
      <c r="L27" s="7"/>
      <c r="M27" s="7"/>
      <c r="N27" s="7"/>
      <c r="P27" s="83"/>
    </row>
    <row r="28" spans="1:16" s="17" customFormat="1" ht="18" customHeight="1">
      <c r="A28" s="71" t="str">
        <f>IF(VLOOKUP(D28,[1]BD!$B$4:$B$1396,1,FALSE)="","REVISAR","OK")</f>
        <v>OK</v>
      </c>
      <c r="B28" s="93"/>
      <c r="C28" s="94" t="s">
        <v>28</v>
      </c>
      <c r="D28" s="95">
        <v>4915705</v>
      </c>
      <c r="E28" s="96" t="str">
        <f>VLOOKUP($D28,[1]BD!$B$4:$E$473,2,FALSE)</f>
        <v>CORREÇÃO DE DEFEITOS POR FRESAGEM DESCONTÍNUA DO REVESTIMENTO ASFÁLTICO - ESPESSURA DE 5 CM</v>
      </c>
      <c r="F28" s="68">
        <v>2448</v>
      </c>
      <c r="G28" s="97" t="s">
        <v>362</v>
      </c>
      <c r="H28" s="69"/>
      <c r="I28" s="70">
        <f>TRUNC(F28*H28,2)</f>
        <v>0</v>
      </c>
      <c r="J28" s="62"/>
      <c r="K28" s="36"/>
      <c r="L28" s="7"/>
      <c r="M28" s="7"/>
      <c r="N28" s="7"/>
      <c r="P28" s="83"/>
    </row>
    <row r="29" spans="1:16" s="17" customFormat="1" ht="18" customHeight="1">
      <c r="A29" s="71" t="str">
        <f>IF(VLOOKUP(D29,[1]BD!$B$4:$B$1396,1,FALSE)="","REVISAR","OK")</f>
        <v>OK</v>
      </c>
      <c r="B29" s="93"/>
      <c r="C29" s="94" t="s">
        <v>29</v>
      </c>
      <c r="D29" s="95">
        <v>4915703</v>
      </c>
      <c r="E29" s="96" t="str">
        <f>VLOOKUP($D29,[1]BD!$B$4:$E$473,2,FALSE)</f>
        <v>CORREÇÃO DE DEFEITOS COM MISTURA BETUMINOSA</v>
      </c>
      <c r="F29" s="68">
        <v>2448</v>
      </c>
      <c r="G29" s="97" t="s">
        <v>362</v>
      </c>
      <c r="H29" s="69"/>
      <c r="I29" s="70">
        <f>TRUNC(F29*H29,2)</f>
        <v>0</v>
      </c>
      <c r="J29" s="62"/>
      <c r="K29" s="36"/>
      <c r="L29" s="7"/>
      <c r="M29" s="7"/>
      <c r="N29" s="7"/>
      <c r="P29" s="83"/>
    </row>
    <row r="30" spans="1:16" s="17" customFormat="1" ht="18" customHeight="1">
      <c r="A30" s="71" t="str">
        <f>IF(VLOOKUP(D30,[1]BD!$B$4:$B$1396,1,FALSE)="","REVISAR","OK")</f>
        <v>OK</v>
      </c>
      <c r="B30" s="93"/>
      <c r="C30" s="99" t="s">
        <v>30</v>
      </c>
      <c r="D30" s="100" t="s">
        <v>23</v>
      </c>
      <c r="E30" s="109" t="str">
        <f>VLOOKUP($D30,[1]BD!$B$4:$E$473,2,FALSE)</f>
        <v>MBUQ - COMERCIAL COTAÇÃO (exceto CAP)</v>
      </c>
      <c r="F30" s="68">
        <v>5875.2</v>
      </c>
      <c r="G30" s="97" t="s">
        <v>363</v>
      </c>
      <c r="H30" s="69"/>
      <c r="I30" s="70">
        <f>TRUNC(F30*H30,2)</f>
        <v>0</v>
      </c>
      <c r="J30" s="62"/>
      <c r="K30" s="36"/>
      <c r="L30" s="7"/>
      <c r="M30" s="7"/>
      <c r="N30" s="7"/>
      <c r="P30" s="83"/>
    </row>
    <row r="31" spans="1:16" s="17" customFormat="1" ht="18" customHeight="1">
      <c r="A31" s="71" t="str">
        <f>IF(VLOOKUP(D31,[1]BD!$B$4:$B$1396,1,FALSE)="","REVISAR","OK")</f>
        <v>OK</v>
      </c>
      <c r="B31" s="93"/>
      <c r="C31" s="99" t="s">
        <v>31</v>
      </c>
      <c r="D31" s="100">
        <v>4011353</v>
      </c>
      <c r="E31" s="109" t="str">
        <f>VLOOKUP($D31,[1]BD!$B$4:$E$473,2,FALSE)</f>
        <v>PINTURA DE LIGAÇÃO</v>
      </c>
      <c r="F31" s="68">
        <v>48960</v>
      </c>
      <c r="G31" s="97" t="s">
        <v>364</v>
      </c>
      <c r="H31" s="69"/>
      <c r="I31" s="70">
        <f>TRUNC(F31*H31,2)</f>
        <v>0</v>
      </c>
      <c r="J31" s="62"/>
      <c r="K31" s="36"/>
      <c r="L31" s="7"/>
      <c r="M31" s="7"/>
      <c r="N31" s="7"/>
      <c r="P31" s="83"/>
    </row>
    <row r="32" spans="1:16" s="17" customFormat="1" ht="18" customHeight="1">
      <c r="A32" s="71"/>
      <c r="B32" s="54"/>
      <c r="C32" s="110"/>
      <c r="D32" s="196"/>
      <c r="E32" s="196"/>
      <c r="F32" s="196"/>
      <c r="G32" s="196"/>
      <c r="H32" s="196"/>
      <c r="I32" s="105">
        <f>SUM(I28:I31)</f>
        <v>0</v>
      </c>
      <c r="J32" s="62"/>
      <c r="K32" s="36"/>
      <c r="L32" s="7"/>
      <c r="M32" s="7"/>
      <c r="N32" s="7"/>
      <c r="P32" s="83"/>
    </row>
    <row r="33" spans="1:16" s="17" customFormat="1" ht="18" customHeight="1">
      <c r="A33" s="71"/>
      <c r="B33" s="54"/>
      <c r="C33" s="111"/>
      <c r="D33" s="112"/>
      <c r="E33" s="112"/>
      <c r="F33" s="112"/>
      <c r="G33" s="112"/>
      <c r="H33" s="112"/>
      <c r="I33" s="113"/>
      <c r="J33" s="62"/>
      <c r="K33" s="36"/>
      <c r="L33" s="7"/>
      <c r="M33" s="7"/>
      <c r="N33" s="7"/>
      <c r="P33" s="83"/>
    </row>
    <row r="34" spans="1:16" s="17" customFormat="1" ht="18" customHeight="1">
      <c r="A34" s="71"/>
      <c r="B34" s="54"/>
      <c r="C34" s="94" t="s">
        <v>32</v>
      </c>
      <c r="D34" s="95"/>
      <c r="E34" s="108" t="s">
        <v>33</v>
      </c>
      <c r="F34" s="114"/>
      <c r="G34" s="97"/>
      <c r="H34" s="115"/>
      <c r="I34" s="113"/>
      <c r="J34" s="62"/>
      <c r="K34" s="36"/>
      <c r="L34" s="7"/>
      <c r="M34" s="7"/>
      <c r="N34" s="7"/>
      <c r="P34" s="83"/>
    </row>
    <row r="35" spans="1:16" s="17" customFormat="1" ht="18" customHeight="1">
      <c r="A35" s="71" t="str">
        <f>IF(VLOOKUP(D35,[1]BD!$B$4:$B$1396,1,FALSE)="","REVISAR","OK")</f>
        <v>OK</v>
      </c>
      <c r="B35" s="54"/>
      <c r="C35" s="116" t="s">
        <v>34</v>
      </c>
      <c r="D35" s="100">
        <v>4915698</v>
      </c>
      <c r="E35" s="109" t="str">
        <f>VLOOKUP($D35,[1]BD!$B$4:$E$473,2,FALSE)</f>
        <v>REMOÇÃO DE GRÃOS, AGREGADOS E SOLOS DERRAMADOS NA PISTA EM RODOVIAS</v>
      </c>
      <c r="F35" s="68">
        <v>200</v>
      </c>
      <c r="G35" s="97" t="s">
        <v>363</v>
      </c>
      <c r="H35" s="69"/>
      <c r="I35" s="70">
        <f>TRUNC(F35*H35,2)</f>
        <v>0</v>
      </c>
      <c r="J35" s="62"/>
      <c r="K35" s="36"/>
      <c r="L35" s="7"/>
      <c r="M35" s="7"/>
      <c r="N35" s="7"/>
      <c r="P35" s="83"/>
    </row>
    <row r="36" spans="1:16" s="17" customFormat="1" ht="18" customHeight="1">
      <c r="A36" s="71" t="str">
        <f>IF(VLOOKUP(D36,[1]BD!$B$4:$B$1396,1,FALSE)="","REVISAR","OK")</f>
        <v>OK</v>
      </c>
      <c r="B36" s="54"/>
      <c r="C36" s="116" t="s">
        <v>35</v>
      </c>
      <c r="D36" s="100">
        <v>4915699</v>
      </c>
      <c r="E36" s="109" t="str">
        <f>VLOOKUP($D36,[1]BD!$B$4:$E$473,2,FALSE)</f>
        <v>REMOÇÃO DE VIDROS, CAIXAS E ENGRADADOS DERRAMADOS NA PISTA EM RODOVIA</v>
      </c>
      <c r="F36" s="68">
        <v>100</v>
      </c>
      <c r="G36" s="97" t="s">
        <v>363</v>
      </c>
      <c r="H36" s="69"/>
      <c r="I36" s="70">
        <f t="shared" ref="I36:I54" si="0">TRUNC(F36*H36,2)</f>
        <v>0</v>
      </c>
      <c r="J36" s="62"/>
      <c r="K36" s="36"/>
      <c r="L36" s="7"/>
      <c r="M36" s="7"/>
      <c r="N36" s="7"/>
      <c r="P36" s="83"/>
    </row>
    <row r="37" spans="1:16" s="17" customFormat="1" ht="18" customHeight="1">
      <c r="A37" s="71" t="str">
        <f>IF(VLOOKUP(D37,[1]BD!$B$4:$B$1396,1,FALSE)="","REVISAR","OK")</f>
        <v>OK</v>
      </c>
      <c r="B37" s="54"/>
      <c r="C37" s="116" t="s">
        <v>36</v>
      </c>
      <c r="D37" s="100">
        <v>4915725</v>
      </c>
      <c r="E37" s="109" t="str">
        <f>VLOOKUP($D37,[1]BD!$B$4:$E$473,2,FALSE)</f>
        <v>RECOMPOSIÇÃO TOTAL DE CERCA COM MOURÃO DE CONCRETO SEÇÃO QUADRADA - AREIA E BRITA COMERCIAIS</v>
      </c>
      <c r="F37" s="68">
        <v>4108</v>
      </c>
      <c r="G37" s="97" t="s">
        <v>365</v>
      </c>
      <c r="H37" s="69"/>
      <c r="I37" s="70">
        <f t="shared" si="0"/>
        <v>0</v>
      </c>
      <c r="J37" s="62"/>
      <c r="K37" s="36"/>
      <c r="L37" s="7"/>
      <c r="M37" s="7"/>
      <c r="N37" s="7"/>
      <c r="P37" s="83"/>
    </row>
    <row r="38" spans="1:16" s="17" customFormat="1" ht="18" customHeight="1">
      <c r="A38" s="71" t="str">
        <f>IF(VLOOKUP(D38,[1]BD!$B$4:$B$1396,1,FALSE)="","REVISAR","OK")</f>
        <v>OK</v>
      </c>
      <c r="B38" s="54"/>
      <c r="C38" s="116" t="s">
        <v>37</v>
      </c>
      <c r="D38" s="100">
        <v>4915726</v>
      </c>
      <c r="E38" s="109" t="str">
        <f>VLOOKUP($D38,[1]BD!$B$4:$E$473,2,FALSE)</f>
        <v>RECOMPOSIÇÃO PARCIAL DE CERCA COM MOURÃO DE CONCRETO SEÇÃO QUADRADA - MOURÃO - AREIA E BRITA COMERCIAIS</v>
      </c>
      <c r="F38" s="68">
        <v>1027</v>
      </c>
      <c r="G38" s="97" t="s">
        <v>365</v>
      </c>
      <c r="H38" s="69"/>
      <c r="I38" s="70">
        <f t="shared" si="0"/>
        <v>0</v>
      </c>
      <c r="J38" s="62"/>
      <c r="K38" s="36"/>
      <c r="L38" s="7"/>
      <c r="M38" s="7"/>
      <c r="N38" s="7"/>
      <c r="P38" s="83"/>
    </row>
    <row r="39" spans="1:16" s="17" customFormat="1" ht="18" customHeight="1">
      <c r="A39" s="71" t="str">
        <f>IF(VLOOKUP(D39,[1]BD!$B$4:$B$1396,1,FALSE)="","REVISAR","OK")</f>
        <v>OK</v>
      </c>
      <c r="B39" s="54"/>
      <c r="C39" s="116" t="s">
        <v>38</v>
      </c>
      <c r="D39" s="100">
        <v>4915727</v>
      </c>
      <c r="E39" s="109" t="str">
        <f>VLOOKUP($D39,[1]BD!$B$4:$E$473,2,FALSE)</f>
        <v>RECOMPOSIÇÃO PARCIAL DE CERCA COM MOURÃO DE CONCRETO - ARAME</v>
      </c>
      <c r="F39" s="68">
        <v>1027</v>
      </c>
      <c r="G39" s="97" t="s">
        <v>365</v>
      </c>
      <c r="H39" s="69"/>
      <c r="I39" s="70">
        <f t="shared" si="0"/>
        <v>0</v>
      </c>
      <c r="J39" s="62"/>
      <c r="K39" s="36"/>
      <c r="L39" s="7"/>
      <c r="M39" s="7"/>
      <c r="N39" s="7"/>
      <c r="P39" s="83"/>
    </row>
    <row r="40" spans="1:16" s="17" customFormat="1" ht="18" customHeight="1">
      <c r="A40" s="71" t="str">
        <f>IF(VLOOKUP(D40,[1]BD!$B$4:$B$1396,1,FALSE)="","REVISAR","OK")</f>
        <v>OK</v>
      </c>
      <c r="B40" s="54"/>
      <c r="C40" s="116" t="s">
        <v>39</v>
      </c>
      <c r="D40" s="100">
        <v>4915760</v>
      </c>
      <c r="E40" s="109" t="str">
        <f>VLOOKUP($D40,[1]BD!$B$4:$E$473,2,FALSE)</f>
        <v>REMOÇÃO DE VESTÍGIOS DE ÓLEO OU GRAXA NA SUPERFÍCIE DO REVESTIMENTO DO PAVIMENTO</v>
      </c>
      <c r="F40" s="68">
        <v>1027</v>
      </c>
      <c r="G40" s="97" t="s">
        <v>364</v>
      </c>
      <c r="H40" s="69"/>
      <c r="I40" s="70">
        <f t="shared" si="0"/>
        <v>0</v>
      </c>
      <c r="J40" s="62"/>
      <c r="K40" s="36"/>
      <c r="L40" s="7"/>
      <c r="M40" s="7"/>
      <c r="N40" s="7"/>
      <c r="P40" s="83"/>
    </row>
    <row r="41" spans="1:16" s="17" customFormat="1" ht="18" customHeight="1">
      <c r="A41" s="71" t="str">
        <f>IF(VLOOKUP(D41,[1]BD!$B$4:$B$1396,1,FALSE)="","REVISAR","OK")</f>
        <v>OK</v>
      </c>
      <c r="B41" s="54"/>
      <c r="C41" s="116" t="s">
        <v>40</v>
      </c>
      <c r="D41" s="100">
        <v>4915764</v>
      </c>
      <c r="E41" s="109" t="str">
        <f>VLOOKUP($D41,[1]BD!$B$4:$E$473,2,FALSE)</f>
        <v>PODA DE ÁRVORES COM ATÉ 5 M DE ALTURA</v>
      </c>
      <c r="F41" s="68">
        <v>1643.2</v>
      </c>
      <c r="G41" s="97" t="s">
        <v>362</v>
      </c>
      <c r="H41" s="69"/>
      <c r="I41" s="70">
        <f t="shared" si="0"/>
        <v>0</v>
      </c>
      <c r="J41" s="62"/>
      <c r="K41" s="36"/>
      <c r="L41" s="7"/>
      <c r="M41" s="7"/>
      <c r="N41" s="7"/>
      <c r="P41" s="83"/>
    </row>
    <row r="42" spans="1:16" s="17" customFormat="1" ht="18" customHeight="1">
      <c r="A42" s="71" t="str">
        <f>IF(VLOOKUP(D42,[1]BD!$B$4:$B$1396,1,FALSE)="","REVISAR","OK")</f>
        <v>OK</v>
      </c>
      <c r="B42" s="54"/>
      <c r="C42" s="116" t="s">
        <v>41</v>
      </c>
      <c r="D42" s="100">
        <v>4915765</v>
      </c>
      <c r="E42" s="109" t="str">
        <f>VLOOKUP($D42,[1]BD!$B$4:$E$473,2,FALSE)</f>
        <v>PODA DE ÁRVORES COM 5,0 M A 7,5 M DE ALTURA</v>
      </c>
      <c r="F42" s="68">
        <v>1027</v>
      </c>
      <c r="G42" s="97" t="s">
        <v>362</v>
      </c>
      <c r="H42" s="69"/>
      <c r="I42" s="70">
        <f t="shared" si="0"/>
        <v>0</v>
      </c>
      <c r="J42" s="62"/>
      <c r="K42" s="36"/>
      <c r="L42" s="7"/>
      <c r="M42" s="7"/>
      <c r="N42" s="7"/>
      <c r="P42" s="83"/>
    </row>
    <row r="43" spans="1:16" s="17" customFormat="1" ht="18" customHeight="1">
      <c r="A43" s="71" t="str">
        <f>IF(VLOOKUP(D43,[1]BD!$B$4:$B$1396,1,FALSE)="","REVISAR","OK")</f>
        <v>OK</v>
      </c>
      <c r="B43" s="54"/>
      <c r="C43" s="116" t="s">
        <v>42</v>
      </c>
      <c r="D43" s="100">
        <v>4915766</v>
      </c>
      <c r="E43" s="109" t="str">
        <f>VLOOKUP($D43,[1]BD!$B$4:$E$473,2,FALSE)</f>
        <v>PODA DE ÁRVORES COM 7,5 M A 10 M DE ALTURA</v>
      </c>
      <c r="F43" s="68">
        <v>821.6</v>
      </c>
      <c r="G43" s="97" t="s">
        <v>362</v>
      </c>
      <c r="H43" s="69"/>
      <c r="I43" s="70">
        <f t="shared" si="0"/>
        <v>0</v>
      </c>
      <c r="J43" s="62"/>
      <c r="K43" s="36"/>
      <c r="L43" s="7"/>
      <c r="M43" s="7"/>
      <c r="N43" s="7"/>
      <c r="P43" s="83"/>
    </row>
    <row r="44" spans="1:16" s="17" customFormat="1" ht="18" customHeight="1">
      <c r="A44" s="71" t="str">
        <f>IF(VLOOKUP(D44,[1]BD!$B$4:$B$1396,1,FALSE)="","REVISAR","OK")</f>
        <v>OK</v>
      </c>
      <c r="B44" s="54"/>
      <c r="C44" s="116" t="s">
        <v>43</v>
      </c>
      <c r="D44" s="100">
        <v>4915767</v>
      </c>
      <c r="E44" s="109" t="str">
        <f>VLOOKUP($D44,[1]BD!$B$4:$E$473,2,FALSE)</f>
        <v>PODA DE ÁRVORES COM MAIS DE 10 M DE ALTURA</v>
      </c>
      <c r="F44" s="68">
        <v>410.8</v>
      </c>
      <c r="G44" s="97" t="s">
        <v>362</v>
      </c>
      <c r="H44" s="69"/>
      <c r="I44" s="70">
        <f t="shared" si="0"/>
        <v>0</v>
      </c>
      <c r="J44" s="62"/>
      <c r="K44" s="36"/>
      <c r="L44" s="7"/>
      <c r="M44" s="7"/>
      <c r="N44" s="7"/>
      <c r="P44" s="83"/>
    </row>
    <row r="45" spans="1:16" s="17" customFormat="1" ht="18" customHeight="1">
      <c r="A45" s="71" t="str">
        <f>IF(VLOOKUP(D45,[1]BD!$B$4:$B$1396,1,FALSE)="","REVISAR","OK")</f>
        <v>OK</v>
      </c>
      <c r="B45" s="54"/>
      <c r="C45" s="116" t="s">
        <v>44</v>
      </c>
      <c r="D45" s="100">
        <v>4915769</v>
      </c>
      <c r="E45" s="109" t="str">
        <f>VLOOKUP($D45,[1]BD!$B$4:$E$473,2,FALSE)</f>
        <v>TRITURAÇÃO DE GALHOS E TRONCOS COM DIÂMETRO DE ATÉ 350 MM</v>
      </c>
      <c r="F45" s="68">
        <v>2259.4</v>
      </c>
      <c r="G45" s="97" t="s">
        <v>362</v>
      </c>
      <c r="H45" s="69"/>
      <c r="I45" s="70">
        <f>TRUNC(F45*H45,2)</f>
        <v>0</v>
      </c>
      <c r="J45" s="62"/>
      <c r="K45" s="36"/>
      <c r="L45" s="7"/>
      <c r="M45" s="7"/>
      <c r="N45" s="7"/>
      <c r="P45" s="83"/>
    </row>
    <row r="46" spans="1:16" s="17" customFormat="1" ht="18" customHeight="1">
      <c r="A46" s="71" t="str">
        <f>IF(VLOOKUP(D46,[1]BD!$B$4:$B$1396,1,FALSE)="","REVISAR","OK")</f>
        <v>OK</v>
      </c>
      <c r="B46" s="54"/>
      <c r="C46" s="116" t="s">
        <v>45</v>
      </c>
      <c r="D46" s="100">
        <v>4915785</v>
      </c>
      <c r="E46" s="109" t="str">
        <f>VLOOKUP($D46,[1]BD!$B$4:$E$473,2,FALSE)</f>
        <v>REMOÇÃO DE ANIMAIS DE GRANDE PORTE MORTOS EM RODOVIA - CARGA E DESCARGA COM GUINDAUTO</v>
      </c>
      <c r="F46" s="68">
        <v>20</v>
      </c>
      <c r="G46" s="97" t="s">
        <v>363</v>
      </c>
      <c r="H46" s="69"/>
      <c r="I46" s="70">
        <f t="shared" si="0"/>
        <v>0</v>
      </c>
      <c r="J46" s="62"/>
      <c r="K46" s="36"/>
      <c r="L46" s="7"/>
      <c r="M46" s="7"/>
      <c r="N46" s="7"/>
      <c r="P46" s="83"/>
    </row>
    <row r="47" spans="1:16" s="17" customFormat="1" ht="18" customHeight="1">
      <c r="A47" s="71" t="str">
        <f>IF(VLOOKUP(D47,[1]BD!$B$4:$B$1396,1,FALSE)="","REVISAR","OK")</f>
        <v>OK</v>
      </c>
      <c r="B47" s="54"/>
      <c r="C47" s="116" t="s">
        <v>46</v>
      </c>
      <c r="D47" s="100">
        <v>4915786</v>
      </c>
      <c r="E47" s="109" t="str">
        <f>VLOOKUP($D47,[1]BD!$B$4:$E$473,2,FALSE)</f>
        <v>REMOÇÃO DE ANIMAIS DE PEQUENO PORTE MORTOS EM RODOVIA - CARGA MANUAL</v>
      </c>
      <c r="F47" s="68">
        <v>10</v>
      </c>
      <c r="G47" s="97" t="s">
        <v>363</v>
      </c>
      <c r="H47" s="69"/>
      <c r="I47" s="70">
        <f t="shared" si="0"/>
        <v>0</v>
      </c>
      <c r="J47" s="62"/>
      <c r="K47" s="36"/>
      <c r="L47" s="7"/>
      <c r="M47" s="7"/>
      <c r="N47" s="7"/>
      <c r="P47" s="83"/>
    </row>
    <row r="48" spans="1:16" s="17" customFormat="1" ht="18" customHeight="1">
      <c r="A48" s="71" t="str">
        <f>IF(VLOOKUP(D48,[1]BD!$B$4:$B$1396,1,FALSE)="","REVISAR","OK")</f>
        <v>OK</v>
      </c>
      <c r="B48" s="54"/>
      <c r="C48" s="116" t="s">
        <v>47</v>
      </c>
      <c r="D48" s="100">
        <v>4915794</v>
      </c>
      <c r="E48" s="109" t="str">
        <f>VLOOKUP($D48,[1]BD!$B$4:$E$473,2,FALSE)</f>
        <v>REMOÇÃO DE SUCATAS DERRAMADAS EM RODOVIA - CINTA COM UTILIZAÇÃO DE 100 VEZES</v>
      </c>
      <c r="F48" s="68">
        <v>50</v>
      </c>
      <c r="G48" s="97" t="s">
        <v>363</v>
      </c>
      <c r="H48" s="69"/>
      <c r="I48" s="70">
        <f t="shared" si="0"/>
        <v>0</v>
      </c>
      <c r="J48" s="62"/>
      <c r="K48" s="36"/>
      <c r="L48" s="7"/>
      <c r="M48" s="7"/>
      <c r="N48" s="7"/>
      <c r="P48" s="83"/>
    </row>
    <row r="49" spans="1:16" s="17" customFormat="1" ht="18" customHeight="1">
      <c r="A49" s="71" t="str">
        <f>IF(VLOOKUP(D49,[1]BD!$B$4:$B$1396,1,FALSE)="","REVISAR","OK")</f>
        <v>OK</v>
      </c>
      <c r="B49" s="54"/>
      <c r="C49" s="116" t="s">
        <v>48</v>
      </c>
      <c r="D49" s="100">
        <v>4915795</v>
      </c>
      <c r="E49" s="109" t="str">
        <f>VLOOKUP($D49,[1]BD!$B$4:$E$473,2,FALSE)</f>
        <v>REMOÇÃO DE EMBORRACHADOS DE PNEUS EM RODOVIA</v>
      </c>
      <c r="F49" s="68">
        <v>100</v>
      </c>
      <c r="G49" s="97" t="s">
        <v>363</v>
      </c>
      <c r="H49" s="69"/>
      <c r="I49" s="70">
        <f t="shared" si="0"/>
        <v>0</v>
      </c>
      <c r="J49" s="62"/>
      <c r="K49" s="36"/>
      <c r="L49" s="7"/>
      <c r="M49" s="7"/>
      <c r="N49" s="7"/>
      <c r="P49" s="83"/>
    </row>
    <row r="50" spans="1:16" s="17" customFormat="1" ht="18" customHeight="1">
      <c r="A50" s="71" t="str">
        <f>IF(VLOOKUP(D50,[1]BD!$B$4:$B$1396,1,FALSE)="","REVISAR","OK")</f>
        <v>OK</v>
      </c>
      <c r="B50" s="54"/>
      <c r="C50" s="116" t="s">
        <v>49</v>
      </c>
      <c r="D50" s="100">
        <v>4915799</v>
      </c>
      <c r="E50" s="109" t="str">
        <f>VLOOKUP($D50,[1]BD!$B$4:$E$473,2,FALSE)</f>
        <v>REMOÇÃO DE ESPÉCIMES ARBÓREOS DE ATÉ 20 M TOMBADOS NA PISTA</v>
      </c>
      <c r="F50" s="68">
        <v>100</v>
      </c>
      <c r="G50" s="97" t="s">
        <v>363</v>
      </c>
      <c r="H50" s="69"/>
      <c r="I50" s="70">
        <f t="shared" si="0"/>
        <v>0</v>
      </c>
      <c r="J50" s="62"/>
      <c r="K50" s="36"/>
      <c r="L50" s="7"/>
      <c r="M50" s="7"/>
      <c r="N50" s="7"/>
      <c r="P50" s="83"/>
    </row>
    <row r="51" spans="1:16" s="17" customFormat="1" ht="18" customHeight="1">
      <c r="A51" s="71" t="str">
        <f>IF(VLOOKUP(D51,[1]BD!$B$4:$B$1396,1,FALSE)="","REVISAR","OK")</f>
        <v>OK</v>
      </c>
      <c r="B51" s="54"/>
      <c r="C51" s="116" t="s">
        <v>50</v>
      </c>
      <c r="D51" s="100">
        <v>5213364</v>
      </c>
      <c r="E51" s="109" t="str">
        <f>VLOOKUP($D51,[1]BD!$B$4:$E$473,2,FALSE)</f>
        <v>REMOÇÃO DE PLACA DE SINALIZAÇÃO</v>
      </c>
      <c r="F51" s="68">
        <v>513.5</v>
      </c>
      <c r="G51" s="97" t="s">
        <v>364</v>
      </c>
      <c r="H51" s="69"/>
      <c r="I51" s="70">
        <f t="shared" si="0"/>
        <v>0</v>
      </c>
      <c r="J51" s="62"/>
      <c r="K51" s="36"/>
      <c r="L51" s="7"/>
      <c r="M51" s="7"/>
      <c r="N51" s="7"/>
      <c r="P51" s="83"/>
    </row>
    <row r="52" spans="1:16" s="17" customFormat="1" ht="18" customHeight="1">
      <c r="A52" s="71" t="str">
        <f>IF(VLOOKUP(D52,[1]BD!$B$4:$B$1396,1,FALSE)="","REVISAR","OK")</f>
        <v>OK</v>
      </c>
      <c r="B52" s="54"/>
      <c r="C52" s="116" t="s">
        <v>51</v>
      </c>
      <c r="D52" s="100">
        <v>5213830</v>
      </c>
      <c r="E52" s="109" t="str">
        <f>VLOOKUP($D52,[1]BD!$B$4:$E$473,2,FALSE)</f>
        <v>REMOÇÃO DE SINALIZAÇÃO HORIZONTAL POR FRESAGEM</v>
      </c>
      <c r="F52" s="68">
        <v>1000</v>
      </c>
      <c r="G52" s="97" t="s">
        <v>364</v>
      </c>
      <c r="H52" s="69"/>
      <c r="I52" s="70">
        <f t="shared" si="0"/>
        <v>0</v>
      </c>
      <c r="J52" s="62"/>
      <c r="K52" s="36"/>
      <c r="L52" s="7"/>
      <c r="M52" s="7"/>
      <c r="N52" s="7"/>
      <c r="P52" s="83"/>
    </row>
    <row r="53" spans="1:16" s="17" customFormat="1" ht="18" customHeight="1">
      <c r="A53" s="71" t="str">
        <f>IF(VLOOKUP(D53,[1]BD!$B$4:$B$1396,1,FALSE)="","REVISAR","OK")</f>
        <v>OK</v>
      </c>
      <c r="B53" s="54"/>
      <c r="C53" s="116" t="s">
        <v>52</v>
      </c>
      <c r="D53" s="100">
        <v>5501700</v>
      </c>
      <c r="E53" s="109" t="str">
        <f>VLOOKUP($D53,[1]BD!$B$4:$E$473,2,FALSE)</f>
        <v>DESMATAMENTO, DESTOCAMENTO E LIMPEZA DE ÁREA COM ÁRVORES DE DIÂMETRO ATÉ 0,15 M</v>
      </c>
      <c r="F53" s="68">
        <v>10270</v>
      </c>
      <c r="G53" s="97" t="s">
        <v>364</v>
      </c>
      <c r="H53" s="69"/>
      <c r="I53" s="70">
        <f t="shared" si="0"/>
        <v>0</v>
      </c>
      <c r="J53" s="62"/>
      <c r="K53" s="36"/>
      <c r="L53" s="7"/>
      <c r="M53" s="7"/>
      <c r="N53" s="7"/>
      <c r="P53" s="83"/>
    </row>
    <row r="54" spans="1:16" s="17" customFormat="1" ht="18" customHeight="1">
      <c r="A54" s="71" t="str">
        <f>IF(VLOOKUP(D54,[1]BD!$B$4:$B$1396,1,FALSE)="","REVISAR","OK")</f>
        <v>OK</v>
      </c>
      <c r="B54" s="54"/>
      <c r="C54" s="116" t="s">
        <v>53</v>
      </c>
      <c r="D54" s="100">
        <v>5502985</v>
      </c>
      <c r="E54" s="109" t="str">
        <f>VLOOKUP($D54,[1]BD!$B$4:$E$473,2,FALSE)</f>
        <v>LIMPEZA MECANIZADA DA CAMADA VEGETAL</v>
      </c>
      <c r="F54" s="68">
        <v>10270</v>
      </c>
      <c r="G54" s="97" t="s">
        <v>364</v>
      </c>
      <c r="H54" s="69"/>
      <c r="I54" s="70">
        <f t="shared" si="0"/>
        <v>0</v>
      </c>
      <c r="J54" s="62"/>
      <c r="K54" s="36"/>
      <c r="L54" s="7"/>
      <c r="M54" s="7"/>
      <c r="N54" s="7"/>
      <c r="P54" s="83"/>
    </row>
    <row r="55" spans="1:16" s="17" customFormat="1" ht="18" customHeight="1">
      <c r="A55" s="71"/>
      <c r="B55" s="54"/>
      <c r="C55" s="102"/>
      <c r="D55" s="103"/>
      <c r="E55" s="103" t="s">
        <v>54</v>
      </c>
      <c r="F55" s="103"/>
      <c r="G55" s="103"/>
      <c r="H55" s="104"/>
      <c r="I55" s="105">
        <f>SUM(I35:I54)</f>
        <v>0</v>
      </c>
      <c r="J55" s="62"/>
      <c r="K55" s="36"/>
      <c r="L55" s="7"/>
      <c r="M55" s="7"/>
      <c r="N55" s="7"/>
      <c r="P55" s="83"/>
    </row>
    <row r="56" spans="1:16" s="17" customFormat="1" ht="18" customHeight="1">
      <c r="A56" s="71"/>
      <c r="B56" s="54"/>
      <c r="C56" s="117"/>
      <c r="D56" s="197"/>
      <c r="E56" s="197" t="s">
        <v>54</v>
      </c>
      <c r="F56" s="197"/>
      <c r="G56" s="197"/>
      <c r="H56" s="197"/>
      <c r="I56" s="118"/>
      <c r="J56" s="62"/>
      <c r="K56" s="36"/>
      <c r="L56" s="7"/>
      <c r="M56" s="7"/>
      <c r="N56" s="7"/>
      <c r="P56" s="83"/>
    </row>
    <row r="57" spans="1:16" s="17" customFormat="1" ht="21">
      <c r="A57" s="71"/>
      <c r="B57" s="54"/>
      <c r="C57" s="84" t="s">
        <v>55</v>
      </c>
      <c r="D57" s="85"/>
      <c r="E57" s="86" t="s">
        <v>56</v>
      </c>
      <c r="F57" s="87"/>
      <c r="G57" s="88"/>
      <c r="H57" s="89"/>
      <c r="I57" s="90">
        <f>I129</f>
        <v>0</v>
      </c>
      <c r="J57" s="91"/>
      <c r="K57" s="36"/>
      <c r="L57" s="51"/>
      <c r="M57" s="51"/>
      <c r="N57" s="51"/>
      <c r="P57" s="83"/>
    </row>
    <row r="58" spans="1:16" s="17" customFormat="1" ht="18" customHeight="1">
      <c r="A58" s="71" t="str">
        <f>IF(VLOOKUP(D58,[1]BD!$B$4:$B$1396,1,FALSE)="","REVISAR","OK")</f>
        <v>OK</v>
      </c>
      <c r="B58" s="54"/>
      <c r="C58" s="116" t="s">
        <v>57</v>
      </c>
      <c r="D58" s="100">
        <v>1107892</v>
      </c>
      <c r="E58" s="109" t="str">
        <f>VLOOKUP($D58,[1]BD!$B$4:$E$473,2,FALSE)</f>
        <v>CONCRETO FCK = 20 MPA - CONFECÇÃO EM BETONEIRA E LANÇAMENTO MANUAL - AREIA E BRITA COMERCIAIS</v>
      </c>
      <c r="F58" s="68">
        <v>400</v>
      </c>
      <c r="G58" s="97" t="s">
        <v>362</v>
      </c>
      <c r="H58" s="69"/>
      <c r="I58" s="70">
        <f t="shared" ref="I58:I121" si="1">TRUNC(F58*H58,2)</f>
        <v>0</v>
      </c>
      <c r="J58" s="62"/>
      <c r="K58" s="36"/>
      <c r="L58" s="7"/>
      <c r="M58" s="7"/>
      <c r="N58" s="7"/>
      <c r="P58" s="83"/>
    </row>
    <row r="59" spans="1:16" s="17" customFormat="1" ht="18" customHeight="1">
      <c r="A59" s="71" t="str">
        <f>IF(VLOOKUP(D59,[1]BD!$B$4:$B$1396,1,FALSE)="","REVISAR","OK")</f>
        <v>OK</v>
      </c>
      <c r="B59" s="54"/>
      <c r="C59" s="116" t="s">
        <v>58</v>
      </c>
      <c r="D59" s="100">
        <v>407819</v>
      </c>
      <c r="E59" s="109" t="str">
        <f>VLOOKUP($D59,[1]BD!$B$4:$E$473,2,FALSE)</f>
        <v>ARMAÇÃO EM AÇO CA-50 - FORNECIMENTO, PREPARO E COLOCAÇÃO</v>
      </c>
      <c r="F59" s="68">
        <v>1100</v>
      </c>
      <c r="G59" s="97" t="s">
        <v>366</v>
      </c>
      <c r="H59" s="69"/>
      <c r="I59" s="70">
        <f t="shared" si="1"/>
        <v>0</v>
      </c>
      <c r="J59" s="62"/>
      <c r="K59" s="36"/>
      <c r="L59" s="7"/>
      <c r="M59" s="7"/>
      <c r="N59" s="7"/>
      <c r="P59" s="83"/>
    </row>
    <row r="60" spans="1:16" s="17" customFormat="1" ht="18" customHeight="1">
      <c r="A60" s="71" t="str">
        <f>IF(VLOOKUP(D60,[1]BD!$B$4:$B$1396,1,FALSE)="","REVISAR","OK")</f>
        <v>OK</v>
      </c>
      <c r="B60" s="54"/>
      <c r="C60" s="116" t="s">
        <v>59</v>
      </c>
      <c r="D60" s="100">
        <v>804013</v>
      </c>
      <c r="E60" s="109" t="str">
        <f>VLOOKUP($D60,[1]BD!$B$4:$E$473,2,FALSE)</f>
        <v>CORPO DE BSTC D = 0,40 M PA1 - AREIA, BRITA E PEDRA DE MÃO COMERCIAIS</v>
      </c>
      <c r="F60" s="68">
        <v>600</v>
      </c>
      <c r="G60" s="97" t="s">
        <v>365</v>
      </c>
      <c r="H60" s="69"/>
      <c r="I60" s="70">
        <f t="shared" si="1"/>
        <v>0</v>
      </c>
      <c r="J60" s="62"/>
      <c r="K60" s="36"/>
      <c r="L60" s="7"/>
      <c r="M60" s="7"/>
      <c r="N60" s="7"/>
      <c r="P60" s="83"/>
    </row>
    <row r="61" spans="1:16" s="17" customFormat="1" ht="18" customHeight="1">
      <c r="A61" s="71" t="str">
        <f>IF(VLOOKUP(D61,[1]BD!$B$4:$B$1396,1,FALSE)="","REVISAR","OK")</f>
        <v>OK</v>
      </c>
      <c r="B61" s="93"/>
      <c r="C61" s="116" t="s">
        <v>60</v>
      </c>
      <c r="D61" s="100">
        <v>804023</v>
      </c>
      <c r="E61" s="109" t="str">
        <f>VLOOKUP($D61,[1]BD!$B$4:$E$473,2,FALSE)</f>
        <v>CORPO DE BSTC D = 0,60 M PA2 - AREIA, BRITA E PEDRA DE MÃO COMERCIAIS</v>
      </c>
      <c r="F61" s="68">
        <v>100</v>
      </c>
      <c r="G61" s="97" t="s">
        <v>365</v>
      </c>
      <c r="H61" s="69"/>
      <c r="I61" s="70">
        <f t="shared" si="1"/>
        <v>0</v>
      </c>
      <c r="J61" s="62"/>
      <c r="K61" s="36"/>
      <c r="L61" s="7"/>
      <c r="M61" s="7"/>
      <c r="N61" s="7"/>
      <c r="P61" s="83"/>
    </row>
    <row r="62" spans="1:16" s="17" customFormat="1" ht="18" customHeight="1">
      <c r="A62" s="71" t="str">
        <f>IF(VLOOKUP(D62,[1]BD!$B$4:$B$1396,1,FALSE)="","REVISAR","OK")</f>
        <v>OK</v>
      </c>
      <c r="B62" s="93"/>
      <c r="C62" s="116" t="s">
        <v>61</v>
      </c>
      <c r="D62" s="100">
        <v>804031</v>
      </c>
      <c r="E62" s="109" t="str">
        <f>VLOOKUP($D62,[1]BD!$B$4:$E$473,2,FALSE)</f>
        <v>CORPO DE BSTC D = 0,80 M PA2 - AREIA, BRITA E PEDRA DE MÃO COMERCIAIS</v>
      </c>
      <c r="F62" s="68">
        <v>100</v>
      </c>
      <c r="G62" s="97" t="s">
        <v>365</v>
      </c>
      <c r="H62" s="69"/>
      <c r="I62" s="70">
        <f t="shared" si="1"/>
        <v>0</v>
      </c>
      <c r="J62" s="62"/>
      <c r="K62" s="36"/>
      <c r="L62" s="7"/>
      <c r="M62" s="7"/>
      <c r="N62" s="7"/>
      <c r="P62" s="83"/>
    </row>
    <row r="63" spans="1:16" s="17" customFormat="1" ht="18" customHeight="1">
      <c r="A63" s="71" t="str">
        <f>IF(VLOOKUP(D63,[1]BD!$B$4:$B$1396,1,FALSE)="","REVISAR","OK")</f>
        <v>OK</v>
      </c>
      <c r="B63" s="93"/>
      <c r="C63" s="116" t="s">
        <v>62</v>
      </c>
      <c r="D63" s="100">
        <v>804039</v>
      </c>
      <c r="E63" s="109" t="str">
        <f>VLOOKUP($D63,[1]BD!$B$4:$E$473,2,FALSE)</f>
        <v>CORPO DE BSTC D = 1,00 M PA2 - AREIA, BRITA E PEDRA DE MÃO COMERCIAIS</v>
      </c>
      <c r="F63" s="68">
        <v>100</v>
      </c>
      <c r="G63" s="97" t="s">
        <v>365</v>
      </c>
      <c r="H63" s="69"/>
      <c r="I63" s="70">
        <f t="shared" si="1"/>
        <v>0</v>
      </c>
      <c r="J63" s="62"/>
      <c r="K63" s="36"/>
      <c r="L63" s="7"/>
      <c r="M63" s="7"/>
      <c r="N63" s="7"/>
      <c r="P63" s="119"/>
    </row>
    <row r="64" spans="1:16" s="17" customFormat="1" ht="18" customHeight="1">
      <c r="A64" s="71" t="str">
        <f>IF(VLOOKUP(D64,[1]BD!$B$4:$B$1396,1,FALSE)="","REVISAR","OK")</f>
        <v>OK</v>
      </c>
      <c r="B64" s="93"/>
      <c r="C64" s="116" t="s">
        <v>63</v>
      </c>
      <c r="D64" s="100">
        <v>804061</v>
      </c>
      <c r="E64" s="109" t="str">
        <f>VLOOKUP($D64,[1]BD!$B$4:$E$473,2,FALSE)</f>
        <v>BOCA DE BSTC D = 0,40 M - ESCONSIDADE 0° - AREIA E BRITA COMERCIAIS - ALAS RETAS</v>
      </c>
      <c r="F64" s="68">
        <v>20</v>
      </c>
      <c r="G64" s="97" t="s">
        <v>367</v>
      </c>
      <c r="H64" s="69"/>
      <c r="I64" s="70">
        <f t="shared" si="1"/>
        <v>0</v>
      </c>
      <c r="J64" s="62"/>
      <c r="K64" s="36"/>
      <c r="L64" s="7"/>
      <c r="M64" s="7"/>
      <c r="N64" s="7"/>
      <c r="P64" s="119"/>
    </row>
    <row r="65" spans="1:16" s="17" customFormat="1" ht="18" customHeight="1">
      <c r="A65" s="71" t="str">
        <f>IF(VLOOKUP(D65,[1]BD!$B$4:$B$1396,1,FALSE)="","REVISAR","OK")</f>
        <v>OK</v>
      </c>
      <c r="B65" s="93"/>
      <c r="C65" s="116" t="s">
        <v>64</v>
      </c>
      <c r="D65" s="100">
        <v>804081</v>
      </c>
      <c r="E65" s="109" t="str">
        <f>VLOOKUP($D65,[1]BD!$B$4:$E$473,2,FALSE)</f>
        <v>BOCA DE BSTC D = 0,60 M - ESCONSIDADE 0° - AREIA E BRITA COMERCIAIS - ALAS RETAS</v>
      </c>
      <c r="F65" s="68">
        <v>40</v>
      </c>
      <c r="G65" s="97" t="s">
        <v>367</v>
      </c>
      <c r="H65" s="69"/>
      <c r="I65" s="70">
        <f t="shared" si="1"/>
        <v>0</v>
      </c>
      <c r="J65" s="62"/>
      <c r="K65" s="36"/>
      <c r="L65" s="7"/>
      <c r="M65" s="7"/>
      <c r="N65" s="7"/>
      <c r="P65" s="119"/>
    </row>
    <row r="66" spans="1:16" s="17" customFormat="1" ht="18" customHeight="1">
      <c r="A66" s="71" t="str">
        <f>IF(VLOOKUP(D66,[1]BD!$B$4:$B$1396,1,FALSE)="","REVISAR","OK")</f>
        <v>OK</v>
      </c>
      <c r="B66" s="93"/>
      <c r="C66" s="116" t="s">
        <v>65</v>
      </c>
      <c r="D66" s="100">
        <v>804101</v>
      </c>
      <c r="E66" s="109" t="str">
        <f>VLOOKUP($D66,[1]BD!$B$4:$E$473,2,FALSE)</f>
        <v>BOCA DE BSTC D = 0,80 M - ESCONSIDADE 0° - AREIA E BRITA COMERCIAIS - ALAS RETAS</v>
      </c>
      <c r="F66" s="68">
        <v>40</v>
      </c>
      <c r="G66" s="97" t="s">
        <v>367</v>
      </c>
      <c r="H66" s="69"/>
      <c r="I66" s="70">
        <f t="shared" si="1"/>
        <v>0</v>
      </c>
      <c r="J66" s="62"/>
      <c r="K66" s="36"/>
      <c r="L66" s="7"/>
      <c r="M66" s="7"/>
      <c r="N66" s="7"/>
      <c r="P66" s="119"/>
    </row>
    <row r="67" spans="1:16" s="17" customFormat="1" ht="18" customHeight="1">
      <c r="A67" s="71" t="str">
        <f>IF(VLOOKUP(D67,[1]BD!$B$4:$B$1396,1,FALSE)="","REVISAR","OK")</f>
        <v>OK</v>
      </c>
      <c r="B67" s="54"/>
      <c r="C67" s="116" t="s">
        <v>66</v>
      </c>
      <c r="D67" s="100">
        <v>804121</v>
      </c>
      <c r="E67" s="109" t="str">
        <f>VLOOKUP($D67,[1]BD!$B$4:$E$473,2,FALSE)</f>
        <v>BOCA DE BSTC D = 1,00 M - ESCONSIDADE 0° - AREIA E BRITA COMERCIAIS - ALAS RETAS</v>
      </c>
      <c r="F67" s="68">
        <v>40</v>
      </c>
      <c r="G67" s="97" t="s">
        <v>367</v>
      </c>
      <c r="H67" s="69"/>
      <c r="I67" s="70">
        <f t="shared" si="1"/>
        <v>0</v>
      </c>
      <c r="J67" s="62"/>
      <c r="K67" s="36"/>
      <c r="L67" s="7"/>
      <c r="M67" s="7"/>
      <c r="N67" s="7"/>
      <c r="P67" s="83"/>
    </row>
    <row r="68" spans="1:16" s="17" customFormat="1" ht="18" customHeight="1">
      <c r="A68" s="71" t="str">
        <f>IF(VLOOKUP(D68,[1]BD!$B$4:$B$1396,1,FALSE)="","REVISAR","OK")</f>
        <v>OK</v>
      </c>
      <c r="B68" s="54"/>
      <c r="C68" s="116" t="s">
        <v>67</v>
      </c>
      <c r="D68" s="100">
        <v>903818</v>
      </c>
      <c r="E68" s="109" t="str">
        <f>VLOOKUP($D68,[1]BD!$B$4:$E$473,2,FALSE)</f>
        <v>TINTA LÁTEX - DUAS CAMADAS COM APLICAÇÃO MANUAL</v>
      </c>
      <c r="F68" s="68">
        <v>10270</v>
      </c>
      <c r="G68" s="97" t="s">
        <v>364</v>
      </c>
      <c r="H68" s="69"/>
      <c r="I68" s="70">
        <f t="shared" si="1"/>
        <v>0</v>
      </c>
      <c r="J68" s="62"/>
      <c r="K68" s="36"/>
      <c r="L68" s="7"/>
      <c r="M68" s="7"/>
      <c r="N68" s="7"/>
      <c r="P68" s="83"/>
    </row>
    <row r="69" spans="1:16" s="17" customFormat="1" ht="18" customHeight="1">
      <c r="A69" s="71" t="str">
        <f>IF(VLOOKUP(D69,[1]BD!$B$4:$B$1396,1,FALSE)="","REVISAR","OK")</f>
        <v>OK</v>
      </c>
      <c r="B69" s="54"/>
      <c r="C69" s="116" t="s">
        <v>68</v>
      </c>
      <c r="D69" s="100">
        <v>909620</v>
      </c>
      <c r="E69" s="109" t="str">
        <f>VLOOKUP($D69,[1]BD!$B$4:$E$473,2,FALSE)</f>
        <v>ALVENARIA DE BLOCOS DE CONCRETO 19 X 19 X 39 CM COM ESPESSURA DE 20 CM COM ARGAMASSA TRAÇO 1:0,5:3,5 - AREIA COMERCIAL</v>
      </c>
      <c r="F69" s="68">
        <v>120</v>
      </c>
      <c r="G69" s="97" t="s">
        <v>364</v>
      </c>
      <c r="H69" s="69"/>
      <c r="I69" s="70">
        <f t="shared" si="1"/>
        <v>0</v>
      </c>
      <c r="J69" s="62"/>
      <c r="K69" s="36"/>
      <c r="L69" s="7"/>
      <c r="M69" s="7"/>
      <c r="N69" s="7"/>
      <c r="P69" s="83"/>
    </row>
    <row r="70" spans="1:16" s="17" customFormat="1" ht="18" customHeight="1">
      <c r="A70" s="71" t="str">
        <f>IF(VLOOKUP(D70,[1]BD!$B$4:$B$1396,1,FALSE)="","REVISAR","OK")</f>
        <v>OK</v>
      </c>
      <c r="B70" s="54"/>
      <c r="C70" s="116" t="s">
        <v>69</v>
      </c>
      <c r="D70" s="100">
        <v>1106057</v>
      </c>
      <c r="E70" s="109" t="str">
        <f>VLOOKUP($D70,[1]BD!$B$4:$E$473,2,FALSE)</f>
        <v>CONCRETO MAGRO - CONFECÇÃO EM BETONEIRA E LANÇAMENTO MANUAL - AREIA E BRITA COMERCIAIS</v>
      </c>
      <c r="F70" s="68">
        <v>30</v>
      </c>
      <c r="G70" s="97" t="s">
        <v>362</v>
      </c>
      <c r="H70" s="69"/>
      <c r="I70" s="70">
        <f t="shared" si="1"/>
        <v>0</v>
      </c>
      <c r="J70" s="62"/>
      <c r="K70" s="36"/>
      <c r="L70" s="7"/>
      <c r="M70" s="7"/>
      <c r="N70" s="7"/>
      <c r="P70" s="83"/>
    </row>
    <row r="71" spans="1:16" s="17" customFormat="1" ht="18" customHeight="1">
      <c r="A71" s="71" t="str">
        <f>IF(VLOOKUP(D71,[1]BD!$B$4:$B$1396,1,FALSE)="","REVISAR","OK")</f>
        <v>OK</v>
      </c>
      <c r="B71" s="54"/>
      <c r="C71" s="116" t="s">
        <v>70</v>
      </c>
      <c r="D71" s="100">
        <v>1106165</v>
      </c>
      <c r="E71" s="109" t="str">
        <f>VLOOKUP($D71,[1]BD!$B$4:$E$473,2,FALSE)</f>
        <v>CONCRETO CICLÓPICO FCK = 20 MPA - CONFECÇÃO EM BETONEIRA E LANÇAMENTO MANUAL - AREIA, BRITA E PEDRA DE MÃO COMERCIAIS</v>
      </c>
      <c r="F71" s="68">
        <v>600</v>
      </c>
      <c r="G71" s="97" t="s">
        <v>362</v>
      </c>
      <c r="H71" s="69"/>
      <c r="I71" s="70">
        <f t="shared" si="1"/>
        <v>0</v>
      </c>
      <c r="J71" s="62"/>
      <c r="K71" s="36"/>
      <c r="L71" s="7"/>
      <c r="M71" s="7"/>
      <c r="N71" s="7"/>
      <c r="P71" s="83"/>
    </row>
    <row r="72" spans="1:16" s="17" customFormat="1" ht="18" customHeight="1">
      <c r="A72" s="71" t="str">
        <f>IF(VLOOKUP(D72,[1]BD!$B$4:$B$1396,1,FALSE)="","REVISAR","OK")</f>
        <v>OK</v>
      </c>
      <c r="B72" s="54"/>
      <c r="C72" s="116" t="s">
        <v>71</v>
      </c>
      <c r="D72" s="100">
        <v>1107896</v>
      </c>
      <c r="E72" s="109" t="str">
        <f>VLOOKUP($D72,[1]BD!$B$4:$E$473,2,FALSE)</f>
        <v>CONCRETO FCK = 25 MPA - CONFECÇÃO EM BETONEIRA E LANÇAMENTO MANUAL - AREIA E BRITA COMERCIAIS</v>
      </c>
      <c r="F72" s="68">
        <v>200</v>
      </c>
      <c r="G72" s="97" t="s">
        <v>362</v>
      </c>
      <c r="H72" s="69"/>
      <c r="I72" s="70">
        <f t="shared" si="1"/>
        <v>0</v>
      </c>
      <c r="J72" s="62"/>
      <c r="K72" s="36"/>
      <c r="L72" s="7"/>
      <c r="M72" s="7"/>
      <c r="N72" s="7"/>
      <c r="P72" s="83"/>
    </row>
    <row r="73" spans="1:16" s="17" customFormat="1" ht="18" customHeight="1">
      <c r="A73" s="71" t="str">
        <f>IF(VLOOKUP(D73,[1]BD!$B$4:$B$1396,1,FALSE)="","REVISAR","OK")</f>
        <v>OK</v>
      </c>
      <c r="B73" s="93"/>
      <c r="C73" s="116" t="s">
        <v>72</v>
      </c>
      <c r="D73" s="100">
        <v>1109671</v>
      </c>
      <c r="E73" s="109" t="str">
        <f>VLOOKUP($D73,[1]BD!$B$4:$E$473,2,FALSE)</f>
        <v>ARGAMASSA DE CIMENTO E AREIA 1:4 - CONFECÇÃO EM BETONEIRA E LANÇAMENTO MANUAL - AREIA COMERCIAL</v>
      </c>
      <c r="F73" s="68">
        <v>40</v>
      </c>
      <c r="G73" s="97" t="s">
        <v>362</v>
      </c>
      <c r="H73" s="69"/>
      <c r="I73" s="70">
        <f t="shared" si="1"/>
        <v>0</v>
      </c>
      <c r="J73" s="62"/>
      <c r="K73" s="36"/>
      <c r="L73" s="7"/>
      <c r="M73" s="7"/>
      <c r="N73" s="7"/>
      <c r="P73" s="83"/>
    </row>
    <row r="74" spans="1:16" s="17" customFormat="1" ht="18" customHeight="1">
      <c r="A74" s="71" t="str">
        <f>IF(VLOOKUP(D74,[1]BD!$B$4:$B$1396,1,FALSE)="","REVISAR","OK")</f>
        <v>OK</v>
      </c>
      <c r="B74" s="93"/>
      <c r="C74" s="116" t="s">
        <v>73</v>
      </c>
      <c r="D74" s="100">
        <v>1600404</v>
      </c>
      <c r="E74" s="109" t="str">
        <f>VLOOKUP($D74,[1]BD!$B$4:$E$473,2,FALSE)</f>
        <v>REMOÇÃO DE TUBOS DE CONCRETO COM DIÂMETRO DE 0,40 M A 1,00 M EM VALAS E BUEIROS</v>
      </c>
      <c r="F74" s="68">
        <v>600</v>
      </c>
      <c r="G74" s="97" t="s">
        <v>365</v>
      </c>
      <c r="H74" s="69"/>
      <c r="I74" s="70">
        <f t="shared" si="1"/>
        <v>0</v>
      </c>
      <c r="J74" s="62"/>
      <c r="K74" s="36"/>
      <c r="L74" s="7"/>
      <c r="M74" s="7"/>
      <c r="N74" s="7"/>
      <c r="P74" s="119"/>
    </row>
    <row r="75" spans="1:16" s="17" customFormat="1" ht="18" customHeight="1">
      <c r="A75" s="71" t="str">
        <f>IF(VLOOKUP(D75,[1]BD!$B$4:$B$1396,1,FALSE)="","REVISAR","OK")</f>
        <v>OK</v>
      </c>
      <c r="B75" s="93"/>
      <c r="C75" s="116" t="s">
        <v>74</v>
      </c>
      <c r="D75" s="100">
        <v>1600436</v>
      </c>
      <c r="E75" s="109" t="str">
        <f>VLOOKUP($D75,[1]BD!$B$4:$E$473,2,FALSE)</f>
        <v>DEMOLIÇÃO MANUAL DE CONCRETO SIMPLES</v>
      </c>
      <c r="F75" s="68">
        <v>500</v>
      </c>
      <c r="G75" s="97" t="s">
        <v>362</v>
      </c>
      <c r="H75" s="69"/>
      <c r="I75" s="70">
        <f t="shared" si="1"/>
        <v>0</v>
      </c>
      <c r="J75" s="62"/>
      <c r="K75" s="36"/>
      <c r="L75" s="7"/>
      <c r="M75" s="7"/>
      <c r="N75" s="7"/>
      <c r="P75" s="119"/>
    </row>
    <row r="76" spans="1:16" s="17" customFormat="1" ht="18" customHeight="1">
      <c r="A76" s="71" t="str">
        <f>IF(VLOOKUP(D76,[1]BD!$B$4:$B$1396,1,FALSE)="","REVISAR","OK")</f>
        <v>OK</v>
      </c>
      <c r="B76" s="54"/>
      <c r="C76" s="116" t="s">
        <v>75</v>
      </c>
      <c r="D76" s="100">
        <v>1600438</v>
      </c>
      <c r="E76" s="109" t="str">
        <f>VLOOKUP($D76,[1]BD!$B$4:$E$473,2,FALSE)</f>
        <v>DEMOLIÇÃO MANUAL DE CONCRETO ARMADO</v>
      </c>
      <c r="F76" s="68">
        <v>200</v>
      </c>
      <c r="G76" s="97" t="s">
        <v>362</v>
      </c>
      <c r="H76" s="69"/>
      <c r="I76" s="70">
        <f t="shared" si="1"/>
        <v>0</v>
      </c>
      <c r="J76" s="62"/>
      <c r="K76" s="36"/>
      <c r="L76" s="7"/>
      <c r="M76" s="7"/>
      <c r="N76" s="7"/>
      <c r="P76" s="83"/>
    </row>
    <row r="77" spans="1:16" s="17" customFormat="1" ht="18" customHeight="1">
      <c r="A77" s="71" t="str">
        <f>IF(VLOOKUP(D77,[1]BD!$B$4:$B$1396,1,FALSE)="","REVISAR","OK")</f>
        <v>OK</v>
      </c>
      <c r="B77" s="54"/>
      <c r="C77" s="116" t="s">
        <v>76</v>
      </c>
      <c r="D77" s="100">
        <v>1600895</v>
      </c>
      <c r="E77" s="109" t="str">
        <f>VLOOKUP($D77,[1]BD!$B$4:$E$473,2,FALSE)</f>
        <v>DEMOLIÇÃO MANUAL DE CONSTRUÇÕES PROVISÓRIAS DE MADEIRA - SEM REAPROVEITAMENTO</v>
      </c>
      <c r="F77" s="68">
        <v>1027</v>
      </c>
      <c r="G77" s="97" t="s">
        <v>364</v>
      </c>
      <c r="H77" s="69"/>
      <c r="I77" s="70">
        <f t="shared" si="1"/>
        <v>0</v>
      </c>
      <c r="J77" s="62"/>
      <c r="K77" s="36"/>
      <c r="L77" s="7"/>
      <c r="M77" s="7"/>
      <c r="N77" s="7"/>
      <c r="P77" s="83"/>
    </row>
    <row r="78" spans="1:16" s="17" customFormat="1" ht="18" customHeight="1">
      <c r="A78" s="71" t="str">
        <f>IF(VLOOKUP(D78,[1]BD!$B$4:$B$1396,1,FALSE)="","REVISAR","OK")</f>
        <v>OK</v>
      </c>
      <c r="B78" s="54"/>
      <c r="C78" s="116" t="s">
        <v>77</v>
      </c>
      <c r="D78" s="100">
        <v>1600896</v>
      </c>
      <c r="E78" s="109" t="str">
        <f>VLOOKUP($D78,[1]BD!$B$4:$E$473,2,FALSE)</f>
        <v>DEMOLIÇÃO MECÂNICA DE ALVENARIA COM ESCAVADEIRA HIDRÁULICA</v>
      </c>
      <c r="F78" s="68">
        <v>2000</v>
      </c>
      <c r="G78" s="97" t="s">
        <v>364</v>
      </c>
      <c r="H78" s="69"/>
      <c r="I78" s="70">
        <f t="shared" si="1"/>
        <v>0</v>
      </c>
      <c r="J78" s="62"/>
      <c r="K78" s="36"/>
      <c r="L78" s="7"/>
      <c r="M78" s="7"/>
      <c r="N78" s="7"/>
      <c r="P78" s="83"/>
    </row>
    <row r="79" spans="1:16" s="17" customFormat="1" ht="18" customHeight="1">
      <c r="A79" s="71" t="str">
        <f>IF(VLOOKUP(D79,[1]BD!$B$4:$B$1396,1,FALSE)="","REVISAR","OK")</f>
        <v>OK</v>
      </c>
      <c r="B79" s="54"/>
      <c r="C79" s="116" t="s">
        <v>78</v>
      </c>
      <c r="D79" s="100">
        <v>1600898</v>
      </c>
      <c r="E79" s="109" t="str">
        <f>VLOOKUP($D79,[1]BD!$B$4:$E$473,2,FALSE)</f>
        <v>REMOÇÃO DE PAINEL PUBLICITÁRIO, TIPO OUTDOOR, COM ESTRUTURA E SUPORTES EM MADEIRA</v>
      </c>
      <c r="F79" s="68">
        <v>2054</v>
      </c>
      <c r="G79" s="97" t="s">
        <v>364</v>
      </c>
      <c r="H79" s="69"/>
      <c r="I79" s="70">
        <f t="shared" si="1"/>
        <v>0</v>
      </c>
      <c r="J79" s="62"/>
      <c r="K79" s="36"/>
      <c r="L79" s="7"/>
      <c r="M79" s="7"/>
      <c r="N79" s="7"/>
      <c r="P79" s="83"/>
    </row>
    <row r="80" spans="1:16" s="17" customFormat="1" ht="18" customHeight="1">
      <c r="A80" s="71" t="str">
        <f>IF(VLOOKUP(D80,[1]BD!$B$4:$B$1396,1,FALSE)="","REVISAR","OK")</f>
        <v>OK</v>
      </c>
      <c r="B80" s="54"/>
      <c r="C80" s="116" t="s">
        <v>79</v>
      </c>
      <c r="D80" s="100">
        <v>1600966</v>
      </c>
      <c r="E80" s="109" t="str">
        <f>VLOOKUP($D80,[1]BD!$B$4:$E$473,2,FALSE)</f>
        <v>REMOÇÃO DE CERCA COM MOURÕES DE CONCRETO</v>
      </c>
      <c r="F80" s="68">
        <v>10270</v>
      </c>
      <c r="G80" s="97" t="s">
        <v>365</v>
      </c>
      <c r="H80" s="69"/>
      <c r="I80" s="70">
        <f t="shared" si="1"/>
        <v>0</v>
      </c>
      <c r="J80" s="62"/>
      <c r="K80" s="36"/>
      <c r="L80" s="7"/>
      <c r="M80" s="7"/>
      <c r="N80" s="7"/>
      <c r="P80" s="83"/>
    </row>
    <row r="81" spans="1:16" s="17" customFormat="1" ht="18" customHeight="1">
      <c r="A81" s="71" t="str">
        <f>IF(VLOOKUP(D81,[1]BD!$B$4:$B$1396,1,FALSE)="","REVISAR","OK")</f>
        <v>OK</v>
      </c>
      <c r="B81" s="54"/>
      <c r="C81" s="116" t="s">
        <v>80</v>
      </c>
      <c r="D81" s="100">
        <v>1600989</v>
      </c>
      <c r="E81" s="109" t="str">
        <f>VLOOKUP($D81,[1]BD!$B$4:$E$473,2,FALSE)</f>
        <v>DEMOLIÇÃO DE CONCRETO SIMPLES COM MARTELETE</v>
      </c>
      <c r="F81" s="68">
        <v>51.35</v>
      </c>
      <c r="G81" s="97" t="s">
        <v>362</v>
      </c>
      <c r="H81" s="69"/>
      <c r="I81" s="70">
        <f t="shared" si="1"/>
        <v>0</v>
      </c>
      <c r="J81" s="62"/>
      <c r="K81" s="36"/>
      <c r="L81" s="7"/>
      <c r="M81" s="7"/>
      <c r="N81" s="7"/>
      <c r="P81" s="83"/>
    </row>
    <row r="82" spans="1:16" s="17" customFormat="1" ht="18" customHeight="1">
      <c r="A82" s="71" t="str">
        <f>IF(VLOOKUP(D82,[1]BD!$B$4:$B$1396,1,FALSE)="","REVISAR","OK")</f>
        <v>OK</v>
      </c>
      <c r="B82" s="54"/>
      <c r="C82" s="116" t="s">
        <v>81</v>
      </c>
      <c r="D82" s="100">
        <v>1600990</v>
      </c>
      <c r="E82" s="109" t="str">
        <f>VLOOKUP($D82,[1]BD!$B$4:$E$473,2,FALSE)</f>
        <v>DEMOLIÇÃO DE CONCRETO ARMADO COM MARTELETE E CORTE OXIACETILENO</v>
      </c>
      <c r="F82" s="68">
        <v>51.35</v>
      </c>
      <c r="G82" s="97" t="s">
        <v>362</v>
      </c>
      <c r="H82" s="69"/>
      <c r="I82" s="70">
        <f t="shared" si="1"/>
        <v>0</v>
      </c>
      <c r="J82" s="62"/>
      <c r="K82" s="36"/>
      <c r="L82" s="7"/>
      <c r="M82" s="7"/>
      <c r="N82" s="7"/>
      <c r="P82" s="83"/>
    </row>
    <row r="83" spans="1:16" s="17" customFormat="1" ht="18" customHeight="1">
      <c r="A83" s="71" t="str">
        <f>IF(VLOOKUP(D83,[1]BD!$B$4:$B$1396,1,FALSE)="","REVISAR","OK")</f>
        <v>OK</v>
      </c>
      <c r="B83" s="54"/>
      <c r="C83" s="116" t="s">
        <v>82</v>
      </c>
      <c r="D83" s="100">
        <v>1619004</v>
      </c>
      <c r="E83" s="109" t="str">
        <f>VLOOKUP($D83,[1]BD!$B$4:$E$473,2,FALSE)</f>
        <v>DEMOLIÇÃO MECÂNICA DE ALVENARIA COM CARREGADEIRA DE PNEUS</v>
      </c>
      <c r="F83" s="68">
        <v>500</v>
      </c>
      <c r="G83" s="97" t="s">
        <v>362</v>
      </c>
      <c r="H83" s="69"/>
      <c r="I83" s="70">
        <f t="shared" si="1"/>
        <v>0</v>
      </c>
      <c r="J83" s="62"/>
      <c r="K83" s="36"/>
      <c r="L83" s="7"/>
      <c r="M83" s="7"/>
      <c r="N83" s="7"/>
      <c r="P83" s="83"/>
    </row>
    <row r="84" spans="1:16" s="17" customFormat="1" ht="18" customHeight="1">
      <c r="A84" s="71" t="str">
        <f>IF(VLOOKUP(D84,[1]BD!$B$4:$B$1396,1,FALSE)="","REVISAR","OK")</f>
        <v>OK</v>
      </c>
      <c r="B84" s="54"/>
      <c r="C84" s="116" t="s">
        <v>83</v>
      </c>
      <c r="D84" s="100">
        <v>2003103</v>
      </c>
      <c r="E84" s="109" t="str">
        <f>VLOOKUP($D84,[1]BD!$B$4:$E$473,2,FALSE)</f>
        <v>ENTRADA PARA DESCIDA D'ÁGUA - EDA 01 A - AREIA E BRITA COMERCIAIS</v>
      </c>
      <c r="F84" s="68">
        <v>120</v>
      </c>
      <c r="G84" s="97" t="s">
        <v>367</v>
      </c>
      <c r="H84" s="69"/>
      <c r="I84" s="70">
        <f t="shared" si="1"/>
        <v>0</v>
      </c>
      <c r="J84" s="62"/>
      <c r="K84" s="36"/>
      <c r="L84" s="7"/>
      <c r="M84" s="7"/>
      <c r="N84" s="7"/>
      <c r="P84" s="83"/>
    </row>
    <row r="85" spans="1:16" s="17" customFormat="1" ht="18" customHeight="1">
      <c r="A85" s="71" t="str">
        <f>IF(VLOOKUP(D85,[1]BD!$B$4:$B$1396,1,FALSE)="","REVISAR","OK")</f>
        <v>OK</v>
      </c>
      <c r="B85" s="54"/>
      <c r="C85" s="116" t="s">
        <v>84</v>
      </c>
      <c r="D85" s="100">
        <v>2003115</v>
      </c>
      <c r="E85" s="109" t="str">
        <f>VLOOKUP($D85,[1]BD!$B$4:$E$473,2,FALSE)</f>
        <v>ENTRADA PARA DESCIDA D'ÁGUA - EDA 01 B - AREIA E BRITA COMERCIAIS</v>
      </c>
      <c r="F85" s="68">
        <v>120</v>
      </c>
      <c r="G85" s="97" t="s">
        <v>367</v>
      </c>
      <c r="H85" s="69"/>
      <c r="I85" s="70">
        <f t="shared" si="1"/>
        <v>0</v>
      </c>
      <c r="J85" s="62"/>
      <c r="K85" s="36"/>
      <c r="L85" s="7"/>
      <c r="M85" s="7"/>
      <c r="N85" s="7"/>
      <c r="P85" s="83"/>
    </row>
    <row r="86" spans="1:16" s="17" customFormat="1" ht="18" customHeight="1">
      <c r="A86" s="71" t="str">
        <f>IF(VLOOKUP(D86,[1]BD!$B$4:$B$1396,1,FALSE)="","REVISAR","OK")</f>
        <v>OK</v>
      </c>
      <c r="B86" s="54"/>
      <c r="C86" s="116" t="s">
        <v>85</v>
      </c>
      <c r="D86" s="100">
        <v>2003173</v>
      </c>
      <c r="E86" s="109" t="str">
        <f>VLOOKUP($D86,[1]BD!$B$4:$E$473,2,FALSE)</f>
        <v>DESCIDA D'ÁGUA DE CORTES EM DEGRAUS - DCD 100-50 - AREIA E BRITA COMERCIAIS</v>
      </c>
      <c r="F86" s="68">
        <v>100</v>
      </c>
      <c r="G86" s="97" t="s">
        <v>365</v>
      </c>
      <c r="H86" s="69"/>
      <c r="I86" s="70">
        <f t="shared" si="1"/>
        <v>0</v>
      </c>
      <c r="J86" s="62"/>
      <c r="K86" s="36"/>
      <c r="L86" s="7"/>
      <c r="M86" s="7"/>
      <c r="N86" s="7"/>
      <c r="P86" s="83"/>
    </row>
    <row r="87" spans="1:16" s="17" customFormat="1" ht="18" customHeight="1">
      <c r="A87" s="71" t="str">
        <f>IF(VLOOKUP(D87,[1]BD!$B$4:$B$1396,1,FALSE)="","REVISAR","OK")</f>
        <v>OK</v>
      </c>
      <c r="B87" s="54"/>
      <c r="C87" s="116" t="s">
        <v>86</v>
      </c>
      <c r="D87" s="100">
        <v>2003227</v>
      </c>
      <c r="E87" s="109" t="str">
        <f>VLOOKUP($D87,[1]BD!$B$4:$E$473,2,FALSE)</f>
        <v>DISSIPADOR DE ENERGIA - DES 160-480 - AREIA, BRITA E PEDRA DE MÃO COMERCIAIS</v>
      </c>
      <c r="F87" s="68">
        <v>51.35</v>
      </c>
      <c r="G87" s="97" t="s">
        <v>367</v>
      </c>
      <c r="H87" s="69"/>
      <c r="I87" s="70">
        <f t="shared" si="1"/>
        <v>0</v>
      </c>
      <c r="J87" s="62"/>
      <c r="K87" s="36"/>
      <c r="L87" s="7"/>
      <c r="M87" s="7"/>
      <c r="N87" s="7"/>
      <c r="P87" s="83"/>
    </row>
    <row r="88" spans="1:16" s="17" customFormat="1" ht="18" customHeight="1">
      <c r="A88" s="71" t="str">
        <f>IF(VLOOKUP(D88,[1]BD!$B$4:$B$1396,1,FALSE)="","REVISAR","OK")</f>
        <v>OK</v>
      </c>
      <c r="B88" s="54"/>
      <c r="C88" s="116" t="s">
        <v>87</v>
      </c>
      <c r="D88" s="100">
        <v>2003273</v>
      </c>
      <c r="E88" s="109" t="str">
        <f>VLOOKUP($D88,[1]BD!$B$4:$E$473,2,FALSE)</f>
        <v>SARJETA TRIANGULAR DE CONCRETO - STC 150-32 - ESCAVAÇÃO MECÂNICA - AREIA E BRITA COMERCIAIS</v>
      </c>
      <c r="F88" s="68">
        <v>821.6</v>
      </c>
      <c r="G88" s="97" t="s">
        <v>365</v>
      </c>
      <c r="H88" s="69"/>
      <c r="I88" s="70">
        <f t="shared" si="1"/>
        <v>0</v>
      </c>
      <c r="J88" s="62"/>
      <c r="K88" s="36"/>
      <c r="L88" s="7"/>
      <c r="M88" s="7"/>
      <c r="N88" s="7"/>
      <c r="P88" s="83"/>
    </row>
    <row r="89" spans="1:16" s="17" customFormat="1" ht="18" customHeight="1">
      <c r="A89" s="71" t="str">
        <f>IF(VLOOKUP(D89,[1]BD!$B$4:$B$1396,1,FALSE)="","REVISAR","OK")</f>
        <v>OK</v>
      </c>
      <c r="B89" s="54"/>
      <c r="C89" s="116" t="s">
        <v>88</v>
      </c>
      <c r="D89" s="100">
        <v>2003281</v>
      </c>
      <c r="E89" s="109" t="str">
        <f>VLOOKUP($D89,[1]BD!$B$4:$E$473,2,FALSE)</f>
        <v>SARJETA TRIANGULAR DE CONCRETO - STC 100-21 - ESCAVAÇÃO MECÂNICA - AREIA E BRITA COMERCIAIS</v>
      </c>
      <c r="F89" s="68">
        <v>2054</v>
      </c>
      <c r="G89" s="97" t="s">
        <v>365</v>
      </c>
      <c r="H89" s="69"/>
      <c r="I89" s="70">
        <f t="shared" si="1"/>
        <v>0</v>
      </c>
      <c r="J89" s="62"/>
      <c r="K89" s="36"/>
      <c r="L89" s="7"/>
      <c r="M89" s="7"/>
      <c r="N89" s="7"/>
      <c r="P89" s="83"/>
    </row>
    <row r="90" spans="1:16" s="17" customFormat="1" ht="18" customHeight="1">
      <c r="A90" s="71" t="str">
        <f>IF(VLOOKUP(D90,[1]BD!$B$4:$B$1396,1,FALSE)="","REVISAR","OK")</f>
        <v>OK</v>
      </c>
      <c r="B90" s="54"/>
      <c r="C90" s="116" t="s">
        <v>89</v>
      </c>
      <c r="D90" s="100">
        <v>2003319</v>
      </c>
      <c r="E90" s="109" t="str">
        <f>VLOOKUP($D90,[1]BD!$B$4:$E$473,2,FALSE)</f>
        <v>SARJETA TRIANGULAR DE CONCRETO - STC 125-25 - ESCAVAÇÃO MECÂNICA - AREIA E BRITA COMERCIAIS</v>
      </c>
      <c r="F90" s="68">
        <v>3081</v>
      </c>
      <c r="G90" s="97" t="s">
        <v>365</v>
      </c>
      <c r="H90" s="69"/>
      <c r="I90" s="70">
        <f t="shared" si="1"/>
        <v>0</v>
      </c>
      <c r="J90" s="62"/>
      <c r="K90" s="36"/>
      <c r="L90" s="7"/>
      <c r="M90" s="7"/>
      <c r="N90" s="7"/>
      <c r="P90" s="83"/>
    </row>
    <row r="91" spans="1:16" s="17" customFormat="1" ht="18" customHeight="1">
      <c r="A91" s="71" t="str">
        <f>IF(VLOOKUP(D91,[1]BD!$B$4:$B$1396,1,FALSE)="","REVISAR","OK")</f>
        <v>OK</v>
      </c>
      <c r="B91" s="54"/>
      <c r="C91" s="116" t="s">
        <v>90</v>
      </c>
      <c r="D91" s="100">
        <v>2003343</v>
      </c>
      <c r="E91" s="109" t="str">
        <f>VLOOKUP($D91,[1]BD!$B$4:$E$473,2,FALSE)</f>
        <v>SARJETA TRAPEZOIDAL DE CONCRETO - SZC 90-30 - ESCAVAÇÃO MECÂNICA - AREIA E BRITA COMERCIAIS</v>
      </c>
      <c r="F91" s="68">
        <v>410.8</v>
      </c>
      <c r="G91" s="97" t="s">
        <v>365</v>
      </c>
      <c r="H91" s="69"/>
      <c r="I91" s="70">
        <f t="shared" si="1"/>
        <v>0</v>
      </c>
      <c r="J91" s="62"/>
      <c r="K91" s="36"/>
      <c r="L91" s="7"/>
      <c r="M91" s="7"/>
      <c r="N91" s="7"/>
      <c r="P91" s="83"/>
    </row>
    <row r="92" spans="1:16" s="17" customFormat="1" ht="18" customHeight="1">
      <c r="A92" s="71" t="str">
        <f>IF(VLOOKUP(D92,[1]BD!$B$4:$B$1396,1,FALSE)="","REVISAR","OK")</f>
        <v>OK</v>
      </c>
      <c r="B92" s="54"/>
      <c r="C92" s="116" t="s">
        <v>91</v>
      </c>
      <c r="D92" s="100">
        <v>2003345</v>
      </c>
      <c r="E92" s="109" t="str">
        <f>VLOOKUP($D92,[1]BD!$B$4:$E$473,2,FALSE)</f>
        <v>SARJETA TRAPEZOIDAL DE CONCRETO - SZC 60-20 - ESCAVAÇÃO MECÂNICA - AREIA E BRITA COMERCIAIS</v>
      </c>
      <c r="F92" s="68">
        <v>1232.4000000000001</v>
      </c>
      <c r="G92" s="97" t="s">
        <v>365</v>
      </c>
      <c r="H92" s="69"/>
      <c r="I92" s="70">
        <f t="shared" si="1"/>
        <v>0</v>
      </c>
      <c r="J92" s="62"/>
      <c r="K92" s="36"/>
      <c r="L92" s="7"/>
      <c r="M92" s="7"/>
      <c r="N92" s="7"/>
      <c r="P92" s="83"/>
    </row>
    <row r="93" spans="1:16" s="17" customFormat="1" ht="18" customHeight="1">
      <c r="A93" s="71" t="str">
        <f>IF(VLOOKUP(D93,[1]BD!$B$4:$B$1396,1,FALSE)="","REVISAR","OK")</f>
        <v>OK</v>
      </c>
      <c r="B93" s="54"/>
      <c r="C93" s="116" t="s">
        <v>92</v>
      </c>
      <c r="D93" s="100">
        <v>2003361</v>
      </c>
      <c r="E93" s="109" t="str">
        <f>VLOOKUP($D93,[1]BD!$B$4:$E$473,2,FALSE)</f>
        <v>TRANSPOSIÇÃO DE SEGMENTOS DE SARJETA - TSS 170 - AREIA E BRITA COMERCIAIS</v>
      </c>
      <c r="F93" s="68">
        <v>102.7</v>
      </c>
      <c r="G93" s="97" t="s">
        <v>365</v>
      </c>
      <c r="H93" s="69"/>
      <c r="I93" s="70">
        <f t="shared" si="1"/>
        <v>0</v>
      </c>
      <c r="J93" s="62"/>
      <c r="K93" s="36"/>
      <c r="L93" s="7"/>
      <c r="M93" s="7"/>
      <c r="N93" s="7"/>
      <c r="P93" s="83"/>
    </row>
    <row r="94" spans="1:16" s="17" customFormat="1" ht="18" customHeight="1">
      <c r="A94" s="71" t="str">
        <f>IF(VLOOKUP(D94,[1]BD!$B$4:$B$1396,1,FALSE)="","REVISAR","OK")</f>
        <v>OK</v>
      </c>
      <c r="B94" s="54"/>
      <c r="C94" s="116" t="s">
        <v>93</v>
      </c>
      <c r="D94" s="100">
        <v>2003369</v>
      </c>
      <c r="E94" s="109" t="str">
        <f>VLOOKUP($D94,[1]BD!$B$4:$E$473,2,FALSE)</f>
        <v>MEIO-FIO DE CONCRETO - MFC 01 - AREIA E BRITA COMERCIAIS - FÔRMA DE MADEIRA</v>
      </c>
      <c r="F94" s="68">
        <v>1643.2</v>
      </c>
      <c r="G94" s="97" t="s">
        <v>365</v>
      </c>
      <c r="H94" s="69"/>
      <c r="I94" s="70">
        <f t="shared" si="1"/>
        <v>0</v>
      </c>
      <c r="J94" s="62"/>
      <c r="K94" s="36"/>
      <c r="L94" s="7"/>
      <c r="M94" s="7"/>
      <c r="N94" s="7"/>
      <c r="P94" s="83"/>
    </row>
    <row r="95" spans="1:16" s="17" customFormat="1" ht="18" customHeight="1">
      <c r="A95" s="71" t="str">
        <f>IF(VLOOKUP(D95,[1]BD!$B$4:$B$1396,1,FALSE)="","REVISAR","OK")</f>
        <v>OK</v>
      </c>
      <c r="B95" s="54"/>
      <c r="C95" s="116" t="s">
        <v>94</v>
      </c>
      <c r="D95" s="100">
        <v>2003377</v>
      </c>
      <c r="E95" s="109" t="str">
        <f>VLOOKUP($D95,[1]BD!$B$4:$E$473,2,FALSE)</f>
        <v>MEIO-FIO DE CONCRETO - MFC 05 - AREIA E BRITA COMERCIAIS - FÔRMA DE MADEIRA</v>
      </c>
      <c r="F95" s="68">
        <v>616.20000000000005</v>
      </c>
      <c r="G95" s="97" t="s">
        <v>365</v>
      </c>
      <c r="H95" s="69"/>
      <c r="I95" s="70">
        <f t="shared" si="1"/>
        <v>0</v>
      </c>
      <c r="J95" s="62"/>
      <c r="K95" s="36"/>
      <c r="L95" s="7"/>
      <c r="M95" s="7"/>
      <c r="N95" s="7"/>
      <c r="P95" s="83"/>
    </row>
    <row r="96" spans="1:16" s="17" customFormat="1" ht="18" customHeight="1">
      <c r="A96" s="71" t="str">
        <f>IF(VLOOKUP(D96,[1]BD!$B$4:$B$1396,1,FALSE)="","REVISAR","OK")</f>
        <v>OK</v>
      </c>
      <c r="B96" s="54"/>
      <c r="C96" s="116" t="s">
        <v>95</v>
      </c>
      <c r="D96" s="100">
        <v>2003383</v>
      </c>
      <c r="E96" s="109" t="str">
        <f>VLOOKUP($D96,[1]BD!$B$4:$E$473,2,FALSE)</f>
        <v>MEIO-FIO DE CONCRETO - MFC 08 - AREIA E BRITA COMERCIAIS - FÔRMA DE MADEIRA</v>
      </c>
      <c r="F96" s="68">
        <v>3081</v>
      </c>
      <c r="G96" s="97" t="s">
        <v>365</v>
      </c>
      <c r="H96" s="69"/>
      <c r="I96" s="70">
        <f t="shared" si="1"/>
        <v>0</v>
      </c>
      <c r="J96" s="62"/>
      <c r="K96" s="36"/>
      <c r="L96" s="7"/>
      <c r="M96" s="7"/>
      <c r="N96" s="7"/>
      <c r="P96" s="83"/>
    </row>
    <row r="97" spans="1:16" s="17" customFormat="1" ht="18" customHeight="1">
      <c r="A97" s="71" t="str">
        <f>IF(VLOOKUP(D97,[1]BD!$B$4:$B$1396,1,FALSE)="","REVISAR","OK")</f>
        <v>OK</v>
      </c>
      <c r="B97" s="54"/>
      <c r="C97" s="116" t="s">
        <v>96</v>
      </c>
      <c r="D97" s="100">
        <v>2003389</v>
      </c>
      <c r="E97" s="109" t="str">
        <f>VLOOKUP($D97,[1]BD!$B$4:$E$473,2,FALSE)</f>
        <v>DESCIDA D'ÁGUA DE ATERROS TIPO RÁPIDO - DAR 40-20 - AREIA E BRITA COMERCIAIS</v>
      </c>
      <c r="F97" s="68">
        <v>205.4</v>
      </c>
      <c r="G97" s="97" t="s">
        <v>365</v>
      </c>
      <c r="H97" s="69"/>
      <c r="I97" s="70">
        <f t="shared" si="1"/>
        <v>0</v>
      </c>
      <c r="J97" s="62"/>
      <c r="K97" s="36"/>
      <c r="L97" s="7"/>
      <c r="M97" s="7"/>
      <c r="N97" s="7"/>
      <c r="P97" s="83"/>
    </row>
    <row r="98" spans="1:16" s="17" customFormat="1" ht="18" customHeight="1">
      <c r="A98" s="71" t="str">
        <f>IF(VLOOKUP(D98,[1]BD!$B$4:$B$1396,1,FALSE)="","REVISAR","OK")</f>
        <v>OK</v>
      </c>
      <c r="B98" s="54"/>
      <c r="C98" s="116" t="s">
        <v>97</v>
      </c>
      <c r="D98" s="100">
        <v>2003411</v>
      </c>
      <c r="E98" s="109" t="str">
        <f>VLOOKUP($D98,[1]BD!$B$4:$E$473,2,FALSE)</f>
        <v>DESCIDA D'ÁGUA DE ATERROS EM DEGRAUS - DAD 110-26 - AREIA E BRITA COMERCIAIS</v>
      </c>
      <c r="F98" s="68">
        <v>205.4</v>
      </c>
      <c r="G98" s="97" t="s">
        <v>365</v>
      </c>
      <c r="H98" s="69"/>
      <c r="I98" s="70">
        <f t="shared" si="1"/>
        <v>0</v>
      </c>
      <c r="J98" s="62"/>
      <c r="K98" s="36"/>
      <c r="L98" s="7"/>
      <c r="M98" s="7"/>
      <c r="N98" s="7"/>
      <c r="P98" s="83"/>
    </row>
    <row r="99" spans="1:16" s="17" customFormat="1" ht="18" customHeight="1">
      <c r="A99" s="71" t="str">
        <f>IF(VLOOKUP(D99,[1]BD!$B$4:$B$1396,1,FALSE)="","REVISAR","OK")</f>
        <v>OK</v>
      </c>
      <c r="B99" s="54"/>
      <c r="C99" s="116" t="s">
        <v>98</v>
      </c>
      <c r="D99" s="100">
        <v>2003453</v>
      </c>
      <c r="E99" s="109" t="str">
        <f>VLOOKUP($D99,[1]BD!$B$4:$E$473,2,FALSE)</f>
        <v>DISSIPADOR DE ENERGIA - DEB 180-263 - AREIA, BRITA E PEDRA DE MÃO COMERCIAIS</v>
      </c>
      <c r="F99" s="68">
        <v>41.08</v>
      </c>
      <c r="G99" s="97" t="s">
        <v>367</v>
      </c>
      <c r="H99" s="69"/>
      <c r="I99" s="70">
        <f t="shared" si="1"/>
        <v>0</v>
      </c>
      <c r="J99" s="62"/>
      <c r="K99" s="36"/>
      <c r="L99" s="7"/>
      <c r="M99" s="7"/>
      <c r="N99" s="7"/>
      <c r="P99" s="83"/>
    </row>
    <row r="100" spans="1:16" s="17" customFormat="1" ht="18" customHeight="1">
      <c r="A100" s="71" t="str">
        <f>IF(VLOOKUP(D100,[1]BD!$B$4:$B$1396,1,FALSE)="","REVISAR","OK")</f>
        <v>OK</v>
      </c>
      <c r="B100" s="54"/>
      <c r="C100" s="116" t="s">
        <v>99</v>
      </c>
      <c r="D100" s="100">
        <v>2003455</v>
      </c>
      <c r="E100" s="109" t="str">
        <f>VLOOKUP($D100,[1]BD!$B$4:$E$473,2,FALSE)</f>
        <v>DISSIPADOR DE ENERGIA - DEB 240-316 - AREIA, BRITA E PEDRA DE MÃO COMERCIAIS</v>
      </c>
      <c r="F100" s="68">
        <v>41.08</v>
      </c>
      <c r="G100" s="97" t="s">
        <v>367</v>
      </c>
      <c r="H100" s="69"/>
      <c r="I100" s="70">
        <f t="shared" si="1"/>
        <v>0</v>
      </c>
      <c r="J100" s="62"/>
      <c r="K100" s="36"/>
      <c r="L100" s="7"/>
      <c r="M100" s="7"/>
      <c r="N100" s="7"/>
      <c r="P100" s="83"/>
    </row>
    <row r="101" spans="1:16" s="17" customFormat="1" ht="18" customHeight="1">
      <c r="A101" s="71" t="str">
        <f>IF(VLOOKUP(D101,[1]BD!$B$4:$B$1396,1,FALSE)="","REVISAR","OK")</f>
        <v>OK</v>
      </c>
      <c r="B101" s="54"/>
      <c r="C101" s="116" t="s">
        <v>100</v>
      </c>
      <c r="D101" s="100">
        <v>2003457</v>
      </c>
      <c r="E101" s="109" t="str">
        <f>VLOOKUP($D101,[1]BD!$B$4:$E$473,2,FALSE)</f>
        <v>DISSIPADOR DE ENERGIA - DEB 300-366 - AREIA, BRITA E PEDRA DE MÃO COMERCIAIS</v>
      </c>
      <c r="F101" s="68">
        <v>41.08</v>
      </c>
      <c r="G101" s="97" t="s">
        <v>367</v>
      </c>
      <c r="H101" s="69"/>
      <c r="I101" s="70">
        <f t="shared" si="1"/>
        <v>0</v>
      </c>
      <c r="J101" s="62"/>
      <c r="K101" s="36"/>
      <c r="L101" s="7"/>
      <c r="M101" s="7"/>
      <c r="N101" s="7"/>
      <c r="P101" s="83"/>
    </row>
    <row r="102" spans="1:16" s="17" customFormat="1" ht="18" customHeight="1">
      <c r="A102" s="71" t="str">
        <f>IF(VLOOKUP(D102,[1]BD!$B$4:$B$1396,1,FALSE)="","REVISAR","OK")</f>
        <v>OK</v>
      </c>
      <c r="B102" s="54"/>
      <c r="C102" s="116" t="s">
        <v>101</v>
      </c>
      <c r="D102" s="100">
        <v>2003579</v>
      </c>
      <c r="E102" s="109" t="str">
        <f>VLOOKUP($D102,[1]BD!$B$4:$E$473,2,FALSE)</f>
        <v>DRENO LONGITUDINAL PROFUNDO PARA CORTE EM SOLO - DPS 08 - TUBO PEAD E BRITA COMERCIAL</v>
      </c>
      <c r="F102" s="68">
        <v>821.6</v>
      </c>
      <c r="G102" s="97" t="s">
        <v>365</v>
      </c>
      <c r="H102" s="69"/>
      <c r="I102" s="70">
        <f t="shared" si="1"/>
        <v>0</v>
      </c>
      <c r="J102" s="62"/>
      <c r="K102" s="36"/>
      <c r="L102" s="7"/>
      <c r="M102" s="7"/>
      <c r="N102" s="7"/>
      <c r="P102" s="83"/>
    </row>
    <row r="103" spans="1:16" s="17" customFormat="1" ht="18" customHeight="1">
      <c r="A103" s="71" t="str">
        <f>IF(VLOOKUP(D103,[1]BD!$B$4:$B$1396,1,FALSE)="","REVISAR","OK")</f>
        <v>OK</v>
      </c>
      <c r="B103" s="54"/>
      <c r="C103" s="116" t="s">
        <v>102</v>
      </c>
      <c r="D103" s="100">
        <v>2003591</v>
      </c>
      <c r="E103" s="109" t="str">
        <f>VLOOKUP($D103,[1]BD!$B$4:$E$473,2,FALSE)</f>
        <v>DRENO LONGITUDINAL PROFUNDO PARA CORTE EM ROCHA - DPR 02 - TUBO PEAD E BRITA COMERCIAL</v>
      </c>
      <c r="F103" s="68">
        <v>205.4</v>
      </c>
      <c r="G103" s="97" t="s">
        <v>365</v>
      </c>
      <c r="H103" s="69"/>
      <c r="I103" s="70">
        <f t="shared" si="1"/>
        <v>0</v>
      </c>
      <c r="J103" s="62"/>
      <c r="K103" s="36"/>
      <c r="L103" s="7"/>
      <c r="M103" s="7"/>
      <c r="N103" s="7"/>
      <c r="P103" s="83"/>
    </row>
    <row r="104" spans="1:16" s="17" customFormat="1" ht="18" customHeight="1">
      <c r="A104" s="71" t="str">
        <f>IF(VLOOKUP(D104,[1]BD!$B$4:$B$1396,1,FALSE)="","REVISAR","OK")</f>
        <v>OK</v>
      </c>
      <c r="B104" s="54"/>
      <c r="C104" s="116" t="s">
        <v>103</v>
      </c>
      <c r="D104" s="100">
        <v>2003614</v>
      </c>
      <c r="E104" s="109" t="str">
        <f>VLOOKUP($D104,[1]BD!$B$4:$E$473,2,FALSE)</f>
        <v>DRENO SUB-HORIZONTAL - DSH 01 - MATERIAL DE 1ª CATEGORIA</v>
      </c>
      <c r="F104" s="68">
        <v>102.7</v>
      </c>
      <c r="G104" s="97" t="s">
        <v>365</v>
      </c>
      <c r="H104" s="69"/>
      <c r="I104" s="70">
        <f t="shared" si="1"/>
        <v>0</v>
      </c>
      <c r="J104" s="62"/>
      <c r="K104" s="36"/>
      <c r="L104" s="7"/>
      <c r="M104" s="7"/>
      <c r="N104" s="7"/>
      <c r="P104" s="83"/>
    </row>
    <row r="105" spans="1:16" s="17" customFormat="1" ht="18" customHeight="1">
      <c r="A105" s="71" t="str">
        <f>IF(VLOOKUP(D105,[1]BD!$B$4:$B$1396,1,FALSE)="","REVISAR","OK")</f>
        <v>OK</v>
      </c>
      <c r="B105" s="54"/>
      <c r="C105" s="116" t="s">
        <v>104</v>
      </c>
      <c r="D105" s="100">
        <v>2003865</v>
      </c>
      <c r="E105" s="109" t="str">
        <f>VLOOKUP($D105,[1]BD!$B$4:$E$473,2,FALSE)</f>
        <v>DRENO SUB-HORIZONTAL - DSH 01 - MATERIAL DE 2ª CATEGORIA</v>
      </c>
      <c r="F105" s="68">
        <v>102.7</v>
      </c>
      <c r="G105" s="97" t="s">
        <v>365</v>
      </c>
      <c r="H105" s="69"/>
      <c r="I105" s="70">
        <f t="shared" si="1"/>
        <v>0</v>
      </c>
      <c r="J105" s="62"/>
      <c r="K105" s="36"/>
      <c r="L105" s="7"/>
      <c r="M105" s="7"/>
      <c r="N105" s="7"/>
      <c r="P105" s="83"/>
    </row>
    <row r="106" spans="1:16" s="17" customFormat="1" ht="18" customHeight="1">
      <c r="A106" s="71" t="str">
        <f>IF(VLOOKUP(D106,[1]BD!$B$4:$B$1396,1,FALSE)="","REVISAR","OK")</f>
        <v>OK</v>
      </c>
      <c r="B106" s="54"/>
      <c r="C106" s="116" t="s">
        <v>105</v>
      </c>
      <c r="D106" s="100">
        <v>2003867</v>
      </c>
      <c r="E106" s="109" t="str">
        <f>VLOOKUP($D106,[1]BD!$B$4:$E$473,2,FALSE)</f>
        <v>APLICAÇÃO DE GEOTÊXTIL NÃO-TECIDO AGULHADO COM RESISTÊNCIA À TRAÇÃO LONGITUDINAL DE 31 KN/M</v>
      </c>
      <c r="F106" s="68">
        <v>616.20000000000005</v>
      </c>
      <c r="G106" s="97" t="s">
        <v>364</v>
      </c>
      <c r="H106" s="69"/>
      <c r="I106" s="70">
        <f t="shared" si="1"/>
        <v>0</v>
      </c>
      <c r="J106" s="62"/>
      <c r="K106" s="36"/>
      <c r="L106" s="7"/>
      <c r="M106" s="7"/>
      <c r="N106" s="7"/>
      <c r="P106" s="83"/>
    </row>
    <row r="107" spans="1:16" s="17" customFormat="1" ht="18" customHeight="1">
      <c r="A107" s="71" t="str">
        <f>IF(VLOOKUP(D107,[1]BD!$B$4:$B$1396,1,FALSE)="","REVISAR","OK")</f>
        <v>OK</v>
      </c>
      <c r="B107" s="54"/>
      <c r="C107" s="116" t="s">
        <v>106</v>
      </c>
      <c r="D107" s="100">
        <v>2003919</v>
      </c>
      <c r="E107" s="109" t="str">
        <f>VLOOKUP($D107,[1]BD!$B$4:$E$473,2,FALSE)</f>
        <v>BOCA DE SAÍDA PARA DRENO LONGITUDINAL PROFUNDO - BSD 01 - TUBO DE PEAD - AREIA E BRITA COMERCIAIS</v>
      </c>
      <c r="F107" s="68">
        <v>102.7</v>
      </c>
      <c r="G107" s="97" t="s">
        <v>367</v>
      </c>
      <c r="H107" s="69"/>
      <c r="I107" s="70">
        <f t="shared" si="1"/>
        <v>0</v>
      </c>
      <c r="J107" s="62"/>
      <c r="K107" s="36"/>
      <c r="L107" s="7"/>
      <c r="M107" s="7"/>
      <c r="N107" s="7"/>
      <c r="P107" s="83"/>
    </row>
    <row r="108" spans="1:16" s="17" customFormat="1" ht="29.45" customHeight="1">
      <c r="A108" s="71" t="str">
        <f>IF(VLOOKUP(D108,[1]BD!$B$4:$B$1396,1,FALSE)="","REVISAR","OK")</f>
        <v>OK</v>
      </c>
      <c r="B108" s="54"/>
      <c r="C108" s="116" t="s">
        <v>107</v>
      </c>
      <c r="D108" s="100">
        <v>2003927</v>
      </c>
      <c r="E108" s="120" t="str">
        <f>VLOOKUP($D108,[1]BD!$B$4:$E$473,2,FALSE)</f>
        <v>BOCA DE SAÍDA PARA DRENO SUB-HORIZONTAL EM MATERIAL DE 2ª CATEGORIA - BSD 04 - AREIA E BRITA COMERCIAIS</v>
      </c>
      <c r="F108" s="68">
        <v>102.7</v>
      </c>
      <c r="G108" s="97" t="s">
        <v>367</v>
      </c>
      <c r="H108" s="69"/>
      <c r="I108" s="70">
        <f t="shared" si="1"/>
        <v>0</v>
      </c>
      <c r="J108" s="62"/>
      <c r="K108" s="36"/>
      <c r="L108" s="7"/>
      <c r="M108" s="7"/>
      <c r="N108" s="7"/>
      <c r="P108" s="83"/>
    </row>
    <row r="109" spans="1:16" s="17" customFormat="1" ht="18" customHeight="1">
      <c r="A109" s="71" t="str">
        <f>IF(VLOOKUP(D109,[1]BD!$B$4:$B$1396,1,FALSE)="","REVISAR","OK")</f>
        <v>OK</v>
      </c>
      <c r="B109" s="54"/>
      <c r="C109" s="116" t="s">
        <v>108</v>
      </c>
      <c r="D109" s="100">
        <v>2004506</v>
      </c>
      <c r="E109" s="109" t="str">
        <f>VLOOKUP($D109,[1]BD!$B$4:$E$473,2,FALSE)</f>
        <v>DRENO PROFUNDO H = 1,0 M - COM GEOCOMPOSTO DRENANTE - INCLUSIVE ESCAVAÇÃO E REATERRO</v>
      </c>
      <c r="F109" s="68">
        <v>1232.4000000000001</v>
      </c>
      <c r="G109" s="97" t="s">
        <v>365</v>
      </c>
      <c r="H109" s="69"/>
      <c r="I109" s="70">
        <f t="shared" si="1"/>
        <v>0</v>
      </c>
      <c r="J109" s="62"/>
      <c r="K109" s="36"/>
      <c r="L109" s="7"/>
      <c r="M109" s="7"/>
      <c r="N109" s="7"/>
      <c r="P109" s="83"/>
    </row>
    <row r="110" spans="1:16" s="17" customFormat="1" ht="30" customHeight="1">
      <c r="A110" s="71" t="str">
        <f>IF(VLOOKUP(D110,[1]BD!$B$4:$B$1396,1,FALSE)="","REVISAR","OK")</f>
        <v>OK</v>
      </c>
      <c r="B110" s="54"/>
      <c r="C110" s="116" t="s">
        <v>109</v>
      </c>
      <c r="D110" s="100">
        <v>2004516</v>
      </c>
      <c r="E110" s="120" t="str">
        <f>VLOOKUP($D110,[1]BD!$B$4:$E$473,2,FALSE)</f>
        <v>DRENO DE PAVIMENTO EM MICROVALA COM GEOCOMPOSTO DRENANTE H = 0,40 M - INCLUSIVE CORTE, ENCHIMENTO COM AREIA E SELO ASFÁLTICO</v>
      </c>
      <c r="F110" s="68">
        <v>102.7</v>
      </c>
      <c r="G110" s="97" t="s">
        <v>365</v>
      </c>
      <c r="H110" s="69"/>
      <c r="I110" s="70">
        <f t="shared" si="1"/>
        <v>0</v>
      </c>
      <c r="J110" s="62"/>
      <c r="K110" s="36"/>
      <c r="L110" s="7"/>
      <c r="M110" s="7"/>
      <c r="N110" s="7"/>
      <c r="P110" s="83"/>
    </row>
    <row r="111" spans="1:16" s="17" customFormat="1" ht="30" customHeight="1">
      <c r="A111" s="71" t="str">
        <f>IF(VLOOKUP(D111,[1]BD!$B$4:$B$1396,1,FALSE)="","REVISAR","OK")</f>
        <v>OK</v>
      </c>
      <c r="B111" s="54"/>
      <c r="C111" s="116" t="s">
        <v>110</v>
      </c>
      <c r="D111" s="100">
        <v>2004517</v>
      </c>
      <c r="E111" s="120" t="str">
        <f>VLOOKUP($D111,[1]BD!$B$4:$E$473,2,FALSE)</f>
        <v>DRENO DE PAVIMENTO EM MICROVALA COM GEOCOMPOSTO DRENANTE H = 0,60 M - INCLUSIVE CORTE, ENCHIMENTO COM AREIA E SELO ASFÁLTICO</v>
      </c>
      <c r="F111" s="68">
        <v>102.7</v>
      </c>
      <c r="G111" s="97" t="s">
        <v>365</v>
      </c>
      <c r="H111" s="69"/>
      <c r="I111" s="70">
        <f t="shared" si="1"/>
        <v>0</v>
      </c>
      <c r="J111" s="62"/>
      <c r="K111" s="36"/>
      <c r="L111" s="7"/>
      <c r="M111" s="7"/>
      <c r="N111" s="7"/>
      <c r="P111" s="83"/>
    </row>
    <row r="112" spans="1:16" s="17" customFormat="1" ht="18" customHeight="1">
      <c r="A112" s="71" t="str">
        <f>IF(VLOOKUP(D112,[1]BD!$B$4:$B$1396,1,FALSE)="","REVISAR","OK")</f>
        <v>OK</v>
      </c>
      <c r="B112" s="54"/>
      <c r="C112" s="116" t="s">
        <v>111</v>
      </c>
      <c r="D112" s="100">
        <v>2005764</v>
      </c>
      <c r="E112" s="109" t="str">
        <f>VLOOKUP($D112,[1]BD!$B$4:$E$473,2,FALSE)</f>
        <v>PERFURAÇÃO PARA DRENO SUB-HORIZONTAL EM MATERIAL DE 2ª CATEGORIA COM D = 75 MM (LINHA NW)</v>
      </c>
      <c r="F112" s="68">
        <v>300</v>
      </c>
      <c r="G112" s="97" t="s">
        <v>365</v>
      </c>
      <c r="H112" s="69"/>
      <c r="I112" s="70">
        <f t="shared" si="1"/>
        <v>0</v>
      </c>
      <c r="J112" s="62"/>
      <c r="K112" s="36"/>
      <c r="L112" s="7"/>
      <c r="M112" s="7"/>
      <c r="N112" s="7"/>
      <c r="P112" s="83"/>
    </row>
    <row r="113" spans="1:16" s="17" customFormat="1" ht="18" customHeight="1">
      <c r="A113" s="71" t="str">
        <f>IF(VLOOKUP(D113,[1]BD!$B$4:$B$1396,1,FALSE)="","REVISAR","OK")</f>
        <v>OK</v>
      </c>
      <c r="B113" s="54"/>
      <c r="C113" s="116" t="s">
        <v>112</v>
      </c>
      <c r="D113" s="100">
        <v>2006408</v>
      </c>
      <c r="E113" s="109" t="str">
        <f>VLOOKUP($D113,[1]BD!$B$4:$E$473,2,FALSE)</f>
        <v>DRENO DE PVC D = 75 MM PARA OAE - FORNECIMENTO E INSTALAÇÃO</v>
      </c>
      <c r="F113" s="68">
        <v>50</v>
      </c>
      <c r="G113" s="97" t="s">
        <v>365</v>
      </c>
      <c r="H113" s="69"/>
      <c r="I113" s="70">
        <f t="shared" si="1"/>
        <v>0</v>
      </c>
      <c r="J113" s="62"/>
      <c r="K113" s="36"/>
      <c r="L113" s="7"/>
      <c r="M113" s="7"/>
      <c r="N113" s="7"/>
      <c r="P113" s="83"/>
    </row>
    <row r="114" spans="1:16" s="131" customFormat="1" ht="31.15" customHeight="1">
      <c r="A114" s="121" t="str">
        <f>IF(VLOOKUP(D114,[1]BD!$B$4:$B$1396,1,FALSE)="","REVISAR","OK")</f>
        <v>OK</v>
      </c>
      <c r="B114" s="122"/>
      <c r="C114" s="123" t="s">
        <v>113</v>
      </c>
      <c r="D114" s="124">
        <v>3103302</v>
      </c>
      <c r="E114" s="120" t="str">
        <f>VLOOKUP($D114,[1]BD!$B$4:$E$473,2,FALSE)</f>
        <v>FÔRMAS DE TÁBUAS DE PINHO PARA DISPOSITIVOS DE DRENAGEM - UTILIZAÇÃO DE 3 VEZES - CONFECÇÃO, INSTALAÇÃO E RETIRADA</v>
      </c>
      <c r="F114" s="125">
        <v>500</v>
      </c>
      <c r="G114" s="126" t="s">
        <v>364</v>
      </c>
      <c r="H114" s="127"/>
      <c r="I114" s="128">
        <f t="shared" si="1"/>
        <v>0</v>
      </c>
      <c r="J114" s="129"/>
      <c r="K114" s="36"/>
      <c r="L114" s="130"/>
      <c r="M114" s="130"/>
      <c r="N114" s="130"/>
      <c r="P114" s="132"/>
    </row>
    <row r="115" spans="1:16" s="131" customFormat="1" ht="31.15" customHeight="1">
      <c r="A115" s="121" t="str">
        <f>IF(VLOOKUP(D115,[1]BD!$B$4:$B$1396,1,FALSE)="","REVISAR","OK")</f>
        <v>OK</v>
      </c>
      <c r="B115" s="122"/>
      <c r="C115" s="123" t="s">
        <v>114</v>
      </c>
      <c r="D115" s="124">
        <v>3713610</v>
      </c>
      <c r="E115" s="120" t="str">
        <f>VLOOKUP($D115,[1]BD!$B$4:$E$473,2,FALSE)</f>
        <v>CERCA COM 4 FIOS DE ARAME FARPADO E MOURÃO DE CONCRETO DE SEÇÃO QUADRADA DE 11 CM A CADA 2,5 M E ESTICADOR DE 15 CM A CADA 50 M - AREIA E BRITA COMERCIAIS</v>
      </c>
      <c r="F115" s="125">
        <v>8216</v>
      </c>
      <c r="G115" s="126" t="s">
        <v>365</v>
      </c>
      <c r="H115" s="133"/>
      <c r="I115" s="198">
        <f t="shared" si="1"/>
        <v>0</v>
      </c>
      <c r="J115" s="129"/>
      <c r="K115" s="36"/>
      <c r="L115" s="130"/>
      <c r="M115" s="130"/>
      <c r="N115" s="130"/>
      <c r="P115" s="132"/>
    </row>
    <row r="116" spans="1:16" s="17" customFormat="1" ht="18" customHeight="1">
      <c r="A116" s="71" t="str">
        <f>IF(VLOOKUP(D116,[1]BD!$B$4:$B$1396,1,FALSE)="","REVISAR","OK")</f>
        <v>OK</v>
      </c>
      <c r="B116" s="54"/>
      <c r="C116" s="116" t="s">
        <v>115</v>
      </c>
      <c r="D116" s="100">
        <v>3713617</v>
      </c>
      <c r="E116" s="109" t="str">
        <f>VLOOKUP($D116,[1]BD!$B$4:$E$473,2,FALSE)</f>
        <v>BARREIRA SIMPLES DE CONCRETO, NÃO ARMADA, MOLDADA NO LOCAL (PERFIL NEW JERSEY) - H = 810 + 100 MM</v>
      </c>
      <c r="F116" s="68">
        <v>821.6</v>
      </c>
      <c r="G116" s="97" t="s">
        <v>365</v>
      </c>
      <c r="H116" s="134"/>
      <c r="I116" s="199">
        <f t="shared" si="1"/>
        <v>0</v>
      </c>
      <c r="J116" s="62"/>
      <c r="K116" s="36"/>
      <c r="L116" s="7"/>
      <c r="M116" s="7"/>
      <c r="N116" s="7"/>
      <c r="P116" s="83"/>
    </row>
    <row r="117" spans="1:16" s="17" customFormat="1" ht="18" customHeight="1">
      <c r="A117" s="71" t="str">
        <f>IF(VLOOKUP(D117,[1]BD!$B$4:$B$1396,1,FALSE)="","REVISAR","OK")</f>
        <v>OK</v>
      </c>
      <c r="B117" s="54"/>
      <c r="C117" s="116" t="s">
        <v>116</v>
      </c>
      <c r="D117" s="100">
        <v>1107892</v>
      </c>
      <c r="E117" s="101" t="str">
        <f>VLOOKUP($D117,[1]BD!$B$4:$E$473,2,FALSE)</f>
        <v>CONCRETO FCK = 20 MPA - CONFECÇÃO EM BETONEIRA E LANÇAMENTO MANUAL - AREIA E BRITA COMERCIAIS</v>
      </c>
      <c r="F117" s="68">
        <v>184.40799999999999</v>
      </c>
      <c r="G117" s="97" t="s">
        <v>362</v>
      </c>
      <c r="H117" s="134"/>
      <c r="I117" s="199">
        <f t="shared" si="1"/>
        <v>0</v>
      </c>
      <c r="J117" s="62"/>
      <c r="K117" s="36"/>
      <c r="L117" s="7"/>
      <c r="M117" s="7"/>
      <c r="N117" s="7"/>
      <c r="P117" s="83"/>
    </row>
    <row r="118" spans="1:16" s="17" customFormat="1" ht="18" customHeight="1">
      <c r="A118" s="71" t="str">
        <f>IF(VLOOKUP(D118,[1]BD!$B$4:$B$1396,1,FALSE)="","REVISAR","OK")</f>
        <v>OK</v>
      </c>
      <c r="B118" s="54"/>
      <c r="C118" s="116" t="s">
        <v>117</v>
      </c>
      <c r="D118" s="100">
        <v>3713705</v>
      </c>
      <c r="E118" s="101" t="str">
        <f>VLOOKUP($D118,[1]BD!$B$4:$E$473,2,FALSE)</f>
        <v>REMOÇÃO DE DEFENSA METÁLICA</v>
      </c>
      <c r="F118" s="68">
        <v>2000</v>
      </c>
      <c r="G118" s="97" t="s">
        <v>365</v>
      </c>
      <c r="H118" s="134"/>
      <c r="I118" s="199">
        <f t="shared" si="1"/>
        <v>0</v>
      </c>
      <c r="J118" s="62"/>
      <c r="K118" s="36"/>
      <c r="L118" s="7"/>
      <c r="M118" s="7"/>
      <c r="N118" s="7"/>
      <c r="P118" s="83"/>
    </row>
    <row r="119" spans="1:16" s="17" customFormat="1" ht="18" customHeight="1">
      <c r="A119" s="71" t="str">
        <f>IF(VLOOKUP(D119,[1]BD!$B$4:$B$1396,1,FALSE)="","REVISAR","OK")</f>
        <v>OK</v>
      </c>
      <c r="B119" s="54"/>
      <c r="C119" s="116" t="s">
        <v>118</v>
      </c>
      <c r="D119" s="100">
        <v>3719529</v>
      </c>
      <c r="E119" s="101" t="str">
        <f>VLOOKUP($D119,[1]BD!$B$4:$E$473,2,FALSE)</f>
        <v>BARREIRA SIMPLES DE CONCRETO, ARMADA, PRÉ-MOLDADA (PERFIL NEW JERSEY) - L &gt; 3,00 M E H = 810 MM</v>
      </c>
      <c r="F119" s="68">
        <v>410.8</v>
      </c>
      <c r="G119" s="97" t="s">
        <v>365</v>
      </c>
      <c r="H119" s="134"/>
      <c r="I119" s="199">
        <f t="shared" si="1"/>
        <v>0</v>
      </c>
      <c r="J119" s="62"/>
      <c r="K119" s="36"/>
      <c r="L119" s="7"/>
      <c r="M119" s="7"/>
      <c r="N119" s="7"/>
      <c r="P119" s="83"/>
    </row>
    <row r="120" spans="1:16" s="17" customFormat="1" ht="18" customHeight="1">
      <c r="A120" s="71" t="str">
        <f>IF(VLOOKUP(D120,[1]BD!$B$4:$B$1396,1,FALSE)="","REVISAR","OK")</f>
        <v>OK</v>
      </c>
      <c r="B120" s="54"/>
      <c r="C120" s="116" t="s">
        <v>119</v>
      </c>
      <c r="D120" s="100">
        <v>1107892</v>
      </c>
      <c r="E120" s="101" t="str">
        <f>VLOOKUP($D120,[1]BD!$B$4:$E$473,2,FALSE)</f>
        <v>CONCRETO FCK = 20 MPA - CONFECÇÃO EM BETONEIRA E LANÇAMENTO MANUAL - AREIA E BRITA COMERCIAIS</v>
      </c>
      <c r="F120" s="68">
        <v>76.593999999999994</v>
      </c>
      <c r="G120" s="97" t="s">
        <v>362</v>
      </c>
      <c r="H120" s="134"/>
      <c r="I120" s="199">
        <f t="shared" si="1"/>
        <v>0</v>
      </c>
      <c r="J120" s="62"/>
      <c r="K120" s="36"/>
      <c r="L120" s="7"/>
      <c r="M120" s="7"/>
      <c r="N120" s="7"/>
      <c r="P120" s="83"/>
    </row>
    <row r="121" spans="1:16" s="17" customFormat="1" ht="28.9" customHeight="1">
      <c r="A121" s="71" t="str">
        <f>IF(VLOOKUP(D121,[1]BD!$B$4:$B$1396,1,FALSE)="","REVISAR","OK")</f>
        <v>OK</v>
      </c>
      <c r="B121" s="54"/>
      <c r="C121" s="116" t="s">
        <v>120</v>
      </c>
      <c r="D121" s="100">
        <v>3806430</v>
      </c>
      <c r="E121" s="135" t="str">
        <f>VLOOKUP($D121,[1]BD!$B$4:$E$473,2,FALSE)</f>
        <v>PLATAFORMA DE TRABALHO EM AÇO TUBULAR APOIADA NO SOLO - ALTURA DE 6 A 8 M - UTILIZAÇÃO DE 100 VEZES - FORNECIMENTO, INSTALAÇÃO E RETIRADA</v>
      </c>
      <c r="F121" s="68">
        <v>4110</v>
      </c>
      <c r="G121" s="97" t="s">
        <v>362</v>
      </c>
      <c r="H121" s="134"/>
      <c r="I121" s="199">
        <f t="shared" si="1"/>
        <v>0</v>
      </c>
      <c r="J121" s="62"/>
      <c r="K121" s="36"/>
      <c r="L121" s="7"/>
      <c r="M121" s="7"/>
      <c r="N121" s="7"/>
      <c r="P121" s="83"/>
    </row>
    <row r="122" spans="1:16" s="17" customFormat="1" ht="18" customHeight="1">
      <c r="A122" s="71" t="str">
        <f>IF(VLOOKUP(D122,[1]BD!$B$4:$B$1396,1,FALSE)="","REVISAR","OK")</f>
        <v>OK</v>
      </c>
      <c r="B122" s="54"/>
      <c r="C122" s="116" t="s">
        <v>121</v>
      </c>
      <c r="D122" s="100">
        <v>3815706</v>
      </c>
      <c r="E122" s="109" t="str">
        <f>VLOOKUP($D122,[1]BD!$B$4:$E$473,2,FALSE)</f>
        <v>RECOMPOSIÇÃO DE GUARDA-CORPO COM AGREGADOS COMERCIAIS - INSTALAÇÃO</v>
      </c>
      <c r="F122" s="68">
        <v>160</v>
      </c>
      <c r="G122" s="97" t="s">
        <v>365</v>
      </c>
      <c r="H122" s="134"/>
      <c r="I122" s="199">
        <f t="shared" ref="I122:I128" si="2">TRUNC(F122*H122,2)</f>
        <v>0</v>
      </c>
      <c r="J122" s="62"/>
      <c r="K122" s="36"/>
      <c r="L122" s="7"/>
      <c r="M122" s="7"/>
      <c r="N122" s="7"/>
      <c r="P122" s="83"/>
    </row>
    <row r="123" spans="1:16" s="17" customFormat="1" ht="18" customHeight="1">
      <c r="A123" s="71" t="str">
        <f>IF(VLOOKUP(D123,[1]BD!$B$4:$B$1396,1,FALSE)="","REVISAR","OK")</f>
        <v>OK</v>
      </c>
      <c r="B123" s="54"/>
      <c r="C123" s="116" t="s">
        <v>122</v>
      </c>
      <c r="D123" s="100">
        <v>4011276</v>
      </c>
      <c r="E123" s="109" t="str">
        <f>VLOOKUP($D123,[1]BD!$B$4:$E$473,2,FALSE)</f>
        <v>BASE OU SUB-BASE DE BRITA GRADUADA COM BRITA COMERCIAL - 100% PROCTOR MODIFICADO</v>
      </c>
      <c r="F123" s="68">
        <v>410.8</v>
      </c>
      <c r="G123" s="97" t="s">
        <v>362</v>
      </c>
      <c r="H123" s="134"/>
      <c r="I123" s="199">
        <f t="shared" si="2"/>
        <v>0</v>
      </c>
      <c r="J123" s="62"/>
      <c r="K123" s="36"/>
      <c r="L123" s="7"/>
      <c r="M123" s="7"/>
      <c r="N123" s="7"/>
      <c r="P123" s="83"/>
    </row>
    <row r="124" spans="1:16" s="17" customFormat="1" ht="18" customHeight="1">
      <c r="A124" s="71" t="str">
        <f>IF(VLOOKUP(D124,[1]BD!$B$4:$B$1396,1,FALSE)="","REVISAR","OK")</f>
        <v>OK</v>
      </c>
      <c r="B124" s="54"/>
      <c r="C124" s="116" t="s">
        <v>123</v>
      </c>
      <c r="D124" s="100">
        <v>4011279</v>
      </c>
      <c r="E124" s="109" t="str">
        <f>VLOOKUP($D124,[1]BD!$B$4:$E$473,2,FALSE)</f>
        <v>BASE OU SUB-BASE DE MACADAME SECO COM BRITA COMERCIAL - 100% PROCTOR MODIFICADO</v>
      </c>
      <c r="F124" s="68">
        <v>410.8</v>
      </c>
      <c r="G124" s="97" t="s">
        <v>362</v>
      </c>
      <c r="H124" s="69"/>
      <c r="I124" s="70">
        <f t="shared" si="2"/>
        <v>0</v>
      </c>
      <c r="J124" s="62"/>
      <c r="K124" s="36"/>
      <c r="L124" s="7"/>
      <c r="M124" s="7"/>
      <c r="N124" s="7"/>
      <c r="P124" s="83"/>
    </row>
    <row r="125" spans="1:16" s="17" customFormat="1" ht="18" customHeight="1">
      <c r="A125" s="71" t="str">
        <f>IF(VLOOKUP(D125,[1]BD!$B$4:$B$1396,1,FALSE)="","REVISAR","OK")</f>
        <v>OK</v>
      </c>
      <c r="B125" s="54"/>
      <c r="C125" s="116" t="s">
        <v>124</v>
      </c>
      <c r="D125" s="100">
        <v>4413014</v>
      </c>
      <c r="E125" s="109" t="str">
        <f>VLOOKUP($D125,[1]BD!$B$4:$E$473,2,FALSE)</f>
        <v>RECUPERAÇÃO AMBIENTAL DE PEDREIRAS OU ÁREAS DEGRADADAS COM BIOMANTA VEGETAL DE FIBRAS DE COCO</v>
      </c>
      <c r="F125" s="68">
        <v>2567.5</v>
      </c>
      <c r="G125" s="97" t="s">
        <v>364</v>
      </c>
      <c r="H125" s="69"/>
      <c r="I125" s="70">
        <f t="shared" si="2"/>
        <v>0</v>
      </c>
      <c r="J125" s="62"/>
      <c r="K125" s="36"/>
      <c r="L125" s="7"/>
      <c r="M125" s="7"/>
      <c r="N125" s="7"/>
      <c r="P125" s="83"/>
    </row>
    <row r="126" spans="1:16" s="17" customFormat="1" ht="18" customHeight="1">
      <c r="A126" s="71" t="str">
        <f>IF(VLOOKUP(D126,[1]BD!$B$4:$B$1396,1,FALSE)="","REVISAR","OK")</f>
        <v>OK</v>
      </c>
      <c r="B126" s="54"/>
      <c r="C126" s="116" t="s">
        <v>125</v>
      </c>
      <c r="D126" s="100">
        <v>4413200</v>
      </c>
      <c r="E126" s="109" t="str">
        <f>VLOOKUP($D126,[1]BD!$B$4:$E$473,2,FALSE)</f>
        <v>PLANTIO DE GRAMA COMERCIAL EM PLACAS</v>
      </c>
      <c r="F126" s="68">
        <v>20000</v>
      </c>
      <c r="G126" s="97" t="s">
        <v>364</v>
      </c>
      <c r="H126" s="69"/>
      <c r="I126" s="70">
        <f t="shared" si="2"/>
        <v>0</v>
      </c>
      <c r="J126" s="62"/>
      <c r="K126" s="36"/>
      <c r="L126" s="7"/>
      <c r="M126" s="7"/>
      <c r="N126" s="7"/>
      <c r="P126" s="83"/>
    </row>
    <row r="127" spans="1:16" s="17" customFormat="1" ht="18" customHeight="1">
      <c r="A127" s="71" t="str">
        <f>IF(VLOOKUP(D127,[1]BD!$B$4:$B$1396,1,FALSE)="","REVISAR","OK")</f>
        <v>OK</v>
      </c>
      <c r="B127" s="54"/>
      <c r="C127" s="116" t="s">
        <v>126</v>
      </c>
      <c r="D127" s="100">
        <v>4805750</v>
      </c>
      <c r="E127" s="109" t="str">
        <f>VLOOKUP($D127,[1]BD!$B$4:$E$473,2,FALSE)</f>
        <v>ESCAVAÇÃO MANUAL EM MATERIAL DE 1ª CATEGORIA NA PROFUNDIDADE DE ATÉ 1 M</v>
      </c>
      <c r="F127" s="68">
        <v>1027</v>
      </c>
      <c r="G127" s="97" t="s">
        <v>362</v>
      </c>
      <c r="H127" s="69"/>
      <c r="I127" s="70">
        <f t="shared" si="2"/>
        <v>0</v>
      </c>
      <c r="J127" s="62"/>
      <c r="K127" s="36"/>
      <c r="L127" s="7"/>
      <c r="M127" s="7"/>
      <c r="N127" s="7"/>
      <c r="P127" s="83"/>
    </row>
    <row r="128" spans="1:16" s="17" customFormat="1" ht="18" customHeight="1">
      <c r="A128" s="71" t="str">
        <f>IF(VLOOKUP(D128,[1]BD!$B$4:$B$1396,1,FALSE)="","REVISAR","OK")</f>
        <v>OK</v>
      </c>
      <c r="B128" s="54"/>
      <c r="C128" s="116" t="s">
        <v>127</v>
      </c>
      <c r="D128" s="100">
        <v>4805757</v>
      </c>
      <c r="E128" s="109" t="str">
        <f>VLOOKUP($D128,[1]BD!$B$4:$E$473,2,FALSE)</f>
        <v>ESCAVAÇÃO MECÂNICA DE VALA EM MATERIAL DE 1ª CATEGORIA</v>
      </c>
      <c r="F128" s="68">
        <v>3081</v>
      </c>
      <c r="G128" s="97" t="s">
        <v>362</v>
      </c>
      <c r="H128" s="69"/>
      <c r="I128" s="70">
        <f t="shared" si="2"/>
        <v>0</v>
      </c>
      <c r="J128" s="62"/>
      <c r="K128" s="36"/>
      <c r="L128" s="7"/>
      <c r="M128" s="7"/>
      <c r="N128" s="7"/>
      <c r="P128" s="83"/>
    </row>
    <row r="129" spans="1:16" s="17" customFormat="1" ht="18" customHeight="1">
      <c r="A129" s="71"/>
      <c r="B129" s="54"/>
      <c r="C129" s="102"/>
      <c r="D129" s="103"/>
      <c r="E129" s="103" t="s">
        <v>54</v>
      </c>
      <c r="F129" s="103"/>
      <c r="G129" s="103"/>
      <c r="H129" s="104"/>
      <c r="I129" s="105">
        <f>SUM(I58:I128)</f>
        <v>0</v>
      </c>
      <c r="J129" s="62"/>
      <c r="K129" s="36"/>
      <c r="L129" s="7"/>
      <c r="M129" s="7"/>
      <c r="N129" s="7"/>
      <c r="P129" s="83"/>
    </row>
    <row r="130" spans="1:16" s="17" customFormat="1" ht="18" customHeight="1">
      <c r="A130" s="71"/>
      <c r="B130" s="54"/>
      <c r="C130" s="117"/>
      <c r="D130" s="197"/>
      <c r="E130" s="197" t="s">
        <v>54</v>
      </c>
      <c r="F130" s="197"/>
      <c r="G130" s="197"/>
      <c r="H130" s="197"/>
      <c r="I130" s="118"/>
      <c r="J130" s="62"/>
      <c r="K130" s="36"/>
      <c r="L130" s="7"/>
      <c r="M130" s="7"/>
      <c r="N130" s="7"/>
      <c r="P130" s="83"/>
    </row>
    <row r="131" spans="1:16" s="17" customFormat="1" ht="21">
      <c r="A131" s="71"/>
      <c r="B131" s="54"/>
      <c r="C131" s="84" t="s">
        <v>128</v>
      </c>
      <c r="D131" s="85"/>
      <c r="E131" s="86" t="s">
        <v>129</v>
      </c>
      <c r="F131" s="87"/>
      <c r="G131" s="88"/>
      <c r="H131" s="89"/>
      <c r="I131" s="90">
        <f>SUM(I137,I144,I148,I157)</f>
        <v>0</v>
      </c>
      <c r="J131" s="62"/>
      <c r="K131" s="36"/>
      <c r="L131" s="7"/>
      <c r="M131" s="7"/>
      <c r="N131" s="7"/>
      <c r="P131" s="83"/>
    </row>
    <row r="132" spans="1:16" s="17" customFormat="1" ht="18" customHeight="1">
      <c r="A132" s="71"/>
      <c r="B132" s="54"/>
      <c r="C132" s="136" t="s">
        <v>130</v>
      </c>
      <c r="D132" s="137"/>
      <c r="E132" s="138" t="s">
        <v>131</v>
      </c>
      <c r="F132" s="114"/>
      <c r="G132" s="97"/>
      <c r="H132" s="115"/>
      <c r="I132" s="113"/>
      <c r="J132" s="62"/>
      <c r="K132" s="36"/>
      <c r="L132" s="7"/>
      <c r="M132" s="7"/>
      <c r="N132" s="7"/>
      <c r="P132" s="83"/>
    </row>
    <row r="133" spans="1:16" s="17" customFormat="1" ht="18" customHeight="1">
      <c r="A133" s="71" t="str">
        <f>IF(VLOOKUP(D133,[1]BD!$B$4:$B$1396,1,FALSE)="","REVISAR","OK")</f>
        <v>OK</v>
      </c>
      <c r="B133" s="93"/>
      <c r="C133" s="99" t="s">
        <v>132</v>
      </c>
      <c r="D133" s="139">
        <v>4915663</v>
      </c>
      <c r="E133" s="109" t="str">
        <f>VLOOKUP($D133,[1]BD!$B$4:$E$473,2,FALSE)</f>
        <v>FRESAGEM DESCONTÍNUA DE REVESTIMENTO ASFÁLTICO - ESPESSURA DE 5 CM</v>
      </c>
      <c r="F133" s="68">
        <v>5040</v>
      </c>
      <c r="G133" s="97" t="s">
        <v>362</v>
      </c>
      <c r="H133" s="69"/>
      <c r="I133" s="70">
        <f>TRUNC(F133*H133,2)</f>
        <v>0</v>
      </c>
      <c r="J133" s="62"/>
      <c r="K133" s="36"/>
      <c r="L133" s="7"/>
      <c r="M133" s="7"/>
      <c r="N133" s="7"/>
      <c r="P133" s="83"/>
    </row>
    <row r="134" spans="1:16" s="17" customFormat="1" ht="18" customHeight="1">
      <c r="A134" s="71" t="str">
        <f>IF(VLOOKUP(D134,[1]BD!$B$4:$B$1396,1,FALSE)="","REVISAR","OK")</f>
        <v>OK</v>
      </c>
      <c r="B134" s="93"/>
      <c r="C134" s="99" t="s">
        <v>133</v>
      </c>
      <c r="D134" s="100">
        <v>4011471</v>
      </c>
      <c r="E134" s="109" t="str">
        <f>VLOOKUP($D134,[1]BD!$B$4:$E$473,2,FALSE)</f>
        <v>CONCRETO ASFÁLTICO COM BORRACHA - FAIXA C - MASSA COMERCIAL</v>
      </c>
      <c r="F134" s="68">
        <v>12096</v>
      </c>
      <c r="G134" s="97" t="s">
        <v>363</v>
      </c>
      <c r="H134" s="69"/>
      <c r="I134" s="70">
        <f>TRUNC(F134*H134,2)</f>
        <v>0</v>
      </c>
      <c r="J134" s="62"/>
      <c r="K134" s="36"/>
      <c r="L134" s="7"/>
      <c r="M134" s="7"/>
      <c r="N134" s="7"/>
      <c r="P134" s="83"/>
    </row>
    <row r="135" spans="1:16" s="17" customFormat="1" ht="18" customHeight="1">
      <c r="A135" s="71" t="str">
        <f>IF(VLOOKUP(D135,[1]BD!$B$4:$B$1396,1,FALSE)="","REVISAR","OK")</f>
        <v>OK</v>
      </c>
      <c r="B135" s="93"/>
      <c r="C135" s="99" t="s">
        <v>134</v>
      </c>
      <c r="D135" s="100" t="s">
        <v>23</v>
      </c>
      <c r="E135" s="109" t="str">
        <f>VLOOKUP($D135,[1]BD!$B$4:$E$473,2,FALSE)</f>
        <v>MBUQ - COMERCIAL COTAÇÃO (exceto CAP)</v>
      </c>
      <c r="F135" s="68">
        <v>12096</v>
      </c>
      <c r="G135" s="97" t="s">
        <v>363</v>
      </c>
      <c r="H135" s="69"/>
      <c r="I135" s="70">
        <f>TRUNC(F135*H135,2)</f>
        <v>0</v>
      </c>
      <c r="J135" s="62"/>
      <c r="K135" s="36"/>
      <c r="L135" s="7"/>
      <c r="M135" s="7"/>
      <c r="N135" s="7"/>
      <c r="P135" s="83"/>
    </row>
    <row r="136" spans="1:16" s="17" customFormat="1" ht="18" customHeight="1">
      <c r="A136" s="71" t="str">
        <f>IF(VLOOKUP(D136,[1]BD!$B$4:$B$1396,1,FALSE)="","REVISAR","OK")</f>
        <v>OK</v>
      </c>
      <c r="B136" s="93"/>
      <c r="C136" s="99" t="s">
        <v>135</v>
      </c>
      <c r="D136" s="100">
        <v>4011353</v>
      </c>
      <c r="E136" s="109" t="str">
        <f>VLOOKUP($D136,[1]BD!$B$4:$E$473,2,FALSE)</f>
        <v>PINTURA DE LIGAÇÃO</v>
      </c>
      <c r="F136" s="68">
        <v>112000</v>
      </c>
      <c r="G136" s="97" t="s">
        <v>364</v>
      </c>
      <c r="H136" s="69"/>
      <c r="I136" s="70">
        <f>TRUNC(F136*H136,2)</f>
        <v>0</v>
      </c>
      <c r="J136" s="62"/>
      <c r="K136" s="36"/>
      <c r="L136" s="7"/>
      <c r="M136" s="7"/>
      <c r="N136" s="7"/>
      <c r="P136" s="83"/>
    </row>
    <row r="137" spans="1:16" s="17" customFormat="1" ht="18" customHeight="1">
      <c r="A137" s="71"/>
      <c r="B137" s="54"/>
      <c r="C137" s="110"/>
      <c r="D137" s="196"/>
      <c r="E137" s="196"/>
      <c r="F137" s="196"/>
      <c r="G137" s="196"/>
      <c r="H137" s="196"/>
      <c r="I137" s="105">
        <f>SUM(I133:I136)</f>
        <v>0</v>
      </c>
      <c r="J137" s="62"/>
      <c r="K137" s="36"/>
      <c r="L137" s="7"/>
      <c r="M137" s="7"/>
      <c r="N137" s="7"/>
      <c r="P137" s="83"/>
    </row>
    <row r="138" spans="1:16" s="17" customFormat="1" ht="18" customHeight="1">
      <c r="A138" s="71"/>
      <c r="B138" s="54"/>
      <c r="C138" s="111"/>
      <c r="D138" s="112"/>
      <c r="E138" s="112"/>
      <c r="F138" s="112"/>
      <c r="G138" s="112"/>
      <c r="H138" s="112"/>
      <c r="I138" s="113"/>
      <c r="J138" s="62"/>
      <c r="K138" s="36"/>
      <c r="L138" s="7"/>
      <c r="M138" s="7"/>
      <c r="N138" s="7"/>
      <c r="P138" s="83"/>
    </row>
    <row r="139" spans="1:16" s="17" customFormat="1" ht="18" customHeight="1">
      <c r="A139" s="71"/>
      <c r="B139" s="54"/>
      <c r="C139" s="136" t="s">
        <v>136</v>
      </c>
      <c r="D139" s="137"/>
      <c r="E139" s="138" t="s">
        <v>137</v>
      </c>
      <c r="F139" s="114"/>
      <c r="G139" s="97"/>
      <c r="H139" s="115"/>
      <c r="I139" s="113"/>
      <c r="J139" s="62"/>
      <c r="K139" s="36"/>
      <c r="L139" s="7"/>
      <c r="M139" s="7"/>
      <c r="N139" s="7"/>
      <c r="P139" s="83"/>
    </row>
    <row r="140" spans="1:16" s="17" customFormat="1" ht="18" customHeight="1">
      <c r="A140" s="71" t="str">
        <f>IF(VLOOKUP(D140,[1]BD!$B$4:$B$1396,1,FALSE)="","REVISAR","OK")</f>
        <v>OK</v>
      </c>
      <c r="B140" s="93"/>
      <c r="C140" s="99" t="s">
        <v>138</v>
      </c>
      <c r="D140" s="139">
        <v>4915657</v>
      </c>
      <c r="E140" s="109" t="str">
        <f>VLOOKUP($D140,[1]BD!$B$4:$E$473,2,FALSE)</f>
        <v>FRESAGEM CONTÍNUA DE REVESTIMENTO ASFÁLTICO - ESPESSURA DE 5 CM</v>
      </c>
      <c r="F140" s="68">
        <v>2160</v>
      </c>
      <c r="G140" s="97" t="s">
        <v>362</v>
      </c>
      <c r="H140" s="69"/>
      <c r="I140" s="70">
        <f>TRUNC(F140*H140,2)</f>
        <v>0</v>
      </c>
      <c r="J140" s="62"/>
      <c r="K140" s="36"/>
      <c r="L140" s="7"/>
      <c r="M140" s="7"/>
      <c r="N140" s="7"/>
      <c r="P140" s="83"/>
    </row>
    <row r="141" spans="1:16" s="17" customFormat="1" ht="18" customHeight="1">
      <c r="A141" s="71" t="str">
        <f>IF(VLOOKUP(D141,[1]BD!$B$4:$B$1396,1,FALSE)="","REVISAR","OK")</f>
        <v>OK</v>
      </c>
      <c r="B141" s="93"/>
      <c r="C141" s="99" t="s">
        <v>139</v>
      </c>
      <c r="D141" s="100">
        <v>4011471</v>
      </c>
      <c r="E141" s="109" t="str">
        <f>VLOOKUP($D141,[1]BD!$B$4:$E$473,2,FALSE)</f>
        <v>CONCRETO ASFÁLTICO COM BORRACHA - FAIXA C - MASSA COMERCIAL</v>
      </c>
      <c r="F141" s="68">
        <v>5184</v>
      </c>
      <c r="G141" s="97" t="s">
        <v>363</v>
      </c>
      <c r="H141" s="69"/>
      <c r="I141" s="70">
        <f>TRUNC(F141*H141,2)</f>
        <v>0</v>
      </c>
      <c r="J141" s="62"/>
      <c r="K141" s="36"/>
      <c r="L141" s="7"/>
      <c r="M141" s="7"/>
      <c r="N141" s="7"/>
      <c r="P141" s="83"/>
    </row>
    <row r="142" spans="1:16" s="17" customFormat="1" ht="18" customHeight="1">
      <c r="A142" s="71" t="str">
        <f>IF(VLOOKUP(D142,[1]BD!$B$4:$B$1396,1,FALSE)="","REVISAR","OK")</f>
        <v>OK</v>
      </c>
      <c r="B142" s="93"/>
      <c r="C142" s="99" t="s">
        <v>140</v>
      </c>
      <c r="D142" s="100" t="s">
        <v>23</v>
      </c>
      <c r="E142" s="101" t="str">
        <f>E135</f>
        <v>MBUQ - COMERCIAL COTAÇÃO (exceto CAP)</v>
      </c>
      <c r="F142" s="68">
        <v>5184</v>
      </c>
      <c r="G142" s="97" t="s">
        <v>363</v>
      </c>
      <c r="H142" s="69"/>
      <c r="I142" s="70">
        <f>TRUNC(F142*H142,2)</f>
        <v>0</v>
      </c>
      <c r="J142" s="62"/>
      <c r="K142" s="36"/>
      <c r="L142" s="7"/>
      <c r="M142" s="7"/>
      <c r="N142" s="7"/>
      <c r="P142" s="83"/>
    </row>
    <row r="143" spans="1:16" s="17" customFormat="1" ht="18" customHeight="1">
      <c r="A143" s="71" t="str">
        <f>IF(VLOOKUP(D143,[1]BD!$B$4:$B$1396,1,FALSE)="","REVISAR","OK")</f>
        <v>OK</v>
      </c>
      <c r="B143" s="93"/>
      <c r="C143" s="99" t="s">
        <v>141</v>
      </c>
      <c r="D143" s="100">
        <v>4011353</v>
      </c>
      <c r="E143" s="109" t="str">
        <f>VLOOKUP($D143,[1]BD!$B$4:$E$473,2,FALSE)</f>
        <v>PINTURA DE LIGAÇÃO</v>
      </c>
      <c r="F143" s="68">
        <v>48000</v>
      </c>
      <c r="G143" s="97" t="s">
        <v>364</v>
      </c>
      <c r="H143" s="69"/>
      <c r="I143" s="70">
        <f>TRUNC(F143*H143,2)</f>
        <v>0</v>
      </c>
      <c r="J143" s="62"/>
      <c r="K143" s="36"/>
      <c r="L143" s="7"/>
      <c r="M143" s="7"/>
      <c r="N143" s="7"/>
      <c r="P143" s="83"/>
    </row>
    <row r="144" spans="1:16" s="17" customFormat="1" ht="18" customHeight="1">
      <c r="A144" s="71"/>
      <c r="B144" s="54"/>
      <c r="C144" s="110"/>
      <c r="D144" s="196"/>
      <c r="E144" s="196"/>
      <c r="F144" s="196"/>
      <c r="G144" s="196"/>
      <c r="H144" s="196"/>
      <c r="I144" s="105">
        <f>SUM(I140:I143)</f>
        <v>0</v>
      </c>
      <c r="J144" s="62"/>
      <c r="K144" s="36"/>
      <c r="L144" s="7"/>
      <c r="M144" s="7"/>
      <c r="N144" s="7"/>
      <c r="P144" s="83"/>
    </row>
    <row r="145" spans="1:16" s="17" customFormat="1" ht="18" customHeight="1">
      <c r="A145" s="71"/>
      <c r="B145" s="54"/>
      <c r="C145" s="111"/>
      <c r="D145" s="112"/>
      <c r="E145" s="112"/>
      <c r="F145" s="112"/>
      <c r="G145" s="112"/>
      <c r="H145" s="112"/>
      <c r="I145" s="113"/>
      <c r="J145" s="62"/>
      <c r="K145" s="36"/>
      <c r="L145" s="7"/>
      <c r="M145" s="7"/>
      <c r="N145" s="7"/>
      <c r="P145" s="83"/>
    </row>
    <row r="146" spans="1:16" s="17" customFormat="1" ht="18" customHeight="1">
      <c r="A146" s="71"/>
      <c r="B146" s="54"/>
      <c r="C146" s="136" t="s">
        <v>142</v>
      </c>
      <c r="D146" s="137"/>
      <c r="E146" s="138" t="s">
        <v>143</v>
      </c>
      <c r="F146" s="114"/>
      <c r="G146" s="97"/>
      <c r="H146" s="115"/>
      <c r="I146" s="113"/>
      <c r="J146" s="62"/>
      <c r="K146" s="36"/>
      <c r="L146" s="7"/>
      <c r="M146" s="7"/>
      <c r="N146" s="7"/>
      <c r="P146" s="83"/>
    </row>
    <row r="147" spans="1:16" s="17" customFormat="1" ht="18" customHeight="1">
      <c r="A147" s="71" t="str">
        <f>IF(VLOOKUP(D147,[1]BD!$B$4:$B$1396,1,FALSE)="","REVISAR","OK")</f>
        <v>OK</v>
      </c>
      <c r="B147" s="93"/>
      <c r="C147" s="140" t="s">
        <v>144</v>
      </c>
      <c r="D147" s="141">
        <v>4011410</v>
      </c>
      <c r="E147" s="109" t="str">
        <f>VLOOKUP($D147,[1]BD!$B$4:$E$473,2,FALSE)</f>
        <v>MICRORREVESTIMENTO A FRIO COM EMULSÃO MODIFICADA COM POLÍMERO DE 1,5 CM - FAIXA III - BRITA COMERCIAL</v>
      </c>
      <c r="F147" s="68">
        <v>450000</v>
      </c>
      <c r="G147" s="97" t="s">
        <v>364</v>
      </c>
      <c r="H147" s="69"/>
      <c r="I147" s="70">
        <f>TRUNC(F147*H147,2)</f>
        <v>0</v>
      </c>
      <c r="J147" s="62"/>
      <c r="K147" s="36"/>
      <c r="L147" s="7"/>
      <c r="M147" s="7"/>
      <c r="N147" s="7"/>
      <c r="P147" s="83"/>
    </row>
    <row r="148" spans="1:16" s="17" customFormat="1" ht="18" customHeight="1">
      <c r="A148" s="71"/>
      <c r="B148" s="54"/>
      <c r="C148" s="142"/>
      <c r="D148" s="143"/>
      <c r="E148" s="143"/>
      <c r="F148" s="143"/>
      <c r="G148" s="143"/>
      <c r="H148" s="144"/>
      <c r="I148" s="105">
        <f>SUM(I147:I147)</f>
        <v>0</v>
      </c>
      <c r="J148" s="62"/>
      <c r="K148" s="36"/>
      <c r="L148" s="7"/>
      <c r="M148" s="7"/>
      <c r="N148" s="7"/>
      <c r="P148" s="83"/>
    </row>
    <row r="149" spans="1:16" s="17" customFormat="1" ht="18" customHeight="1">
      <c r="A149" s="71"/>
      <c r="B149" s="54"/>
      <c r="C149" s="145"/>
      <c r="D149" s="112"/>
      <c r="E149" s="112"/>
      <c r="F149" s="146"/>
      <c r="G149" s="112"/>
      <c r="H149" s="112"/>
      <c r="I149" s="113"/>
      <c r="J149" s="62"/>
      <c r="K149" s="36"/>
      <c r="L149" s="7"/>
      <c r="M149" s="7"/>
      <c r="N149" s="7"/>
      <c r="P149" s="83"/>
    </row>
    <row r="150" spans="1:16" s="17" customFormat="1" ht="18" customHeight="1">
      <c r="A150" s="71"/>
      <c r="B150" s="54"/>
      <c r="C150" s="94" t="s">
        <v>145</v>
      </c>
      <c r="D150" s="95"/>
      <c r="E150" s="108" t="s">
        <v>146</v>
      </c>
      <c r="F150" s="114"/>
      <c r="G150" s="97"/>
      <c r="H150" s="115"/>
      <c r="I150" s="113"/>
      <c r="J150" s="62"/>
      <c r="K150" s="36"/>
      <c r="L150" s="7"/>
      <c r="M150" s="7"/>
      <c r="N150" s="7"/>
      <c r="P150" s="83"/>
    </row>
    <row r="151" spans="1:16" s="17" customFormat="1" ht="18" customHeight="1">
      <c r="A151" s="71" t="str">
        <f>IF(VLOOKUP(D151,[1]BD!$B$4:$B$1396,1,FALSE)="","REVISAR","OK")</f>
        <v>OK</v>
      </c>
      <c r="B151" s="93"/>
      <c r="C151" s="140" t="s">
        <v>147</v>
      </c>
      <c r="D151" s="141">
        <v>4915712</v>
      </c>
      <c r="E151" s="109" t="str">
        <f>VLOOKUP($D151,[1]BD!$B$4:$E$473,2,FALSE)</f>
        <v>LIMPEZA DE BUEIRO</v>
      </c>
      <c r="F151" s="68">
        <v>12059.763999999999</v>
      </c>
      <c r="G151" s="97" t="s">
        <v>362</v>
      </c>
      <c r="H151" s="69"/>
      <c r="I151" s="70">
        <f t="shared" ref="I151:I156" si="3">TRUNC(F151*H151,2)</f>
        <v>0</v>
      </c>
      <c r="J151" s="62"/>
      <c r="K151" s="36"/>
      <c r="L151" s="7"/>
      <c r="M151" s="7"/>
      <c r="N151" s="7"/>
      <c r="P151" s="83"/>
    </row>
    <row r="152" spans="1:16" s="17" customFormat="1" ht="18" customHeight="1">
      <c r="A152" s="71" t="str">
        <f>IF(VLOOKUP(D152,[1]BD!$B$4:$B$1396,1,FALSE)="","REVISAR","OK")</f>
        <v>OK</v>
      </c>
      <c r="B152" s="93"/>
      <c r="C152" s="140" t="s">
        <v>148</v>
      </c>
      <c r="D152" s="100">
        <v>4915713</v>
      </c>
      <c r="E152" s="109" t="str">
        <f>VLOOKUP($D152,[1]BD!$B$4:$E$473,2,FALSE)</f>
        <v>DESOBSTRUÇÃO DE BUEIRO</v>
      </c>
      <c r="F152" s="68">
        <v>2411.9520000000002</v>
      </c>
      <c r="G152" s="97" t="s">
        <v>362</v>
      </c>
      <c r="H152" s="69"/>
      <c r="I152" s="70">
        <f t="shared" si="3"/>
        <v>0</v>
      </c>
      <c r="J152" s="62"/>
      <c r="K152" s="36"/>
      <c r="L152" s="7"/>
      <c r="M152" s="7"/>
      <c r="N152" s="7"/>
      <c r="P152" s="83"/>
    </row>
    <row r="153" spans="1:16" s="17" customFormat="1" ht="18" customHeight="1">
      <c r="A153" s="71" t="str">
        <f>IF(VLOOKUP(D153,[1]BD!$B$4:$B$1396,1,FALSE)="","REVISAR","OK")</f>
        <v>OK</v>
      </c>
      <c r="B153" s="93"/>
      <c r="C153" s="140" t="s">
        <v>149</v>
      </c>
      <c r="D153" s="100">
        <v>4915672</v>
      </c>
      <c r="E153" s="109" t="str">
        <f>VLOOKUP($D153,[1]BD!$B$4:$E$473,2,FALSE)</f>
        <v>LIMPEZA DE PONTE</v>
      </c>
      <c r="F153" s="68">
        <v>6955.2</v>
      </c>
      <c r="G153" s="97" t="s">
        <v>365</v>
      </c>
      <c r="H153" s="69"/>
      <c r="I153" s="70">
        <f t="shared" si="3"/>
        <v>0</v>
      </c>
      <c r="J153" s="62"/>
      <c r="K153" s="36"/>
      <c r="L153" s="7"/>
      <c r="M153" s="7"/>
      <c r="N153" s="7"/>
      <c r="P153" s="83"/>
    </row>
    <row r="154" spans="1:16" s="17" customFormat="1" ht="18" customHeight="1">
      <c r="A154" s="71" t="str">
        <f>IF(VLOOKUP(D154,[1]BD!$B$4:$B$1396,1,FALSE)="","REVISAR","OK")</f>
        <v>OK</v>
      </c>
      <c r="B154" s="93"/>
      <c r="C154" s="140" t="s">
        <v>150</v>
      </c>
      <c r="D154" s="100">
        <v>4915718</v>
      </c>
      <c r="E154" s="109" t="str">
        <f>VLOOKUP($D154,[1]BD!$B$4:$E$473,2,FALSE)</f>
        <v>LIMPEZA DE PLACA DE SINALIZAÇÃO</v>
      </c>
      <c r="F154" s="68">
        <v>9083.598</v>
      </c>
      <c r="G154" s="97" t="s">
        <v>364</v>
      </c>
      <c r="H154" s="69"/>
      <c r="I154" s="70">
        <f t="shared" si="3"/>
        <v>0</v>
      </c>
      <c r="J154" s="62"/>
      <c r="K154" s="36"/>
      <c r="L154" s="7"/>
      <c r="M154" s="7"/>
      <c r="N154" s="7"/>
      <c r="P154" s="83"/>
    </row>
    <row r="155" spans="1:16" s="17" customFormat="1" ht="18" customHeight="1">
      <c r="A155" s="71" t="str">
        <f>IF(VLOOKUP(D155,[1]BD!$B$4:$B$1396,1,FALSE)="","REVISAR","OK")</f>
        <v>OK</v>
      </c>
      <c r="B155" s="93"/>
      <c r="C155" s="140" t="s">
        <v>151</v>
      </c>
      <c r="D155" s="100">
        <v>4915639</v>
      </c>
      <c r="E155" s="109" t="str">
        <f>VLOOKUP($D155,[1]BD!$B$4:$E$473,2,FALSE)</f>
        <v>LIMPEZA EM SUPERFÍCIE DE CONCRETO COM ESCOVA DE AÇO</v>
      </c>
      <c r="F155" s="68">
        <v>22140.799999999999</v>
      </c>
      <c r="G155" s="97" t="s">
        <v>364</v>
      </c>
      <c r="H155" s="69"/>
      <c r="I155" s="70">
        <f t="shared" si="3"/>
        <v>0</v>
      </c>
      <c r="J155" s="62"/>
      <c r="K155" s="36"/>
      <c r="L155" s="7"/>
      <c r="M155" s="7"/>
      <c r="N155" s="7"/>
      <c r="P155" s="83"/>
    </row>
    <row r="156" spans="1:16" s="17" customFormat="1" ht="18" customHeight="1">
      <c r="A156" s="71" t="str">
        <f>IF(VLOOKUP(D156,[1]BD!$B$4:$B$1396,1,FALSE)="","REVISAR","OK")</f>
        <v>OK</v>
      </c>
      <c r="B156" s="93"/>
      <c r="C156" s="140" t="s">
        <v>152</v>
      </c>
      <c r="D156" s="100">
        <v>3806402</v>
      </c>
      <c r="E156" s="109" t="str">
        <f>VLOOKUP($D156,[1]BD!$B$4:$E$473,2,FALSE)</f>
        <v>LIMPEZA EM SUPERFÍCIE DE CONCRETO COM JATEAMENTO D'ÁGUA SOB PRESSÃO</v>
      </c>
      <c r="F156" s="68">
        <v>36691.199999999997</v>
      </c>
      <c r="G156" s="97" t="s">
        <v>364</v>
      </c>
      <c r="H156" s="69"/>
      <c r="I156" s="70">
        <f t="shared" si="3"/>
        <v>0</v>
      </c>
      <c r="J156" s="62"/>
      <c r="K156" s="36"/>
      <c r="L156" s="7"/>
      <c r="M156" s="7"/>
      <c r="N156" s="7"/>
      <c r="P156" s="83"/>
    </row>
    <row r="157" spans="1:16" s="17" customFormat="1" ht="18" customHeight="1">
      <c r="A157" s="71"/>
      <c r="B157" s="54"/>
      <c r="C157" s="142"/>
      <c r="D157" s="143"/>
      <c r="E157" s="143"/>
      <c r="F157" s="143"/>
      <c r="G157" s="143"/>
      <c r="H157" s="144"/>
      <c r="I157" s="105">
        <f>SUM(I151:I156)</f>
        <v>0</v>
      </c>
      <c r="J157" s="62"/>
      <c r="K157" s="36"/>
      <c r="L157" s="7"/>
      <c r="M157" s="7"/>
      <c r="N157" s="7"/>
      <c r="P157" s="83"/>
    </row>
    <row r="158" spans="1:16" s="17" customFormat="1" ht="18" customHeight="1">
      <c r="A158" s="71"/>
      <c r="B158" s="54"/>
      <c r="C158" s="145"/>
      <c r="D158" s="112"/>
      <c r="E158" s="112"/>
      <c r="F158" s="112"/>
      <c r="G158" s="112"/>
      <c r="H158" s="112"/>
      <c r="I158" s="113"/>
      <c r="J158" s="62"/>
      <c r="K158" s="36"/>
      <c r="L158" s="7"/>
      <c r="M158" s="7"/>
      <c r="N158" s="7"/>
      <c r="P158" s="83"/>
    </row>
    <row r="159" spans="1:16" s="17" customFormat="1" ht="21">
      <c r="A159" s="71"/>
      <c r="B159" s="54"/>
      <c r="C159" s="84" t="s">
        <v>153</v>
      </c>
      <c r="D159" s="85"/>
      <c r="E159" s="86" t="s">
        <v>154</v>
      </c>
      <c r="F159" s="87"/>
      <c r="G159" s="88"/>
      <c r="H159" s="89"/>
      <c r="I159" s="90">
        <f>I191</f>
        <v>0</v>
      </c>
      <c r="J159" s="62"/>
      <c r="K159" s="36"/>
      <c r="L159" s="7"/>
      <c r="M159" s="7"/>
      <c r="N159" s="7"/>
      <c r="P159" s="83"/>
    </row>
    <row r="160" spans="1:16" s="17" customFormat="1" ht="18" customHeight="1">
      <c r="A160" s="71" t="str">
        <f>IF(VLOOKUP(D160,[1]BD!$B$4:$B$1396,1,FALSE)="","REVISAR","OK")</f>
        <v>OK</v>
      </c>
      <c r="B160" s="93"/>
      <c r="C160" s="99" t="s">
        <v>155</v>
      </c>
      <c r="D160" s="100">
        <v>1505860</v>
      </c>
      <c r="E160" s="109" t="str">
        <f>VLOOKUP($D160,[1]BD!$B$4:$E$473,2,FALSE)</f>
        <v>ENROCAMENTO DE PEDRA JOGADA - PEDRA DE MÃO COMERCIAL - FORNECIMENTO E ASSENTAMENTO</v>
      </c>
      <c r="F160" s="68">
        <v>4108</v>
      </c>
      <c r="G160" s="97" t="s">
        <v>362</v>
      </c>
      <c r="H160" s="69"/>
      <c r="I160" s="70">
        <f>TRUNC(F160*H160,2)</f>
        <v>0</v>
      </c>
      <c r="J160" s="62"/>
      <c r="K160" s="36"/>
      <c r="L160" s="7"/>
      <c r="M160" s="7"/>
      <c r="N160" s="7"/>
      <c r="P160" s="83"/>
    </row>
    <row r="161" spans="1:16" s="17" customFormat="1" ht="27" customHeight="1">
      <c r="A161" s="71" t="str">
        <f>IF(VLOOKUP(D161,[1]BD!$B$4:$B$1396,1,FALSE)="","REVISAR","OK")</f>
        <v>OK</v>
      </c>
      <c r="B161" s="54"/>
      <c r="C161" s="99" t="s">
        <v>156</v>
      </c>
      <c r="D161" s="100">
        <v>1505879</v>
      </c>
      <c r="E161" s="120" t="str">
        <f>VLOOKUP($D161,[1]BD!$B$4:$E$473,2,FALSE)</f>
        <v>ENROCAMENTO DE PEDRA ARRUMADA MANUALMENTE - PEDRA DE MÃO COMERCIAL - FORNECIMENTO E ASSENTAMENTO</v>
      </c>
      <c r="F161" s="68">
        <v>616.20000000000005</v>
      </c>
      <c r="G161" s="97" t="s">
        <v>362</v>
      </c>
      <c r="H161" s="69"/>
      <c r="I161" s="70">
        <f t="shared" ref="I161:I190" si="4">TRUNC(F161*H161,2)</f>
        <v>0</v>
      </c>
      <c r="J161" s="62"/>
      <c r="K161" s="36"/>
      <c r="L161" s="7"/>
      <c r="M161" s="7"/>
      <c r="N161" s="7"/>
      <c r="P161" s="83"/>
    </row>
    <row r="162" spans="1:16" s="17" customFormat="1" ht="27" customHeight="1">
      <c r="A162" s="71" t="str">
        <f>IF(VLOOKUP(D162,[1]BD!$B$4:$B$1396,1,FALSE)="","REVISAR","OK")</f>
        <v>OK</v>
      </c>
      <c r="B162" s="54"/>
      <c r="C162" s="99" t="s">
        <v>157</v>
      </c>
      <c r="D162" s="100">
        <v>2003821</v>
      </c>
      <c r="E162" s="120" t="str">
        <f>VLOOKUP($D162,[1]BD!$B$4:$E$473,2,FALSE)</f>
        <v>DRENO TIPO BARBACÃ - DRB 02 - D = 50 MM EM ESTRUTURA DE CONTENÇÃO DE ENCOSTA - EXCLUSO O TUBO DE DRENAGEM</v>
      </c>
      <c r="F162" s="68">
        <v>616.20000000000005</v>
      </c>
      <c r="G162" s="97" t="s">
        <v>367</v>
      </c>
      <c r="H162" s="69"/>
      <c r="I162" s="70">
        <f t="shared" si="4"/>
        <v>0</v>
      </c>
      <c r="J162" s="62"/>
      <c r="K162" s="36"/>
      <c r="L162" s="7"/>
      <c r="M162" s="7"/>
      <c r="N162" s="7"/>
      <c r="P162" s="83"/>
    </row>
    <row r="163" spans="1:16" s="17" customFormat="1" ht="18" customHeight="1">
      <c r="A163" s="71" t="str">
        <f>IF(VLOOKUP(D163,[1]BD!$B$4:$B$1396,1,FALSE)="","REVISAR","OK")</f>
        <v>OK</v>
      </c>
      <c r="B163" s="54"/>
      <c r="C163" s="99" t="s">
        <v>158</v>
      </c>
      <c r="D163" s="100">
        <v>2003935</v>
      </c>
      <c r="E163" s="109" t="str">
        <f>VLOOKUP($D163,[1]BD!$B$4:$E$473,2,FALSE)</f>
        <v>TUBO DE PVC PARA DRENO TIPO BARBACÃ - D = 50 MM - FORNECIMENTO E INSTALAÇÃO</v>
      </c>
      <c r="F163" s="68">
        <v>1027</v>
      </c>
      <c r="G163" s="97" t="s">
        <v>365</v>
      </c>
      <c r="H163" s="69"/>
      <c r="I163" s="70">
        <f t="shared" si="4"/>
        <v>0</v>
      </c>
      <c r="J163" s="62"/>
      <c r="K163" s="36"/>
      <c r="L163" s="7"/>
      <c r="M163" s="7"/>
      <c r="N163" s="7"/>
      <c r="P163" s="83"/>
    </row>
    <row r="164" spans="1:16" s="17" customFormat="1" ht="18" customHeight="1">
      <c r="A164" s="71" t="str">
        <f>IF(VLOOKUP(D164,[1]BD!$B$4:$B$1396,1,FALSE)="","REVISAR","OK")</f>
        <v>OK</v>
      </c>
      <c r="B164" s="54"/>
      <c r="C164" s="99" t="s">
        <v>159</v>
      </c>
      <c r="D164" s="100">
        <v>3205868</v>
      </c>
      <c r="E164" s="109" t="str">
        <f>VLOOKUP($D164,[1]BD!$B$4:$E$473,2,FALSE)</f>
        <v>GABIÃO CAIXA 2 X 1 X 0,50 M ZN/AL - D = 2,7 MM - PEDRA DE MÃO COMERCIAL - FORNECIMENTO E ASSENTAMENTO</v>
      </c>
      <c r="F164" s="68">
        <v>102.7</v>
      </c>
      <c r="G164" s="97" t="s">
        <v>362</v>
      </c>
      <c r="H164" s="69"/>
      <c r="I164" s="70">
        <f t="shared" si="4"/>
        <v>0</v>
      </c>
      <c r="J164" s="62"/>
      <c r="K164" s="36"/>
      <c r="L164" s="7"/>
      <c r="M164" s="7"/>
      <c r="N164" s="7"/>
      <c r="P164" s="83"/>
    </row>
    <row r="165" spans="1:16" s="17" customFormat="1" ht="18" customHeight="1">
      <c r="A165" s="71" t="str">
        <f>IF(VLOOKUP(D165,[1]BD!$B$4:$B$1396,1,FALSE)="","REVISAR","OK")</f>
        <v>OK</v>
      </c>
      <c r="B165" s="54"/>
      <c r="C165" s="99" t="s">
        <v>160</v>
      </c>
      <c r="D165" s="100">
        <v>3205870</v>
      </c>
      <c r="E165" s="109" t="str">
        <f>VLOOKUP($D165,[1]BD!$B$4:$E$473,2,FALSE)</f>
        <v>GABIÃO CAIXA 2 X 1 X 1,00 M ZN/AL - D = 2,7 MM - PEDRA DE MÃO COMERCIAL - FORNECIMENTO E ASSENTAMENTO</v>
      </c>
      <c r="F165" s="68">
        <v>410.8</v>
      </c>
      <c r="G165" s="97" t="s">
        <v>362</v>
      </c>
      <c r="H165" s="69"/>
      <c r="I165" s="70">
        <f t="shared" si="4"/>
        <v>0</v>
      </c>
      <c r="J165" s="62"/>
      <c r="K165" s="36"/>
      <c r="L165" s="7"/>
      <c r="M165" s="7"/>
      <c r="N165" s="7"/>
      <c r="P165" s="83"/>
    </row>
    <row r="166" spans="1:16" s="17" customFormat="1" ht="18" customHeight="1">
      <c r="A166" s="71" t="str">
        <f>IF(VLOOKUP(D166,[1]BD!$B$4:$B$1396,1,FALSE)="","REVISAR","OK")</f>
        <v>OK</v>
      </c>
      <c r="B166" s="54"/>
      <c r="C166" s="99" t="s">
        <v>161</v>
      </c>
      <c r="D166" s="100">
        <v>4413012</v>
      </c>
      <c r="E166" s="109" t="str">
        <f>VLOOKUP($D166,[1]BD!$B$4:$E$473,2,FALSE)</f>
        <v>PREENCHIMENTO DE EROSÃO EM TALUDE COM TERRA VEGETAL E SEMENTES DE GRAMÍNEAS ENSACADAS</v>
      </c>
      <c r="F166" s="68">
        <v>41.08</v>
      </c>
      <c r="G166" s="97" t="s">
        <v>362</v>
      </c>
      <c r="H166" s="69"/>
      <c r="I166" s="70">
        <f t="shared" si="4"/>
        <v>0</v>
      </c>
      <c r="J166" s="62"/>
      <c r="K166" s="36"/>
      <c r="L166" s="7"/>
      <c r="M166" s="7"/>
      <c r="N166" s="7"/>
      <c r="P166" s="83"/>
    </row>
    <row r="167" spans="1:16" s="17" customFormat="1" ht="18" customHeight="1">
      <c r="A167" s="71" t="str">
        <f>IF(VLOOKUP(D167,[1]BD!$B$4:$B$1396,1,FALSE)="","REVISAR","OK")</f>
        <v>OK</v>
      </c>
      <c r="B167" s="54"/>
      <c r="C167" s="99" t="s">
        <v>162</v>
      </c>
      <c r="D167" s="100">
        <v>4413017</v>
      </c>
      <c r="E167" s="109" t="str">
        <f>VLOOKUP($D167,[1]BD!$B$4:$E$473,2,FALSE)</f>
        <v>RETENTORES DE SEDIMENTOS EM FIBRAS VEGETAIS - D = 20 CM</v>
      </c>
      <c r="F167" s="68">
        <v>205.4</v>
      </c>
      <c r="G167" s="97" t="s">
        <v>365</v>
      </c>
      <c r="H167" s="69"/>
      <c r="I167" s="70">
        <f t="shared" si="4"/>
        <v>0</v>
      </c>
      <c r="J167" s="62"/>
      <c r="K167" s="36"/>
      <c r="L167" s="7"/>
      <c r="M167" s="7"/>
      <c r="N167" s="7"/>
      <c r="P167" s="83"/>
    </row>
    <row r="168" spans="1:16" s="17" customFormat="1" ht="18" customHeight="1">
      <c r="A168" s="71" t="str">
        <f>IF(VLOOKUP(D168,[1]BD!$B$4:$B$1396,1,FALSE)="","REVISAR","OK")</f>
        <v>OK</v>
      </c>
      <c r="B168" s="54"/>
      <c r="C168" s="99" t="s">
        <v>163</v>
      </c>
      <c r="D168" s="100">
        <v>4413905</v>
      </c>
      <c r="E168" s="109" t="str">
        <f>VLOOKUP($D168,[1]BD!$B$4:$E$473,2,FALSE)</f>
        <v>HIDROSSEMEADURA</v>
      </c>
      <c r="F168" s="68">
        <v>6162</v>
      </c>
      <c r="G168" s="97" t="s">
        <v>364</v>
      </c>
      <c r="H168" s="69"/>
      <c r="I168" s="70">
        <f t="shared" si="4"/>
        <v>0</v>
      </c>
      <c r="J168" s="62"/>
      <c r="K168" s="36"/>
      <c r="L168" s="7"/>
      <c r="M168" s="7"/>
      <c r="N168" s="7"/>
      <c r="P168" s="83"/>
    </row>
    <row r="169" spans="1:16" s="17" customFormat="1" ht="18" customHeight="1">
      <c r="A169" s="71" t="str">
        <f>IF(VLOOKUP(D169,[1]BD!$B$4:$B$1396,1,FALSE)="","REVISAR","OK")</f>
        <v>OK</v>
      </c>
      <c r="B169" s="54"/>
      <c r="C169" s="99" t="s">
        <v>164</v>
      </c>
      <c r="D169" s="100">
        <v>4413985</v>
      </c>
      <c r="E169" s="109" t="str">
        <f>VLOOKUP($D169,[1]BD!$B$4:$E$473,2,FALSE)</f>
        <v>REGULARIZAÇÃO MANUAL DE TALUDES DE CORTES E ATERROS</v>
      </c>
      <c r="F169" s="68">
        <v>1232.4000000000001</v>
      </c>
      <c r="G169" s="97" t="s">
        <v>364</v>
      </c>
      <c r="H169" s="69"/>
      <c r="I169" s="70">
        <f t="shared" si="4"/>
        <v>0</v>
      </c>
      <c r="J169" s="62"/>
      <c r="K169" s="36"/>
      <c r="L169" s="7"/>
      <c r="M169" s="7"/>
      <c r="N169" s="7"/>
      <c r="P169" s="83"/>
    </row>
    <row r="170" spans="1:16" s="17" customFormat="1" ht="18" customHeight="1">
      <c r="A170" s="71" t="str">
        <f>IF(VLOOKUP(D170,[1]BD!$B$4:$B$1396,1,FALSE)="","REVISAR","OK")</f>
        <v>OK</v>
      </c>
      <c r="B170" s="54"/>
      <c r="C170" s="99" t="s">
        <v>165</v>
      </c>
      <c r="D170" s="100">
        <v>4800412</v>
      </c>
      <c r="E170" s="109" t="str">
        <f>VLOOKUP($D170,[1]BD!$B$4:$E$473,2,FALSE)</f>
        <v>RASPAGEM E LIMPEZA DE TERRENO PLANO</v>
      </c>
      <c r="F170" s="68">
        <v>3190</v>
      </c>
      <c r="G170" s="97" t="s">
        <v>364</v>
      </c>
      <c r="H170" s="69"/>
      <c r="I170" s="70">
        <f t="shared" si="4"/>
        <v>0</v>
      </c>
      <c r="J170" s="62"/>
      <c r="K170" s="36"/>
      <c r="L170" s="7"/>
      <c r="M170" s="7"/>
      <c r="N170" s="7"/>
      <c r="P170" s="83"/>
    </row>
    <row r="171" spans="1:16" s="17" customFormat="1" ht="18" customHeight="1">
      <c r="A171" s="71" t="str">
        <f>IF(VLOOKUP(D171,[1]BD!$B$4:$B$1396,1,FALSE)="","REVISAR","OK")</f>
        <v>OK</v>
      </c>
      <c r="B171" s="93"/>
      <c r="C171" s="99" t="s">
        <v>166</v>
      </c>
      <c r="D171" s="100">
        <v>4805755</v>
      </c>
      <c r="E171" s="109" t="str">
        <f>VLOOKUP($D171,[1]BD!$B$4:$E$473,2,FALSE)</f>
        <v>APILOAMENTO MANUAL</v>
      </c>
      <c r="F171" s="68">
        <v>1027</v>
      </c>
      <c r="G171" s="97" t="s">
        <v>362</v>
      </c>
      <c r="H171" s="69"/>
      <c r="I171" s="70">
        <f t="shared" si="4"/>
        <v>0</v>
      </c>
      <c r="J171" s="62"/>
      <c r="K171" s="36"/>
      <c r="L171" s="7"/>
      <c r="M171" s="7"/>
      <c r="N171" s="7"/>
      <c r="P171" s="83"/>
    </row>
    <row r="172" spans="1:16" s="17" customFormat="1" ht="18" customHeight="1">
      <c r="A172" s="71" t="str">
        <f>IF(VLOOKUP(D172,[1]BD!$B$4:$B$1396,1,FALSE)="","REVISAR","OK")</f>
        <v>OK</v>
      </c>
      <c r="B172" s="54"/>
      <c r="C172" s="99" t="s">
        <v>167</v>
      </c>
      <c r="D172" s="100">
        <v>4805762</v>
      </c>
      <c r="E172" s="109" t="str">
        <f>VLOOKUP($D172,[1]BD!$B$4:$E$473,2,FALSE)</f>
        <v>ESCAVAÇÃO MECÂNICA DE VALA EM MATERIAL DE 2ª CATEGORIA</v>
      </c>
      <c r="F172" s="68">
        <v>200</v>
      </c>
      <c r="G172" s="97" t="s">
        <v>362</v>
      </c>
      <c r="H172" s="69"/>
      <c r="I172" s="70">
        <f t="shared" si="4"/>
        <v>0</v>
      </c>
      <c r="J172" s="62"/>
      <c r="K172" s="36"/>
      <c r="L172" s="7"/>
      <c r="M172" s="7"/>
      <c r="N172" s="7"/>
      <c r="P172" s="83"/>
    </row>
    <row r="173" spans="1:16" s="17" customFormat="1" ht="18" customHeight="1">
      <c r="A173" s="71" t="str">
        <f>IF(VLOOKUP(D173,[1]BD!$B$4:$B$1396,1,FALSE)="","REVISAR","OK")</f>
        <v>OK</v>
      </c>
      <c r="B173" s="54"/>
      <c r="C173" s="99" t="s">
        <v>168</v>
      </c>
      <c r="D173" s="100">
        <v>4815671</v>
      </c>
      <c r="E173" s="109" t="str">
        <f>VLOOKUP($D173,[1]BD!$B$4:$E$473,2,FALSE)</f>
        <v>REATERRO E COMPACTAÇÃO COM SOQUETE VIBRATÓRIO</v>
      </c>
      <c r="F173" s="68">
        <v>3081</v>
      </c>
      <c r="G173" s="97" t="s">
        <v>362</v>
      </c>
      <c r="H173" s="69"/>
      <c r="I173" s="70">
        <f t="shared" si="4"/>
        <v>0</v>
      </c>
      <c r="J173" s="62"/>
      <c r="K173" s="36"/>
      <c r="L173" s="7"/>
      <c r="M173" s="7"/>
      <c r="N173" s="7"/>
      <c r="P173" s="83"/>
    </row>
    <row r="174" spans="1:16" s="17" customFormat="1" ht="18" customHeight="1">
      <c r="A174" s="71" t="str">
        <f>IF(VLOOKUP(D174,[1]BD!$B$4:$B$1396,1,FALSE)="","REVISAR","OK")</f>
        <v>OK</v>
      </c>
      <c r="B174" s="54"/>
      <c r="C174" s="99" t="s">
        <v>169</v>
      </c>
      <c r="D174" s="100">
        <v>4915598</v>
      </c>
      <c r="E174" s="109" t="str">
        <f>VLOOKUP($D174,[1]BD!$B$4:$E$473,2,FALSE)</f>
        <v>RECONFORMAÇÃO DA PLATAFORMA</v>
      </c>
      <c r="F174" s="68">
        <v>51350</v>
      </c>
      <c r="G174" s="97" t="s">
        <v>364</v>
      </c>
      <c r="H174" s="69"/>
      <c r="I174" s="70">
        <f t="shared" si="4"/>
        <v>0</v>
      </c>
      <c r="J174" s="62"/>
      <c r="K174" s="36"/>
      <c r="L174" s="7"/>
      <c r="M174" s="7"/>
      <c r="N174" s="7"/>
      <c r="P174" s="83"/>
    </row>
    <row r="175" spans="1:16" s="17" customFormat="1" ht="18" customHeight="1">
      <c r="A175" s="71" t="str">
        <f>IF(VLOOKUP(D175,[1]BD!$B$4:$B$1396,1,FALSE)="","REVISAR","OK")</f>
        <v>OK</v>
      </c>
      <c r="B175" s="54"/>
      <c r="C175" s="99" t="s">
        <v>170</v>
      </c>
      <c r="D175" s="100">
        <v>4915613</v>
      </c>
      <c r="E175" s="109" t="str">
        <f>VLOOKUP($D175,[1]BD!$B$4:$E$473,2,FALSE)</f>
        <v>REGULARIZAÇÃO MECÂNICA DA FAIXA DE DOMÍNIO</v>
      </c>
      <c r="F175" s="68">
        <v>410800</v>
      </c>
      <c r="G175" s="97" t="s">
        <v>364</v>
      </c>
      <c r="H175" s="69"/>
      <c r="I175" s="70">
        <f t="shared" si="4"/>
        <v>0</v>
      </c>
      <c r="J175" s="62"/>
      <c r="K175" s="36"/>
      <c r="L175" s="7"/>
      <c r="M175" s="7"/>
      <c r="N175" s="7"/>
      <c r="P175" s="83"/>
    </row>
    <row r="176" spans="1:16" s="17" customFormat="1" ht="18" customHeight="1">
      <c r="A176" s="71" t="str">
        <f>IF(VLOOKUP(D176,[1]BD!$B$4:$B$1396,1,FALSE)="","REVISAR","OK")</f>
        <v>OK</v>
      </c>
      <c r="B176" s="54"/>
      <c r="C176" s="99" t="s">
        <v>171</v>
      </c>
      <c r="D176" s="100">
        <v>4915719</v>
      </c>
      <c r="E176" s="109" t="str">
        <f>VLOOKUP($D176,[1]BD!$B$4:$E$473,2,FALSE)</f>
        <v>RECOMPOSIÇÃO DE PLACA DE SINALIZAÇÃO</v>
      </c>
      <c r="F176" s="68">
        <v>410.8</v>
      </c>
      <c r="G176" s="97" t="s">
        <v>364</v>
      </c>
      <c r="H176" s="69"/>
      <c r="I176" s="70">
        <f t="shared" si="4"/>
        <v>0</v>
      </c>
      <c r="J176" s="62"/>
      <c r="K176" s="36"/>
      <c r="L176" s="7"/>
      <c r="M176" s="7"/>
      <c r="N176" s="7"/>
      <c r="P176" s="83"/>
    </row>
    <row r="177" spans="1:16" s="17" customFormat="1" ht="18" customHeight="1">
      <c r="A177" s="71" t="str">
        <f>IF(VLOOKUP(D177,[1]BD!$B$4:$B$1396,1,FALSE)="","REVISAR","OK")</f>
        <v>OK</v>
      </c>
      <c r="B177" s="54"/>
      <c r="C177" s="99" t="s">
        <v>172</v>
      </c>
      <c r="D177" s="100">
        <v>4915733</v>
      </c>
      <c r="E177" s="109" t="str">
        <f>VLOOKUP($D177,[1]BD!$B$4:$E$473,2,FALSE)</f>
        <v>RECOMPOSIÇÃO MANUAL DE ATERRO COM MATERIAL DE JAZIDA</v>
      </c>
      <c r="F177" s="68">
        <v>924.3</v>
      </c>
      <c r="G177" s="97" t="s">
        <v>362</v>
      </c>
      <c r="H177" s="69"/>
      <c r="I177" s="70">
        <f t="shared" si="4"/>
        <v>0</v>
      </c>
      <c r="J177" s="62"/>
      <c r="K177" s="36"/>
      <c r="L177" s="7"/>
      <c r="M177" s="7"/>
      <c r="N177" s="7"/>
      <c r="P177" s="83"/>
    </row>
    <row r="178" spans="1:16" s="17" customFormat="1" ht="18" customHeight="1">
      <c r="A178" s="71" t="str">
        <f>IF(VLOOKUP(D178,[1]BD!$B$4:$B$1396,1,FALSE)="","REVISAR","OK")</f>
        <v>OK</v>
      </c>
      <c r="B178" s="54"/>
      <c r="C178" s="99" t="s">
        <v>173</v>
      </c>
      <c r="D178" s="100">
        <v>4915734</v>
      </c>
      <c r="E178" s="109" t="str">
        <f>VLOOKUP($D178,[1]BD!$B$4:$E$473,2,FALSE)</f>
        <v>RECOMPOSIÇÃO MECANIZADA DE ATERRO COM MATERIAL DE JAZIDA</v>
      </c>
      <c r="F178" s="68">
        <v>4518.8</v>
      </c>
      <c r="G178" s="97" t="s">
        <v>362</v>
      </c>
      <c r="H178" s="69"/>
      <c r="I178" s="70">
        <f t="shared" si="4"/>
        <v>0</v>
      </c>
      <c r="J178" s="62"/>
      <c r="K178" s="36"/>
      <c r="L178" s="7"/>
      <c r="M178" s="7"/>
      <c r="N178" s="7"/>
      <c r="P178" s="83"/>
    </row>
    <row r="179" spans="1:16" s="17" customFormat="1" ht="18" customHeight="1">
      <c r="A179" s="71" t="str">
        <f>IF(VLOOKUP(D179,[1]BD!$B$4:$B$1396,1,FALSE)="","REVISAR","OK")</f>
        <v>OK</v>
      </c>
      <c r="B179" s="54"/>
      <c r="C179" s="99" t="s">
        <v>174</v>
      </c>
      <c r="D179" s="100">
        <v>4915735</v>
      </c>
      <c r="E179" s="109" t="str">
        <f>VLOOKUP($D179,[1]BD!$B$4:$E$473,2,FALSE)</f>
        <v>REMOÇÃO MANUAL DE BARREIRA EM SOLO</v>
      </c>
      <c r="F179" s="68">
        <v>2054</v>
      </c>
      <c r="G179" s="97" t="s">
        <v>362</v>
      </c>
      <c r="H179" s="69"/>
      <c r="I179" s="70">
        <f t="shared" si="4"/>
        <v>0</v>
      </c>
      <c r="J179" s="62"/>
      <c r="K179" s="36"/>
      <c r="L179" s="7"/>
      <c r="M179" s="7"/>
      <c r="N179" s="7"/>
      <c r="P179" s="83"/>
    </row>
    <row r="180" spans="1:16" s="17" customFormat="1" ht="18" customHeight="1">
      <c r="A180" s="71" t="str">
        <f>IF(VLOOKUP(D180,[1]BD!$B$4:$B$1396,1,FALSE)="","REVISAR","OK")</f>
        <v>OK</v>
      </c>
      <c r="B180" s="54"/>
      <c r="C180" s="99" t="s">
        <v>175</v>
      </c>
      <c r="D180" s="100">
        <v>4915736</v>
      </c>
      <c r="E180" s="109" t="str">
        <f>VLOOKUP($D180,[1]BD!$B$4:$E$473,2,FALSE)</f>
        <v>REMOÇÃO MANUAL DE BARREIRA EM ROCHA</v>
      </c>
      <c r="F180" s="68">
        <v>1027</v>
      </c>
      <c r="G180" s="97" t="s">
        <v>362</v>
      </c>
      <c r="H180" s="69"/>
      <c r="I180" s="70">
        <f t="shared" si="4"/>
        <v>0</v>
      </c>
      <c r="J180" s="62"/>
      <c r="K180" s="36"/>
      <c r="L180" s="7"/>
      <c r="M180" s="7"/>
      <c r="N180" s="7"/>
      <c r="P180" s="83"/>
    </row>
    <row r="181" spans="1:16" s="17" customFormat="1" ht="18" customHeight="1">
      <c r="A181" s="71" t="str">
        <f>IF(VLOOKUP(D181,[1]BD!$B$4:$B$1396,1,FALSE)="","REVISAR","OK")</f>
        <v>OK</v>
      </c>
      <c r="B181" s="54"/>
      <c r="C181" s="99" t="s">
        <v>176</v>
      </c>
      <c r="D181" s="100">
        <v>4915737</v>
      </c>
      <c r="E181" s="109" t="str">
        <f>VLOOKUP($D181,[1]BD!$B$4:$E$473,2,FALSE)</f>
        <v>REMOÇÃO MECANIZADA DE BARREIRA EM SOLO</v>
      </c>
      <c r="F181" s="68">
        <v>4108</v>
      </c>
      <c r="G181" s="97" t="s">
        <v>362</v>
      </c>
      <c r="H181" s="69"/>
      <c r="I181" s="70">
        <f t="shared" si="4"/>
        <v>0</v>
      </c>
      <c r="J181" s="62"/>
      <c r="K181" s="36"/>
      <c r="L181" s="7"/>
      <c r="M181" s="7"/>
      <c r="N181" s="7"/>
      <c r="P181" s="83"/>
    </row>
    <row r="182" spans="1:16" s="17" customFormat="1" ht="18" customHeight="1">
      <c r="A182" s="71" t="str">
        <f>IF(VLOOKUP(D182,[1]BD!$B$4:$B$1396,1,FALSE)="","REVISAR","OK")</f>
        <v>OK</v>
      </c>
      <c r="B182" s="54"/>
      <c r="C182" s="99" t="s">
        <v>177</v>
      </c>
      <c r="D182" s="100">
        <v>4915738</v>
      </c>
      <c r="E182" s="109" t="str">
        <f>VLOOKUP($D182,[1]BD!$B$4:$E$473,2,FALSE)</f>
        <v>REMOÇÃO MECANIZADA DE BARREIRA EM ROCHA</v>
      </c>
      <c r="F182" s="68">
        <v>410.8</v>
      </c>
      <c r="G182" s="97" t="s">
        <v>362</v>
      </c>
      <c r="H182" s="69"/>
      <c r="I182" s="70">
        <f t="shared" si="4"/>
        <v>0</v>
      </c>
      <c r="J182" s="62"/>
      <c r="K182" s="36"/>
      <c r="L182" s="7"/>
      <c r="M182" s="7"/>
      <c r="N182" s="7"/>
      <c r="P182" s="83"/>
    </row>
    <row r="183" spans="1:16" s="17" customFormat="1" ht="18" customHeight="1">
      <c r="A183" s="71" t="str">
        <f>IF(VLOOKUP(D183,[1]BD!$B$4:$B$1396,1,FALSE)="","REVISAR","OK")</f>
        <v>OK</v>
      </c>
      <c r="B183" s="54"/>
      <c r="C183" s="99" t="s">
        <v>178</v>
      </c>
      <c r="D183" s="100">
        <v>4915768</v>
      </c>
      <c r="E183" s="109" t="str">
        <f>VLOOKUP($D183,[1]BD!$B$4:$E$473,2,FALSE)</f>
        <v>CORTE E REMOÇÃO DE ÁRVORES</v>
      </c>
      <c r="F183" s="68">
        <v>1232.4000000000001</v>
      </c>
      <c r="G183" s="97" t="s">
        <v>362</v>
      </c>
      <c r="H183" s="69"/>
      <c r="I183" s="70">
        <f t="shared" si="4"/>
        <v>0</v>
      </c>
      <c r="J183" s="62"/>
      <c r="K183" s="36"/>
      <c r="L183" s="7"/>
      <c r="M183" s="7"/>
      <c r="N183" s="7"/>
      <c r="P183" s="83"/>
    </row>
    <row r="184" spans="1:16" s="17" customFormat="1" ht="18" customHeight="1">
      <c r="A184" s="71" t="str">
        <f>IF(VLOOKUP(D184,[1]BD!$B$4:$B$1396,1,FALSE)="","REVISAR","OK")</f>
        <v>OK</v>
      </c>
      <c r="B184" s="54"/>
      <c r="C184" s="99" t="s">
        <v>179</v>
      </c>
      <c r="D184" s="100">
        <v>5500991</v>
      </c>
      <c r="E184" s="109" t="str">
        <f>VLOOKUP($D184,[1]BD!$B$4:$E$473,2,FALSE)</f>
        <v>DESMONTE DE BLOCOS DE ROCHA COM MARTELETE PNEUMÁTICO</v>
      </c>
      <c r="F184" s="68">
        <v>41.08</v>
      </c>
      <c r="G184" s="97" t="s">
        <v>362</v>
      </c>
      <c r="H184" s="69"/>
      <c r="I184" s="70">
        <f t="shared" si="4"/>
        <v>0</v>
      </c>
      <c r="J184" s="62"/>
      <c r="K184" s="36"/>
      <c r="L184" s="7"/>
      <c r="M184" s="7"/>
      <c r="N184" s="7"/>
      <c r="P184" s="83"/>
    </row>
    <row r="185" spans="1:16" s="17" customFormat="1" ht="18" customHeight="1">
      <c r="A185" s="71" t="str">
        <f>IF(VLOOKUP(D185,[1]BD!$B$4:$B$1396,1,FALSE)="","REVISAR","OK")</f>
        <v>OK</v>
      </c>
      <c r="B185" s="54"/>
      <c r="C185" s="99" t="s">
        <v>180</v>
      </c>
      <c r="D185" s="100">
        <v>5501701</v>
      </c>
      <c r="E185" s="109" t="str">
        <f>VLOOKUP($D185,[1]BD!$B$4:$E$473,2,FALSE)</f>
        <v>DESTOCAMENTO DE ÁRVORES COM DIÂMETRO DE 0,15 A 0,30 M</v>
      </c>
      <c r="F185" s="68">
        <v>410.8</v>
      </c>
      <c r="G185" s="97" t="s">
        <v>367</v>
      </c>
      <c r="H185" s="69"/>
      <c r="I185" s="70">
        <f t="shared" si="4"/>
        <v>0</v>
      </c>
      <c r="J185" s="62"/>
      <c r="K185" s="36"/>
      <c r="L185" s="7"/>
      <c r="M185" s="7"/>
      <c r="N185" s="7"/>
      <c r="P185" s="83"/>
    </row>
    <row r="186" spans="1:16" s="17" customFormat="1" ht="18" customHeight="1">
      <c r="A186" s="71" t="str">
        <f>IF(VLOOKUP(D186,[1]BD!$B$4:$B$1396,1,FALSE)="","REVISAR","OK")</f>
        <v>OK</v>
      </c>
      <c r="B186" s="54"/>
      <c r="C186" s="99" t="s">
        <v>181</v>
      </c>
      <c r="D186" s="100">
        <v>5501702</v>
      </c>
      <c r="E186" s="109" t="str">
        <f>VLOOKUP($D186,[1]BD!$B$4:$E$473,2,FALSE)</f>
        <v>DESTOCAMENTO DE ÁRVORES COM DIÂMETRO MAIOR QUE 0,30 M</v>
      </c>
      <c r="F186" s="68">
        <v>205.4</v>
      </c>
      <c r="G186" s="97" t="s">
        <v>367</v>
      </c>
      <c r="H186" s="69"/>
      <c r="I186" s="70">
        <f t="shared" si="4"/>
        <v>0</v>
      </c>
      <c r="J186" s="62"/>
      <c r="K186" s="36"/>
      <c r="L186" s="7"/>
      <c r="M186" s="7"/>
      <c r="N186" s="7"/>
      <c r="P186" s="83"/>
    </row>
    <row r="187" spans="1:16" s="17" customFormat="1" ht="18" customHeight="1">
      <c r="A187" s="71" t="str">
        <f>IF(VLOOKUP(D187,[1]BD!$B$4:$B$1396,1,FALSE)="","REVISAR","OK")</f>
        <v>OK</v>
      </c>
      <c r="B187" s="54"/>
      <c r="C187" s="99" t="s">
        <v>182</v>
      </c>
      <c r="D187" s="100">
        <v>5515739</v>
      </c>
      <c r="E187" s="109" t="str">
        <f>VLOOKUP($D187,[1]BD!$B$4:$E$473,2,FALSE)</f>
        <v>DESMONTE DE MATACÕES OU BLOCO DE ROCHA POR MEIO DE EXPLOSIVOS</v>
      </c>
      <c r="F187" s="68">
        <v>102.7</v>
      </c>
      <c r="G187" s="97" t="s">
        <v>362</v>
      </c>
      <c r="H187" s="69"/>
      <c r="I187" s="70">
        <f t="shared" si="4"/>
        <v>0</v>
      </c>
      <c r="J187" s="62"/>
      <c r="K187" s="36"/>
      <c r="L187" s="7"/>
      <c r="M187" s="7"/>
      <c r="N187" s="7"/>
      <c r="P187" s="83"/>
    </row>
    <row r="188" spans="1:16" s="17" customFormat="1" ht="29.45" customHeight="1">
      <c r="A188" s="71" t="str">
        <f>IF(VLOOKUP(D188,[1]BD!$B$4:$B$1396,1,FALSE)="","REVISAR","OK")</f>
        <v>OK</v>
      </c>
      <c r="B188" s="54"/>
      <c r="C188" s="99" t="s">
        <v>183</v>
      </c>
      <c r="D188" s="100">
        <v>5915459</v>
      </c>
      <c r="E188" s="120" t="str">
        <f>VLOOKUP($D188,[1]BD!$B$4:$E$473,2,FALSE)</f>
        <v>CARGA, MANOBRA E DESCARGA DE AGREGADOS OU SOLOS EM CAMINHÃO BASCULANTE DE 6 M³ - CARGA COM MINICARREGADEIRA DE 0,45 M³ E DESCARGA LIVRE</v>
      </c>
      <c r="F188" s="68">
        <v>13315.38</v>
      </c>
      <c r="G188" s="97" t="s">
        <v>363</v>
      </c>
      <c r="H188" s="69"/>
      <c r="I188" s="70">
        <f t="shared" si="4"/>
        <v>0</v>
      </c>
      <c r="J188" s="62"/>
      <c r="K188" s="36"/>
      <c r="L188" s="7"/>
      <c r="M188" s="7"/>
      <c r="N188" s="7"/>
      <c r="P188" s="83"/>
    </row>
    <row r="189" spans="1:16" s="17" customFormat="1" ht="18" customHeight="1">
      <c r="A189" s="71" t="str">
        <f>IF(VLOOKUP(D189,[1]BD!$B$4:$B$1396,1,FALSE)="","REVISAR","OK")</f>
        <v>OK</v>
      </c>
      <c r="B189" s="54"/>
      <c r="C189" s="99" t="s">
        <v>184</v>
      </c>
      <c r="D189" s="100">
        <v>2003614</v>
      </c>
      <c r="E189" s="109" t="str">
        <f>[1]BD!C194</f>
        <v>DRENO SUB-HORIZONTAL - DSH 01 - MATERIAL DE 1ª E 2ª CATEGORIA</v>
      </c>
      <c r="F189" s="68">
        <v>143.78</v>
      </c>
      <c r="G189" s="97" t="s">
        <v>365</v>
      </c>
      <c r="H189" s="69"/>
      <c r="I189" s="70">
        <f t="shared" si="4"/>
        <v>0</v>
      </c>
      <c r="J189" s="62"/>
      <c r="K189" s="36"/>
      <c r="L189" s="7"/>
      <c r="M189" s="7"/>
      <c r="N189" s="7"/>
      <c r="P189" s="83"/>
    </row>
    <row r="190" spans="1:16" s="17" customFormat="1" ht="18" customHeight="1">
      <c r="A190" s="71" t="str">
        <f>IF(VLOOKUP(D190,[1]BD!$B$4:$B$1396,1,FALSE)="","REVISAR","OK")</f>
        <v>OK</v>
      </c>
      <c r="B190" s="54"/>
      <c r="C190" s="99" t="s">
        <v>185</v>
      </c>
      <c r="D190" s="100">
        <v>2003865</v>
      </c>
      <c r="E190" s="109" t="str">
        <f>[1]BD!C195</f>
        <v>DRENO SUB-HORIZONTAL - DSH 01 - MATERIAL DE 3ª CATEGORIA</v>
      </c>
      <c r="F190" s="68">
        <v>102.7</v>
      </c>
      <c r="G190" s="97" t="s">
        <v>365</v>
      </c>
      <c r="H190" s="69"/>
      <c r="I190" s="70">
        <f t="shared" si="4"/>
        <v>0</v>
      </c>
      <c r="J190" s="62"/>
      <c r="K190" s="36"/>
      <c r="L190" s="7"/>
      <c r="M190" s="7"/>
      <c r="N190" s="7"/>
      <c r="P190" s="83"/>
    </row>
    <row r="191" spans="1:16" s="17" customFormat="1" ht="18" customHeight="1">
      <c r="A191" s="71"/>
      <c r="B191" s="54"/>
      <c r="C191" s="102"/>
      <c r="D191" s="103"/>
      <c r="E191" s="103" t="s">
        <v>54</v>
      </c>
      <c r="F191" s="103"/>
      <c r="G191" s="103"/>
      <c r="H191" s="104"/>
      <c r="I191" s="105">
        <f>SUM(I160:I190)</f>
        <v>0</v>
      </c>
      <c r="J191" s="62"/>
      <c r="K191" s="36"/>
      <c r="L191" s="7"/>
      <c r="M191" s="7"/>
      <c r="N191" s="7"/>
      <c r="P191" s="83"/>
    </row>
    <row r="192" spans="1:16" s="17" customFormat="1" ht="18" customHeight="1">
      <c r="A192" s="71"/>
      <c r="B192" s="54"/>
      <c r="C192" s="117"/>
      <c r="D192" s="197"/>
      <c r="E192" s="197" t="s">
        <v>54</v>
      </c>
      <c r="F192" s="197"/>
      <c r="G192" s="197"/>
      <c r="H192" s="200"/>
      <c r="I192" s="118"/>
      <c r="J192" s="62"/>
      <c r="K192" s="36"/>
      <c r="L192" s="7"/>
      <c r="M192" s="7"/>
      <c r="N192" s="7"/>
      <c r="P192" s="83"/>
    </row>
    <row r="193" spans="1:16" s="17" customFormat="1" ht="21">
      <c r="A193" s="71"/>
      <c r="B193" s="54"/>
      <c r="C193" s="84" t="s">
        <v>186</v>
      </c>
      <c r="D193" s="85"/>
      <c r="E193" s="86" t="s">
        <v>187</v>
      </c>
      <c r="F193" s="87"/>
      <c r="G193" s="88"/>
      <c r="H193" s="89"/>
      <c r="I193" s="90">
        <f>SUM(I203,I236,I240)</f>
        <v>0</v>
      </c>
      <c r="J193" s="62"/>
      <c r="K193" s="36"/>
      <c r="L193" s="147"/>
      <c r="M193" s="7"/>
      <c r="N193" s="7"/>
      <c r="P193" s="83"/>
    </row>
    <row r="194" spans="1:16" s="17" customFormat="1" ht="18" customHeight="1">
      <c r="A194" s="71"/>
      <c r="B194" s="54"/>
      <c r="C194" s="94" t="s">
        <v>188</v>
      </c>
      <c r="D194" s="95"/>
      <c r="E194" s="108" t="s">
        <v>189</v>
      </c>
      <c r="F194" s="114"/>
      <c r="G194" s="97"/>
      <c r="H194" s="115"/>
      <c r="I194" s="113"/>
      <c r="J194" s="62"/>
      <c r="K194" s="36"/>
      <c r="L194" s="7"/>
      <c r="M194" s="7"/>
      <c r="N194" s="7"/>
      <c r="P194" s="83"/>
    </row>
    <row r="195" spans="1:16" s="17" customFormat="1" ht="18" customHeight="1">
      <c r="A195" s="71" t="str">
        <f>IF(VLOOKUP(D195,[1]BD!$B$4:$B$1396,1,FALSE)="","REVISAR","OK")</f>
        <v>OK</v>
      </c>
      <c r="B195" s="54"/>
      <c r="C195" s="99" t="s">
        <v>190</v>
      </c>
      <c r="D195" s="100">
        <v>5212558</v>
      </c>
      <c r="E195" s="109" t="str">
        <f>VLOOKUP($D195,[1]BD!$B$4:$E$473,2,FALSE)</f>
        <v>PLACA DE REGULAMENTAÇÃO PARA SINALIZAÇÃO DE OBRAS MONTADA EM SUPORTE METÁLICO MÓVEL, R1 LADO 0,414 M - UTILIZAÇÃO DE 600 CICLOS - FORNECIMENTO, 01 IMPLANTAÇÃO E 01 RETIRADA DIÁRIA</v>
      </c>
      <c r="F195" s="68">
        <v>3166</v>
      </c>
      <c r="G195" s="97" t="s">
        <v>368</v>
      </c>
      <c r="H195" s="69"/>
      <c r="I195" s="70">
        <f t="shared" ref="I195:I202" si="5">TRUNC(F195*H195,2)</f>
        <v>0</v>
      </c>
      <c r="J195" s="62"/>
      <c r="K195" s="36"/>
      <c r="L195" s="7"/>
      <c r="M195" s="7"/>
      <c r="N195" s="7"/>
      <c r="P195" s="83"/>
    </row>
    <row r="196" spans="1:16" s="17" customFormat="1" ht="18" customHeight="1">
      <c r="A196" s="71" t="str">
        <f>IF(VLOOKUP(D196,[1]BD!$B$4:$B$1396,1,FALSE)="","REVISAR","OK")</f>
        <v>OK</v>
      </c>
      <c r="B196" s="54"/>
      <c r="C196" s="99" t="s">
        <v>191</v>
      </c>
      <c r="D196" s="100">
        <v>5212557</v>
      </c>
      <c r="E196" s="109" t="str">
        <f>VLOOKUP($D196,[1]BD!$B$4:$E$473,2,FALSE)</f>
        <v>PLACA DE REGULAMENTAÇÃO PARA SINALIZAÇÃO DE OBRAS MONTADA EM SUPORTE METÁLICO MÓVEL - D = 1,00 M - UTILIZAÇÃO DE 600 CICLOS - FORNECIMENTO, 01 IMPLANTAÇÃO E 01 RETIRADA DIÁRIA</v>
      </c>
      <c r="F196" s="68">
        <v>5136</v>
      </c>
      <c r="G196" s="97" t="s">
        <v>368</v>
      </c>
      <c r="H196" s="69"/>
      <c r="I196" s="70">
        <f t="shared" si="5"/>
        <v>0</v>
      </c>
      <c r="J196" s="62"/>
      <c r="K196" s="36"/>
      <c r="L196" s="7"/>
      <c r="M196" s="7"/>
      <c r="N196" s="7"/>
      <c r="P196" s="83"/>
    </row>
    <row r="197" spans="1:16" s="17" customFormat="1" ht="18" customHeight="1">
      <c r="A197" s="71" t="str">
        <f>IF(VLOOKUP(D197,[1]BD!$B$4:$B$1396,1,FALSE)="","REVISAR","OK")</f>
        <v>OK</v>
      </c>
      <c r="B197" s="54"/>
      <c r="C197" s="99" t="s">
        <v>192</v>
      </c>
      <c r="D197" s="100">
        <v>5212560</v>
      </c>
      <c r="E197" s="109" t="str">
        <f>VLOOKUP($D197,[1]BD!$B$4:$E$473,2,FALSE)</f>
        <v>PLACA DE ADVERTÊNCIA PARA SINALIZAÇÃO DE OBRAS MONTADA EM SUPORTE METÁLICO MÓVEL, LADO 1,00 M - UTILIZAÇÃO DE 600 CICLOS - FORNECIMENTO, 01 IMPLANTAÇÃO E 01 RETIRADA DIÁRIA</v>
      </c>
      <c r="F197" s="68">
        <v>9054</v>
      </c>
      <c r="G197" s="97" t="s">
        <v>368</v>
      </c>
      <c r="H197" s="69"/>
      <c r="I197" s="70">
        <f t="shared" si="5"/>
        <v>0</v>
      </c>
      <c r="J197" s="62"/>
      <c r="K197" s="36"/>
      <c r="L197" s="7"/>
      <c r="M197" s="7"/>
      <c r="N197" s="7"/>
      <c r="P197" s="83"/>
    </row>
    <row r="198" spans="1:16" s="17" customFormat="1" ht="18" customHeight="1">
      <c r="A198" s="71" t="str">
        <f>IF(VLOOKUP(D198,[1]BD!$B$4:$B$1396,1,FALSE)="","REVISAR","OK")</f>
        <v>OK</v>
      </c>
      <c r="B198" s="54"/>
      <c r="C198" s="99" t="s">
        <v>193</v>
      </c>
      <c r="D198" s="100">
        <v>5212556</v>
      </c>
      <c r="E198" s="109" t="str">
        <f>VLOOKUP($D198,[1]BD!$B$4:$E$473,2,FALSE)</f>
        <v>PLACA PARA SINALIZAÇÃO DE OBRAS MONTADA EM CAVALETE METÁLICO - 1,00 X 1,00 M - UTILIZAÇÃO DE 600 CICLOS - FORNECIMENTO, 01 IMPLANTAÇÃO E 01 RETIRADA DIÁRIA</v>
      </c>
      <c r="F198" s="68">
        <v>3176</v>
      </c>
      <c r="G198" s="97" t="s">
        <v>368</v>
      </c>
      <c r="H198" s="69"/>
      <c r="I198" s="70">
        <f t="shared" si="5"/>
        <v>0</v>
      </c>
      <c r="J198" s="62"/>
      <c r="K198" s="36"/>
      <c r="L198" s="7"/>
      <c r="M198" s="7"/>
      <c r="N198" s="7"/>
      <c r="P198" s="83"/>
    </row>
    <row r="199" spans="1:16" s="17" customFormat="1" ht="18" customHeight="1">
      <c r="A199" s="71" t="str">
        <f>IF(VLOOKUP(D199,[1]BD!$B$4:$B$1396,1,FALSE)="","REVISAR","OK")</f>
        <v>OK</v>
      </c>
      <c r="B199" s="54"/>
      <c r="C199" s="99" t="s">
        <v>194</v>
      </c>
      <c r="D199" s="100">
        <v>5213835</v>
      </c>
      <c r="E199" s="109" t="str">
        <f>VLOOKUP($D199,[1]BD!$B$4:$E$473,2,FALSE)</f>
        <v>CONE PLÁSTICO PARA CANALIZAÇÃO DE TRÂNSITO - UTILIZAÇÃO DE 150 CICLOS - FORNECIMENTO, 01 IMPLANTAÇÃO E 01 RETIRADA DIÁRIA</v>
      </c>
      <c r="F199" s="68">
        <v>357108</v>
      </c>
      <c r="G199" s="97" t="s">
        <v>368</v>
      </c>
      <c r="H199" s="69"/>
      <c r="I199" s="70">
        <f t="shared" si="5"/>
        <v>0</v>
      </c>
      <c r="J199" s="62"/>
      <c r="K199" s="36"/>
      <c r="L199" s="7"/>
      <c r="M199" s="7"/>
      <c r="N199" s="7"/>
      <c r="P199" s="83"/>
    </row>
    <row r="200" spans="1:16" s="148" customFormat="1" ht="18" customHeight="1">
      <c r="A200" s="71" t="str">
        <f>IF(VLOOKUP(D200,[1]BD!$B$4:$B$1396,1,FALSE)="","REVISAR","OK")</f>
        <v>OK</v>
      </c>
      <c r="B200" s="93"/>
      <c r="C200" s="99" t="s">
        <v>195</v>
      </c>
      <c r="D200" s="100">
        <v>5213838</v>
      </c>
      <c r="E200" s="109" t="str">
        <f>VLOOKUP($D200,[1]BD!$B$4:$E$473,2,FALSE)</f>
        <v>CILINDRO CANALIZADOR DE TRÁFEGO COM BASE QUADRADA DE 111 X 56 X 56 CM - UTILIZAÇÃO DE 600 CICLOS - FORNECIMENTO, 01 IMPLANTAÇÃO E 01 RETIRADA DIÁRIA</v>
      </c>
      <c r="F200" s="68">
        <v>5544</v>
      </c>
      <c r="G200" s="97" t="s">
        <v>368</v>
      </c>
      <c r="H200" s="69"/>
      <c r="I200" s="70">
        <f t="shared" si="5"/>
        <v>0</v>
      </c>
      <c r="J200" s="62"/>
      <c r="K200" s="36"/>
      <c r="L200" s="7"/>
      <c r="M200" s="7"/>
      <c r="N200" s="7"/>
      <c r="P200" s="83"/>
    </row>
    <row r="201" spans="1:16" s="148" customFormat="1" ht="18" customHeight="1">
      <c r="A201" s="71" t="str">
        <f>IF(VLOOKUP(D201,[1]BD!$B$4:$B$1396,1,FALSE)="","REVISAR","OK")</f>
        <v>OK</v>
      </c>
      <c r="B201" s="93"/>
      <c r="C201" s="99" t="s">
        <v>196</v>
      </c>
      <c r="D201" s="100">
        <v>5213383</v>
      </c>
      <c r="E201" s="109" t="str">
        <f>VLOOKUP($D201,[1]BD!$B$4:$E$473,2,FALSE)</f>
        <v>CAVALETE EM POLIETILENO ZEBRADO COM FAIXA REFLETIVA - H = 1,00 M - UTILIZAÇÃO DE 600 CICLOS - FORNECIMENTO, 01 IMPLANTAÇÃO E 01 RETIRADA DIÁRIA</v>
      </c>
      <c r="F201" s="68">
        <v>3360</v>
      </c>
      <c r="G201" s="97" t="s">
        <v>368</v>
      </c>
      <c r="H201" s="69"/>
      <c r="I201" s="70">
        <f t="shared" si="5"/>
        <v>0</v>
      </c>
      <c r="J201" s="62"/>
      <c r="K201" s="36"/>
      <c r="L201" s="7"/>
      <c r="M201" s="7"/>
      <c r="N201" s="7"/>
      <c r="P201" s="83"/>
    </row>
    <row r="202" spans="1:16" s="148" customFormat="1" ht="18" customHeight="1">
      <c r="A202" s="71" t="str">
        <f>IF(VLOOKUP(D202,[1]BD!$B$4:$B$1396,1,FALSE)="","REVISAR","OK")</f>
        <v>OK</v>
      </c>
      <c r="B202" s="93"/>
      <c r="C202" s="99" t="s">
        <v>197</v>
      </c>
      <c r="D202" s="100">
        <v>5213850</v>
      </c>
      <c r="E202" s="109" t="str">
        <f>VLOOKUP($D202,[1]BD!$B$4:$E$473,2,FALSE)</f>
        <v>OPERAÇÃO DE SINALIZAÇÃO POR BANDEIROLA DE TECIDO OU COM PLACA METÁLICA</v>
      </c>
      <c r="F202" s="68">
        <v>40815.171999999999</v>
      </c>
      <c r="G202" s="97" t="s">
        <v>369</v>
      </c>
      <c r="H202" s="69"/>
      <c r="I202" s="70">
        <f t="shared" si="5"/>
        <v>0</v>
      </c>
      <c r="J202" s="62"/>
      <c r="K202" s="36"/>
      <c r="L202" s="7"/>
      <c r="M202" s="7"/>
      <c r="N202" s="7"/>
      <c r="P202" s="83"/>
    </row>
    <row r="203" spans="1:16" s="148" customFormat="1" ht="18" customHeight="1">
      <c r="A203" s="71"/>
      <c r="B203" s="93"/>
      <c r="C203" s="149"/>
      <c r="D203" s="150"/>
      <c r="E203" s="151"/>
      <c r="F203" s="153"/>
      <c r="G203" s="152"/>
      <c r="H203" s="154"/>
      <c r="I203" s="105">
        <f>SUM(I195:I202)</f>
        <v>0</v>
      </c>
      <c r="J203" s="62"/>
      <c r="K203" s="36"/>
      <c r="L203" s="7"/>
      <c r="M203" s="7"/>
      <c r="N203" s="7"/>
      <c r="P203" s="83"/>
    </row>
    <row r="204" spans="1:16" s="148" customFormat="1" ht="18" customHeight="1">
      <c r="A204" s="71"/>
      <c r="B204" s="93"/>
      <c r="C204" s="73"/>
      <c r="D204" s="74"/>
      <c r="E204" s="75"/>
      <c r="F204" s="77"/>
      <c r="G204" s="76"/>
      <c r="H204" s="78"/>
      <c r="I204" s="113"/>
      <c r="J204" s="62"/>
      <c r="K204" s="36"/>
      <c r="L204" s="7"/>
      <c r="M204" s="7"/>
      <c r="N204" s="7"/>
      <c r="P204" s="83"/>
    </row>
    <row r="205" spans="1:16" s="17" customFormat="1" ht="18" customHeight="1">
      <c r="A205" s="71"/>
      <c r="B205" s="54"/>
      <c r="C205" s="94" t="s">
        <v>198</v>
      </c>
      <c r="D205" s="95"/>
      <c r="E205" s="108" t="s">
        <v>199</v>
      </c>
      <c r="F205" s="114"/>
      <c r="G205" s="97"/>
      <c r="H205" s="115"/>
      <c r="I205" s="113"/>
      <c r="J205" s="62"/>
      <c r="K205" s="36"/>
      <c r="L205" s="7"/>
      <c r="M205" s="7"/>
      <c r="N205" s="7"/>
      <c r="P205" s="83"/>
    </row>
    <row r="206" spans="1:16" s="17" customFormat="1" ht="18" customHeight="1">
      <c r="A206" s="71" t="str">
        <f>IF(VLOOKUP(D206,[1]BD!$B$4:$B$1396,1,FALSE)="","REVISAR","OK")</f>
        <v>OK</v>
      </c>
      <c r="B206" s="93"/>
      <c r="C206" s="140" t="s">
        <v>200</v>
      </c>
      <c r="D206" s="141">
        <v>3713604</v>
      </c>
      <c r="E206" s="109" t="str">
        <f>VLOOKUP($D206,[1]BD!$B$4:$E$473,2,FALSE)</f>
        <v>DEFENSA SEMIMALEÁVEL SIMPLES - FORNECIMENTO E IMPLANTAÇÃO</v>
      </c>
      <c r="F206" s="68">
        <v>640</v>
      </c>
      <c r="G206" s="97" t="s">
        <v>365</v>
      </c>
      <c r="H206" s="69"/>
      <c r="I206" s="70">
        <f t="shared" ref="I206:I235" si="6">TRUNC(F206*H206,2)</f>
        <v>0</v>
      </c>
      <c r="J206" s="62"/>
      <c r="K206" s="36"/>
      <c r="L206" s="7"/>
      <c r="M206" s="7"/>
      <c r="N206" s="7"/>
      <c r="P206" s="83"/>
    </row>
    <row r="207" spans="1:16" s="17" customFormat="1" ht="18" customHeight="1">
      <c r="A207" s="71" t="str">
        <f>IF(VLOOKUP(D207,[1]BD!$B$4:$B$1396,1,FALSE)="","REVISAR","OK")</f>
        <v>OK</v>
      </c>
      <c r="B207" s="93"/>
      <c r="C207" s="140" t="s">
        <v>201</v>
      </c>
      <c r="D207" s="100">
        <v>3713605</v>
      </c>
      <c r="E207" s="109" t="str">
        <f>VLOOKUP($D207,[1]BD!$B$4:$E$473,2,FALSE)</f>
        <v>ANCORAGEM DE DEFENSA SEMIMALEÁVEL SIMPLES - FORNECIMENTO E IMPLANTAÇÃO</v>
      </c>
      <c r="F207" s="68">
        <v>96</v>
      </c>
      <c r="G207" s="97" t="s">
        <v>365</v>
      </c>
      <c r="H207" s="69"/>
      <c r="I207" s="70">
        <f t="shared" si="6"/>
        <v>0</v>
      </c>
      <c r="J207" s="62"/>
      <c r="K207" s="36"/>
      <c r="L207" s="7"/>
      <c r="M207" s="7"/>
      <c r="N207" s="7"/>
      <c r="P207" s="83"/>
    </row>
    <row r="208" spans="1:16" s="17" customFormat="1" ht="18" customHeight="1">
      <c r="A208" s="71" t="str">
        <f>IF(VLOOKUP(D208,[1]BD!$B$4:$B$1396,1,FALSE)="","REVISAR","OK")</f>
        <v>OK</v>
      </c>
      <c r="B208" s="93"/>
      <c r="C208" s="140" t="s">
        <v>202</v>
      </c>
      <c r="D208" s="100">
        <v>3713689</v>
      </c>
      <c r="E208" s="109" t="str">
        <f>VLOOKUP($D208,[1]BD!$B$4:$E$473,2,FALSE)</f>
        <v>TERMINAL AÉREO DE DEFENSA METÁLICA - TIPO A - FORNECIMENTO E IMPLANTAÇÃO</v>
      </c>
      <c r="F208" s="68">
        <v>38.4</v>
      </c>
      <c r="G208" s="97" t="s">
        <v>367</v>
      </c>
      <c r="H208" s="69"/>
      <c r="I208" s="70">
        <f t="shared" si="6"/>
        <v>0</v>
      </c>
      <c r="J208" s="62"/>
      <c r="K208" s="36"/>
      <c r="L208" s="7"/>
      <c r="M208" s="7"/>
      <c r="N208" s="7"/>
      <c r="P208" s="83"/>
    </row>
    <row r="209" spans="1:16" s="17" customFormat="1" ht="18" customHeight="1">
      <c r="A209" s="71" t="str">
        <f>IF(VLOOKUP(D209,[1]BD!$B$4:$B$1396,1,FALSE)="","REVISAR","OK")</f>
        <v>OK</v>
      </c>
      <c r="B209" s="93"/>
      <c r="C209" s="140" t="s">
        <v>203</v>
      </c>
      <c r="D209" s="100">
        <v>3713690</v>
      </c>
      <c r="E209" s="109" t="str">
        <f>VLOOKUP($D209,[1]BD!$B$4:$E$473,2,FALSE)</f>
        <v>TERMINAL DE ANCORAGEM DE DEFENSA METÁLICA EM BARREIRA NEW JERSEY - FORNECIMENTO E IMPLANTAÇÃO</v>
      </c>
      <c r="F209" s="68">
        <v>64</v>
      </c>
      <c r="G209" s="97" t="s">
        <v>367</v>
      </c>
      <c r="H209" s="69"/>
      <c r="I209" s="70">
        <f t="shared" si="6"/>
        <v>0</v>
      </c>
      <c r="J209" s="62"/>
      <c r="K209" s="36"/>
      <c r="L209" s="7"/>
      <c r="M209" s="7"/>
      <c r="N209" s="7"/>
      <c r="P209" s="83"/>
    </row>
    <row r="210" spans="1:16" s="17" customFormat="1" ht="18" customHeight="1">
      <c r="A210" s="71" t="str">
        <f>IF(VLOOKUP(D210,[1]BD!$B$4:$B$1396,1,FALSE)="","REVISAR","OK")</f>
        <v>OK</v>
      </c>
      <c r="B210" s="93"/>
      <c r="C210" s="140" t="s">
        <v>204</v>
      </c>
      <c r="D210" s="100">
        <v>4915720</v>
      </c>
      <c r="E210" s="109" t="str">
        <f>VLOOKUP($D210,[1]BD!$B$4:$E$473,2,FALSE)</f>
        <v>SUBSTITUIÇÃO DE BALIZADOR - AREIA E BRITA COMERCIAIS</v>
      </c>
      <c r="F210" s="68">
        <v>1027</v>
      </c>
      <c r="G210" s="97" t="s">
        <v>367</v>
      </c>
      <c r="H210" s="69"/>
      <c r="I210" s="70">
        <f t="shared" si="6"/>
        <v>0</v>
      </c>
      <c r="J210" s="62"/>
      <c r="K210" s="36"/>
      <c r="L210" s="7"/>
      <c r="M210" s="7"/>
      <c r="N210" s="7"/>
      <c r="P210" s="83"/>
    </row>
    <row r="211" spans="1:16" s="17" customFormat="1" ht="18" customHeight="1">
      <c r="A211" s="71" t="str">
        <f>IF(VLOOKUP(D211,[1]BD!$B$4:$B$1396,1,FALSE)="","REVISAR","OK")</f>
        <v>OK</v>
      </c>
      <c r="B211" s="93"/>
      <c r="C211" s="140" t="s">
        <v>205</v>
      </c>
      <c r="D211" s="100">
        <v>5212559</v>
      </c>
      <c r="E211" s="109" t="str">
        <f>VLOOKUP($D211,[1]BD!$B$4:$E$473,2,FALSE)</f>
        <v>PLACA DE REGULAMENTAÇÃO PARA SINALIZAÇÃO DE OBRAS MONTADA EM SUPORTE METÁLICO MÓVEL, R2 LADO 1,00 M - UTILIZAÇÃO DE 600 CICLOS - FORNECIMENTO, 01 IMPLANTAÇÃO E 01 RETIRADA DIÁRIA</v>
      </c>
      <c r="F211" s="68">
        <v>4800</v>
      </c>
      <c r="G211" s="97" t="s">
        <v>368</v>
      </c>
      <c r="H211" s="69"/>
      <c r="I211" s="70">
        <f t="shared" si="6"/>
        <v>0</v>
      </c>
      <c r="J211" s="62"/>
      <c r="K211" s="36"/>
      <c r="L211" s="7"/>
      <c r="M211" s="7"/>
      <c r="N211" s="7"/>
      <c r="P211" s="83"/>
    </row>
    <row r="212" spans="1:16" s="17" customFormat="1" ht="18" customHeight="1">
      <c r="A212" s="71" t="str">
        <f>IF(VLOOKUP(D212,[1]BD!$B$4:$B$1396,1,FALSE)="","REVISAR","OK")</f>
        <v>OK</v>
      </c>
      <c r="B212" s="93"/>
      <c r="C212" s="140" t="s">
        <v>206</v>
      </c>
      <c r="D212" s="141">
        <v>5213359</v>
      </c>
      <c r="E212" s="109" t="str">
        <f>VLOOKUP($D212,[1]BD!$B$4:$E$473,2,FALSE)</f>
        <v>TACHA REFLETIVA EM PLÁSTICO INJETADO - MONODIRECIONAL TIPO I - COM UM PINO - FORNECIMENTO E COLOCAÇÃO</v>
      </c>
      <c r="F212" s="68">
        <v>2352</v>
      </c>
      <c r="G212" s="97" t="s">
        <v>367</v>
      </c>
      <c r="H212" s="69"/>
      <c r="I212" s="70">
        <f t="shared" si="6"/>
        <v>0</v>
      </c>
      <c r="J212" s="62"/>
      <c r="K212" s="36"/>
      <c r="L212" s="7"/>
      <c r="M212" s="7"/>
      <c r="N212" s="7"/>
      <c r="P212" s="83"/>
    </row>
    <row r="213" spans="1:16" s="17" customFormat="1" ht="18" customHeight="1">
      <c r="A213" s="71" t="str">
        <f>IF(VLOOKUP(D213,[1]BD!$B$4:$B$1396,1,FALSE)="","REVISAR","OK")</f>
        <v>OK</v>
      </c>
      <c r="B213" s="93"/>
      <c r="C213" s="140" t="s">
        <v>207</v>
      </c>
      <c r="D213" s="100">
        <v>5213360</v>
      </c>
      <c r="E213" s="109" t="str">
        <f>VLOOKUP($D213,[1]BD!$B$4:$E$473,2,FALSE)</f>
        <v>TACHA REFLETIVA EM PLÁSTICO INJETADO - BIDIRECIONAL TIPO I - COM UM PINO - FORNECIMENTO E COLOCAÇÃO</v>
      </c>
      <c r="F213" s="68">
        <v>7350</v>
      </c>
      <c r="G213" s="97" t="s">
        <v>367</v>
      </c>
      <c r="H213" s="69"/>
      <c r="I213" s="70">
        <f t="shared" si="6"/>
        <v>0</v>
      </c>
      <c r="J213" s="62"/>
      <c r="K213" s="36"/>
      <c r="L213" s="7"/>
      <c r="M213" s="7"/>
      <c r="N213" s="7"/>
      <c r="P213" s="83"/>
    </row>
    <row r="214" spans="1:16" s="17" customFormat="1" ht="18" customHeight="1">
      <c r="A214" s="71" t="str">
        <f>IF(VLOOKUP(D214,[1]BD!$B$4:$B$1396,1,FALSE)="","REVISAR","OK")</f>
        <v>OK</v>
      </c>
      <c r="B214" s="93"/>
      <c r="C214" s="140" t="s">
        <v>208</v>
      </c>
      <c r="D214" s="100">
        <v>5213361</v>
      </c>
      <c r="E214" s="109" t="str">
        <f>VLOOKUP($D214,[1]BD!$B$4:$E$473,2,FALSE)</f>
        <v>TACHÃO REFLETIVO EM PLÁSTICO INJETADO - MONODIRECIONAL - FORNECIMENTO E COLOCAÇÃO</v>
      </c>
      <c r="F214" s="68">
        <v>120</v>
      </c>
      <c r="G214" s="97" t="s">
        <v>367</v>
      </c>
      <c r="H214" s="69"/>
      <c r="I214" s="70">
        <f t="shared" si="6"/>
        <v>0</v>
      </c>
      <c r="J214" s="62"/>
      <c r="K214" s="36"/>
      <c r="L214" s="7"/>
      <c r="M214" s="7"/>
      <c r="N214" s="7"/>
      <c r="P214" s="83"/>
    </row>
    <row r="215" spans="1:16" s="17" customFormat="1" ht="18" customHeight="1">
      <c r="A215" s="71" t="str">
        <f>IF(VLOOKUP(D215,[1]BD!$B$4:$B$1396,1,FALSE)="","REVISAR","OK")</f>
        <v>OK</v>
      </c>
      <c r="B215" s="93"/>
      <c r="C215" s="140" t="s">
        <v>209</v>
      </c>
      <c r="D215" s="100">
        <v>5213362</v>
      </c>
      <c r="E215" s="109" t="str">
        <f>VLOOKUP($D215,[1]BD!$B$4:$E$473,2,FALSE)</f>
        <v>TACHÃO REFLETIVO EM PLÁSTICO INJETADO - BIDIRECIONAL - FORNECIMENTO E COLOCAÇÃO</v>
      </c>
      <c r="F215" s="68">
        <v>798</v>
      </c>
      <c r="G215" s="97" t="s">
        <v>367</v>
      </c>
      <c r="H215" s="69"/>
      <c r="I215" s="70">
        <f t="shared" si="6"/>
        <v>0</v>
      </c>
      <c r="J215" s="62"/>
      <c r="K215" s="36"/>
      <c r="L215" s="7"/>
      <c r="M215" s="7"/>
      <c r="N215" s="7"/>
      <c r="P215" s="83"/>
    </row>
    <row r="216" spans="1:16" s="17" customFormat="1" ht="18" customHeight="1">
      <c r="A216" s="71" t="str">
        <f>IF(VLOOKUP(D216,[1]BD!$B$4:$B$1396,1,FALSE)="","REVISAR","OK")</f>
        <v>OK</v>
      </c>
      <c r="B216" s="93"/>
      <c r="C216" s="140" t="s">
        <v>210</v>
      </c>
      <c r="D216" s="100">
        <v>5213368</v>
      </c>
      <c r="E216" s="109" t="str">
        <f>VLOOKUP($D216,[1]BD!$B$4:$E$473,2,FALSE)</f>
        <v>BALIZADOR DE CONCRETO - AREIA E BRITA COMERCIAIS - FORNECIMENTO E IMPLANTAÇÃO</v>
      </c>
      <c r="F216" s="68">
        <v>2054</v>
      </c>
      <c r="G216" s="97" t="s">
        <v>367</v>
      </c>
      <c r="H216" s="69"/>
      <c r="I216" s="70">
        <f t="shared" si="6"/>
        <v>0</v>
      </c>
      <c r="J216" s="62"/>
      <c r="K216" s="36"/>
      <c r="L216" s="7"/>
      <c r="M216" s="7"/>
      <c r="N216" s="7"/>
      <c r="P216" s="83"/>
    </row>
    <row r="217" spans="1:16" s="17" customFormat="1" ht="18" customHeight="1">
      <c r="A217" s="71" t="str">
        <f>IF(VLOOKUP(D217,[1]BD!$B$4:$B$1396,1,FALSE)="","REVISAR","OK")</f>
        <v>OK</v>
      </c>
      <c r="B217" s="93"/>
      <c r="C217" s="140" t="s">
        <v>211</v>
      </c>
      <c r="D217" s="100">
        <v>5213380</v>
      </c>
      <c r="E217" s="109" t="str">
        <f>VLOOKUP($D217,[1]BD!$B$4:$E$473,2,FALSE)</f>
        <v>CAVALETE EM POLIETILENO ZEBRADO COM FAIXA REFLETIVA E COM SINALIZADOR A LED COM BATERIA - H = 1,00 M - UTILIZAÇÃO DE 600 CICLOS - FORNECIMENTO, 01 IMPLANTAÇÃO E 01 RETIRADA DIÁRIA</v>
      </c>
      <c r="F217" s="68">
        <v>6162</v>
      </c>
      <c r="G217" s="97" t="s">
        <v>368</v>
      </c>
      <c r="H217" s="69"/>
      <c r="I217" s="70">
        <f t="shared" si="6"/>
        <v>0</v>
      </c>
      <c r="J217" s="62"/>
      <c r="K217" s="36"/>
      <c r="L217" s="7"/>
      <c r="M217" s="7"/>
      <c r="N217" s="7"/>
      <c r="P217" s="83"/>
    </row>
    <row r="218" spans="1:16" s="17" customFormat="1" ht="18" customHeight="1">
      <c r="A218" s="71" t="str">
        <f>IF(VLOOKUP(D218,[1]BD!$B$4:$B$1396,1,FALSE)="","REVISAR","OK")</f>
        <v>OK</v>
      </c>
      <c r="B218" s="93"/>
      <c r="C218" s="140" t="s">
        <v>212</v>
      </c>
      <c r="D218" s="141">
        <v>5213385</v>
      </c>
      <c r="E218" s="109" t="str">
        <f>VLOOKUP($D218,[1]BD!$B$4:$E$473,2,FALSE)</f>
        <v>BARREIRA DE SINALIZAÇÃO TIPO I DE DIRECIONAMENTO OU BLOQUEIO - CONFECÇÃO</v>
      </c>
      <c r="F218" s="68">
        <v>205.4</v>
      </c>
      <c r="G218" s="97" t="s">
        <v>367</v>
      </c>
      <c r="H218" s="69"/>
      <c r="I218" s="70">
        <f t="shared" si="6"/>
        <v>0</v>
      </c>
      <c r="J218" s="62"/>
      <c r="K218" s="36"/>
      <c r="L218" s="7"/>
      <c r="M218" s="7"/>
      <c r="N218" s="7"/>
      <c r="P218" s="83"/>
    </row>
    <row r="219" spans="1:16" s="17" customFormat="1" ht="18" customHeight="1">
      <c r="A219" s="71" t="str">
        <f>IF(VLOOKUP(D219,[1]BD!$B$4:$B$1396,1,FALSE)="","REVISAR","OK")</f>
        <v>OK</v>
      </c>
      <c r="B219" s="93"/>
      <c r="C219" s="140" t="s">
        <v>213</v>
      </c>
      <c r="D219" s="100">
        <v>5213401</v>
      </c>
      <c r="E219" s="109" t="str">
        <f>VLOOKUP($D219,[1]BD!$B$4:$E$473,2,FALSE)</f>
        <v>PINTURA DE FAIXA COM TINTA ACRÍLICA - ESPESSURA DE 0,6 MM</v>
      </c>
      <c r="F219" s="68">
        <v>20540</v>
      </c>
      <c r="G219" s="97" t="s">
        <v>364</v>
      </c>
      <c r="H219" s="69"/>
      <c r="I219" s="70">
        <f t="shared" si="6"/>
        <v>0</v>
      </c>
      <c r="J219" s="62"/>
      <c r="K219" s="36"/>
      <c r="L219" s="7"/>
      <c r="M219" s="7"/>
      <c r="N219" s="7"/>
      <c r="P219" s="83"/>
    </row>
    <row r="220" spans="1:16" s="17" customFormat="1" ht="18" customHeight="1">
      <c r="A220" s="71" t="str">
        <f>IF(VLOOKUP(D220,[1]BD!$B$4:$B$1396,1,FALSE)="","REVISAR","OK")</f>
        <v>OK</v>
      </c>
      <c r="B220" s="93"/>
      <c r="C220" s="140" t="s">
        <v>214</v>
      </c>
      <c r="D220" s="100">
        <v>5213403</v>
      </c>
      <c r="E220" s="109" t="str">
        <f>VLOOKUP($D220,[1]BD!$B$4:$E$473,2,FALSE)</f>
        <v>PINTURA DE FAIXA COM TINTA ACRÍLICA EMULSIONADA EM ÁGUA - ESPESSURA DE 0,5 MM</v>
      </c>
      <c r="F220" s="68">
        <v>12008.188</v>
      </c>
      <c r="G220" s="97" t="s">
        <v>364</v>
      </c>
      <c r="H220" s="69"/>
      <c r="I220" s="70">
        <f t="shared" si="6"/>
        <v>0</v>
      </c>
      <c r="J220" s="62"/>
      <c r="K220" s="36"/>
      <c r="L220" s="7"/>
      <c r="M220" s="7"/>
      <c r="N220" s="7"/>
      <c r="P220" s="83"/>
    </row>
    <row r="221" spans="1:16" s="17" customFormat="1" ht="18" customHeight="1">
      <c r="A221" s="71" t="str">
        <f>IF(VLOOKUP(D221,[1]BD!$B$4:$B$1396,1,FALSE)="","REVISAR","OK")</f>
        <v>OK</v>
      </c>
      <c r="B221" s="93"/>
      <c r="C221" s="140" t="s">
        <v>215</v>
      </c>
      <c r="D221" s="100">
        <v>5213405</v>
      </c>
      <c r="E221" s="109" t="str">
        <f>VLOOKUP($D221,[1]BD!$B$4:$E$473,2,FALSE)</f>
        <v>PINTURA DE SETAS E ZEBRADOS COM TINTA ACRÍLICA - ESPESSURA DE 0,6 MM</v>
      </c>
      <c r="F221" s="68">
        <v>5135</v>
      </c>
      <c r="G221" s="97" t="s">
        <v>364</v>
      </c>
      <c r="H221" s="69"/>
      <c r="I221" s="70">
        <f t="shared" si="6"/>
        <v>0</v>
      </c>
      <c r="J221" s="62"/>
      <c r="K221" s="36"/>
      <c r="L221" s="7"/>
      <c r="M221" s="7"/>
      <c r="N221" s="7"/>
      <c r="P221" s="83"/>
    </row>
    <row r="222" spans="1:16" s="17" customFormat="1" ht="18" customHeight="1">
      <c r="A222" s="71" t="str">
        <f>IF(VLOOKUP(D222,[1]BD!$B$4:$B$1396,1,FALSE)="","REVISAR","OK")</f>
        <v>OK</v>
      </c>
      <c r="B222" s="93"/>
      <c r="C222" s="140" t="s">
        <v>216</v>
      </c>
      <c r="D222" s="100">
        <v>5213407</v>
      </c>
      <c r="E222" s="109" t="str">
        <f>VLOOKUP($D222,[1]BD!$B$4:$E$473,2,FALSE)</f>
        <v>PINTURA DE SETAS E ZEBRADOS COM TINTA ACRÍLICA EMULSIONADA EM ÁGUA - ESPESSURA DE 0,5 MM</v>
      </c>
      <c r="F222" s="68">
        <v>614.4</v>
      </c>
      <c r="G222" s="97" t="s">
        <v>364</v>
      </c>
      <c r="H222" s="69"/>
      <c r="I222" s="70">
        <f t="shared" si="6"/>
        <v>0</v>
      </c>
      <c r="J222" s="62"/>
      <c r="K222" s="36"/>
      <c r="L222" s="7"/>
      <c r="M222" s="7"/>
      <c r="N222" s="7"/>
      <c r="P222" s="83"/>
    </row>
    <row r="223" spans="1:16" s="17" customFormat="1" ht="18" customHeight="1">
      <c r="A223" s="71" t="str">
        <f>IF(VLOOKUP(D223,[1]BD!$B$4:$B$1396,1,FALSE)="","REVISAR","OK")</f>
        <v>OK</v>
      </c>
      <c r="B223" s="93"/>
      <c r="C223" s="140" t="s">
        <v>217</v>
      </c>
      <c r="D223" s="141">
        <v>5213408</v>
      </c>
      <c r="E223" s="101" t="str">
        <f>VLOOKUP($D223,[1]BD!$B$4:$E$473,2,FALSE)</f>
        <v>PINTURA DE FAIXA COM TERMOPLÁSTICO POR ASPERSÃO - ESPESSURA DE 1,5 MM</v>
      </c>
      <c r="F223" s="68">
        <v>4518.8</v>
      </c>
      <c r="G223" s="97" t="s">
        <v>364</v>
      </c>
      <c r="H223" s="69"/>
      <c r="I223" s="70">
        <f t="shared" si="6"/>
        <v>0</v>
      </c>
      <c r="J223" s="62"/>
      <c r="K223" s="36"/>
      <c r="L223" s="7"/>
      <c r="M223" s="7"/>
      <c r="N223" s="7"/>
      <c r="P223" s="83"/>
    </row>
    <row r="224" spans="1:16" s="17" customFormat="1" ht="31.5" customHeight="1">
      <c r="A224" s="71" t="str">
        <f>IF(VLOOKUP(D224,[1]BD!$B$4:$B$1396,1,FALSE)="","REVISAR","OK")</f>
        <v>OK</v>
      </c>
      <c r="B224" s="93"/>
      <c r="C224" s="140" t="s">
        <v>218</v>
      </c>
      <c r="D224" s="100">
        <v>5213472</v>
      </c>
      <c r="E224" s="120" t="str">
        <f>VLOOKUP($D224,[1]BD!$B$4:$E$473,2,FALSE)</f>
        <v>PLACA DE MARCO QUILOMÉTRICO EM AÇO - 0,60 X 0,865 M - PELÍCULA RETRORREFLETIVA TIPO I + I - FORNECIMENTO E IMPLANTAÇÃO</v>
      </c>
      <c r="F224" s="68">
        <v>102</v>
      </c>
      <c r="G224" s="97" t="s">
        <v>367</v>
      </c>
      <c r="H224" s="69"/>
      <c r="I224" s="70">
        <f t="shared" si="6"/>
        <v>0</v>
      </c>
      <c r="J224" s="62"/>
      <c r="K224" s="36"/>
      <c r="L224" s="7"/>
      <c r="M224" s="7"/>
      <c r="N224" s="7"/>
      <c r="P224" s="83"/>
    </row>
    <row r="225" spans="1:16" s="17" customFormat="1" ht="18" customHeight="1">
      <c r="A225" s="71" t="str">
        <f>IF(VLOOKUP(D225,[1]BD!$B$4:$B$1396,1,FALSE)="","REVISAR","OK")</f>
        <v>OK</v>
      </c>
      <c r="B225" s="93"/>
      <c r="C225" s="140" t="s">
        <v>219</v>
      </c>
      <c r="D225" s="100">
        <v>5213571</v>
      </c>
      <c r="E225" s="109" t="str">
        <f>VLOOKUP($D225,[1]BD!$B$4:$E$473,2,FALSE)</f>
        <v>PLACA EM AÇO - PELÍCULA I + III - FORNECIMENTO E IMPLANTAÇÃO</v>
      </c>
      <c r="F225" s="68">
        <v>227.09</v>
      </c>
      <c r="G225" s="97" t="s">
        <v>364</v>
      </c>
      <c r="H225" s="69"/>
      <c r="I225" s="70">
        <f t="shared" si="6"/>
        <v>0</v>
      </c>
      <c r="J225" s="62"/>
      <c r="K225" s="36"/>
      <c r="L225" s="7"/>
      <c r="M225" s="7"/>
      <c r="N225" s="7"/>
      <c r="P225" s="83"/>
    </row>
    <row r="226" spans="1:16" s="17" customFormat="1" ht="18" customHeight="1">
      <c r="A226" s="71" t="str">
        <f>IF(VLOOKUP(D226,[1]BD!$B$4:$B$1396,1,FALSE)="","REVISAR","OK")</f>
        <v>OK</v>
      </c>
      <c r="B226" s="93"/>
      <c r="C226" s="140" t="s">
        <v>220</v>
      </c>
      <c r="D226" s="100">
        <v>5213572</v>
      </c>
      <c r="E226" s="109" t="str">
        <f>VLOOKUP($D226,[1]BD!$B$4:$E$473,2,FALSE)</f>
        <v>PLACA EM AÇO - PELÍCULA III + III - FORNECIMENTO E IMPLANTAÇÃO</v>
      </c>
      <c r="F226" s="68">
        <v>205.4</v>
      </c>
      <c r="G226" s="97" t="s">
        <v>364</v>
      </c>
      <c r="H226" s="69"/>
      <c r="I226" s="70">
        <f t="shared" si="6"/>
        <v>0</v>
      </c>
      <c r="J226" s="62"/>
      <c r="K226" s="36"/>
      <c r="L226" s="7"/>
      <c r="M226" s="7"/>
      <c r="N226" s="7"/>
      <c r="P226" s="83"/>
    </row>
    <row r="227" spans="1:16" s="17" customFormat="1" ht="18" customHeight="1">
      <c r="A227" s="71" t="str">
        <f>IF(VLOOKUP(D227,[1]BD!$B$4:$B$1396,1,FALSE)="","REVISAR","OK")</f>
        <v>OK</v>
      </c>
      <c r="B227" s="93"/>
      <c r="C227" s="140" t="s">
        <v>221</v>
      </c>
      <c r="D227" s="100">
        <v>5213842</v>
      </c>
      <c r="E227" s="109" t="str">
        <f>VLOOKUP($D227,[1]BD!$B$4:$E$473,2,FALSE)</f>
        <v>FITA ZEBRADA PARA DISPOSITIVOS DE CANALIZAÇÃO DE TRÂNSITO - FORNECIMENTO, IMPLANTAÇÃO E RETIRADA</v>
      </c>
      <c r="F227" s="68">
        <v>41080</v>
      </c>
      <c r="G227" s="97" t="s">
        <v>365</v>
      </c>
      <c r="H227" s="69"/>
      <c r="I227" s="70">
        <f t="shared" si="6"/>
        <v>0</v>
      </c>
      <c r="J227" s="62"/>
      <c r="K227" s="36"/>
      <c r="L227" s="7"/>
      <c r="M227" s="7"/>
      <c r="N227" s="7"/>
      <c r="P227" s="83"/>
    </row>
    <row r="228" spans="1:16" s="17" customFormat="1" ht="19.149999999999999" customHeight="1">
      <c r="A228" s="71" t="str">
        <f>IF(VLOOKUP(D228,[1]BD!$B$4:$B$1396,1,FALSE)="","REVISAR","OK")</f>
        <v>OK</v>
      </c>
      <c r="B228" s="93"/>
      <c r="C228" s="140" t="s">
        <v>222</v>
      </c>
      <c r="D228" s="100">
        <v>5213844</v>
      </c>
      <c r="E228" s="120" t="str">
        <f>VLOOKUP($D228,[1]BD!$B$4:$E$473,2,FALSE)</f>
        <v>SINALIZADOR DIRECIONAL MÓVEL, LED, COM BANCO FOTOVOLTAICO DE ENERGIA E MONTADO EM CHASSI COM ENGATE</v>
      </c>
      <c r="F228" s="68">
        <v>1680</v>
      </c>
      <c r="G228" s="97" t="s">
        <v>369</v>
      </c>
      <c r="H228" s="69"/>
      <c r="I228" s="70">
        <f t="shared" si="6"/>
        <v>0</v>
      </c>
      <c r="J228" s="62"/>
      <c r="K228" s="36"/>
      <c r="L228" s="7"/>
      <c r="M228" s="7"/>
      <c r="N228" s="7"/>
      <c r="P228" s="83"/>
    </row>
    <row r="229" spans="1:16" s="17" customFormat="1" ht="30" customHeight="1">
      <c r="A229" s="71" t="str">
        <f>IF(VLOOKUP(D229,[1]BD!$B$4:$B$1396,1,FALSE)="","REVISAR","OK")</f>
        <v>OK</v>
      </c>
      <c r="B229" s="93"/>
      <c r="C229" s="140" t="s">
        <v>223</v>
      </c>
      <c r="D229" s="141">
        <v>5213845</v>
      </c>
      <c r="E229" s="120" t="str">
        <f>VLOOKUP($D229,[1]BD!$B$4:$E$473,2,FALSE)</f>
        <v>PAINEL DE MENSAGENS VARIÁVEIS, PORTÁTIL MÓVEL, LED, COM BANCO FOTOVOLTAICO DE ENERGIA E MONTADO EM CHASSI COM ENGATE</v>
      </c>
      <c r="F229" s="68">
        <v>2640</v>
      </c>
      <c r="G229" s="97" t="s">
        <v>369</v>
      </c>
      <c r="H229" s="69"/>
      <c r="I229" s="70">
        <f t="shared" si="6"/>
        <v>0</v>
      </c>
      <c r="J229" s="62"/>
      <c r="K229" s="36"/>
      <c r="L229" s="7"/>
      <c r="M229" s="7"/>
      <c r="N229" s="7"/>
      <c r="P229" s="83"/>
    </row>
    <row r="230" spans="1:16" s="17" customFormat="1" ht="18" customHeight="1">
      <c r="A230" s="71" t="str">
        <f>IF(VLOOKUP(D230,[1]BD!$B$4:$B$1396,1,FALSE)="","REVISAR","OK")</f>
        <v>OK</v>
      </c>
      <c r="B230" s="93"/>
      <c r="C230" s="140" t="s">
        <v>224</v>
      </c>
      <c r="D230" s="100">
        <v>5213846</v>
      </c>
      <c r="E230" s="109" t="str">
        <f>VLOOKUP($D230,[1]BD!$B$4:$E$473,2,FALSE)</f>
        <v>PAINEL COM SETA LUMINOSA MONTADO EM CHASSI DE CAMINHÃO COM PRANCHA</v>
      </c>
      <c r="F230" s="68">
        <v>5280</v>
      </c>
      <c r="G230" s="97" t="s">
        <v>369</v>
      </c>
      <c r="H230" s="69"/>
      <c r="I230" s="70">
        <f t="shared" si="6"/>
        <v>0</v>
      </c>
      <c r="J230" s="62"/>
      <c r="K230" s="36"/>
      <c r="L230" s="7"/>
      <c r="M230" s="7"/>
      <c r="N230" s="7"/>
      <c r="P230" s="83"/>
    </row>
    <row r="231" spans="1:16" s="17" customFormat="1" ht="30" customHeight="1">
      <c r="A231" s="71" t="str">
        <f>IF(VLOOKUP(D231,[1]BD!$B$4:$B$1396,1,FALSE)="","REVISAR","OK")</f>
        <v>OK</v>
      </c>
      <c r="B231" s="93"/>
      <c r="C231" s="140" t="s">
        <v>225</v>
      </c>
      <c r="D231" s="100">
        <v>5213848</v>
      </c>
      <c r="E231" s="120" t="str">
        <f>VLOOKUP($D231,[1]BD!$B$4:$E$473,2,FALSE)</f>
        <v>LUZ DE ADVERTÊNCIA E BATERIA PARA DISPOSITIVOS DE SINALIZAÇÃO - UTILIZAÇÃO DE 200 CICLOS - FORNECIMENTO, 01 IMPLANTAÇÃO E 01 RETIRADA DIÁRIA</v>
      </c>
      <c r="F231" s="68">
        <v>20540</v>
      </c>
      <c r="G231" s="97" t="s">
        <v>368</v>
      </c>
      <c r="H231" s="69"/>
      <c r="I231" s="70">
        <f t="shared" si="6"/>
        <v>0</v>
      </c>
      <c r="J231" s="62"/>
      <c r="K231" s="36"/>
      <c r="L231" s="7"/>
      <c r="M231" s="7"/>
      <c r="N231" s="7"/>
      <c r="P231" s="83"/>
    </row>
    <row r="232" spans="1:16" s="17" customFormat="1" ht="30" customHeight="1">
      <c r="A232" s="71" t="str">
        <f>IF(VLOOKUP(D232,[1]BD!$B$4:$B$1396,1,FALSE)="","REVISAR","OK")</f>
        <v>OK</v>
      </c>
      <c r="B232" s="93"/>
      <c r="C232" s="140" t="s">
        <v>226</v>
      </c>
      <c r="D232" s="100">
        <v>5213864</v>
      </c>
      <c r="E232" s="120" t="str">
        <f>VLOOKUP($D232,[1]BD!$B$4:$E$473,2,FALSE)</f>
        <v>SUPORTE METÁLICO GALVANIZADO PARA PLACA DE ADVERTÊNCIA OU REGULAMENTAÇÃO - LADO OU DIÂMETRO DE 0,80 M - FORNECIMENTO E IMPLANTAÇÃO</v>
      </c>
      <c r="F232" s="68">
        <v>43.247999999999998</v>
      </c>
      <c r="G232" s="97" t="s">
        <v>367</v>
      </c>
      <c r="H232" s="69"/>
      <c r="I232" s="70">
        <f t="shared" si="6"/>
        <v>0</v>
      </c>
      <c r="J232" s="62"/>
      <c r="K232" s="36"/>
      <c r="L232" s="7"/>
      <c r="M232" s="7"/>
      <c r="N232" s="7"/>
      <c r="P232" s="83"/>
    </row>
    <row r="233" spans="1:16" s="17" customFormat="1" ht="30" customHeight="1">
      <c r="A233" s="71" t="str">
        <f>IF(VLOOKUP(D233,[1]BD!$B$4:$B$1396,1,FALSE)="","REVISAR","OK")</f>
        <v>OK</v>
      </c>
      <c r="B233" s="93"/>
      <c r="C233" s="140" t="s">
        <v>227</v>
      </c>
      <c r="D233" s="100">
        <v>5213865</v>
      </c>
      <c r="E233" s="120" t="str">
        <f>VLOOKUP($D233,[1]BD!$B$4:$E$473,2,FALSE)</f>
        <v>SUPORTE METÁLICO GALVANIZADO PARA PLACA DE ADVERTÊNCIA OU REGULAMENTAÇÃO - LADO OU DIÂMETRO DE 1,00 M - FORNECIMENTO E IMPLANTAÇÃO</v>
      </c>
      <c r="F233" s="68">
        <v>172.99600000000001</v>
      </c>
      <c r="G233" s="97" t="s">
        <v>367</v>
      </c>
      <c r="H233" s="69"/>
      <c r="I233" s="70">
        <f t="shared" si="6"/>
        <v>0</v>
      </c>
      <c r="J233" s="62"/>
      <c r="K233" s="36"/>
      <c r="L233" s="7"/>
      <c r="M233" s="7"/>
      <c r="N233" s="7"/>
      <c r="P233" s="83"/>
    </row>
    <row r="234" spans="1:16" s="17" customFormat="1" ht="18" customHeight="1">
      <c r="A234" s="71" t="str">
        <f>IF(VLOOKUP(D234,[1]BD!$B$4:$B$1396,1,FALSE)="","REVISAR","OK")</f>
        <v>OK</v>
      </c>
      <c r="B234" s="93"/>
      <c r="C234" s="140" t="s">
        <v>228</v>
      </c>
      <c r="D234" s="100">
        <v>5214003</v>
      </c>
      <c r="E234" s="101" t="str">
        <f>VLOOKUP($D234,[1]BD!$B$4:$E$473,2,FALSE)</f>
        <v>PINTURA DE SETAS E ZEBRADOS COM TERMOPLÁSTICO POR ASPERSÃO - ESPESSURA DE 1,5 MM</v>
      </c>
      <c r="F234" s="68">
        <v>1232.4000000000001</v>
      </c>
      <c r="G234" s="97" t="s">
        <v>364</v>
      </c>
      <c r="H234" s="69"/>
      <c r="I234" s="70">
        <f t="shared" si="6"/>
        <v>0</v>
      </c>
      <c r="J234" s="62"/>
      <c r="K234" s="36"/>
      <c r="L234" s="7"/>
      <c r="M234" s="7"/>
      <c r="N234" s="7"/>
      <c r="P234" s="83"/>
    </row>
    <row r="235" spans="1:16" s="17" customFormat="1" ht="18" customHeight="1">
      <c r="A235" s="71" t="str">
        <f>IF(VLOOKUP(D235,[1]BD!$B$4:$B$1396,1,FALSE)="","REVISAR","OK")</f>
        <v>OK</v>
      </c>
      <c r="B235" s="93"/>
      <c r="C235" s="140" t="s">
        <v>229</v>
      </c>
      <c r="D235" s="141">
        <v>5216111</v>
      </c>
      <c r="E235" s="109" t="str">
        <f>VLOOKUP($D235,[1]BD!$B$4:$E$473,2,FALSE)</f>
        <v>SUPORTE PARA PLACA DE SINALIZAÇÃO EM MADEIRA DE LEI TRATADA 8 X 8 CM - FORNECIMENTO E IMPLANTAÇÃO</v>
      </c>
      <c r="F235" s="68">
        <v>259.49400000000003</v>
      </c>
      <c r="G235" s="97" t="s">
        <v>367</v>
      </c>
      <c r="H235" s="69"/>
      <c r="I235" s="70">
        <f t="shared" si="6"/>
        <v>0</v>
      </c>
      <c r="J235" s="62"/>
      <c r="K235" s="36"/>
      <c r="L235" s="7"/>
      <c r="M235" s="7"/>
      <c r="N235" s="7"/>
      <c r="P235" s="83"/>
    </row>
    <row r="236" spans="1:16" s="17" customFormat="1" ht="18" customHeight="1">
      <c r="A236" s="71"/>
      <c r="B236" s="54"/>
      <c r="C236" s="142"/>
      <c r="D236" s="143"/>
      <c r="E236" s="143"/>
      <c r="F236" s="143"/>
      <c r="G236" s="143"/>
      <c r="H236" s="144"/>
      <c r="I236" s="105">
        <f>SUM(I205:I235)</f>
        <v>0</v>
      </c>
      <c r="J236" s="62"/>
      <c r="K236" s="36"/>
      <c r="L236" s="7"/>
      <c r="M236" s="7"/>
      <c r="N236" s="7"/>
      <c r="P236" s="83"/>
    </row>
    <row r="237" spans="1:16" s="17" customFormat="1" ht="18" customHeight="1">
      <c r="A237" s="71"/>
      <c r="B237" s="54"/>
      <c r="C237" s="145"/>
      <c r="D237" s="112"/>
      <c r="E237" s="112"/>
      <c r="F237" s="112"/>
      <c r="G237" s="112"/>
      <c r="H237" s="112"/>
      <c r="I237" s="113"/>
      <c r="J237" s="62"/>
      <c r="K237" s="36"/>
      <c r="L237" s="7"/>
      <c r="M237" s="7"/>
      <c r="N237" s="7"/>
      <c r="P237" s="83"/>
    </row>
    <row r="238" spans="1:16" s="17" customFormat="1" ht="18" customHeight="1">
      <c r="A238" s="71"/>
      <c r="B238" s="54"/>
      <c r="C238" s="94" t="s">
        <v>230</v>
      </c>
      <c r="D238" s="100"/>
      <c r="E238" s="96" t="s">
        <v>231</v>
      </c>
      <c r="F238" s="114"/>
      <c r="G238" s="97"/>
      <c r="H238" s="115"/>
      <c r="I238" s="113"/>
      <c r="J238" s="62"/>
      <c r="K238" s="36"/>
      <c r="L238" s="7"/>
      <c r="M238" s="7"/>
      <c r="N238" s="7"/>
      <c r="P238" s="83"/>
    </row>
    <row r="239" spans="1:16" s="17" customFormat="1" ht="18" customHeight="1">
      <c r="A239" s="71" t="str">
        <f>IF(VLOOKUP(D239,[1]BD!$B$4:$B$1396,1,FALSE)="","REVISAR","OK")</f>
        <v>OK</v>
      </c>
      <c r="B239" s="93"/>
      <c r="C239" s="116" t="s">
        <v>232</v>
      </c>
      <c r="D239" s="155">
        <v>5214001</v>
      </c>
      <c r="E239" s="109" t="str">
        <f>VLOOKUP($D239,[1]BD!$B$4:$E$473,2,FALSE)</f>
        <v>PINTURA DE FAIXA COM TINTA ACRÍLICA EMULSIONADA EM ÁGUA - ESPESSURA DE 0,3 MM</v>
      </c>
      <c r="F239" s="68">
        <v>26200</v>
      </c>
      <c r="G239" s="97" t="s">
        <v>364</v>
      </c>
      <c r="H239" s="69"/>
      <c r="I239" s="70">
        <f>TRUNC(F239*H239,2)</f>
        <v>0</v>
      </c>
      <c r="J239" s="62"/>
      <c r="K239" s="36"/>
      <c r="L239" s="7"/>
      <c r="M239" s="7"/>
      <c r="N239" s="7"/>
      <c r="P239" s="83"/>
    </row>
    <row r="240" spans="1:16" s="17" customFormat="1" ht="18" customHeight="1">
      <c r="A240" s="71"/>
      <c r="B240" s="54"/>
      <c r="C240" s="142"/>
      <c r="D240" s="143"/>
      <c r="E240" s="143"/>
      <c r="F240" s="143"/>
      <c r="G240" s="143"/>
      <c r="H240" s="144"/>
      <c r="I240" s="105">
        <f>SUM(I239:I239)</f>
        <v>0</v>
      </c>
      <c r="J240" s="62"/>
      <c r="K240" s="36"/>
      <c r="L240" s="7"/>
      <c r="M240" s="7"/>
      <c r="N240" s="7"/>
      <c r="P240" s="83"/>
    </row>
    <row r="241" spans="1:16" s="17" customFormat="1" ht="18" customHeight="1">
      <c r="A241" s="71"/>
      <c r="B241" s="93"/>
      <c r="C241" s="73"/>
      <c r="D241" s="74"/>
      <c r="E241" s="156"/>
      <c r="F241" s="74"/>
      <c r="G241" s="74"/>
      <c r="H241" s="74"/>
      <c r="I241" s="113"/>
      <c r="J241" s="62"/>
      <c r="K241" s="36"/>
      <c r="L241" s="7"/>
      <c r="M241" s="7"/>
      <c r="N241" s="7"/>
      <c r="P241" s="83"/>
    </row>
    <row r="242" spans="1:16" s="17" customFormat="1" ht="21">
      <c r="A242" s="71"/>
      <c r="B242" s="54"/>
      <c r="C242" s="84" t="s">
        <v>233</v>
      </c>
      <c r="D242" s="85"/>
      <c r="E242" s="86" t="s">
        <v>234</v>
      </c>
      <c r="F242" s="87"/>
      <c r="G242" s="88"/>
      <c r="H242" s="89"/>
      <c r="I242" s="90">
        <f>I250</f>
        <v>0</v>
      </c>
      <c r="J242" s="62"/>
      <c r="K242" s="36"/>
      <c r="L242" s="7"/>
      <c r="M242" s="7"/>
      <c r="N242" s="7"/>
      <c r="P242" s="83"/>
    </row>
    <row r="243" spans="1:16" s="17" customFormat="1" ht="18" customHeight="1">
      <c r="A243" s="71" t="str">
        <f>IF(VLOOKUP(D243,[1]BD!$B$4:$B$1396,1,FALSE)="","REVISAR","OK")</f>
        <v>OK</v>
      </c>
      <c r="B243" s="54"/>
      <c r="C243" s="99" t="s">
        <v>235</v>
      </c>
      <c r="D243" s="100">
        <v>5914344</v>
      </c>
      <c r="E243" s="109" t="str">
        <f>VLOOKUP($D243,[1]BD!$B$4:$E$473,2,FALSE)</f>
        <v>TRANSPORTE COM CAMINHÃO BASCULANTE DE 6 M³ - RODOVIA PAVIMENTADA</v>
      </c>
      <c r="F243" s="68">
        <v>655064.41200000001</v>
      </c>
      <c r="G243" s="97" t="s">
        <v>370</v>
      </c>
      <c r="H243" s="69"/>
      <c r="I243" s="70">
        <f t="shared" ref="I243:I249" si="7">TRUNC(F243*H243,2)</f>
        <v>0</v>
      </c>
      <c r="J243" s="62"/>
      <c r="K243" s="36"/>
      <c r="L243" s="7"/>
      <c r="M243" s="7"/>
      <c r="N243" s="7"/>
      <c r="P243" s="83"/>
    </row>
    <row r="244" spans="1:16" s="17" customFormat="1" ht="18" customHeight="1">
      <c r="A244" s="71" t="str">
        <f>IF(VLOOKUP(D244,[1]BD!$B$4:$B$1396,1,FALSE)="","REVISAR","OK")</f>
        <v>OK</v>
      </c>
      <c r="B244" s="54"/>
      <c r="C244" s="99" t="s">
        <v>236</v>
      </c>
      <c r="D244" s="100">
        <v>5914389</v>
      </c>
      <c r="E244" s="109" t="str">
        <f>VLOOKUP($D244,[1]BD!$B$4:$E$473,2,FALSE)</f>
        <v>TRANSPORTE COM CAMINHÃO BASCULANTE DE 10 M³ - RODOVIA PAVIMENTADA</v>
      </c>
      <c r="F244" s="68">
        <v>3458446.676</v>
      </c>
      <c r="G244" s="97" t="s">
        <v>370</v>
      </c>
      <c r="H244" s="69"/>
      <c r="I244" s="70">
        <f t="shared" si="7"/>
        <v>0</v>
      </c>
      <c r="J244" s="62"/>
      <c r="K244" s="36"/>
      <c r="L244" s="7"/>
      <c r="M244" s="7"/>
      <c r="N244" s="7"/>
      <c r="P244" s="83"/>
    </row>
    <row r="245" spans="1:16" s="17" customFormat="1" ht="18" customHeight="1">
      <c r="A245" s="71" t="str">
        <f>IF(VLOOKUP(D245,[1]BD!$B$4:$B$1396,1,FALSE)="","REVISAR","OK")</f>
        <v>OK</v>
      </c>
      <c r="B245" s="54"/>
      <c r="C245" s="99" t="s">
        <v>237</v>
      </c>
      <c r="D245" s="100">
        <v>5915324</v>
      </c>
      <c r="E245" s="109" t="str">
        <f>VLOOKUP($D245,[1]BD!$B$4:$E$473,2,FALSE)</f>
        <v>TRANSPORTE COM CAMINHÃO CARROCERIA DE 5 T - RODOVIA PAVIMENTADA</v>
      </c>
      <c r="F245" s="68">
        <v>9642.1839999999993</v>
      </c>
      <c r="G245" s="97" t="s">
        <v>370</v>
      </c>
      <c r="H245" s="69"/>
      <c r="I245" s="70">
        <f t="shared" si="7"/>
        <v>0</v>
      </c>
      <c r="J245" s="62"/>
      <c r="K245" s="36"/>
      <c r="L245" s="7"/>
      <c r="M245" s="7"/>
      <c r="N245" s="7"/>
      <c r="P245" s="83"/>
    </row>
    <row r="246" spans="1:16" s="17" customFormat="1" ht="18" customHeight="1">
      <c r="A246" s="71" t="str">
        <f>IF(VLOOKUP(D246,[1]BD!$B$4:$B$1396,1,FALSE)="","REVISAR","OK")</f>
        <v>OK</v>
      </c>
      <c r="B246" s="54"/>
      <c r="C246" s="99" t="s">
        <v>238</v>
      </c>
      <c r="D246" s="100">
        <v>5914434</v>
      </c>
      <c r="E246" s="109" t="str">
        <f>VLOOKUP($D246,[1]BD!$B$4:$E$473,2,FALSE)</f>
        <v>TRANSPORTE COM CAMINHÃO CARROCERIA DE 9 T - RODOVIA PAVIMENTADA</v>
      </c>
      <c r="F246" s="68">
        <v>4419.04</v>
      </c>
      <c r="G246" s="97" t="s">
        <v>370</v>
      </c>
      <c r="H246" s="69"/>
      <c r="I246" s="70">
        <f t="shared" si="7"/>
        <v>0</v>
      </c>
      <c r="J246" s="62"/>
      <c r="K246" s="36"/>
      <c r="L246" s="7"/>
      <c r="M246" s="7"/>
      <c r="N246" s="7"/>
      <c r="P246" s="83"/>
    </row>
    <row r="247" spans="1:16" s="17" customFormat="1" ht="18" customHeight="1">
      <c r="A247" s="71" t="str">
        <f>IF(VLOOKUP(D247,[1]BD!$B$4:$B$1396,1,FALSE)="","REVISAR","OK")</f>
        <v>OK</v>
      </c>
      <c r="B247" s="54"/>
      <c r="C247" s="99" t="s">
        <v>239</v>
      </c>
      <c r="D247" s="100">
        <v>5914479</v>
      </c>
      <c r="E247" s="109" t="str">
        <f>VLOOKUP($D247,[1]BD!$B$4:$E$473,2,FALSE)</f>
        <v>TRANSPORTE COM CAMINHÃO CARROCERIA DE 15 T - RODOVIA PAVIMENTADA</v>
      </c>
      <c r="F247" s="68">
        <v>57243.59</v>
      </c>
      <c r="G247" s="97" t="s">
        <v>370</v>
      </c>
      <c r="H247" s="69"/>
      <c r="I247" s="70">
        <f t="shared" si="7"/>
        <v>0</v>
      </c>
      <c r="J247" s="62"/>
      <c r="K247" s="36"/>
      <c r="L247" s="7"/>
      <c r="M247" s="7"/>
      <c r="N247" s="7"/>
      <c r="P247" s="83"/>
    </row>
    <row r="248" spans="1:16" s="17" customFormat="1" ht="18" customHeight="1">
      <c r="A248" s="71" t="str">
        <f>IF(VLOOKUP(D248,[1]BD!$B$4:$B$1396,1,FALSE)="","REVISAR","OK")</f>
        <v>OK</v>
      </c>
      <c r="B248" s="54"/>
      <c r="C248" s="99" t="s">
        <v>240</v>
      </c>
      <c r="D248" s="100">
        <v>5914614</v>
      </c>
      <c r="E248" s="109" t="str">
        <f>VLOOKUP($D248,[1]BD!$B$4:$E$473,2,FALSE)</f>
        <v>TRANSPORTE COM CAMINHÃO CARROCERIA COM CAPACIDADE DE 7 T E COM GUINDAUTO COM CAPACIDADE DE ELEVAÇÃO DE 6,2 T - RODOVIA PAVIMENTADA</v>
      </c>
      <c r="F248" s="68">
        <v>8842.2540000000008</v>
      </c>
      <c r="G248" s="97" t="s">
        <v>370</v>
      </c>
      <c r="H248" s="69"/>
      <c r="I248" s="70">
        <f t="shared" si="7"/>
        <v>0</v>
      </c>
      <c r="J248" s="62"/>
      <c r="K248" s="36"/>
      <c r="L248" s="7"/>
      <c r="M248" s="7"/>
      <c r="N248" s="7"/>
      <c r="P248" s="83"/>
    </row>
    <row r="249" spans="1:16" s="17" customFormat="1" ht="18" customHeight="1">
      <c r="A249" s="71" t="str">
        <f>IF(VLOOKUP(D249,[1]BD!$B$4:$B$1396,1,FALSE)="","REVISAR","OK")</f>
        <v>OK</v>
      </c>
      <c r="B249" s="54"/>
      <c r="C249" s="99" t="s">
        <v>241</v>
      </c>
      <c r="D249" s="100">
        <v>5915014</v>
      </c>
      <c r="E249" s="109" t="str">
        <f>VLOOKUP($D249,[1]BD!$B$4:$E$473,2,FALSE)</f>
        <v>TRANSPORTE COM CAMINHÃO CARROCERIA COM CAPACIDADE DE 11,5 T E COM GUINDAUTO COM CAPACIDADE DE ELEVAÇÃO DE 11,9 T - RODOVIA PAVIMENTADA</v>
      </c>
      <c r="F249" s="68">
        <v>500</v>
      </c>
      <c r="G249" s="97" t="s">
        <v>370</v>
      </c>
      <c r="H249" s="69"/>
      <c r="I249" s="70">
        <f t="shared" si="7"/>
        <v>0</v>
      </c>
      <c r="J249" s="62"/>
      <c r="K249" s="36"/>
      <c r="L249" s="7"/>
      <c r="M249" s="7"/>
      <c r="N249" s="7"/>
      <c r="P249" s="83"/>
    </row>
    <row r="250" spans="1:16" s="148" customFormat="1" ht="18" customHeight="1">
      <c r="A250" s="71"/>
      <c r="B250" s="93"/>
      <c r="C250" s="149"/>
      <c r="D250" s="150"/>
      <c r="E250" s="151"/>
      <c r="F250" s="153"/>
      <c r="G250" s="152"/>
      <c r="H250" s="154"/>
      <c r="I250" s="105">
        <f>SUM(I243:I249)</f>
        <v>0</v>
      </c>
      <c r="J250" s="62"/>
      <c r="K250" s="36"/>
      <c r="L250" s="7"/>
      <c r="M250" s="7"/>
      <c r="N250" s="7"/>
      <c r="P250" s="83"/>
    </row>
    <row r="251" spans="1:16" s="148" customFormat="1" ht="18" customHeight="1">
      <c r="A251" s="71"/>
      <c r="B251" s="93"/>
      <c r="C251" s="73"/>
      <c r="D251" s="74"/>
      <c r="E251" s="75"/>
      <c r="F251" s="77"/>
      <c r="G251" s="76"/>
      <c r="H251" s="78"/>
      <c r="I251" s="113"/>
      <c r="J251" s="62"/>
      <c r="K251" s="36"/>
      <c r="L251" s="7"/>
      <c r="M251" s="7"/>
      <c r="N251" s="7"/>
      <c r="P251" s="83"/>
    </row>
    <row r="252" spans="1:16" s="17" customFormat="1" ht="21">
      <c r="A252" s="71"/>
      <c r="B252" s="54"/>
      <c r="C252" s="84" t="s">
        <v>242</v>
      </c>
      <c r="D252" s="85"/>
      <c r="E252" s="86" t="s">
        <v>243</v>
      </c>
      <c r="F252" s="87"/>
      <c r="G252" s="88"/>
      <c r="H252" s="89"/>
      <c r="I252" s="90">
        <f>I263</f>
        <v>0</v>
      </c>
      <c r="J252" s="62"/>
      <c r="K252" s="36"/>
      <c r="L252" s="7"/>
      <c r="M252" s="7"/>
      <c r="N252" s="7"/>
      <c r="P252" s="83"/>
    </row>
    <row r="253" spans="1:16" s="17" customFormat="1" ht="18" customHeight="1">
      <c r="A253" s="71" t="str">
        <f>IF(VLOOKUP(D253,[1]BD!$B$4:$B$1396,1,FALSE)="","REVISAR","OK")</f>
        <v>OK</v>
      </c>
      <c r="B253" s="54"/>
      <c r="C253" s="99" t="s">
        <v>244</v>
      </c>
      <c r="D253" s="157" t="s">
        <v>245</v>
      </c>
      <c r="E253" s="109" t="str">
        <f>VLOOKUP($D253,[1]BD!$B$4:$E$473,2,FALSE)</f>
        <v>AQUISIÇÃO DE CIMENTO ASFÁLTICO DE PETRÓLEO CAP-50/70</v>
      </c>
      <c r="F253" s="68">
        <v>131.62200000000001</v>
      </c>
      <c r="G253" s="97" t="s">
        <v>363</v>
      </c>
      <c r="H253" s="69"/>
      <c r="I253" s="70">
        <f t="shared" ref="I253:I262" si="8">TRUNC(F253*H253,2)</f>
        <v>0</v>
      </c>
      <c r="J253" s="62"/>
      <c r="K253" s="36"/>
      <c r="L253" s="7"/>
      <c r="M253" s="7"/>
      <c r="N253" s="7"/>
      <c r="P253" s="83"/>
    </row>
    <row r="254" spans="1:16" s="17" customFormat="1" ht="18" customHeight="1">
      <c r="A254" s="71" t="str">
        <f>IF(VLOOKUP(D254,[1]BD!$B$4:$B$1396,1,FALSE)="","REVISAR","OK")</f>
        <v>OK</v>
      </c>
      <c r="B254" s="54"/>
      <c r="C254" s="99" t="s">
        <v>246</v>
      </c>
      <c r="D254" s="157" t="s">
        <v>247</v>
      </c>
      <c r="E254" s="109" t="str">
        <f>VLOOKUP($D254,[1]BD!$B$4:$E$473,2,FALSE)</f>
        <v>AQUISIÇÃO DE CIMENTO ASFÁLTICO DE PETRÓLEO CAP AB8</v>
      </c>
      <c r="F254" s="68">
        <v>1389.3119999999999</v>
      </c>
      <c r="G254" s="97" t="s">
        <v>363</v>
      </c>
      <c r="H254" s="69"/>
      <c r="I254" s="70">
        <f t="shared" si="8"/>
        <v>0</v>
      </c>
      <c r="J254" s="62"/>
      <c r="K254" s="36"/>
      <c r="L254" s="7"/>
      <c r="M254" s="7"/>
      <c r="N254" s="7"/>
      <c r="P254" s="83"/>
    </row>
    <row r="255" spans="1:16" s="17" customFormat="1" ht="18" customHeight="1">
      <c r="A255" s="71" t="str">
        <f>IF(VLOOKUP(D255,[1]BD!$B$4:$B$1396,1,FALSE)="","REVISAR","OK")</f>
        <v>OK</v>
      </c>
      <c r="B255" s="54"/>
      <c r="C255" s="99" t="s">
        <v>248</v>
      </c>
      <c r="D255" s="157" t="s">
        <v>249</v>
      </c>
      <c r="E255" s="109" t="str">
        <f>VLOOKUP($D255,[1]BD!$B$4:$E$473,2,FALSE)</f>
        <v>AQUISIÇÃO DE EMULSÃO ASFÁLTICA DE RR-1C PARA PINTURA DE LIGAÇÃO</v>
      </c>
      <c r="F255" s="68">
        <v>102.61</v>
      </c>
      <c r="G255" s="97" t="s">
        <v>363</v>
      </c>
      <c r="H255" s="69"/>
      <c r="I255" s="70">
        <f t="shared" si="8"/>
        <v>0</v>
      </c>
      <c r="J255" s="62"/>
      <c r="K255" s="36"/>
      <c r="L255" s="7"/>
      <c r="M255" s="7"/>
      <c r="N255" s="7"/>
      <c r="P255" s="83"/>
    </row>
    <row r="256" spans="1:16" s="17" customFormat="1" ht="18" customHeight="1">
      <c r="A256" s="71" t="str">
        <f>IF(VLOOKUP(D256,[1]BD!$B$4:$B$1396,1,FALSE)="","REVISAR","OK")</f>
        <v>OK</v>
      </c>
      <c r="B256" s="93"/>
      <c r="C256" s="99" t="s">
        <v>250</v>
      </c>
      <c r="D256" s="157" t="s">
        <v>251</v>
      </c>
      <c r="E256" s="109" t="str">
        <f>VLOOKUP($D256,[1]BD!$B$4:$E$473,2,FALSE)</f>
        <v>AQUISIÇÃO DE EMULSÃO ASFÁLTICA MODIFICADA POR POLÍMERO RC-1C E PARA MICROREVESTIMENTO</v>
      </c>
      <c r="F256" s="68">
        <v>1062</v>
      </c>
      <c r="G256" s="97" t="s">
        <v>363</v>
      </c>
      <c r="H256" s="69"/>
      <c r="I256" s="70">
        <f t="shared" si="8"/>
        <v>0</v>
      </c>
      <c r="J256" s="62"/>
      <c r="K256" s="36"/>
      <c r="L256" s="7"/>
      <c r="M256" s="7"/>
      <c r="N256" s="7"/>
      <c r="P256" s="83"/>
    </row>
    <row r="257" spans="1:16" s="17" customFormat="1" ht="18" customHeight="1">
      <c r="A257" s="71" t="str">
        <f>IF(VLOOKUP(D257,[1]BD!$B$4:$B$1396,1,FALSE)="","REVISAR","OK")</f>
        <v>OK</v>
      </c>
      <c r="B257" s="93"/>
      <c r="C257" s="99" t="s">
        <v>252</v>
      </c>
      <c r="D257" s="157" t="s">
        <v>253</v>
      </c>
      <c r="E257" s="109" t="str">
        <f>VLOOKUP($D257,[1]BD!$B$4:$E$473,2,FALSE)</f>
        <v>AQUISIÇÃO EMULSÃO ASFÁLTICA PARA IMPRIMAÇÃO</v>
      </c>
      <c r="F257" s="68">
        <v>0.93600000000000005</v>
      </c>
      <c r="G257" s="97" t="s">
        <v>363</v>
      </c>
      <c r="H257" s="69"/>
      <c r="I257" s="70">
        <f t="shared" si="8"/>
        <v>0</v>
      </c>
      <c r="J257" s="62"/>
      <c r="K257" s="36"/>
      <c r="L257" s="7"/>
      <c r="M257" s="7"/>
      <c r="N257" s="7"/>
      <c r="P257" s="83"/>
    </row>
    <row r="258" spans="1:16" s="17" customFormat="1" ht="18" customHeight="1">
      <c r="A258" s="71" t="str">
        <f>IF(VLOOKUP(D258,[1]BD!$B$4:$B$1396,1,FALSE)="","REVISAR","OK")</f>
        <v>OK</v>
      </c>
      <c r="B258" s="54"/>
      <c r="C258" s="99" t="s">
        <v>254</v>
      </c>
      <c r="D258" s="157" t="s">
        <v>255</v>
      </c>
      <c r="E258" s="109" t="str">
        <f>VLOOKUP($D258,[1]BD!$B$4:$E$473,2,FALSE)</f>
        <v>TRANSPORTE DE CIMENTO ASFÁLTICO DE PETRÓLEO CAP-50/70</v>
      </c>
      <c r="F258" s="68">
        <v>131.62200000000001</v>
      </c>
      <c r="G258" s="97" t="s">
        <v>363</v>
      </c>
      <c r="H258" s="69"/>
      <c r="I258" s="70">
        <f t="shared" si="8"/>
        <v>0</v>
      </c>
      <c r="J258" s="62"/>
      <c r="K258" s="36"/>
      <c r="L258" s="7"/>
      <c r="M258" s="7"/>
      <c r="N258" s="7"/>
      <c r="P258" s="83"/>
    </row>
    <row r="259" spans="1:16" s="17" customFormat="1" ht="18" customHeight="1">
      <c r="A259" s="71" t="str">
        <f>IF(VLOOKUP(D259,[1]BD!$B$4:$B$1396,1,FALSE)="","REVISAR","OK")</f>
        <v>OK</v>
      </c>
      <c r="B259" s="54"/>
      <c r="C259" s="99" t="s">
        <v>256</v>
      </c>
      <c r="D259" s="157" t="s">
        <v>257</v>
      </c>
      <c r="E259" s="109" t="str">
        <f>VLOOKUP($D259,[1]BD!$B$4:$E$473,2,FALSE)</f>
        <v>TRANSPORTE DE CIMENTO ASFÁLTICO DE PETRÓLEO CAP AB8</v>
      </c>
      <c r="F259" s="68">
        <v>1389.3119999999999</v>
      </c>
      <c r="G259" s="97" t="s">
        <v>363</v>
      </c>
      <c r="H259" s="69"/>
      <c r="I259" s="70">
        <f t="shared" si="8"/>
        <v>0</v>
      </c>
      <c r="J259" s="62"/>
      <c r="K259" s="36"/>
      <c r="L259" s="7"/>
      <c r="M259" s="7"/>
      <c r="N259" s="7"/>
      <c r="P259" s="83"/>
    </row>
    <row r="260" spans="1:16" s="17" customFormat="1" ht="18" customHeight="1">
      <c r="A260" s="71" t="str">
        <f>IF(VLOOKUP(D260,[1]BD!$B$4:$B$1396,1,FALSE)="","REVISAR","OK")</f>
        <v>OK</v>
      </c>
      <c r="B260" s="54"/>
      <c r="C260" s="99" t="s">
        <v>258</v>
      </c>
      <c r="D260" s="157" t="s">
        <v>259</v>
      </c>
      <c r="E260" s="109" t="str">
        <f>VLOOKUP($D260,[1]BD!$B$4:$E$473,2,FALSE)</f>
        <v>TRANSPORTE DE RR-1C PARA PINTURA DE LIGAÇÃO</v>
      </c>
      <c r="F260" s="68">
        <v>102.61</v>
      </c>
      <c r="G260" s="97" t="s">
        <v>363</v>
      </c>
      <c r="H260" s="69"/>
      <c r="I260" s="70">
        <f t="shared" si="8"/>
        <v>0</v>
      </c>
      <c r="J260" s="62"/>
      <c r="K260" s="36"/>
      <c r="L260" s="7"/>
      <c r="M260" s="7"/>
      <c r="N260" s="7"/>
      <c r="P260" s="83"/>
    </row>
    <row r="261" spans="1:16" s="17" customFormat="1" ht="18" customHeight="1">
      <c r="A261" s="71" t="str">
        <f>IF(VLOOKUP(D261,[1]BD!$B$4:$B$1396,1,FALSE)="","REVISAR","OK")</f>
        <v>OK</v>
      </c>
      <c r="B261" s="54"/>
      <c r="C261" s="99" t="s">
        <v>260</v>
      </c>
      <c r="D261" s="157" t="s">
        <v>261</v>
      </c>
      <c r="E261" s="109" t="str">
        <f>VLOOKUP($D261,[1]BD!$B$4:$E$473,2,FALSE)</f>
        <v>TRANSPORTE DE EMULSÃO ASFÁLTICA MODIFICADA POR POLÍMERO RC-1C E PARA MICROREVESTIMENTO</v>
      </c>
      <c r="F261" s="68">
        <v>1062</v>
      </c>
      <c r="G261" s="97" t="s">
        <v>363</v>
      </c>
      <c r="H261" s="69"/>
      <c r="I261" s="70">
        <f t="shared" si="8"/>
        <v>0</v>
      </c>
      <c r="J261" s="62"/>
      <c r="K261" s="36"/>
      <c r="L261" s="7"/>
      <c r="M261" s="7"/>
      <c r="N261" s="7"/>
      <c r="P261" s="83"/>
    </row>
    <row r="262" spans="1:16" s="17" customFormat="1" ht="18" customHeight="1">
      <c r="A262" s="71" t="str">
        <f>IF(VLOOKUP(D262,[1]BD!$B$4:$B$1396,1,FALSE)="","REVISAR","OK")</f>
        <v>OK</v>
      </c>
      <c r="B262" s="54"/>
      <c r="C262" s="99" t="s">
        <v>262</v>
      </c>
      <c r="D262" s="157" t="s">
        <v>263</v>
      </c>
      <c r="E262" s="109" t="str">
        <f>VLOOKUP($D262,[1]BD!$B$4:$E$473,2,FALSE)</f>
        <v>TRANSPORTE DE EMULSÃO ASFÁLTICA PARA IMPRIMAÇÃO</v>
      </c>
      <c r="F262" s="68">
        <v>0.93600000000000005</v>
      </c>
      <c r="G262" s="97" t="s">
        <v>363</v>
      </c>
      <c r="H262" s="69"/>
      <c r="I262" s="70">
        <f t="shared" si="8"/>
        <v>0</v>
      </c>
      <c r="J262" s="62"/>
      <c r="K262" s="36"/>
      <c r="L262" s="7"/>
      <c r="M262" s="7"/>
      <c r="N262" s="7"/>
      <c r="P262" s="83"/>
    </row>
    <row r="263" spans="1:16" s="17" customFormat="1" ht="18" customHeight="1">
      <c r="A263" s="71"/>
      <c r="B263" s="54"/>
      <c r="C263" s="102"/>
      <c r="D263" s="103"/>
      <c r="E263" s="103" t="s">
        <v>54</v>
      </c>
      <c r="F263" s="103"/>
      <c r="G263" s="103"/>
      <c r="H263" s="104"/>
      <c r="I263" s="105">
        <f>SUM(I253:I262)</f>
        <v>0</v>
      </c>
      <c r="J263" s="62"/>
      <c r="K263" s="36"/>
      <c r="L263" s="7"/>
      <c r="M263" s="7"/>
      <c r="N263" s="7"/>
      <c r="P263" s="83"/>
    </row>
    <row r="264" spans="1:16" s="17" customFormat="1" ht="18" customHeight="1">
      <c r="A264" s="71"/>
      <c r="B264" s="54"/>
      <c r="C264" s="117"/>
      <c r="D264" s="197"/>
      <c r="E264" s="197" t="s">
        <v>54</v>
      </c>
      <c r="F264" s="197"/>
      <c r="G264" s="197"/>
      <c r="H264" s="197"/>
      <c r="I264" s="118"/>
      <c r="J264" s="62"/>
      <c r="K264" s="36"/>
      <c r="L264" s="7"/>
      <c r="M264" s="7"/>
      <c r="N264" s="7"/>
      <c r="P264" s="83"/>
    </row>
    <row r="265" spans="1:16" s="17" customFormat="1" ht="21">
      <c r="A265" s="71"/>
      <c r="B265" s="54"/>
      <c r="C265" s="84" t="s">
        <v>264</v>
      </c>
      <c r="D265" s="85"/>
      <c r="E265" s="86" t="s">
        <v>265</v>
      </c>
      <c r="F265" s="87"/>
      <c r="G265" s="88"/>
      <c r="H265" s="89"/>
      <c r="I265" s="90">
        <f>I268</f>
        <v>0</v>
      </c>
      <c r="J265" s="62"/>
      <c r="K265" s="36"/>
      <c r="L265" s="7"/>
      <c r="M265" s="7"/>
      <c r="N265" s="7"/>
      <c r="P265" s="83"/>
    </row>
    <row r="266" spans="1:16" s="17" customFormat="1" ht="18" customHeight="1">
      <c r="A266" s="71" t="str">
        <f>IF(VLOOKUP(D266,[1]BD!$B$4:$B$1396,1,FALSE)="","REVISAR","OK")</f>
        <v>OK</v>
      </c>
      <c r="B266" s="93"/>
      <c r="C266" s="99" t="s">
        <v>266</v>
      </c>
      <c r="D266" s="100" t="s">
        <v>267</v>
      </c>
      <c r="E266" s="109" t="str">
        <f>VLOOKUP($D266,[1]BD!$B$4:$E$473,2,FALSE)</f>
        <v>INSTALAÇÃO DE CANTEIRO DE OBRAS E ACAMPAMENTO</v>
      </c>
      <c r="F266" s="68">
        <v>1</v>
      </c>
      <c r="G266" s="97" t="s">
        <v>367</v>
      </c>
      <c r="H266" s="69"/>
      <c r="I266" s="70">
        <f>TRUNC(F266*H266,2)</f>
        <v>0</v>
      </c>
      <c r="J266" s="62"/>
      <c r="K266" s="36"/>
      <c r="L266" s="7"/>
      <c r="M266" s="7"/>
      <c r="N266" s="7"/>
      <c r="P266" s="83"/>
    </row>
    <row r="267" spans="1:16" s="17" customFormat="1" ht="18" customHeight="1">
      <c r="A267" s="71" t="str">
        <f>IF(VLOOKUP(D267,[1]BD!$B$4:$B$1396,1,FALSE)="","REVISAR","OK")</f>
        <v>OK</v>
      </c>
      <c r="B267" s="93"/>
      <c r="C267" s="99" t="s">
        <v>268</v>
      </c>
      <c r="D267" s="100" t="s">
        <v>269</v>
      </c>
      <c r="E267" s="109" t="str">
        <f>VLOOKUP($D267,[1]BD!$B$4:$E$473,2,FALSE)</f>
        <v>MOBILIZAÇÃO DE PESSOAL E EQUIPAMENTOS DE GRANDE PORTE</v>
      </c>
      <c r="F267" s="68">
        <v>1</v>
      </c>
      <c r="G267" s="97" t="s">
        <v>367</v>
      </c>
      <c r="H267" s="69"/>
      <c r="I267" s="70">
        <f>TRUNC(F267*H267,2)</f>
        <v>0</v>
      </c>
      <c r="J267" s="62"/>
      <c r="K267" s="36"/>
      <c r="L267" s="7"/>
      <c r="M267" s="7"/>
      <c r="N267" s="7"/>
      <c r="P267" s="83"/>
    </row>
    <row r="268" spans="1:16">
      <c r="A268" s="71"/>
      <c r="C268" s="158"/>
      <c r="D268" s="159"/>
      <c r="E268" s="159"/>
      <c r="F268" s="159"/>
      <c r="G268" s="159"/>
      <c r="H268" s="159"/>
      <c r="I268" s="105">
        <f>SUM(I266:I267)</f>
        <v>0</v>
      </c>
      <c r="J268" s="62"/>
      <c r="K268" s="36"/>
      <c r="M268" s="7"/>
      <c r="N268" s="7"/>
      <c r="P268" s="83"/>
    </row>
    <row r="269" spans="1:16">
      <c r="A269" s="71"/>
      <c r="C269" s="224"/>
      <c r="D269" s="225"/>
      <c r="E269" s="225"/>
      <c r="F269" s="225"/>
      <c r="G269" s="225"/>
      <c r="H269" s="225"/>
      <c r="I269" s="202"/>
      <c r="J269" s="62"/>
      <c r="K269" s="63"/>
      <c r="M269" s="7"/>
      <c r="N269" s="7"/>
      <c r="P269" s="83"/>
    </row>
    <row r="270" spans="1:16" s="17" customFormat="1" ht="21">
      <c r="A270" s="71"/>
      <c r="B270" s="54"/>
      <c r="C270" s="84" t="s">
        <v>270</v>
      </c>
      <c r="D270" s="85"/>
      <c r="E270" s="86" t="s">
        <v>271</v>
      </c>
      <c r="F270" s="87"/>
      <c r="G270" s="88"/>
      <c r="H270" s="89"/>
      <c r="I270" s="90">
        <f>I272</f>
        <v>0</v>
      </c>
      <c r="J270" s="62"/>
      <c r="K270" s="63"/>
      <c r="L270" s="7"/>
      <c r="M270" s="7"/>
      <c r="N270" s="7"/>
      <c r="P270" s="83"/>
    </row>
    <row r="271" spans="1:16" s="17" customFormat="1" ht="18" customHeight="1">
      <c r="A271" s="71" t="str">
        <f>IF(VLOOKUP(D271,[1]BD!$B$4:$B$1396,1,FALSE)="","REVISAR","OK")</f>
        <v>OK</v>
      </c>
      <c r="B271" s="93"/>
      <c r="C271" s="99" t="s">
        <v>272</v>
      </c>
      <c r="D271" s="100" t="s">
        <v>273</v>
      </c>
      <c r="E271" s="109" t="str">
        <f>VLOOKUP($D271,[1]BD!$B$4:$E$473,2,FALSE)</f>
        <v>ADMINISTRAÇÃO LOCAL</v>
      </c>
      <c r="F271" s="68">
        <v>1</v>
      </c>
      <c r="G271" s="97" t="s">
        <v>371</v>
      </c>
      <c r="H271" s="69"/>
      <c r="I271" s="70">
        <f>TRUNC(F271*H271,2)</f>
        <v>0</v>
      </c>
      <c r="J271" s="62"/>
      <c r="K271" s="63"/>
      <c r="L271" s="7"/>
      <c r="M271" s="7"/>
      <c r="N271" s="7"/>
      <c r="P271" s="83"/>
    </row>
    <row r="272" spans="1:16">
      <c r="A272" s="71"/>
      <c r="C272" s="158"/>
      <c r="D272" s="159"/>
      <c r="E272" s="159"/>
      <c r="F272" s="159"/>
      <c r="G272" s="159"/>
      <c r="H272" s="159"/>
      <c r="I272" s="105">
        <f>SUM(I271:I271)</f>
        <v>0</v>
      </c>
      <c r="J272" s="62"/>
      <c r="K272" s="63"/>
      <c r="M272" s="7"/>
      <c r="N272" s="7"/>
      <c r="P272" s="83"/>
    </row>
    <row r="273" spans="1:16">
      <c r="A273" s="71"/>
      <c r="C273" s="160"/>
      <c r="D273" s="201"/>
      <c r="E273" s="201"/>
      <c r="F273" s="201"/>
      <c r="G273" s="201"/>
      <c r="H273" s="201"/>
      <c r="I273" s="202"/>
      <c r="J273" s="62"/>
      <c r="K273" s="63"/>
      <c r="M273" s="7"/>
      <c r="N273" s="7"/>
      <c r="P273" s="83"/>
    </row>
    <row r="274" spans="1:16" ht="21">
      <c r="A274" s="71"/>
      <c r="C274" s="162" t="s">
        <v>274</v>
      </c>
      <c r="D274" s="163"/>
      <c r="E274" s="163"/>
      <c r="F274" s="163"/>
      <c r="G274" s="163"/>
      <c r="H274" s="164"/>
      <c r="I274" s="203">
        <f>I265+I242+I159+I131+I18+I15+I193+I252+I270+I57</f>
        <v>0</v>
      </c>
      <c r="J274" s="62"/>
      <c r="K274" s="92"/>
      <c r="M274" s="7"/>
      <c r="N274" s="7"/>
      <c r="P274" s="83"/>
    </row>
    <row r="275" spans="1:16" s="17" customFormat="1" ht="18" customHeight="1">
      <c r="A275" s="1"/>
      <c r="B275" s="54"/>
      <c r="C275" s="165"/>
      <c r="D275" s="166"/>
      <c r="E275" s="166"/>
      <c r="F275" s="166"/>
      <c r="G275" s="166"/>
      <c r="H275" s="166"/>
      <c r="I275" s="161"/>
      <c r="J275" s="35"/>
      <c r="K275" s="63"/>
      <c r="L275" s="7"/>
    </row>
    <row r="276" spans="1:16" s="17" customFormat="1" ht="18" customHeight="1">
      <c r="A276" s="71"/>
      <c r="B276" s="54"/>
      <c r="C276" s="84" t="s">
        <v>275</v>
      </c>
      <c r="D276" s="85"/>
      <c r="E276" s="86" t="s">
        <v>276</v>
      </c>
      <c r="F276" s="87"/>
      <c r="G276" s="88"/>
      <c r="H276" s="89"/>
      <c r="I276" s="90">
        <f>I306+I327+I353</f>
        <v>0</v>
      </c>
      <c r="J276" s="62"/>
      <c r="K276" s="92"/>
      <c r="L276" s="7"/>
      <c r="M276" s="7"/>
      <c r="N276" s="7"/>
      <c r="P276" s="83"/>
    </row>
    <row r="277" spans="1:16" s="17" customFormat="1" ht="18" customHeight="1">
      <c r="A277" s="71"/>
      <c r="B277" s="54"/>
      <c r="C277" s="94" t="s">
        <v>277</v>
      </c>
      <c r="D277" s="95"/>
      <c r="E277" s="108" t="s">
        <v>278</v>
      </c>
      <c r="F277" s="114"/>
      <c r="G277" s="97"/>
      <c r="H277" s="115"/>
      <c r="I277" s="113"/>
      <c r="J277" s="62"/>
      <c r="K277" s="63"/>
      <c r="L277" s="7"/>
      <c r="M277" s="7"/>
      <c r="N277" s="7"/>
      <c r="P277" s="83"/>
    </row>
    <row r="278" spans="1:16" s="17" customFormat="1" ht="18" customHeight="1">
      <c r="A278" s="71"/>
      <c r="B278" s="54"/>
      <c r="C278" s="94" t="s">
        <v>279</v>
      </c>
      <c r="D278" s="95"/>
      <c r="E278" s="96" t="s">
        <v>280</v>
      </c>
      <c r="F278" s="114"/>
      <c r="G278" s="97"/>
      <c r="H278" s="115"/>
      <c r="I278" s="113"/>
      <c r="J278" s="62"/>
      <c r="K278" s="63"/>
      <c r="L278" s="7"/>
      <c r="M278" s="7"/>
      <c r="N278" s="7"/>
      <c r="P278" s="83"/>
    </row>
    <row r="279" spans="1:16" s="17" customFormat="1" ht="18" customHeight="1">
      <c r="A279" s="71" t="str">
        <f>IF(VLOOKUP(D279,[1]BD!$B$4:$B$1396,1,FALSE)="","REVISAR","OK")</f>
        <v>OK</v>
      </c>
      <c r="B279" s="54"/>
      <c r="C279" s="99" t="s">
        <v>281</v>
      </c>
      <c r="D279" s="100">
        <v>4915667</v>
      </c>
      <c r="E279" s="109" t="str">
        <f>VLOOKUP($D279,[1]BD!$B$4:$E$473,2,FALSE)</f>
        <v>REMOÇÃO MECANIZADA DE REVESTIMENTO ASFÁLTICO</v>
      </c>
      <c r="F279" s="68">
        <v>453.6</v>
      </c>
      <c r="G279" s="97" t="s">
        <v>362</v>
      </c>
      <c r="H279" s="69"/>
      <c r="I279" s="70">
        <f>TRUNC(F279*H279,2)</f>
        <v>0</v>
      </c>
      <c r="J279" s="62"/>
      <c r="K279" s="63"/>
      <c r="L279" s="7"/>
      <c r="M279" s="7"/>
      <c r="N279" s="7"/>
      <c r="P279" s="83"/>
    </row>
    <row r="280" spans="1:16" s="17" customFormat="1" ht="18" customHeight="1">
      <c r="A280" s="71" t="str">
        <f>IF(VLOOKUP(D280,[1]BD!$B$4:$B$1396,1,FALSE)="","REVISAR","OK")</f>
        <v>OK</v>
      </c>
      <c r="B280" s="54"/>
      <c r="C280" s="99" t="s">
        <v>282</v>
      </c>
      <c r="D280" s="100">
        <v>4915669</v>
      </c>
      <c r="E280" s="109" t="str">
        <f>VLOOKUP($D280,[1]BD!$B$4:$E$473,2,FALSE)</f>
        <v>REMOÇÃO MECANIZADA DE CAMADA GRANULAR DO PAVIMENTO</v>
      </c>
      <c r="F280" s="68">
        <v>1764</v>
      </c>
      <c r="G280" s="97" t="s">
        <v>362</v>
      </c>
      <c r="H280" s="69"/>
      <c r="I280" s="70">
        <f t="shared" ref="I280:I296" si="9">TRUNC(F280*H280,2)</f>
        <v>0</v>
      </c>
      <c r="J280" s="62"/>
      <c r="K280" s="63"/>
      <c r="L280" s="7"/>
      <c r="M280" s="7"/>
      <c r="N280" s="7"/>
      <c r="P280" s="83"/>
    </row>
    <row r="281" spans="1:16" s="17" customFormat="1" ht="18" customHeight="1">
      <c r="A281" s="71" t="str">
        <f>IF(VLOOKUP(D281,[1]BD!$B$4:$B$1396,1,FALSE)="","REVISAR","OK")</f>
        <v>OK</v>
      </c>
      <c r="B281" s="54"/>
      <c r="C281" s="99" t="s">
        <v>283</v>
      </c>
      <c r="D281" s="155">
        <v>5502170</v>
      </c>
      <c r="E281" s="109" t="str">
        <f>VLOOKUP($D281,[1]BD!$B$4:$E$473,2,FALSE)</f>
        <v>ESCAVAÇÃO, CARGA E TRANSPORTE DE MATERIAL DE 1ª CATEGORIA - DMT DE 1.800 A 2.000 M - CAMINHO DE SERVIÇO PAVIMENTADO - COM ESCAVADEIRA E CAMINHÃO BASCULANTE DE 14 M³</v>
      </c>
      <c r="F281" s="68">
        <v>15000</v>
      </c>
      <c r="G281" s="97" t="s">
        <v>362</v>
      </c>
      <c r="H281" s="69"/>
      <c r="I281" s="70">
        <f t="shared" si="9"/>
        <v>0</v>
      </c>
      <c r="J281" s="62"/>
      <c r="K281" s="63"/>
      <c r="L281" s="7"/>
      <c r="M281" s="7"/>
      <c r="N281" s="7"/>
      <c r="P281" s="83"/>
    </row>
    <row r="282" spans="1:16" s="17" customFormat="1" ht="18" customHeight="1">
      <c r="A282" s="71" t="str">
        <f>IF(VLOOKUP(D282,[1]BD!$B$4:$B$1396,1,FALSE)="","REVISAR","OK")</f>
        <v>OK</v>
      </c>
      <c r="B282" s="54"/>
      <c r="C282" s="99" t="s">
        <v>284</v>
      </c>
      <c r="D282" s="155">
        <v>5503041</v>
      </c>
      <c r="E282" s="109" t="str">
        <f>VLOOKUP($D282,[1]BD!$B$4:$E$473,2,FALSE)</f>
        <v>COMPACTAÇÃO DE ATERROS A 100% DO PROCTOR INTERMEDIÁRIO</v>
      </c>
      <c r="F282" s="68">
        <v>550</v>
      </c>
      <c r="G282" s="97" t="s">
        <v>362</v>
      </c>
      <c r="H282" s="69"/>
      <c r="I282" s="70">
        <f t="shared" si="9"/>
        <v>0</v>
      </c>
      <c r="J282" s="62"/>
      <c r="K282" s="63"/>
      <c r="L282" s="7"/>
      <c r="M282" s="7"/>
      <c r="N282" s="7"/>
      <c r="P282" s="83"/>
    </row>
    <row r="283" spans="1:16" s="17" customFormat="1" ht="18" customHeight="1">
      <c r="A283" s="71" t="str">
        <f>IF(VLOOKUP(D283,[1]BD!$B$4:$B$1396,1,FALSE)="","REVISAR","OK")</f>
        <v>OK</v>
      </c>
      <c r="B283" s="54"/>
      <c r="C283" s="99" t="s">
        <v>285</v>
      </c>
      <c r="D283" s="100">
        <v>4011279</v>
      </c>
      <c r="E283" s="109" t="str">
        <f>VLOOKUP($D283,[1]BD!$B$4:$E$473,2,FALSE)</f>
        <v>BASE OU SUB-BASE DE MACADAME SECO COM BRITA COMERCIAL - 100% PROCTOR MODIFICADO</v>
      </c>
      <c r="F283" s="68">
        <v>3300</v>
      </c>
      <c r="G283" s="97" t="s">
        <v>362</v>
      </c>
      <c r="H283" s="69"/>
      <c r="I283" s="70">
        <f t="shared" si="9"/>
        <v>0</v>
      </c>
      <c r="J283" s="62"/>
      <c r="K283" s="63"/>
      <c r="L283" s="7"/>
      <c r="M283" s="7"/>
      <c r="N283" s="7"/>
      <c r="P283" s="83"/>
    </row>
    <row r="284" spans="1:16" s="17" customFormat="1" ht="18" customHeight="1">
      <c r="A284" s="71" t="str">
        <f>IF(VLOOKUP(D284,[1]BD!$B$4:$B$1396,1,FALSE)="","REVISAR","OK")</f>
        <v>OK</v>
      </c>
      <c r="B284" s="54"/>
      <c r="C284" s="99" t="s">
        <v>286</v>
      </c>
      <c r="D284" s="100">
        <v>4011276</v>
      </c>
      <c r="E284" s="109" t="str">
        <f>VLOOKUP($D284,[1]BD!$B$4:$E$473,2,FALSE)</f>
        <v>BASE OU SUB-BASE DE BRITA GRADUADA COM BRITA COMERCIAL - 100% PROCTOR MODIFICADO</v>
      </c>
      <c r="F284" s="68">
        <v>900</v>
      </c>
      <c r="G284" s="97" t="s">
        <v>362</v>
      </c>
      <c r="H284" s="69"/>
      <c r="I284" s="70">
        <f t="shared" si="9"/>
        <v>0</v>
      </c>
      <c r="J284" s="62"/>
      <c r="K284" s="63"/>
      <c r="L284" s="7"/>
      <c r="M284" s="7"/>
      <c r="N284" s="7"/>
      <c r="P284" s="83"/>
    </row>
    <row r="285" spans="1:16" s="17" customFormat="1" ht="18" customHeight="1">
      <c r="A285" s="71" t="str">
        <f>IF(VLOOKUP(D285,[1]BD!$B$4:$B$1396,1,FALSE)="","REVISAR","OK")</f>
        <v>OK</v>
      </c>
      <c r="B285" s="54"/>
      <c r="C285" s="99" t="s">
        <v>287</v>
      </c>
      <c r="D285" s="100">
        <v>4011352</v>
      </c>
      <c r="E285" s="109" t="str">
        <f>VLOOKUP($D285,[1]BD!$B$4:$E$473,2,FALSE)</f>
        <v>IMPRIMAÇÃO COM EMULSÃO ASFÁLTICA</v>
      </c>
      <c r="F285" s="68">
        <v>6000</v>
      </c>
      <c r="G285" s="97" t="s">
        <v>364</v>
      </c>
      <c r="H285" s="69"/>
      <c r="I285" s="70">
        <f t="shared" si="9"/>
        <v>0</v>
      </c>
      <c r="J285" s="62"/>
      <c r="K285" s="63"/>
      <c r="L285" s="7"/>
      <c r="M285" s="7"/>
      <c r="N285" s="7"/>
      <c r="P285" s="83"/>
    </row>
    <row r="286" spans="1:16" s="17" customFormat="1" ht="18" customHeight="1">
      <c r="A286" s="71" t="str">
        <f>IF(VLOOKUP(D286,[1]BD!$B$4:$B$1396,1,FALSE)="","REVISAR","OK")</f>
        <v>OK</v>
      </c>
      <c r="B286" s="93"/>
      <c r="C286" s="99" t="s">
        <v>288</v>
      </c>
      <c r="D286" s="100" t="s">
        <v>253</v>
      </c>
      <c r="E286" s="109" t="str">
        <f>VLOOKUP($D286,[1]BD!$B$4:$E$473,2,FALSE)</f>
        <v>AQUISIÇÃO EMULSÃO ASFÁLTICA PARA IMPRIMAÇÃO</v>
      </c>
      <c r="F286" s="68">
        <v>7.8</v>
      </c>
      <c r="G286" s="97" t="s">
        <v>363</v>
      </c>
      <c r="H286" s="69"/>
      <c r="I286" s="70">
        <f t="shared" si="9"/>
        <v>0</v>
      </c>
      <c r="J286" s="62"/>
      <c r="K286" s="15"/>
      <c r="L286" s="7"/>
      <c r="M286" s="7"/>
      <c r="N286" s="7"/>
      <c r="P286" s="83"/>
    </row>
    <row r="287" spans="1:16" s="17" customFormat="1" ht="18" customHeight="1">
      <c r="A287" s="71" t="str">
        <f>IF(VLOOKUP(D287,[1]BD!$B$4:$B$1396,1,FALSE)="","REVISAR","OK")</f>
        <v>OK</v>
      </c>
      <c r="B287" s="93"/>
      <c r="C287" s="99" t="s">
        <v>289</v>
      </c>
      <c r="D287" s="100" t="s">
        <v>263</v>
      </c>
      <c r="E287" s="109" t="str">
        <f>VLOOKUP($D287,[1]BD!$B$4:$E$473,2,FALSE)</f>
        <v>TRANSPORTE DE EMULSÃO ASFÁLTICA PARA IMPRIMAÇÃO</v>
      </c>
      <c r="F287" s="68">
        <v>7.8</v>
      </c>
      <c r="G287" s="97" t="s">
        <v>363</v>
      </c>
      <c r="H287" s="69"/>
      <c r="I287" s="70">
        <f t="shared" si="9"/>
        <v>0</v>
      </c>
      <c r="J287" s="62"/>
      <c r="K287" s="63"/>
      <c r="L287" s="7"/>
      <c r="M287" s="7"/>
      <c r="N287" s="7"/>
      <c r="P287" s="83"/>
    </row>
    <row r="288" spans="1:16" s="17" customFormat="1" ht="18" customHeight="1">
      <c r="A288" s="71" t="str">
        <f>IF(VLOOKUP(D288,[1]BD!$B$4:$B$1396,1,FALSE)="","REVISAR","OK")</f>
        <v>OK</v>
      </c>
      <c r="B288" s="54"/>
      <c r="C288" s="99" t="s">
        <v>290</v>
      </c>
      <c r="D288" s="100">
        <v>4011353</v>
      </c>
      <c r="E288" s="109" t="str">
        <f>VLOOKUP($D288,[1]BD!$B$4:$E$473,2,FALSE)</f>
        <v>PINTURA DE LIGAÇÃO</v>
      </c>
      <c r="F288" s="68">
        <v>12000</v>
      </c>
      <c r="G288" s="97" t="s">
        <v>364</v>
      </c>
      <c r="H288" s="69"/>
      <c r="I288" s="70">
        <f t="shared" si="9"/>
        <v>0</v>
      </c>
      <c r="J288" s="62"/>
      <c r="K288" s="63"/>
      <c r="L288" s="7"/>
      <c r="M288" s="7"/>
      <c r="N288" s="7"/>
      <c r="P288" s="83"/>
    </row>
    <row r="289" spans="1:16" s="17" customFormat="1" ht="18" customHeight="1">
      <c r="A289" s="71" t="str">
        <f>IF(VLOOKUP(D289,[1]BD!$B$4:$B$1396,1,FALSE)="","REVISAR","OK")</f>
        <v>OK</v>
      </c>
      <c r="B289" s="93"/>
      <c r="C289" s="99" t="s">
        <v>291</v>
      </c>
      <c r="D289" s="100" t="s">
        <v>249</v>
      </c>
      <c r="E289" s="109" t="str">
        <f>VLOOKUP($D289,[1]BD!$B$4:$E$473,2,FALSE)</f>
        <v>AQUISIÇÃO DE EMULSÃO ASFÁLTICA DE RR-1C PARA PINTURA DE LIGAÇÃO</v>
      </c>
      <c r="F289" s="68">
        <v>5.4</v>
      </c>
      <c r="G289" s="97" t="s">
        <v>363</v>
      </c>
      <c r="H289" s="69"/>
      <c r="I289" s="70">
        <f t="shared" si="9"/>
        <v>0</v>
      </c>
      <c r="J289" s="62"/>
      <c r="K289" s="63"/>
      <c r="L289" s="7"/>
      <c r="M289" s="7"/>
      <c r="N289" s="7"/>
      <c r="P289" s="83"/>
    </row>
    <row r="290" spans="1:16" s="17" customFormat="1" ht="18" customHeight="1">
      <c r="A290" s="71" t="str">
        <f>IF(VLOOKUP(D290,[1]BD!$B$4:$B$1396,1,FALSE)="","REVISAR","OK")</f>
        <v>OK</v>
      </c>
      <c r="B290" s="93"/>
      <c r="C290" s="99" t="s">
        <v>292</v>
      </c>
      <c r="D290" s="100" t="s">
        <v>259</v>
      </c>
      <c r="E290" s="109" t="str">
        <f>VLOOKUP($D290,[1]BD!$B$4:$E$473,2,FALSE)</f>
        <v>TRANSPORTE DE RR-1C PARA PINTURA DE LIGAÇÃO</v>
      </c>
      <c r="F290" s="68">
        <v>5.4</v>
      </c>
      <c r="G290" s="97" t="s">
        <v>363</v>
      </c>
      <c r="H290" s="69"/>
      <c r="I290" s="70">
        <f t="shared" si="9"/>
        <v>0</v>
      </c>
      <c r="J290" s="62"/>
      <c r="K290" s="63"/>
      <c r="L290" s="7"/>
      <c r="M290" s="7"/>
      <c r="N290" s="7"/>
      <c r="P290" s="83"/>
    </row>
    <row r="291" spans="1:16" s="17" customFormat="1" ht="18" customHeight="1">
      <c r="A291" s="71" t="str">
        <f>IF(VLOOKUP(D291,[1]BD!$B$4:$B$1396,1,FALSE)="","REVISAR","OK")</f>
        <v>OK</v>
      </c>
      <c r="B291" s="54"/>
      <c r="C291" s="99" t="s">
        <v>293</v>
      </c>
      <c r="D291" s="100">
        <v>4011466</v>
      </c>
      <c r="E291" s="109" t="str">
        <f>VLOOKUP($D291,[1]BD!$B$4:$E$473,2,FALSE)</f>
        <v>CONCRETO ASFÁLTICO COM ASFALTO POLÍMERO - FAIXA C - AREIA E BRITA COMERCIAIS</v>
      </c>
      <c r="F291" s="68">
        <v>1440</v>
      </c>
      <c r="G291" s="97" t="s">
        <v>363</v>
      </c>
      <c r="H291" s="69"/>
      <c r="I291" s="70">
        <f t="shared" si="9"/>
        <v>0</v>
      </c>
      <c r="J291" s="62"/>
      <c r="K291" s="63"/>
      <c r="L291" s="7"/>
      <c r="M291" s="7"/>
      <c r="N291" s="7"/>
      <c r="P291" s="83"/>
    </row>
    <row r="292" spans="1:16" s="17" customFormat="1" ht="18" customHeight="1">
      <c r="A292" s="71" t="str">
        <f>IF(VLOOKUP(D292,[1]BD!$B$4:$B$1396,1,FALSE)="","REVISAR","OK")</f>
        <v>OK</v>
      </c>
      <c r="B292" s="54"/>
      <c r="C292" s="99" t="s">
        <v>294</v>
      </c>
      <c r="D292" s="100" t="s">
        <v>23</v>
      </c>
      <c r="E292" s="109" t="str">
        <f>VLOOKUP($D292,[1]BD!$B$4:$E$473,2,FALSE)</f>
        <v>MBUQ - COMERCIAL COTAÇÃO (exceto CAP)</v>
      </c>
      <c r="F292" s="68">
        <v>1440</v>
      </c>
      <c r="G292" s="97" t="s">
        <v>363</v>
      </c>
      <c r="H292" s="69"/>
      <c r="I292" s="70">
        <f t="shared" si="9"/>
        <v>0</v>
      </c>
      <c r="J292" s="62"/>
      <c r="K292" s="63"/>
      <c r="L292" s="7"/>
      <c r="M292" s="7"/>
      <c r="N292" s="7"/>
      <c r="P292" s="83"/>
    </row>
    <row r="293" spans="1:16" s="17" customFormat="1" ht="18" customHeight="1">
      <c r="A293" s="71" t="str">
        <f>IF(VLOOKUP(D293,[1]BD!$B$4:$B$1396,1,FALSE)="","REVISAR","OK")</f>
        <v>OK</v>
      </c>
      <c r="B293" s="54"/>
      <c r="C293" s="99" t="s">
        <v>295</v>
      </c>
      <c r="D293" s="100" t="s">
        <v>296</v>
      </c>
      <c r="E293" s="109" t="str">
        <f>VLOOKUP($D293,[1]BD!$B$4:$E$473,2,FALSE)</f>
        <v>AQUISIÇÃO DE CIMENTO ASFÁLTICO COM POLÍMERO CAP-60/85-E</v>
      </c>
      <c r="F293" s="68">
        <v>86.4</v>
      </c>
      <c r="G293" s="97" t="s">
        <v>363</v>
      </c>
      <c r="H293" s="69"/>
      <c r="I293" s="70">
        <f t="shared" si="9"/>
        <v>0</v>
      </c>
      <c r="J293" s="62"/>
      <c r="K293" s="63"/>
      <c r="L293" s="7"/>
      <c r="M293" s="7"/>
      <c r="N293" s="7"/>
      <c r="P293" s="83"/>
    </row>
    <row r="294" spans="1:16" s="17" customFormat="1" ht="18" customHeight="1">
      <c r="A294" s="71" t="str">
        <f>IF(VLOOKUP(D294,[1]BD!$B$4:$B$1396,1,FALSE)="","REVISAR","OK")</f>
        <v>OK</v>
      </c>
      <c r="B294" s="54"/>
      <c r="C294" s="99" t="s">
        <v>297</v>
      </c>
      <c r="D294" s="100" t="s">
        <v>298</v>
      </c>
      <c r="E294" s="109" t="str">
        <f>VLOOKUP($D294,[1]BD!$B$4:$E$473,2,FALSE)</f>
        <v>TRANSPORTE DE CIMENTO ASFÁLTICO COM POLÍMERO CAP-60/85-E</v>
      </c>
      <c r="F294" s="68">
        <v>86.4</v>
      </c>
      <c r="G294" s="97" t="s">
        <v>363</v>
      </c>
      <c r="H294" s="69"/>
      <c r="I294" s="70">
        <f t="shared" si="9"/>
        <v>0</v>
      </c>
      <c r="J294" s="62"/>
      <c r="K294" s="63"/>
      <c r="L294" s="7"/>
      <c r="M294" s="7"/>
      <c r="N294" s="7"/>
      <c r="P294" s="83"/>
    </row>
    <row r="295" spans="1:16" s="17" customFormat="1" ht="18" customHeight="1">
      <c r="A295" s="71" t="str">
        <f>IF(VLOOKUP(D295,[1]BD!$B$4:$B$1396,1,FALSE)="","REVISAR","OK")</f>
        <v>OK</v>
      </c>
      <c r="B295" s="93"/>
      <c r="C295" s="99" t="s">
        <v>299</v>
      </c>
      <c r="D295" s="100">
        <v>4413984</v>
      </c>
      <c r="E295" s="109" t="str">
        <f>VLOOKUP($D295,[1]BD!$B$4:$E$473,2,FALSE)</f>
        <v>REGULARIZAÇÃO DE BOTA-FORA COM ESPALHAMENTO E COMPACTAÇÃO</v>
      </c>
      <c r="F295" s="68">
        <v>14285</v>
      </c>
      <c r="G295" s="97" t="s">
        <v>362</v>
      </c>
      <c r="H295" s="69"/>
      <c r="I295" s="70">
        <f t="shared" si="9"/>
        <v>0</v>
      </c>
      <c r="J295" s="62"/>
      <c r="K295" s="63"/>
      <c r="L295" s="7"/>
      <c r="M295" s="7"/>
      <c r="N295" s="7"/>
      <c r="P295" s="83"/>
    </row>
    <row r="296" spans="1:16" s="17" customFormat="1" ht="18" customHeight="1">
      <c r="A296" s="71" t="str">
        <f>IF(VLOOKUP(D296,[1]BD!$B$4:$B$1396,1,FALSE)="","REVISAR","OK")</f>
        <v>OK</v>
      </c>
      <c r="B296" s="93"/>
      <c r="C296" s="99" t="s">
        <v>300</v>
      </c>
      <c r="D296" s="100">
        <v>4413905</v>
      </c>
      <c r="E296" s="109" t="str">
        <f>VLOOKUP($D296,[1]BD!$B$4:$E$473,2,FALSE)</f>
        <v>HIDROSSEMEADURA</v>
      </c>
      <c r="F296" s="68">
        <v>14285</v>
      </c>
      <c r="G296" s="97" t="s">
        <v>364</v>
      </c>
      <c r="H296" s="69"/>
      <c r="I296" s="70">
        <f t="shared" si="9"/>
        <v>0</v>
      </c>
      <c r="J296" s="62"/>
      <c r="K296" s="63"/>
      <c r="L296" s="7"/>
      <c r="M296" s="7"/>
      <c r="N296" s="7"/>
      <c r="P296" s="83"/>
    </row>
    <row r="297" spans="1:16" s="17" customFormat="1" ht="18" customHeight="1">
      <c r="A297" s="71"/>
      <c r="B297" s="54"/>
      <c r="C297" s="94" t="s">
        <v>301</v>
      </c>
      <c r="D297" s="95"/>
      <c r="E297" s="96" t="s">
        <v>302</v>
      </c>
      <c r="F297" s="114"/>
      <c r="G297" s="97"/>
      <c r="H297" s="115"/>
      <c r="I297" s="113"/>
      <c r="J297" s="62"/>
      <c r="K297" s="63"/>
      <c r="L297" s="7"/>
      <c r="M297" s="7"/>
      <c r="N297" s="7"/>
      <c r="P297" s="83"/>
    </row>
    <row r="298" spans="1:16" s="17" customFormat="1" ht="18" customHeight="1">
      <c r="A298" s="71" t="str">
        <f>IF(VLOOKUP(D298,[1]BD!$B$4:$B$1396,1,FALSE)="","REVISAR","OK")</f>
        <v>OK</v>
      </c>
      <c r="B298" s="54"/>
      <c r="C298" s="99" t="s">
        <v>303</v>
      </c>
      <c r="D298" s="100">
        <v>5914344</v>
      </c>
      <c r="E298" s="109" t="str">
        <f>VLOOKUP($D298,[1]BD!$B$4:$E$473,2,FALSE)</f>
        <v>TRANSPORTE COM CAMINHÃO BASCULANTE DE 6 M³ - RODOVIA PAVIMENTADA</v>
      </c>
      <c r="F298" s="68">
        <v>23638.86</v>
      </c>
      <c r="G298" s="97" t="s">
        <v>370</v>
      </c>
      <c r="H298" s="69"/>
      <c r="I298" s="70">
        <f>TRUNC(F298*H298,2)</f>
        <v>0</v>
      </c>
      <c r="J298" s="62"/>
      <c r="K298" s="63"/>
      <c r="L298" s="7"/>
      <c r="M298" s="7"/>
      <c r="N298" s="7"/>
      <c r="P298" s="83"/>
    </row>
    <row r="299" spans="1:16" s="17" customFormat="1" ht="18" customHeight="1">
      <c r="A299" s="71" t="str">
        <f>IF(VLOOKUP(D299,[1]BD!$B$4:$B$1396,1,FALSE)="","REVISAR","OK")</f>
        <v>OK</v>
      </c>
      <c r="B299" s="54"/>
      <c r="C299" s="99" t="s">
        <v>304</v>
      </c>
      <c r="D299" s="100">
        <v>5914389</v>
      </c>
      <c r="E299" s="109" t="str">
        <f>VLOOKUP($D299,[1]BD!$B$4:$E$473,2,FALSE)</f>
        <v>TRANSPORTE COM CAMINHÃO BASCULANTE DE 10 M³ - RODOVIA PAVIMENTADA</v>
      </c>
      <c r="F299" s="68">
        <v>533996.09299999999</v>
      </c>
      <c r="G299" s="97" t="s">
        <v>370</v>
      </c>
      <c r="H299" s="69"/>
      <c r="I299" s="70">
        <f t="shared" ref="I299:I300" si="10">TRUNC(F299*H299,2)</f>
        <v>0</v>
      </c>
      <c r="J299" s="62"/>
      <c r="K299" s="63"/>
      <c r="L299" s="7"/>
      <c r="M299" s="7"/>
      <c r="N299" s="7"/>
      <c r="P299" s="83"/>
    </row>
    <row r="300" spans="1:16" s="17" customFormat="1" ht="18" customHeight="1">
      <c r="A300" s="71" t="str">
        <f>IF(VLOOKUP(D300,[1]BD!$B$4:$B$1396,1,FALSE)="","REVISAR","OK")</f>
        <v>OK</v>
      </c>
      <c r="B300" s="54"/>
      <c r="C300" s="99" t="s">
        <v>305</v>
      </c>
      <c r="D300" s="100">
        <v>5914479</v>
      </c>
      <c r="E300" s="109" t="str">
        <f>VLOOKUP($D300,[1]BD!$B$4:$E$473,2,FALSE)</f>
        <v>TRANSPORTE COM CAMINHÃO CARROCERIA DE 15 T - RODOVIA PAVIMENTADA</v>
      </c>
      <c r="F300" s="68">
        <v>354.267</v>
      </c>
      <c r="G300" s="97" t="s">
        <v>370</v>
      </c>
      <c r="H300" s="69"/>
      <c r="I300" s="70">
        <f t="shared" si="10"/>
        <v>0</v>
      </c>
      <c r="J300" s="62"/>
      <c r="K300" s="63"/>
      <c r="L300" s="7"/>
      <c r="M300" s="7"/>
      <c r="N300" s="7"/>
      <c r="P300" s="83"/>
    </row>
    <row r="301" spans="1:16" s="17" customFormat="1" ht="18" customHeight="1">
      <c r="A301" s="71"/>
      <c r="B301" s="54"/>
      <c r="C301" s="94" t="s">
        <v>306</v>
      </c>
      <c r="D301" s="95"/>
      <c r="E301" s="108" t="s">
        <v>307</v>
      </c>
      <c r="F301" s="114"/>
      <c r="G301" s="97"/>
      <c r="H301" s="115"/>
      <c r="I301" s="113"/>
      <c r="J301" s="62"/>
      <c r="K301" s="63"/>
      <c r="L301" s="7"/>
      <c r="M301" s="7"/>
      <c r="N301" s="7"/>
      <c r="P301" s="83"/>
    </row>
    <row r="302" spans="1:16" s="17" customFormat="1" ht="18" customHeight="1">
      <c r="A302" s="71" t="str">
        <f>IF(VLOOKUP(D302,[1]BD!$B$4:$B$1396,1,FALSE)="","REVISAR","OK")</f>
        <v>OK</v>
      </c>
      <c r="B302" s="54"/>
      <c r="C302" s="99" t="s">
        <v>308</v>
      </c>
      <c r="D302" s="155">
        <v>5212560</v>
      </c>
      <c r="E302" s="109" t="str">
        <f>VLOOKUP($D302,[1]BD!$B$4:$E$473,2,FALSE)</f>
        <v>PLACA DE ADVERTÊNCIA PARA SINALIZAÇÃO DE OBRAS MONTADA EM SUPORTE METÁLICO MÓVEL, LADO 1,00 M - UTILIZAÇÃO DE 600 CICLOS - FORNECIMENTO, 01 IMPLANTAÇÃO E 01 RETIRADA DIÁRIA</v>
      </c>
      <c r="F302" s="68">
        <v>138</v>
      </c>
      <c r="G302" s="97" t="s">
        <v>368</v>
      </c>
      <c r="H302" s="69"/>
      <c r="I302" s="70">
        <f>TRUNC(F302*H302,2)</f>
        <v>0</v>
      </c>
      <c r="J302" s="62"/>
      <c r="K302" s="63"/>
      <c r="L302" s="7"/>
      <c r="M302" s="7"/>
      <c r="N302" s="7"/>
      <c r="P302" s="83"/>
    </row>
    <row r="303" spans="1:16" s="17" customFormat="1" ht="18" customHeight="1">
      <c r="A303" s="71" t="str">
        <f>IF(VLOOKUP(D303,[1]BD!$B$4:$B$1396,1,FALSE)="","REVISAR","OK")</f>
        <v>OK</v>
      </c>
      <c r="B303" s="54"/>
      <c r="C303" s="99" t="s">
        <v>309</v>
      </c>
      <c r="D303" s="155">
        <v>5212556</v>
      </c>
      <c r="E303" s="109" t="str">
        <f>VLOOKUP($D303,[1]BD!$B$4:$E$473,2,FALSE)</f>
        <v>PLACA PARA SINALIZAÇÃO DE OBRAS MONTADA EM CAVALETE METÁLICO - 1,00 X 1,00 M - UTILIZAÇÃO DE 600 CICLOS - FORNECIMENTO, 01 IMPLANTAÇÃO E 01 RETIRADA DIÁRIA</v>
      </c>
      <c r="F303" s="68">
        <v>39</v>
      </c>
      <c r="G303" s="97" t="s">
        <v>368</v>
      </c>
      <c r="H303" s="69"/>
      <c r="I303" s="70">
        <f t="shared" ref="I303:I305" si="11">TRUNC(F303*H303,2)</f>
        <v>0</v>
      </c>
      <c r="J303" s="62"/>
      <c r="K303" s="63"/>
      <c r="L303" s="7"/>
      <c r="M303" s="7"/>
      <c r="N303" s="7"/>
      <c r="P303" s="83"/>
    </row>
    <row r="304" spans="1:16" s="17" customFormat="1" ht="18" customHeight="1">
      <c r="A304" s="71" t="str">
        <f>IF(VLOOKUP(D304,[1]BD!$B$4:$B$1396,1,FALSE)="","REVISAR","OK")</f>
        <v>OK</v>
      </c>
      <c r="B304" s="54"/>
      <c r="C304" s="99" t="s">
        <v>310</v>
      </c>
      <c r="D304" s="100">
        <v>5213835</v>
      </c>
      <c r="E304" s="109" t="str">
        <f>VLOOKUP($D304,[1]BD!$B$4:$E$473,2,FALSE)</f>
        <v>CONE PLÁSTICO PARA CANALIZAÇÃO DE TRÂNSITO - UTILIZAÇÃO DE 150 CICLOS - FORNECIMENTO, 01 IMPLANTAÇÃO E 01 RETIRADA DIÁRIA</v>
      </c>
      <c r="F304" s="68">
        <v>2913</v>
      </c>
      <c r="G304" s="97" t="s">
        <v>368</v>
      </c>
      <c r="H304" s="69"/>
      <c r="I304" s="70">
        <f t="shared" si="11"/>
        <v>0</v>
      </c>
      <c r="J304" s="62"/>
      <c r="K304" s="63"/>
      <c r="L304" s="7"/>
      <c r="M304" s="7"/>
      <c r="N304" s="7"/>
      <c r="P304" s="83"/>
    </row>
    <row r="305" spans="1:16" s="17" customFormat="1" ht="18" customHeight="1">
      <c r="A305" s="71" t="str">
        <f>IF(VLOOKUP(D305,[1]BD!$B$4:$B$1396,1,FALSE)="","REVISAR","OK")</f>
        <v>OK</v>
      </c>
      <c r="B305" s="93"/>
      <c r="C305" s="99" t="s">
        <v>311</v>
      </c>
      <c r="D305" s="100">
        <v>5213850</v>
      </c>
      <c r="E305" s="109" t="str">
        <f>VLOOKUP($D305,[1]BD!$B$4:$E$473,2,FALSE)</f>
        <v>OPERAÇÃO DE SINALIZAÇÃO POR BANDEIROLA DE TECIDO OU COM PLACA METÁLICA</v>
      </c>
      <c r="F305" s="68">
        <v>577.25199999999995</v>
      </c>
      <c r="G305" s="97" t="s">
        <v>369</v>
      </c>
      <c r="H305" s="69"/>
      <c r="I305" s="70">
        <f t="shared" si="11"/>
        <v>0</v>
      </c>
      <c r="J305" s="62"/>
      <c r="K305" s="63"/>
      <c r="L305" s="7"/>
      <c r="M305" s="7"/>
      <c r="N305" s="7"/>
      <c r="P305" s="83"/>
    </row>
    <row r="306" spans="1:16" s="17" customFormat="1" ht="18" customHeight="1">
      <c r="A306" s="71"/>
      <c r="B306" s="54"/>
      <c r="C306" s="102"/>
      <c r="D306" s="103"/>
      <c r="E306" s="103" t="s">
        <v>54</v>
      </c>
      <c r="F306" s="103"/>
      <c r="G306" s="103"/>
      <c r="H306" s="104"/>
      <c r="I306" s="105">
        <f>SUM(I279:I305)</f>
        <v>0</v>
      </c>
      <c r="J306" s="62"/>
      <c r="K306" s="92"/>
      <c r="L306" s="7"/>
      <c r="M306" s="7"/>
      <c r="N306" s="7"/>
      <c r="P306" s="83"/>
    </row>
    <row r="307" spans="1:16" s="17" customFormat="1" ht="18" customHeight="1">
      <c r="A307" s="71"/>
      <c r="B307" s="54"/>
      <c r="C307" s="167"/>
      <c r="D307" s="204"/>
      <c r="E307" s="204"/>
      <c r="F307" s="204"/>
      <c r="G307" s="204"/>
      <c r="H307" s="204"/>
      <c r="I307" s="113"/>
      <c r="J307" s="62"/>
      <c r="K307" s="92"/>
      <c r="L307" s="7"/>
      <c r="M307" s="7"/>
      <c r="N307" s="7"/>
      <c r="P307" s="83"/>
    </row>
    <row r="308" spans="1:16" s="17" customFormat="1" ht="18" customHeight="1">
      <c r="A308" s="71"/>
      <c r="B308" s="54"/>
      <c r="C308" s="94" t="s">
        <v>312</v>
      </c>
      <c r="D308" s="95"/>
      <c r="E308" s="108" t="s">
        <v>313</v>
      </c>
      <c r="F308" s="114"/>
      <c r="G308" s="97"/>
      <c r="H308" s="115"/>
      <c r="I308" s="113"/>
      <c r="J308" s="62"/>
      <c r="K308" s="92"/>
      <c r="L308" s="7"/>
      <c r="M308" s="7"/>
      <c r="N308" s="7"/>
      <c r="P308" s="83"/>
    </row>
    <row r="309" spans="1:16" s="17" customFormat="1" ht="18" customHeight="1">
      <c r="A309" s="71" t="str">
        <f>IF(VLOOKUP(D309,[1]BD!$B$4:$B$1396,1,FALSE)="","REVISAR","OK")</f>
        <v>OK</v>
      </c>
      <c r="B309" s="54"/>
      <c r="C309" s="99" t="s">
        <v>314</v>
      </c>
      <c r="D309" s="100">
        <v>4011353</v>
      </c>
      <c r="E309" s="109" t="str">
        <f>VLOOKUP($D309,[1]BD!$B$4:$E$473,2,FALSE)</f>
        <v>PINTURA DE LIGAÇÃO</v>
      </c>
      <c r="F309" s="68">
        <v>32940</v>
      </c>
      <c r="G309" s="97" t="s">
        <v>364</v>
      </c>
      <c r="H309" s="69"/>
      <c r="I309" s="70">
        <f>TRUNC(F309*H309,2)</f>
        <v>0</v>
      </c>
      <c r="J309" s="62"/>
      <c r="K309" s="92"/>
      <c r="L309" s="7"/>
      <c r="M309" s="7"/>
      <c r="N309" s="7"/>
      <c r="P309" s="83"/>
    </row>
    <row r="310" spans="1:16" s="17" customFormat="1" ht="18" customHeight="1">
      <c r="A310" s="71" t="str">
        <f>IF(VLOOKUP(D310,[1]BD!$B$4:$B$1396,1,FALSE)="","REVISAR","OK")</f>
        <v>OK</v>
      </c>
      <c r="B310" s="54"/>
      <c r="C310" s="99" t="s">
        <v>315</v>
      </c>
      <c r="D310" s="100" t="s">
        <v>249</v>
      </c>
      <c r="E310" s="101" t="str">
        <f>VLOOKUP($D310,[1]BD!$B$4:$E$473,2,FALSE)</f>
        <v>AQUISIÇÃO DE EMULSÃO ASFÁLTICA DE RR-1C PARA PINTURA DE LIGAÇÃO</v>
      </c>
      <c r="F310" s="68">
        <v>14.823</v>
      </c>
      <c r="G310" s="97" t="s">
        <v>363</v>
      </c>
      <c r="H310" s="69"/>
      <c r="I310" s="70">
        <f t="shared" ref="I310:I315" si="12">TRUNC(F310*H310,2)</f>
        <v>0</v>
      </c>
      <c r="J310" s="62"/>
      <c r="K310" s="92"/>
      <c r="L310" s="7"/>
      <c r="M310" s="7"/>
      <c r="N310" s="7"/>
      <c r="P310" s="83"/>
    </row>
    <row r="311" spans="1:16" s="17" customFormat="1" ht="18" customHeight="1">
      <c r="A311" s="71" t="str">
        <f>IF(VLOOKUP(D311,[1]BD!$B$4:$B$1396,1,FALSE)="","REVISAR","OK")</f>
        <v>OK</v>
      </c>
      <c r="B311" s="54"/>
      <c r="C311" s="99" t="s">
        <v>316</v>
      </c>
      <c r="D311" s="100" t="s">
        <v>259</v>
      </c>
      <c r="E311" s="101" t="str">
        <f>VLOOKUP($D311,[1]BD!$B$4:$E$473,2,FALSE)</f>
        <v>TRANSPORTE DE RR-1C PARA PINTURA DE LIGAÇÃO</v>
      </c>
      <c r="F311" s="68">
        <v>14.823</v>
      </c>
      <c r="G311" s="97" t="s">
        <v>363</v>
      </c>
      <c r="H311" s="69"/>
      <c r="I311" s="70">
        <f t="shared" si="12"/>
        <v>0</v>
      </c>
      <c r="J311" s="62"/>
      <c r="K311" s="92"/>
      <c r="L311" s="7"/>
      <c r="M311" s="7"/>
      <c r="N311" s="7"/>
      <c r="P311" s="83"/>
    </row>
    <row r="312" spans="1:16" s="17" customFormat="1" ht="18" customHeight="1">
      <c r="A312" s="71" t="str">
        <f>IF(VLOOKUP(D312,[1]BD!$B$4:$B$1396,1,FALSE)="","REVISAR","OK")</f>
        <v>OK</v>
      </c>
      <c r="B312" s="54"/>
      <c r="C312" s="99" t="s">
        <v>317</v>
      </c>
      <c r="D312" s="100">
        <v>4011471</v>
      </c>
      <c r="E312" s="109" t="str">
        <f>VLOOKUP($D312,[1]BD!$B$4:$E$473,2,FALSE)</f>
        <v>CONCRETO ASFÁLTICO COM BORRACHA - FAIXA C - MASSA COMERCIAL</v>
      </c>
      <c r="F312" s="68">
        <v>5533.92</v>
      </c>
      <c r="G312" s="97" t="s">
        <v>363</v>
      </c>
      <c r="H312" s="69"/>
      <c r="I312" s="70">
        <f t="shared" si="12"/>
        <v>0</v>
      </c>
      <c r="J312" s="62"/>
      <c r="K312" s="92"/>
      <c r="L312" s="7"/>
      <c r="M312" s="7"/>
      <c r="N312" s="7"/>
      <c r="P312" s="83"/>
    </row>
    <row r="313" spans="1:16" s="17" customFormat="1" ht="18" customHeight="1">
      <c r="A313" s="71" t="str">
        <f>IF(VLOOKUP(D313,[1]BD!$B$4:$B$1396,1,FALSE)="","REVISAR","OK")</f>
        <v>OK</v>
      </c>
      <c r="B313" s="54"/>
      <c r="C313" s="99" t="s">
        <v>318</v>
      </c>
      <c r="D313" s="100" t="s">
        <v>23</v>
      </c>
      <c r="E313" s="109" t="str">
        <f>VLOOKUP($D313,[1]BD!$B$4:$E$473,2,FALSE)</f>
        <v>MBUQ - COMERCIAL COTAÇÃO (exceto CAP)</v>
      </c>
      <c r="F313" s="68">
        <v>5533.92</v>
      </c>
      <c r="G313" s="97" t="s">
        <v>363</v>
      </c>
      <c r="H313" s="69"/>
      <c r="I313" s="70">
        <f t="shared" si="12"/>
        <v>0</v>
      </c>
      <c r="J313" s="62"/>
      <c r="K313" s="92"/>
      <c r="L313" s="7"/>
      <c r="M313" s="7"/>
      <c r="N313" s="7"/>
      <c r="P313" s="83"/>
    </row>
    <row r="314" spans="1:16" s="17" customFormat="1" ht="18" customHeight="1">
      <c r="A314" s="71" t="str">
        <f>IF(VLOOKUP(D314,[1]BD!$B$4:$B$1396,1,FALSE)="","REVISAR","OK")</f>
        <v>OK</v>
      </c>
      <c r="B314" s="54"/>
      <c r="C314" s="99" t="s">
        <v>319</v>
      </c>
      <c r="D314" s="100" t="s">
        <v>247</v>
      </c>
      <c r="E314" s="109" t="str">
        <f>VLOOKUP($D314,[1]BD!$B$4:$E$473,2,FALSE)</f>
        <v>AQUISIÇÃO DE CIMENTO ASFÁLTICO DE PETRÓLEO CAP AB8</v>
      </c>
      <c r="F314" s="68">
        <v>332.03500000000003</v>
      </c>
      <c r="G314" s="97" t="s">
        <v>363</v>
      </c>
      <c r="H314" s="69"/>
      <c r="I314" s="70">
        <f t="shared" si="12"/>
        <v>0</v>
      </c>
      <c r="J314" s="62"/>
      <c r="K314" s="92"/>
      <c r="L314" s="7"/>
      <c r="M314" s="7"/>
      <c r="N314" s="7"/>
      <c r="P314" s="83"/>
    </row>
    <row r="315" spans="1:16" s="17" customFormat="1" ht="18" customHeight="1">
      <c r="A315" s="71" t="str">
        <f>IF(VLOOKUP(D315,[1]BD!$B$4:$B$1396,1,FALSE)="","REVISAR","OK")</f>
        <v>OK</v>
      </c>
      <c r="B315" s="54"/>
      <c r="C315" s="99" t="s">
        <v>320</v>
      </c>
      <c r="D315" s="100" t="s">
        <v>257</v>
      </c>
      <c r="E315" s="109" t="str">
        <f>VLOOKUP($D315,[1]BD!$B$4:$E$473,2,FALSE)</f>
        <v>TRANSPORTE DE CIMENTO ASFÁLTICO DE PETRÓLEO CAP AB8</v>
      </c>
      <c r="F315" s="68">
        <v>332.03500000000003</v>
      </c>
      <c r="G315" s="97" t="s">
        <v>363</v>
      </c>
      <c r="H315" s="69"/>
      <c r="I315" s="70">
        <f t="shared" si="12"/>
        <v>0</v>
      </c>
      <c r="J315" s="62"/>
      <c r="K315" s="92"/>
      <c r="L315" s="7"/>
      <c r="M315" s="7"/>
      <c r="N315" s="7"/>
      <c r="P315" s="83"/>
    </row>
    <row r="316" spans="1:16" s="17" customFormat="1" ht="18" customHeight="1">
      <c r="A316" s="71"/>
      <c r="B316" s="54"/>
      <c r="C316" s="94" t="s">
        <v>321</v>
      </c>
      <c r="D316" s="95"/>
      <c r="E316" s="108" t="s">
        <v>302</v>
      </c>
      <c r="F316" s="114"/>
      <c r="G316" s="97"/>
      <c r="H316" s="115"/>
      <c r="I316" s="113"/>
      <c r="J316" s="62"/>
      <c r="K316" s="92"/>
      <c r="L316" s="7"/>
      <c r="M316" s="7"/>
      <c r="N316" s="7"/>
      <c r="P316" s="83"/>
    </row>
    <row r="317" spans="1:16" s="17" customFormat="1" ht="18" customHeight="1">
      <c r="A317" s="71" t="str">
        <f>IF(VLOOKUP(D317,[1]BD!$B$4:$B$1396,1,FALSE)="","REVISAR","OK")</f>
        <v>OK</v>
      </c>
      <c r="B317" s="54"/>
      <c r="C317" s="99" t="s">
        <v>322</v>
      </c>
      <c r="D317" s="100">
        <v>5914389</v>
      </c>
      <c r="E317" s="109" t="str">
        <f>VLOOKUP($D317,[1]BD!$B$4:$E$473,2,FALSE)</f>
        <v>TRANSPORTE COM CAMINHÃO BASCULANTE DE 10 M³ - RODOVIA PAVIMENTADA</v>
      </c>
      <c r="F317" s="68">
        <v>231871.24799999999</v>
      </c>
      <c r="G317" s="97" t="s">
        <v>370</v>
      </c>
      <c r="H317" s="69"/>
      <c r="I317" s="70">
        <f>TRUNC(F317*H317,2)</f>
        <v>0</v>
      </c>
      <c r="J317" s="62"/>
      <c r="K317" s="92"/>
      <c r="L317" s="7"/>
      <c r="M317" s="7"/>
      <c r="N317" s="7"/>
      <c r="P317" s="83"/>
    </row>
    <row r="318" spans="1:16" s="17" customFormat="1" ht="18" customHeight="1">
      <c r="A318" s="71"/>
      <c r="B318" s="54"/>
      <c r="C318" s="94" t="s">
        <v>323</v>
      </c>
      <c r="D318" s="95"/>
      <c r="E318" s="108" t="s">
        <v>307</v>
      </c>
      <c r="F318" s="114"/>
      <c r="G318" s="97"/>
      <c r="H318" s="115"/>
      <c r="I318" s="113"/>
      <c r="J318" s="62"/>
      <c r="K318" s="63"/>
      <c r="L318" s="7"/>
      <c r="M318" s="7"/>
      <c r="N318" s="7"/>
      <c r="P318" s="83"/>
    </row>
    <row r="319" spans="1:16" s="17" customFormat="1" ht="18" customHeight="1">
      <c r="A319" s="71" t="str">
        <f>IF(VLOOKUP(D319,[1]BD!$B$4:$B$1396,1,FALSE)="","REVISAR","OK")</f>
        <v>OK</v>
      </c>
      <c r="B319" s="54"/>
      <c r="C319" s="99" t="s">
        <v>324</v>
      </c>
      <c r="D319" s="100">
        <v>5212558</v>
      </c>
      <c r="E319" s="109" t="str">
        <f>VLOOKUP($D319,[1]BD!$B$4:$E$473,2,FALSE)</f>
        <v>PLACA DE REGULAMENTAÇÃO PARA SINALIZAÇÃO DE OBRAS MONTADA EM SUPORTE METÁLICO MÓVEL, R1 LADO 0,414 M - UTILIZAÇÃO DE 600 CICLOS - FORNECIMENTO, 01 IMPLANTAÇÃO E 01 RETIRADA DIÁRIA</v>
      </c>
      <c r="F319" s="68">
        <v>48</v>
      </c>
      <c r="G319" s="97" t="s">
        <v>368</v>
      </c>
      <c r="H319" s="69"/>
      <c r="I319" s="70">
        <f t="shared" ref="I319:I326" si="13">TRUNC(F319*H319,2)</f>
        <v>0</v>
      </c>
      <c r="J319" s="62"/>
      <c r="K319" s="63"/>
      <c r="L319" s="7"/>
      <c r="M319" s="7"/>
      <c r="N319" s="7"/>
      <c r="P319" s="83"/>
    </row>
    <row r="320" spans="1:16" s="17" customFormat="1" ht="18" customHeight="1">
      <c r="A320" s="71" t="str">
        <f>IF(VLOOKUP(D320,[1]BD!$B$4:$B$1396,1,FALSE)="","REVISAR","OK")</f>
        <v>OK</v>
      </c>
      <c r="B320" s="54"/>
      <c r="C320" s="99" t="s">
        <v>325</v>
      </c>
      <c r="D320" s="100">
        <v>5212557</v>
      </c>
      <c r="E320" s="109" t="str">
        <f>VLOOKUP($D320,[1]BD!$B$4:$E$473,2,FALSE)</f>
        <v>PLACA DE REGULAMENTAÇÃO PARA SINALIZAÇÃO DE OBRAS MONTADA EM SUPORTE METÁLICO MÓVEL - D = 1,00 M - UTILIZAÇÃO DE 600 CICLOS - FORNECIMENTO, 01 IMPLANTAÇÃO E 01 RETIRADA DIÁRIA</v>
      </c>
      <c r="F320" s="68">
        <v>119</v>
      </c>
      <c r="G320" s="97" t="s">
        <v>368</v>
      </c>
      <c r="H320" s="69"/>
      <c r="I320" s="70">
        <f t="shared" si="13"/>
        <v>0</v>
      </c>
      <c r="J320" s="62"/>
      <c r="K320" s="63"/>
      <c r="L320" s="7"/>
      <c r="M320" s="7"/>
      <c r="N320" s="7"/>
      <c r="P320" s="83"/>
    </row>
    <row r="321" spans="1:16" s="17" customFormat="1" ht="18" customHeight="1">
      <c r="A321" s="71" t="str">
        <f>IF(VLOOKUP(D321,[1]BD!$B$4:$B$1396,1,FALSE)="","REVISAR","OK")</f>
        <v>OK</v>
      </c>
      <c r="B321" s="54"/>
      <c r="C321" s="99" t="s">
        <v>326</v>
      </c>
      <c r="D321" s="100">
        <v>5212560</v>
      </c>
      <c r="E321" s="109" t="str">
        <f>VLOOKUP($D321,[1]BD!$B$4:$E$473,2,FALSE)</f>
        <v>PLACA DE ADVERTÊNCIA PARA SINALIZAÇÃO DE OBRAS MONTADA EM SUPORTE METÁLICO MÓVEL, LADO 1,00 M - UTILIZAÇÃO DE 600 CICLOS - FORNECIMENTO, 01 IMPLANTAÇÃO E 01 RETIRADA DIÁRIA</v>
      </c>
      <c r="F321" s="68">
        <v>84</v>
      </c>
      <c r="G321" s="97" t="s">
        <v>368</v>
      </c>
      <c r="H321" s="69"/>
      <c r="I321" s="70">
        <f t="shared" si="13"/>
        <v>0</v>
      </c>
      <c r="J321" s="62"/>
      <c r="K321" s="63"/>
      <c r="L321" s="7"/>
      <c r="M321" s="7"/>
      <c r="N321" s="7"/>
      <c r="P321" s="83"/>
    </row>
    <row r="322" spans="1:16" s="17" customFormat="1" ht="18" customHeight="1">
      <c r="A322" s="71" t="str">
        <f>IF(VLOOKUP(D322,[1]BD!$B$4:$B$1396,1,FALSE)="","REVISAR","OK")</f>
        <v>OK</v>
      </c>
      <c r="B322" s="54"/>
      <c r="C322" s="99" t="s">
        <v>327</v>
      </c>
      <c r="D322" s="100">
        <v>5212556</v>
      </c>
      <c r="E322" s="109" t="str">
        <f>VLOOKUP($D322,[1]BD!$B$4:$E$473,2,FALSE)</f>
        <v>PLACA PARA SINALIZAÇÃO DE OBRAS MONTADA EM CAVALETE METÁLICO - 1,00 X 1,00 M - UTILIZAÇÃO DE 600 CICLOS - FORNECIMENTO, 01 IMPLANTAÇÃO E 01 RETIRADA DIÁRIA</v>
      </c>
      <c r="F322" s="68">
        <v>24</v>
      </c>
      <c r="G322" s="97" t="s">
        <v>368</v>
      </c>
      <c r="H322" s="69"/>
      <c r="I322" s="70">
        <f t="shared" si="13"/>
        <v>0</v>
      </c>
      <c r="J322" s="62"/>
      <c r="K322" s="63"/>
      <c r="L322" s="7"/>
      <c r="M322" s="7"/>
      <c r="N322" s="7"/>
      <c r="P322" s="83"/>
    </row>
    <row r="323" spans="1:16" s="17" customFormat="1" ht="18" customHeight="1">
      <c r="A323" s="71" t="str">
        <f>IF(VLOOKUP(D323,[1]BD!$B$4:$B$1396,1,FALSE)="","REVISAR","OK")</f>
        <v>OK</v>
      </c>
      <c r="B323" s="54"/>
      <c r="C323" s="99" t="s">
        <v>328</v>
      </c>
      <c r="D323" s="100">
        <v>5213835</v>
      </c>
      <c r="E323" s="109" t="str">
        <f>VLOOKUP($D323,[1]BD!$B$4:$E$473,2,FALSE)</f>
        <v>CONE PLÁSTICO PARA CANALIZAÇÃO DE TRÂNSITO - UTILIZAÇÃO DE 150 CICLOS - FORNECIMENTO, 01 IMPLANTAÇÃO E 01 RETIRADA DIÁRIA</v>
      </c>
      <c r="F323" s="68">
        <v>1762</v>
      </c>
      <c r="G323" s="97" t="s">
        <v>368</v>
      </c>
      <c r="H323" s="69"/>
      <c r="I323" s="70">
        <f t="shared" si="13"/>
        <v>0</v>
      </c>
      <c r="J323" s="62"/>
      <c r="K323" s="63"/>
      <c r="L323" s="7"/>
      <c r="M323" s="7"/>
      <c r="N323" s="7"/>
      <c r="P323" s="83"/>
    </row>
    <row r="324" spans="1:16" s="148" customFormat="1" ht="18" customHeight="1">
      <c r="A324" s="71" t="str">
        <f>IF(VLOOKUP(D324,[1]BD!$B$4:$B$1396,1,FALSE)="","REVISAR","OK")</f>
        <v>OK</v>
      </c>
      <c r="B324" s="93"/>
      <c r="C324" s="99" t="s">
        <v>329</v>
      </c>
      <c r="D324" s="100">
        <v>5213838</v>
      </c>
      <c r="E324" s="109" t="str">
        <f>VLOOKUP($D324,[1]BD!$B$4:$E$473,2,FALSE)</f>
        <v>CILINDRO CANALIZADOR DE TRÁFEGO COM BASE QUADRADA DE 111 X 56 X 56 CM - UTILIZAÇÃO DE 600 CICLOS - FORNECIMENTO, 01 IMPLANTAÇÃO E 01 RETIRADA DIÁRIA</v>
      </c>
      <c r="F324" s="68">
        <v>191</v>
      </c>
      <c r="G324" s="97" t="s">
        <v>368</v>
      </c>
      <c r="H324" s="69"/>
      <c r="I324" s="70">
        <f t="shared" si="13"/>
        <v>0</v>
      </c>
      <c r="J324" s="62"/>
      <c r="K324" s="63"/>
      <c r="L324" s="7"/>
      <c r="M324" s="7"/>
      <c r="N324" s="7"/>
      <c r="P324" s="83"/>
    </row>
    <row r="325" spans="1:16" s="148" customFormat="1" ht="18" customHeight="1">
      <c r="A325" s="71" t="str">
        <f>IF(VLOOKUP(D325,[1]BD!$B$4:$B$1396,1,FALSE)="","REVISAR","OK")</f>
        <v>OK</v>
      </c>
      <c r="B325" s="93"/>
      <c r="C325" s="99" t="s">
        <v>330</v>
      </c>
      <c r="D325" s="100">
        <v>5213383</v>
      </c>
      <c r="E325" s="109" t="str">
        <f>VLOOKUP($D325,[1]BD!$B$4:$E$473,2,FALSE)</f>
        <v>CAVALETE EM POLIETILENO ZEBRADO COM FAIXA REFLETIVA - H = 1,00 M - UTILIZAÇÃO DE 600 CICLOS - FORNECIMENTO, 01 IMPLANTAÇÃO E 01 RETIRADA DIÁRIA</v>
      </c>
      <c r="F325" s="68">
        <v>71</v>
      </c>
      <c r="G325" s="97" t="s">
        <v>368</v>
      </c>
      <c r="H325" s="69"/>
      <c r="I325" s="70">
        <f t="shared" si="13"/>
        <v>0</v>
      </c>
      <c r="J325" s="62"/>
      <c r="K325" s="63"/>
      <c r="L325" s="7"/>
      <c r="M325" s="7"/>
      <c r="N325" s="7"/>
      <c r="P325" s="83"/>
    </row>
    <row r="326" spans="1:16" s="148" customFormat="1" ht="18" customHeight="1">
      <c r="A326" s="71" t="str">
        <f>IF(VLOOKUP(D326,[1]BD!$B$4:$B$1396,1,FALSE)="","REVISAR","OK")</f>
        <v>OK</v>
      </c>
      <c r="B326" s="93"/>
      <c r="C326" s="99" t="s">
        <v>331</v>
      </c>
      <c r="D326" s="100">
        <v>5213850</v>
      </c>
      <c r="E326" s="109" t="str">
        <f>VLOOKUP($D326,[1]BD!$B$4:$E$473,2,FALSE)</f>
        <v>OPERAÇÃO DE SINALIZAÇÃO POR BANDEIROLA DE TECIDO OU COM PLACA METÁLICA</v>
      </c>
      <c r="F326" s="68">
        <v>349.30399999999997</v>
      </c>
      <c r="G326" s="97" t="s">
        <v>369</v>
      </c>
      <c r="H326" s="69"/>
      <c r="I326" s="70">
        <f t="shared" si="13"/>
        <v>0</v>
      </c>
      <c r="J326" s="62"/>
      <c r="K326" s="63"/>
      <c r="L326" s="7"/>
      <c r="M326" s="7"/>
      <c r="N326" s="7"/>
      <c r="P326" s="83"/>
    </row>
    <row r="327" spans="1:16" s="17" customFormat="1" ht="18" customHeight="1">
      <c r="A327" s="71"/>
      <c r="B327" s="54"/>
      <c r="C327" s="167"/>
      <c r="D327" s="204"/>
      <c r="E327" s="204"/>
      <c r="F327" s="204"/>
      <c r="G327" s="204"/>
      <c r="H327" s="204"/>
      <c r="I327" s="105">
        <f>SUM(I309:I326)</f>
        <v>0</v>
      </c>
      <c r="J327" s="62"/>
      <c r="K327" s="92"/>
      <c r="L327" s="7"/>
      <c r="M327" s="7"/>
      <c r="N327" s="7"/>
      <c r="P327" s="83"/>
    </row>
    <row r="328" spans="1:16" s="17" customFormat="1" ht="18" customHeight="1">
      <c r="A328" s="71"/>
      <c r="B328" s="54"/>
      <c r="C328" s="111"/>
      <c r="D328" s="112"/>
      <c r="E328" s="112"/>
      <c r="F328" s="112"/>
      <c r="G328" s="112"/>
      <c r="H328" s="112"/>
      <c r="I328" s="113"/>
      <c r="J328" s="62"/>
      <c r="K328" s="63"/>
      <c r="L328" s="7"/>
      <c r="M328" s="7"/>
      <c r="N328" s="7"/>
      <c r="P328" s="83"/>
    </row>
    <row r="329" spans="1:16" s="17" customFormat="1" ht="18" customHeight="1">
      <c r="A329" s="71"/>
      <c r="B329" s="54"/>
      <c r="C329" s="94" t="s">
        <v>332</v>
      </c>
      <c r="D329" s="95"/>
      <c r="E329" s="108" t="s">
        <v>333</v>
      </c>
      <c r="F329" s="114"/>
      <c r="G329" s="97"/>
      <c r="H329" s="115"/>
      <c r="I329" s="113"/>
      <c r="J329" s="62"/>
      <c r="K329" s="92"/>
      <c r="L329" s="7"/>
      <c r="M329" s="7"/>
      <c r="N329" s="7"/>
      <c r="P329" s="83"/>
    </row>
    <row r="330" spans="1:16" s="17" customFormat="1" ht="18" customHeight="1">
      <c r="A330" s="71" t="str">
        <f>IF(VLOOKUP(D330,[1]BD!$B$4:$B$1396,1,FALSE)="","REVISAR","OK")</f>
        <v>OK</v>
      </c>
      <c r="B330" s="54"/>
      <c r="C330" s="99" t="s">
        <v>334</v>
      </c>
      <c r="D330" s="100">
        <v>4011279</v>
      </c>
      <c r="E330" s="109" t="str">
        <f>VLOOKUP($D330,[1]BD!$B$4:$E$473,2,FALSE)</f>
        <v>BASE OU SUB-BASE DE MACADAME SECO COM BRITA COMERCIAL - 100% PROCTOR MODIFICADO</v>
      </c>
      <c r="F330" s="68">
        <v>3359.9989999999998</v>
      </c>
      <c r="G330" s="97" t="s">
        <v>362</v>
      </c>
      <c r="H330" s="69"/>
      <c r="I330" s="70">
        <f t="shared" ref="I330:I341" si="14">TRUNC(F330*H330,2)</f>
        <v>0</v>
      </c>
      <c r="J330" s="62"/>
      <c r="K330" s="63"/>
      <c r="L330" s="7"/>
      <c r="M330" s="7"/>
      <c r="N330" s="7"/>
      <c r="P330" s="83"/>
    </row>
    <row r="331" spans="1:16" s="17" customFormat="1" ht="18" customHeight="1">
      <c r="A331" s="71" t="str">
        <f>IF(VLOOKUP(D331,[1]BD!$B$4:$B$1396,1,FALSE)="","REVISAR","OK")</f>
        <v>OK</v>
      </c>
      <c r="B331" s="54"/>
      <c r="C331" s="99" t="s">
        <v>335</v>
      </c>
      <c r="D331" s="100">
        <v>4011276</v>
      </c>
      <c r="E331" s="109" t="str">
        <f>VLOOKUP($D331,[1]BD!$B$4:$E$473,2,FALSE)</f>
        <v>BASE OU SUB-BASE DE BRITA GRADUADA COM BRITA COMERCIAL - 100% PROCTOR MODIFICADO</v>
      </c>
      <c r="F331" s="68">
        <v>374.99900000000002</v>
      </c>
      <c r="G331" s="97" t="s">
        <v>362</v>
      </c>
      <c r="H331" s="69"/>
      <c r="I331" s="70">
        <f t="shared" si="14"/>
        <v>0</v>
      </c>
      <c r="J331" s="62"/>
      <c r="K331" s="63"/>
      <c r="L331" s="7"/>
      <c r="M331" s="7"/>
      <c r="N331" s="7"/>
      <c r="P331" s="83"/>
    </row>
    <row r="332" spans="1:16" s="17" customFormat="1" ht="18" customHeight="1">
      <c r="A332" s="71" t="str">
        <f>IF(VLOOKUP(D332,[1]BD!$B$4:$B$1396,1,FALSE)="","REVISAR","OK")</f>
        <v>OK</v>
      </c>
      <c r="B332" s="54"/>
      <c r="C332" s="99" t="s">
        <v>336</v>
      </c>
      <c r="D332" s="100">
        <v>4011352</v>
      </c>
      <c r="E332" s="109" t="str">
        <f>VLOOKUP($D332,[1]BD!$B$4:$E$473,2,FALSE)</f>
        <v>IMPRIMAÇÃO COM EMULSÃO ASFÁLTICA</v>
      </c>
      <c r="F332" s="68">
        <v>2499.9989999999998</v>
      </c>
      <c r="G332" s="97" t="s">
        <v>364</v>
      </c>
      <c r="H332" s="69"/>
      <c r="I332" s="70">
        <f t="shared" si="14"/>
        <v>0</v>
      </c>
      <c r="J332" s="62"/>
      <c r="K332" s="63"/>
      <c r="L332" s="7"/>
      <c r="M332" s="7"/>
      <c r="N332" s="7"/>
      <c r="P332" s="83"/>
    </row>
    <row r="333" spans="1:16" s="17" customFormat="1" ht="18" customHeight="1">
      <c r="A333" s="71" t="str">
        <f>IF(VLOOKUP(D333,[1]BD!$B$4:$B$1396,1,FALSE)="","REVISAR","OK")</f>
        <v>OK</v>
      </c>
      <c r="B333" s="93"/>
      <c r="C333" s="99" t="s">
        <v>337</v>
      </c>
      <c r="D333" s="100" t="s">
        <v>253</v>
      </c>
      <c r="E333" s="109" t="str">
        <f>VLOOKUP($D333,[1]BD!$B$4:$E$473,2,FALSE)</f>
        <v>AQUISIÇÃO EMULSÃO ASFÁLTICA PARA IMPRIMAÇÃO</v>
      </c>
      <c r="F333" s="68">
        <v>3.2490000000000001</v>
      </c>
      <c r="G333" s="97" t="s">
        <v>363</v>
      </c>
      <c r="H333" s="69"/>
      <c r="I333" s="70">
        <f t="shared" si="14"/>
        <v>0</v>
      </c>
      <c r="J333" s="62"/>
      <c r="K333" s="63"/>
      <c r="L333" s="7"/>
      <c r="M333" s="7"/>
      <c r="N333" s="7"/>
      <c r="P333" s="83"/>
    </row>
    <row r="334" spans="1:16" s="17" customFormat="1" ht="18" customHeight="1">
      <c r="A334" s="71" t="str">
        <f>IF(VLOOKUP(D334,[1]BD!$B$4:$B$1396,1,FALSE)="","REVISAR","OK")</f>
        <v>OK</v>
      </c>
      <c r="B334" s="93"/>
      <c r="C334" s="99" t="s">
        <v>338</v>
      </c>
      <c r="D334" s="100" t="s">
        <v>263</v>
      </c>
      <c r="E334" s="109" t="str">
        <f>VLOOKUP($D334,[1]BD!$B$4:$E$473,2,FALSE)</f>
        <v>TRANSPORTE DE EMULSÃO ASFÁLTICA PARA IMPRIMAÇÃO</v>
      </c>
      <c r="F334" s="68">
        <v>3.2490000000000001</v>
      </c>
      <c r="G334" s="97" t="s">
        <v>363</v>
      </c>
      <c r="H334" s="69"/>
      <c r="I334" s="70">
        <f t="shared" si="14"/>
        <v>0</v>
      </c>
      <c r="J334" s="62"/>
      <c r="K334" s="63"/>
      <c r="L334" s="7"/>
      <c r="M334" s="7"/>
      <c r="N334" s="7"/>
      <c r="P334" s="83"/>
    </row>
    <row r="335" spans="1:16" s="17" customFormat="1" ht="18" customHeight="1">
      <c r="A335" s="71" t="str">
        <f>IF(VLOOKUP(D335,[1]BD!$B$4:$B$1396,1,FALSE)="","REVISAR","OK")</f>
        <v>OK</v>
      </c>
      <c r="B335" s="54"/>
      <c r="C335" s="99" t="s">
        <v>339</v>
      </c>
      <c r="D335" s="100">
        <v>4011353</v>
      </c>
      <c r="E335" s="109" t="str">
        <f>VLOOKUP($D335,[1]BD!$B$4:$E$473,2,FALSE)</f>
        <v>PINTURA DE LIGAÇÃO</v>
      </c>
      <c r="F335" s="68">
        <v>6832</v>
      </c>
      <c r="G335" s="97" t="s">
        <v>364</v>
      </c>
      <c r="H335" s="69"/>
      <c r="I335" s="70">
        <f t="shared" si="14"/>
        <v>0</v>
      </c>
      <c r="J335" s="62"/>
      <c r="K335" s="92"/>
      <c r="L335" s="7"/>
      <c r="M335" s="7"/>
      <c r="N335" s="7"/>
      <c r="P335" s="83"/>
    </row>
    <row r="336" spans="1:16" s="17" customFormat="1" ht="18" customHeight="1">
      <c r="A336" s="71" t="str">
        <f>IF(VLOOKUP(D336,[1]BD!$B$4:$B$1396,1,FALSE)="","REVISAR","OK")</f>
        <v>OK</v>
      </c>
      <c r="B336" s="54"/>
      <c r="C336" s="99" t="s">
        <v>340</v>
      </c>
      <c r="D336" s="100" t="s">
        <v>249</v>
      </c>
      <c r="E336" s="101" t="str">
        <f>VLOOKUP($D336,[1]BD!$B$4:$E$473,2,FALSE)</f>
        <v>AQUISIÇÃO DE EMULSÃO ASFÁLTICA DE RR-1C PARA PINTURA DE LIGAÇÃO</v>
      </c>
      <c r="F336" s="68">
        <v>3.0739999999999998</v>
      </c>
      <c r="G336" s="97" t="s">
        <v>363</v>
      </c>
      <c r="H336" s="69"/>
      <c r="I336" s="70">
        <f t="shared" si="14"/>
        <v>0</v>
      </c>
      <c r="J336" s="62"/>
      <c r="K336" s="92"/>
      <c r="L336" s="7"/>
      <c r="M336" s="7"/>
      <c r="N336" s="7"/>
      <c r="P336" s="83"/>
    </row>
    <row r="337" spans="1:16" s="17" customFormat="1" ht="18" customHeight="1">
      <c r="A337" s="71" t="str">
        <f>IF(VLOOKUP(D337,[1]BD!$B$4:$B$1396,1,FALSE)="","REVISAR","OK")</f>
        <v>OK</v>
      </c>
      <c r="B337" s="54"/>
      <c r="C337" s="99" t="s">
        <v>341</v>
      </c>
      <c r="D337" s="100" t="s">
        <v>259</v>
      </c>
      <c r="E337" s="101" t="str">
        <f>VLOOKUP($D337,[1]BD!$B$4:$E$473,2,FALSE)</f>
        <v>TRANSPORTE DE RR-1C PARA PINTURA DE LIGAÇÃO</v>
      </c>
      <c r="F337" s="68">
        <v>3.0739999999999998</v>
      </c>
      <c r="G337" s="97" t="s">
        <v>363</v>
      </c>
      <c r="H337" s="69"/>
      <c r="I337" s="70">
        <f t="shared" si="14"/>
        <v>0</v>
      </c>
      <c r="J337" s="62"/>
      <c r="K337" s="92"/>
      <c r="L337" s="7"/>
      <c r="M337" s="7"/>
      <c r="N337" s="7"/>
      <c r="P337" s="83"/>
    </row>
    <row r="338" spans="1:16" s="17" customFormat="1" ht="18" customHeight="1">
      <c r="A338" s="71" t="str">
        <f>IF(VLOOKUP(D338,[1]BD!$B$4:$B$1396,1,FALSE)="","REVISAR","OK")</f>
        <v>OK</v>
      </c>
      <c r="B338" s="54"/>
      <c r="C338" s="99" t="s">
        <v>342</v>
      </c>
      <c r="D338" s="100">
        <v>4011466</v>
      </c>
      <c r="E338" s="101" t="str">
        <f>VLOOKUP($D338,[1]BD!$B$4:$E$473,2,FALSE)</f>
        <v>CONCRETO ASFÁLTICO COM ASFALTO POLÍMERO - FAIXA C - AREIA E BRITA COMERCIAIS</v>
      </c>
      <c r="F338" s="68">
        <v>819.84</v>
      </c>
      <c r="G338" s="97" t="s">
        <v>363</v>
      </c>
      <c r="H338" s="69"/>
      <c r="I338" s="70">
        <f t="shared" si="14"/>
        <v>0</v>
      </c>
      <c r="J338" s="62"/>
      <c r="K338" s="92"/>
      <c r="L338" s="7"/>
      <c r="M338" s="7"/>
      <c r="N338" s="7"/>
      <c r="P338" s="83"/>
    </row>
    <row r="339" spans="1:16" s="17" customFormat="1" ht="18" customHeight="1">
      <c r="A339" s="71" t="str">
        <f>IF(VLOOKUP(D339,[1]BD!$B$4:$B$1396,1,FALSE)="","REVISAR","OK")</f>
        <v>OK</v>
      </c>
      <c r="B339" s="54"/>
      <c r="C339" s="99" t="s">
        <v>343</v>
      </c>
      <c r="D339" s="100" t="s">
        <v>23</v>
      </c>
      <c r="E339" s="101" t="str">
        <f>VLOOKUP($D339,[1]BD!$B$4:$E$473,2,FALSE)</f>
        <v>MBUQ - COMERCIAL COTAÇÃO (exceto CAP)</v>
      </c>
      <c r="F339" s="68">
        <v>819.84</v>
      </c>
      <c r="G339" s="97" t="s">
        <v>363</v>
      </c>
      <c r="H339" s="69"/>
      <c r="I339" s="70">
        <f t="shared" si="14"/>
        <v>0</v>
      </c>
      <c r="J339" s="62"/>
      <c r="K339" s="92"/>
      <c r="L339" s="7"/>
      <c r="M339" s="7"/>
      <c r="N339" s="7"/>
      <c r="P339" s="83"/>
    </row>
    <row r="340" spans="1:16" s="17" customFormat="1" ht="18" customHeight="1">
      <c r="A340" s="71" t="str">
        <f>IF(VLOOKUP(D340,[1]BD!$B$4:$B$1396,1,FALSE)="","REVISAR","OK")</f>
        <v>OK</v>
      </c>
      <c r="B340" s="54"/>
      <c r="C340" s="99" t="s">
        <v>344</v>
      </c>
      <c r="D340" s="100" t="s">
        <v>296</v>
      </c>
      <c r="E340" s="101" t="str">
        <f>VLOOKUP($D340,[1]BD!$B$4:$E$473,2,FALSE)</f>
        <v>AQUISIÇÃO DE CIMENTO ASFÁLTICO COM POLÍMERO CAP-60/85-E</v>
      </c>
      <c r="F340" s="68">
        <v>49.19</v>
      </c>
      <c r="G340" s="97" t="s">
        <v>363</v>
      </c>
      <c r="H340" s="69"/>
      <c r="I340" s="70">
        <f t="shared" si="14"/>
        <v>0</v>
      </c>
      <c r="J340" s="62"/>
      <c r="K340" s="92"/>
      <c r="L340" s="7"/>
      <c r="M340" s="7"/>
      <c r="N340" s="7"/>
      <c r="P340" s="83"/>
    </row>
    <row r="341" spans="1:16" s="17" customFormat="1" ht="18" customHeight="1">
      <c r="A341" s="71" t="str">
        <f>IF(VLOOKUP(D341,[1]BD!$B$4:$B$1396,1,FALSE)="","REVISAR","OK")</f>
        <v>OK</v>
      </c>
      <c r="B341" s="54"/>
      <c r="C341" s="99" t="s">
        <v>345</v>
      </c>
      <c r="D341" s="100" t="s">
        <v>298</v>
      </c>
      <c r="E341" s="101" t="str">
        <f>VLOOKUP($D341,[1]BD!$B$4:$E$473,2,FALSE)</f>
        <v>TRANSPORTE DE CIMENTO ASFÁLTICO COM POLÍMERO CAP-60/85-E</v>
      </c>
      <c r="F341" s="68">
        <v>49.19</v>
      </c>
      <c r="G341" s="97" t="s">
        <v>363</v>
      </c>
      <c r="H341" s="69"/>
      <c r="I341" s="70">
        <f t="shared" si="14"/>
        <v>0</v>
      </c>
      <c r="J341" s="62"/>
      <c r="K341" s="92"/>
      <c r="L341" s="7"/>
      <c r="M341" s="7"/>
      <c r="N341" s="7"/>
      <c r="P341" s="83"/>
    </row>
    <row r="342" spans="1:16" s="17" customFormat="1" ht="18" customHeight="1">
      <c r="A342" s="71"/>
      <c r="B342" s="54"/>
      <c r="C342" s="94" t="s">
        <v>346</v>
      </c>
      <c r="D342" s="100"/>
      <c r="E342" s="108" t="s">
        <v>302</v>
      </c>
      <c r="F342" s="114"/>
      <c r="G342" s="97"/>
      <c r="H342" s="115"/>
      <c r="I342" s="113"/>
      <c r="J342" s="62"/>
      <c r="K342" s="92"/>
      <c r="L342" s="7"/>
      <c r="M342" s="7"/>
      <c r="N342" s="7"/>
      <c r="P342" s="83"/>
    </row>
    <row r="343" spans="1:16" s="17" customFormat="1" ht="18" customHeight="1">
      <c r="A343" s="71" t="str">
        <f>IF(VLOOKUP(D343,[1]BD!$B$4:$B$1396,1,FALSE)="","REVISAR","OK")</f>
        <v>OK</v>
      </c>
      <c r="B343" s="54"/>
      <c r="C343" s="99" t="s">
        <v>347</v>
      </c>
      <c r="D343" s="100">
        <v>5914389</v>
      </c>
      <c r="E343" s="109" t="str">
        <f>VLOOKUP($D343,[1]BD!$B$4:$E$473,2,FALSE)</f>
        <v>TRANSPORTE COM CAMINHÃO BASCULANTE DE 10 M³ - RODOVIA PAVIMENTADA</v>
      </c>
      <c r="F343" s="68">
        <v>864841.18799999997</v>
      </c>
      <c r="G343" s="97" t="s">
        <v>370</v>
      </c>
      <c r="H343" s="69"/>
      <c r="I343" s="70">
        <f>TRUNC(F343*H343,2)</f>
        <v>0</v>
      </c>
      <c r="J343" s="62"/>
      <c r="K343" s="92"/>
      <c r="L343" s="7"/>
      <c r="M343" s="7"/>
      <c r="N343" s="7"/>
      <c r="P343" s="83"/>
    </row>
    <row r="344" spans="1:16" s="17" customFormat="1" ht="18" customHeight="1">
      <c r="A344" s="71"/>
      <c r="B344" s="54"/>
      <c r="C344" s="94" t="s">
        <v>348</v>
      </c>
      <c r="D344" s="95"/>
      <c r="E344" s="108" t="s">
        <v>307</v>
      </c>
      <c r="F344" s="114"/>
      <c r="G344" s="97"/>
      <c r="H344" s="115"/>
      <c r="I344" s="113"/>
      <c r="J344" s="62"/>
      <c r="K344" s="63"/>
      <c r="L344" s="7"/>
      <c r="M344" s="7"/>
      <c r="N344" s="7"/>
      <c r="P344" s="83"/>
    </row>
    <row r="345" spans="1:16" s="17" customFormat="1" ht="18" customHeight="1">
      <c r="A345" s="71" t="str">
        <f>IF(VLOOKUP(D345,[1]BD!$B$4:$B$1396,1,FALSE)="","REVISAR","OK")</f>
        <v>OK</v>
      </c>
      <c r="B345" s="54"/>
      <c r="C345" s="99" t="s">
        <v>349</v>
      </c>
      <c r="D345" s="100">
        <v>5212558</v>
      </c>
      <c r="E345" s="109" t="str">
        <f>VLOOKUP($D345,[1]BD!$B$4:$E$473,2,FALSE)</f>
        <v>PLACA DE REGULAMENTAÇÃO PARA SINALIZAÇÃO DE OBRAS MONTADA EM SUPORTE METÁLICO MÓVEL, R1 LADO 0,414 M - UTILIZAÇÃO DE 600 CICLOS - FORNECIMENTO, 01 IMPLANTAÇÃO E 01 RETIRADA DIÁRIA</v>
      </c>
      <c r="F345" s="68">
        <v>233</v>
      </c>
      <c r="G345" s="97" t="s">
        <v>368</v>
      </c>
      <c r="H345" s="69"/>
      <c r="I345" s="70">
        <f t="shared" ref="I345:I352" si="15">TRUNC(F345*H345,2)</f>
        <v>0</v>
      </c>
      <c r="J345" s="62"/>
      <c r="K345" s="63"/>
      <c r="L345" s="7"/>
      <c r="M345" s="7"/>
      <c r="N345" s="7"/>
      <c r="P345" s="83"/>
    </row>
    <row r="346" spans="1:16" s="17" customFormat="1" ht="18" customHeight="1">
      <c r="A346" s="71" t="str">
        <f>IF(VLOOKUP(D346,[1]BD!$B$4:$B$1396,1,FALSE)="","REVISAR","OK")</f>
        <v>OK</v>
      </c>
      <c r="B346" s="54"/>
      <c r="C346" s="99" t="s">
        <v>350</v>
      </c>
      <c r="D346" s="100">
        <v>5212557</v>
      </c>
      <c r="E346" s="109" t="str">
        <f>VLOOKUP($D346,[1]BD!$B$4:$E$473,2,FALSE)</f>
        <v>PLACA DE REGULAMENTAÇÃO PARA SINALIZAÇÃO DE OBRAS MONTADA EM SUPORTE METÁLICO MÓVEL - D = 1,00 M - UTILIZAÇÃO DE 600 CICLOS - FORNECIMENTO, 01 IMPLANTAÇÃO E 01 RETIRADA DIÁRIA</v>
      </c>
      <c r="F346" s="68">
        <v>582</v>
      </c>
      <c r="G346" s="97" t="s">
        <v>368</v>
      </c>
      <c r="H346" s="69"/>
      <c r="I346" s="70">
        <f t="shared" si="15"/>
        <v>0</v>
      </c>
      <c r="J346" s="62"/>
      <c r="K346" s="63"/>
      <c r="L346" s="7"/>
      <c r="M346" s="7"/>
      <c r="N346" s="7"/>
      <c r="P346" s="83"/>
    </row>
    <row r="347" spans="1:16" s="17" customFormat="1" ht="18" customHeight="1">
      <c r="A347" s="71" t="str">
        <f>IF(VLOOKUP(D347,[1]BD!$B$4:$B$1396,1,FALSE)="","REVISAR","OK")</f>
        <v>OK</v>
      </c>
      <c r="B347" s="54"/>
      <c r="C347" s="99" t="s">
        <v>351</v>
      </c>
      <c r="D347" s="100">
        <v>5212560</v>
      </c>
      <c r="E347" s="109" t="str">
        <f>VLOOKUP($D347,[1]BD!$B$4:$E$473,2,FALSE)</f>
        <v>PLACA DE ADVERTÊNCIA PARA SINALIZAÇÃO DE OBRAS MONTADA EM SUPORTE METÁLICO MÓVEL, LADO 1,00 M - UTILIZAÇÃO DE 600 CICLOS - FORNECIMENTO, 01 IMPLANTAÇÃO E 01 RETIRADA DIÁRIA</v>
      </c>
      <c r="F347" s="68">
        <v>407</v>
      </c>
      <c r="G347" s="97" t="s">
        <v>368</v>
      </c>
      <c r="H347" s="69"/>
      <c r="I347" s="70">
        <f t="shared" si="15"/>
        <v>0</v>
      </c>
      <c r="J347" s="62"/>
      <c r="K347" s="63"/>
      <c r="L347" s="7"/>
      <c r="M347" s="7"/>
      <c r="N347" s="7"/>
      <c r="P347" s="83"/>
    </row>
    <row r="348" spans="1:16" s="17" customFormat="1" ht="18" customHeight="1">
      <c r="A348" s="71" t="str">
        <f>IF(VLOOKUP(D348,[1]BD!$B$4:$B$1396,1,FALSE)="","REVISAR","OK")</f>
        <v>OK</v>
      </c>
      <c r="B348" s="54"/>
      <c r="C348" s="99" t="s">
        <v>352</v>
      </c>
      <c r="D348" s="100">
        <v>5212556</v>
      </c>
      <c r="E348" s="109" t="str">
        <f>VLOOKUP($D348,[1]BD!$B$4:$E$473,2,FALSE)</f>
        <v>PLACA PARA SINALIZAÇÃO DE OBRAS MONTADA EM CAVALETE METÁLICO - 1,00 X 1,00 M - UTILIZAÇÃO DE 600 CICLOS - FORNECIMENTO, 01 IMPLANTAÇÃO E 01 RETIRADA DIÁRIA</v>
      </c>
      <c r="F348" s="68">
        <v>116</v>
      </c>
      <c r="G348" s="97" t="s">
        <v>368</v>
      </c>
      <c r="H348" s="69"/>
      <c r="I348" s="70">
        <f t="shared" si="15"/>
        <v>0</v>
      </c>
      <c r="J348" s="62"/>
      <c r="K348" s="63"/>
      <c r="L348" s="7"/>
      <c r="M348" s="7"/>
      <c r="N348" s="7"/>
      <c r="P348" s="83"/>
    </row>
    <row r="349" spans="1:16" s="17" customFormat="1" ht="18" customHeight="1">
      <c r="A349" s="71" t="str">
        <f>IF(VLOOKUP(D349,[1]BD!$B$4:$B$1396,1,FALSE)="","REVISAR","OK")</f>
        <v>OK</v>
      </c>
      <c r="B349" s="54"/>
      <c r="C349" s="99" t="s">
        <v>353</v>
      </c>
      <c r="D349" s="100">
        <v>5213835</v>
      </c>
      <c r="E349" s="109" t="str">
        <f>VLOOKUP($D349,[1]BD!$B$4:$E$473,2,FALSE)</f>
        <v>CONE PLÁSTICO PARA CANALIZAÇÃO DE TRÂNSITO - UTILIZAÇÃO DE 150 CICLOS - FORNECIMENTO, 01 IMPLANTAÇÃO E 01 RETIRADA DIÁRIA</v>
      </c>
      <c r="F349" s="68">
        <v>8615</v>
      </c>
      <c r="G349" s="97" t="s">
        <v>368</v>
      </c>
      <c r="H349" s="69"/>
      <c r="I349" s="70">
        <f t="shared" si="15"/>
        <v>0</v>
      </c>
      <c r="J349" s="62"/>
      <c r="K349" s="63"/>
      <c r="L349" s="7"/>
      <c r="M349" s="7"/>
      <c r="N349" s="7"/>
      <c r="P349" s="83"/>
    </row>
    <row r="350" spans="1:16" s="148" customFormat="1" ht="18" customHeight="1">
      <c r="A350" s="71" t="str">
        <f>IF(VLOOKUP(D350,[1]BD!$B$4:$B$1396,1,FALSE)="","REVISAR","OK")</f>
        <v>OK</v>
      </c>
      <c r="B350" s="93"/>
      <c r="C350" s="99" t="s">
        <v>354</v>
      </c>
      <c r="D350" s="100">
        <v>5213838</v>
      </c>
      <c r="E350" s="109" t="str">
        <f>VLOOKUP($D350,[1]BD!$B$4:$E$473,2,FALSE)</f>
        <v>CILINDRO CANALIZADOR DE TRÁFEGO COM BASE QUADRADA DE 111 X 56 X 56 CM - UTILIZAÇÃO DE 600 CICLOS - FORNECIMENTO, 01 IMPLANTAÇÃO E 01 RETIRADA DIÁRIA</v>
      </c>
      <c r="F350" s="68">
        <v>931</v>
      </c>
      <c r="G350" s="97" t="s">
        <v>368</v>
      </c>
      <c r="H350" s="69"/>
      <c r="I350" s="70">
        <f t="shared" si="15"/>
        <v>0</v>
      </c>
      <c r="J350" s="62"/>
      <c r="K350" s="63"/>
      <c r="L350" s="7"/>
      <c r="M350" s="7"/>
      <c r="N350" s="7"/>
      <c r="P350" s="83"/>
    </row>
    <row r="351" spans="1:16" s="148" customFormat="1" ht="18" customHeight="1">
      <c r="A351" s="71" t="str">
        <f>IF(VLOOKUP(D351,[1]BD!$B$4:$B$1396,1,FALSE)="","REVISAR","OK")</f>
        <v>OK</v>
      </c>
      <c r="B351" s="93"/>
      <c r="C351" s="99" t="s">
        <v>355</v>
      </c>
      <c r="D351" s="100">
        <v>5213383</v>
      </c>
      <c r="E351" s="109" t="str">
        <f>VLOOKUP($D351,[1]BD!$B$4:$E$473,2,FALSE)</f>
        <v>CAVALETE EM POLIETILENO ZEBRADO COM FAIXA REFLETIVA - H = 1,00 M - UTILIZAÇÃO DE 600 CICLOS - FORNECIMENTO, 01 IMPLANTAÇÃO E 01 RETIRADA DIÁRIA</v>
      </c>
      <c r="F351" s="68">
        <v>349</v>
      </c>
      <c r="G351" s="97" t="s">
        <v>368</v>
      </c>
      <c r="H351" s="69"/>
      <c r="I351" s="70">
        <f t="shared" si="15"/>
        <v>0</v>
      </c>
      <c r="J351" s="62"/>
      <c r="K351" s="63"/>
      <c r="L351" s="7"/>
      <c r="M351" s="7"/>
      <c r="N351" s="7"/>
      <c r="P351" s="83"/>
    </row>
    <row r="352" spans="1:16" s="148" customFormat="1" ht="18" customHeight="1">
      <c r="A352" s="71" t="str">
        <f>IF(VLOOKUP(D352,[1]BD!$B$4:$B$1396,1,FALSE)="","REVISAR","OK")</f>
        <v>OK</v>
      </c>
      <c r="B352" s="93"/>
      <c r="C352" s="99" t="s">
        <v>356</v>
      </c>
      <c r="D352" s="100">
        <v>5213850</v>
      </c>
      <c r="E352" s="109" t="str">
        <f>VLOOKUP($D352,[1]BD!$B$4:$E$473,2,FALSE)</f>
        <v>OPERAÇÃO DE SINALIZAÇÃO POR BANDEIROLA DE TECIDO OU COM PLACA METÁLICA</v>
      </c>
      <c r="F352" s="68">
        <v>232.84399999999999</v>
      </c>
      <c r="G352" s="97" t="s">
        <v>369</v>
      </c>
      <c r="H352" s="69"/>
      <c r="I352" s="70">
        <f t="shared" si="15"/>
        <v>0</v>
      </c>
      <c r="J352" s="62"/>
      <c r="K352" s="63"/>
      <c r="L352" s="7"/>
      <c r="M352" s="7"/>
      <c r="N352" s="7"/>
      <c r="P352" s="83"/>
    </row>
    <row r="353" spans="1:16" s="17" customFormat="1" ht="18" customHeight="1">
      <c r="A353" s="71"/>
      <c r="B353" s="54"/>
      <c r="C353" s="167"/>
      <c r="D353" s="204"/>
      <c r="E353" s="204"/>
      <c r="F353" s="204"/>
      <c r="G353" s="204"/>
      <c r="H353" s="204"/>
      <c r="I353" s="105">
        <f>SUM(I330:I352)</f>
        <v>0</v>
      </c>
      <c r="J353" s="62"/>
      <c r="K353" s="92"/>
      <c r="L353" s="7"/>
      <c r="M353" s="7"/>
      <c r="N353" s="7"/>
      <c r="P353" s="83"/>
    </row>
    <row r="354" spans="1:16" s="17" customFormat="1" ht="18" customHeight="1">
      <c r="A354" s="71"/>
      <c r="B354" s="54"/>
      <c r="C354" s="168"/>
      <c r="D354" s="205"/>
      <c r="E354" s="205"/>
      <c r="F354" s="205"/>
      <c r="G354" s="205"/>
      <c r="H354" s="205"/>
      <c r="I354" s="113"/>
      <c r="J354" s="62"/>
      <c r="K354" s="63"/>
      <c r="L354" s="7"/>
      <c r="M354" s="7"/>
      <c r="N354" s="7"/>
      <c r="P354" s="83"/>
    </row>
    <row r="355" spans="1:16" ht="21">
      <c r="C355" s="162" t="s">
        <v>357</v>
      </c>
      <c r="D355" s="163"/>
      <c r="E355" s="163"/>
      <c r="F355" s="163"/>
      <c r="G355" s="163"/>
      <c r="H355" s="164"/>
      <c r="I355" s="203">
        <f>I276</f>
        <v>0</v>
      </c>
      <c r="J355" s="62"/>
      <c r="K355" s="92"/>
    </row>
    <row r="356" spans="1:16" ht="20.25" customHeight="1">
      <c r="C356" s="162" t="s">
        <v>358</v>
      </c>
      <c r="D356" s="163"/>
      <c r="E356" s="163"/>
      <c r="F356" s="163"/>
      <c r="G356" s="163"/>
      <c r="H356" s="164"/>
      <c r="I356" s="206" t="e">
        <f>I355/H358</f>
        <v>#DIV/0!</v>
      </c>
      <c r="J356" s="62"/>
      <c r="K356" s="63"/>
    </row>
    <row r="357" spans="1:16" s="17" customFormat="1" ht="12.6" customHeight="1">
      <c r="A357" s="1"/>
      <c r="B357" s="54"/>
      <c r="C357" s="169"/>
      <c r="D357" s="170"/>
      <c r="E357" s="170"/>
      <c r="F357" s="170"/>
      <c r="G357" s="170"/>
      <c r="H357" s="170"/>
      <c r="I357" s="161"/>
      <c r="J357" s="35"/>
      <c r="K357" s="63"/>
      <c r="L357" s="7"/>
    </row>
    <row r="358" spans="1:16" ht="24" thickBot="1">
      <c r="C358" s="171" t="s">
        <v>359</v>
      </c>
      <c r="D358" s="172"/>
      <c r="E358" s="172"/>
      <c r="F358" s="172"/>
      <c r="G358" s="172"/>
      <c r="H358" s="173">
        <f>I274+I355</f>
        <v>0</v>
      </c>
      <c r="I358" s="174"/>
      <c r="J358" s="175"/>
      <c r="K358" s="92"/>
      <c r="L358" s="176"/>
    </row>
    <row r="359" spans="1:16" ht="21" thickTop="1">
      <c r="I359" s="177"/>
      <c r="J359" s="35"/>
      <c r="K359" s="92"/>
    </row>
    <row r="360" spans="1:16">
      <c r="H360" s="178"/>
      <c r="I360" s="179"/>
      <c r="J360" s="35"/>
      <c r="K360" s="36"/>
    </row>
    <row r="361" spans="1:16">
      <c r="H361" s="180" t="s">
        <v>360</v>
      </c>
      <c r="I361" s="181">
        <f>H358/($D$9*2)</f>
        <v>0</v>
      </c>
      <c r="J361" s="35"/>
      <c r="K361" s="36"/>
      <c r="L361" s="147"/>
    </row>
    <row r="362" spans="1:16">
      <c r="D362" s="182"/>
      <c r="E362" s="183"/>
      <c r="F362" s="183"/>
      <c r="G362" s="183"/>
      <c r="H362" s="184"/>
      <c r="I362" s="181"/>
      <c r="K362" s="63"/>
      <c r="L362" s="147"/>
    </row>
    <row r="363" spans="1:16">
      <c r="D363" s="185"/>
      <c r="E363" s="183"/>
      <c r="F363" s="183"/>
      <c r="G363" s="183"/>
      <c r="H363" s="186"/>
      <c r="I363" s="187">
        <v>77070467.260000005</v>
      </c>
    </row>
    <row r="364" spans="1:16">
      <c r="D364" s="185"/>
      <c r="E364" s="182"/>
      <c r="F364" s="183"/>
      <c r="G364" s="183"/>
      <c r="H364" s="184"/>
      <c r="I364" s="187">
        <f>H358-I363</f>
        <v>-77070467.260000005</v>
      </c>
    </row>
    <row r="365" spans="1:16">
      <c r="D365" s="183"/>
      <c r="E365" s="182"/>
      <c r="F365" s="183"/>
      <c r="G365" s="183"/>
      <c r="H365" s="183"/>
      <c r="I365" s="188"/>
    </row>
    <row r="366" spans="1:16">
      <c r="D366" s="189"/>
      <c r="E366" s="182"/>
      <c r="G366" s="183"/>
      <c r="H366" s="190"/>
      <c r="I366" s="191"/>
    </row>
    <row r="367" spans="1:16">
      <c r="D367" s="189"/>
      <c r="E367" s="182"/>
      <c r="F367" s="183"/>
      <c r="G367" s="183"/>
      <c r="H367" s="183"/>
      <c r="I367" s="192"/>
    </row>
    <row r="368" spans="1:16" s="177" customFormat="1">
      <c r="A368" s="1"/>
      <c r="B368" s="2"/>
      <c r="C368" s="3"/>
      <c r="D368" s="189"/>
      <c r="E368" s="182"/>
      <c r="F368" s="183"/>
      <c r="G368" s="183"/>
      <c r="H368" s="183"/>
      <c r="I368" s="193"/>
      <c r="J368" s="5"/>
      <c r="K368" s="6"/>
      <c r="L368" s="7"/>
    </row>
    <row r="369" spans="1:16">
      <c r="D369" s="183"/>
      <c r="E369" s="182"/>
    </row>
    <row r="370" spans="1:16" s="4" customFormat="1">
      <c r="A370" s="1"/>
      <c r="B370" s="2"/>
      <c r="C370" s="3"/>
      <c r="D370" s="183"/>
      <c r="E370" s="182"/>
      <c r="F370" s="3"/>
      <c r="G370" s="3"/>
      <c r="H370" s="3"/>
      <c r="I370" s="3"/>
      <c r="J370" s="5"/>
      <c r="K370" s="6"/>
      <c r="L370" s="7"/>
      <c r="M370" s="3"/>
      <c r="N370" s="3"/>
      <c r="O370" s="3"/>
      <c r="P370" s="3"/>
    </row>
    <row r="371" spans="1:16" s="4" customFormat="1">
      <c r="A371" s="1"/>
      <c r="B371" s="2"/>
      <c r="C371" s="3"/>
      <c r="D371" s="183"/>
      <c r="E371" s="182"/>
      <c r="F371" s="3"/>
      <c r="G371" s="3"/>
      <c r="H371" s="3"/>
      <c r="I371" s="3"/>
      <c r="J371" s="5"/>
      <c r="K371" s="6"/>
      <c r="L371" s="7"/>
      <c r="M371" s="3"/>
      <c r="N371" s="3"/>
      <c r="O371" s="3"/>
      <c r="P371" s="3"/>
    </row>
    <row r="372" spans="1:16" s="4" customFormat="1">
      <c r="A372" s="1"/>
      <c r="B372" s="2"/>
      <c r="C372" s="3"/>
      <c r="D372" s="183"/>
      <c r="E372" s="182"/>
      <c r="F372" s="3"/>
      <c r="G372" s="3"/>
      <c r="H372" s="3"/>
      <c r="I372" s="3"/>
      <c r="J372" s="5"/>
      <c r="K372" s="6"/>
      <c r="L372" s="7"/>
      <c r="M372" s="3"/>
      <c r="N372" s="3"/>
      <c r="O372" s="3"/>
      <c r="P372" s="3"/>
    </row>
    <row r="373" spans="1:16" s="4" customFormat="1">
      <c r="A373" s="1"/>
      <c r="B373" s="2"/>
      <c r="C373" s="3"/>
      <c r="D373" s="183"/>
      <c r="E373" s="182"/>
      <c r="F373" s="3"/>
      <c r="G373" s="3"/>
      <c r="H373" s="3"/>
      <c r="I373" s="3"/>
      <c r="J373" s="5"/>
      <c r="K373" s="6"/>
      <c r="L373" s="7"/>
      <c r="M373" s="3"/>
      <c r="N373" s="3"/>
      <c r="O373" s="3"/>
      <c r="P373" s="3"/>
    </row>
    <row r="374" spans="1:16" s="4" customFormat="1">
      <c r="A374" s="1"/>
      <c r="B374" s="2"/>
      <c r="C374" s="3"/>
      <c r="D374" s="183"/>
      <c r="E374" s="182"/>
      <c r="F374" s="3"/>
      <c r="G374" s="3"/>
      <c r="H374" s="3"/>
      <c r="I374" s="3"/>
      <c r="J374" s="5"/>
      <c r="K374" s="6"/>
      <c r="L374" s="7"/>
      <c r="M374" s="3"/>
      <c r="N374" s="3"/>
      <c r="O374" s="3"/>
      <c r="P374" s="3"/>
    </row>
    <row r="375" spans="1:16" s="4" customFormat="1">
      <c r="A375" s="1"/>
      <c r="B375" s="2"/>
      <c r="C375" s="3"/>
      <c r="D375" s="183"/>
      <c r="E375" s="182"/>
      <c r="F375" s="3"/>
      <c r="G375" s="3"/>
      <c r="H375" s="3"/>
      <c r="I375" s="3"/>
      <c r="J375" s="5"/>
      <c r="K375" s="6"/>
      <c r="L375" s="7"/>
      <c r="M375" s="3"/>
      <c r="N375" s="3"/>
      <c r="O375" s="3"/>
      <c r="P375" s="3"/>
    </row>
    <row r="376" spans="1:16" s="4" customFormat="1">
      <c r="A376" s="1"/>
      <c r="B376" s="2"/>
      <c r="C376" s="3"/>
      <c r="D376" s="183"/>
      <c r="E376" s="182"/>
      <c r="F376" s="3"/>
      <c r="G376" s="3"/>
      <c r="H376" s="3"/>
      <c r="I376" s="3"/>
      <c r="J376" s="5"/>
      <c r="K376" s="6"/>
      <c r="L376" s="7"/>
      <c r="M376" s="3"/>
      <c r="N376" s="3"/>
      <c r="O376" s="3"/>
      <c r="P376" s="3"/>
    </row>
    <row r="377" spans="1:16" s="4" customFormat="1">
      <c r="A377" s="1"/>
      <c r="B377" s="2"/>
      <c r="C377" s="3"/>
      <c r="D377" s="183"/>
      <c r="E377" s="182"/>
      <c r="F377" s="3"/>
      <c r="G377" s="3"/>
      <c r="H377" s="3"/>
      <c r="I377" s="3"/>
      <c r="J377" s="5"/>
      <c r="K377" s="6"/>
      <c r="L377" s="7"/>
      <c r="M377" s="3"/>
      <c r="N377" s="3"/>
      <c r="O377" s="3"/>
      <c r="P377" s="3"/>
    </row>
    <row r="378" spans="1:16" s="4" customFormat="1">
      <c r="A378" s="1"/>
      <c r="B378" s="2"/>
      <c r="C378" s="3"/>
      <c r="D378" s="183"/>
      <c r="E378" s="182"/>
      <c r="F378" s="3"/>
      <c r="G378" s="3"/>
      <c r="H378" s="3"/>
      <c r="I378" s="3"/>
      <c r="J378" s="5"/>
      <c r="K378" s="6"/>
      <c r="L378" s="7"/>
      <c r="M378" s="3"/>
      <c r="N378" s="3"/>
      <c r="O378" s="3"/>
      <c r="P378" s="3"/>
    </row>
    <row r="379" spans="1:16" s="4" customFormat="1">
      <c r="A379" s="1"/>
      <c r="B379" s="2"/>
      <c r="C379" s="3"/>
      <c r="D379" s="183"/>
      <c r="E379" s="182"/>
      <c r="F379" s="3"/>
      <c r="G379" s="3"/>
      <c r="H379" s="3"/>
      <c r="I379" s="3"/>
      <c r="J379" s="5"/>
      <c r="K379" s="6"/>
      <c r="L379" s="7"/>
      <c r="M379" s="3"/>
      <c r="N379" s="3"/>
      <c r="O379" s="3"/>
      <c r="P379" s="3"/>
    </row>
    <row r="380" spans="1:16" s="4" customFormat="1">
      <c r="A380" s="1"/>
      <c r="B380" s="2"/>
      <c r="C380" s="3"/>
      <c r="D380" s="183"/>
      <c r="E380" s="182"/>
      <c r="F380" s="3"/>
      <c r="G380" s="3"/>
      <c r="H380" s="3"/>
      <c r="I380" s="3"/>
      <c r="J380" s="5"/>
      <c r="K380" s="6"/>
      <c r="L380" s="7"/>
      <c r="M380" s="3"/>
      <c r="N380" s="3"/>
      <c r="O380" s="3"/>
      <c r="P380" s="3"/>
    </row>
    <row r="381" spans="1:16" s="4" customFormat="1">
      <c r="A381" s="1"/>
      <c r="B381" s="2"/>
      <c r="C381" s="3"/>
      <c r="D381" s="189"/>
      <c r="E381" s="182"/>
      <c r="F381" s="3"/>
      <c r="G381" s="3"/>
      <c r="H381" s="3"/>
      <c r="I381" s="3"/>
      <c r="J381" s="5"/>
      <c r="K381" s="6"/>
      <c r="L381" s="7"/>
      <c r="M381" s="3"/>
      <c r="N381" s="3"/>
      <c r="O381" s="3"/>
      <c r="P381" s="3"/>
    </row>
    <row r="382" spans="1:16" s="4" customFormat="1">
      <c r="A382" s="1"/>
      <c r="B382" s="2"/>
      <c r="C382" s="3"/>
      <c r="D382" s="182"/>
      <c r="E382" s="182"/>
      <c r="F382" s="3"/>
      <c r="G382" s="3"/>
      <c r="H382" s="3"/>
      <c r="I382" s="3"/>
      <c r="J382" s="5"/>
      <c r="K382" s="6"/>
      <c r="L382" s="7"/>
      <c r="M382" s="3"/>
      <c r="N382" s="3"/>
      <c r="O382" s="3"/>
      <c r="P382" s="3"/>
    </row>
    <row r="383" spans="1:16" s="4" customFormat="1">
      <c r="A383" s="1"/>
      <c r="B383" s="2"/>
      <c r="C383" s="3"/>
      <c r="D383" s="183"/>
      <c r="E383" s="182"/>
      <c r="F383" s="3"/>
      <c r="G383" s="3"/>
      <c r="H383" s="3"/>
      <c r="I383" s="3"/>
      <c r="J383" s="5"/>
      <c r="K383" s="6"/>
      <c r="L383" s="7"/>
      <c r="M383" s="3"/>
      <c r="N383" s="3"/>
      <c r="O383" s="3"/>
      <c r="P383" s="3"/>
    </row>
    <row r="384" spans="1:16" s="4" customFormat="1">
      <c r="A384" s="1"/>
      <c r="B384" s="2"/>
      <c r="C384" s="3"/>
      <c r="D384" s="183"/>
      <c r="E384" s="182"/>
      <c r="F384" s="3"/>
      <c r="G384" s="3"/>
      <c r="H384" s="3"/>
      <c r="I384" s="3"/>
      <c r="J384" s="5"/>
      <c r="K384" s="6"/>
      <c r="L384" s="7"/>
      <c r="M384" s="3"/>
      <c r="N384" s="3"/>
      <c r="O384" s="3"/>
      <c r="P384" s="3"/>
    </row>
    <row r="385" spans="1:16" s="4" customFormat="1">
      <c r="A385" s="1"/>
      <c r="B385" s="2"/>
      <c r="C385" s="3"/>
      <c r="D385" s="189"/>
      <c r="E385" s="182"/>
      <c r="F385" s="3"/>
      <c r="G385" s="3"/>
      <c r="H385" s="3"/>
      <c r="I385" s="3"/>
      <c r="J385" s="5"/>
      <c r="K385" s="6"/>
      <c r="L385" s="7"/>
      <c r="M385" s="3"/>
      <c r="N385" s="3"/>
      <c r="O385" s="3"/>
      <c r="P385" s="3"/>
    </row>
    <row r="386" spans="1:16" s="4" customFormat="1">
      <c r="A386" s="1"/>
      <c r="B386" s="2"/>
      <c r="C386" s="3"/>
      <c r="D386" s="189"/>
      <c r="E386" s="182"/>
      <c r="F386" s="3"/>
      <c r="G386" s="3"/>
      <c r="H386" s="3"/>
      <c r="I386" s="3"/>
      <c r="J386" s="5"/>
      <c r="K386" s="6"/>
      <c r="L386" s="7"/>
      <c r="M386" s="3"/>
      <c r="N386" s="3"/>
      <c r="O386" s="3"/>
      <c r="P386" s="3"/>
    </row>
    <row r="387" spans="1:16" s="4" customFormat="1">
      <c r="A387" s="1"/>
      <c r="B387" s="2"/>
      <c r="C387" s="3"/>
      <c r="D387" s="182"/>
      <c r="E387" s="182"/>
      <c r="F387" s="3"/>
      <c r="G387" s="3"/>
      <c r="H387" s="3"/>
      <c r="I387" s="3"/>
      <c r="J387" s="5"/>
      <c r="K387" s="6"/>
      <c r="L387" s="7"/>
      <c r="M387" s="3"/>
      <c r="N387" s="3"/>
      <c r="O387" s="3"/>
      <c r="P387" s="3"/>
    </row>
    <row r="388" spans="1:16" s="4" customFormat="1">
      <c r="A388" s="1"/>
      <c r="B388" s="2"/>
      <c r="C388" s="3"/>
      <c r="D388" s="189"/>
      <c r="E388" s="182"/>
      <c r="F388" s="3"/>
      <c r="G388" s="3"/>
      <c r="H388" s="3"/>
      <c r="I388" s="3"/>
      <c r="J388" s="5"/>
      <c r="K388" s="6"/>
      <c r="L388" s="7"/>
      <c r="M388" s="3"/>
      <c r="N388" s="3"/>
      <c r="O388" s="3"/>
      <c r="P388" s="3"/>
    </row>
    <row r="389" spans="1:16" s="4" customFormat="1">
      <c r="A389" s="1"/>
      <c r="B389" s="2"/>
      <c r="C389" s="3"/>
      <c r="D389" s="189"/>
      <c r="E389" s="182"/>
      <c r="F389" s="3"/>
      <c r="G389" s="3"/>
      <c r="H389" s="3"/>
      <c r="I389" s="3"/>
      <c r="J389" s="5"/>
      <c r="K389" s="6"/>
      <c r="L389" s="7"/>
      <c r="M389" s="3"/>
      <c r="N389" s="3"/>
      <c r="O389" s="3"/>
      <c r="P389" s="3"/>
    </row>
    <row r="390" spans="1:16" s="4" customFormat="1">
      <c r="A390" s="1"/>
      <c r="B390" s="2"/>
      <c r="C390" s="3"/>
      <c r="D390" s="183"/>
      <c r="E390" s="182"/>
      <c r="F390" s="3"/>
      <c r="G390" s="3"/>
      <c r="H390" s="3"/>
      <c r="I390" s="3"/>
      <c r="J390" s="5"/>
      <c r="K390" s="6"/>
      <c r="L390" s="7"/>
      <c r="M390" s="3"/>
      <c r="N390" s="3"/>
      <c r="O390" s="3"/>
      <c r="P390" s="3"/>
    </row>
    <row r="391" spans="1:16" s="4" customFormat="1">
      <c r="A391" s="1"/>
      <c r="B391" s="2"/>
      <c r="C391" s="3"/>
      <c r="D391" s="182"/>
      <c r="E391" s="182"/>
      <c r="F391" s="3"/>
      <c r="G391" s="3"/>
      <c r="H391" s="3"/>
      <c r="I391" s="3"/>
      <c r="J391" s="5"/>
      <c r="K391" s="6"/>
      <c r="L391" s="7"/>
      <c r="M391" s="3"/>
      <c r="N391" s="3"/>
      <c r="O391" s="3"/>
      <c r="P391" s="3"/>
    </row>
    <row r="392" spans="1:16" s="4" customFormat="1">
      <c r="A392" s="1"/>
      <c r="B392" s="2"/>
      <c r="C392" s="3"/>
      <c r="D392" s="183"/>
      <c r="E392" s="182"/>
      <c r="F392" s="3"/>
      <c r="G392" s="3"/>
      <c r="H392" s="3"/>
      <c r="I392" s="3"/>
      <c r="J392" s="5"/>
      <c r="K392" s="6"/>
      <c r="L392" s="7"/>
      <c r="M392" s="3"/>
      <c r="N392" s="3"/>
      <c r="O392" s="3"/>
      <c r="P392" s="3"/>
    </row>
    <row r="393" spans="1:16" s="4" customFormat="1">
      <c r="A393" s="1"/>
      <c r="B393" s="2"/>
      <c r="C393" s="3"/>
      <c r="D393" s="189"/>
      <c r="E393" s="182"/>
      <c r="F393" s="3"/>
      <c r="G393" s="3"/>
      <c r="H393" s="3"/>
      <c r="I393" s="3"/>
      <c r="J393" s="5"/>
      <c r="K393" s="6"/>
      <c r="L393" s="7"/>
      <c r="M393" s="3"/>
      <c r="N393" s="3"/>
      <c r="O393" s="3"/>
      <c r="P393" s="3"/>
    </row>
    <row r="394" spans="1:16" s="4" customFormat="1">
      <c r="A394" s="1"/>
      <c r="B394" s="2"/>
      <c r="C394" s="3"/>
      <c r="D394" s="189"/>
      <c r="E394" s="182"/>
      <c r="F394" s="3"/>
      <c r="G394" s="3"/>
      <c r="H394" s="3"/>
      <c r="I394" s="3"/>
      <c r="J394" s="5"/>
      <c r="K394" s="6"/>
      <c r="L394" s="7"/>
      <c r="M394" s="3"/>
      <c r="N394" s="3"/>
      <c r="O394" s="3"/>
      <c r="P394" s="3"/>
    </row>
    <row r="395" spans="1:16" s="4" customFormat="1">
      <c r="A395" s="1"/>
      <c r="B395" s="2"/>
      <c r="C395" s="3"/>
      <c r="D395" s="189"/>
      <c r="E395" s="182"/>
      <c r="F395" s="3"/>
      <c r="G395" s="3"/>
      <c r="H395" s="3"/>
      <c r="I395" s="3"/>
      <c r="J395" s="5"/>
      <c r="K395" s="6"/>
      <c r="L395" s="7"/>
      <c r="M395" s="3"/>
      <c r="N395" s="3"/>
      <c r="O395" s="3"/>
      <c r="P395" s="3"/>
    </row>
    <row r="396" spans="1:16" s="4" customFormat="1">
      <c r="A396" s="1"/>
      <c r="B396" s="2"/>
      <c r="C396" s="3"/>
      <c r="D396" s="189"/>
      <c r="E396" s="182"/>
      <c r="F396" s="3"/>
      <c r="G396" s="3"/>
      <c r="H396" s="3"/>
      <c r="I396" s="3"/>
      <c r="J396" s="5"/>
      <c r="K396" s="6"/>
      <c r="L396" s="7"/>
      <c r="M396" s="3"/>
      <c r="N396" s="3"/>
      <c r="O396" s="3"/>
      <c r="P396" s="3"/>
    </row>
    <row r="397" spans="1:16" s="4" customFormat="1">
      <c r="A397" s="1"/>
      <c r="B397" s="2"/>
      <c r="C397" s="3"/>
      <c r="D397" s="183"/>
      <c r="E397" s="182"/>
      <c r="F397" s="3"/>
      <c r="G397" s="3"/>
      <c r="H397" s="3"/>
      <c r="I397" s="3"/>
      <c r="J397" s="5"/>
      <c r="K397" s="6"/>
      <c r="L397" s="7"/>
      <c r="M397" s="3"/>
      <c r="N397" s="3"/>
      <c r="O397" s="3"/>
      <c r="P397" s="3"/>
    </row>
    <row r="398" spans="1:16" s="4" customFormat="1">
      <c r="A398" s="1"/>
      <c r="B398" s="2"/>
      <c r="C398" s="3"/>
      <c r="D398" s="182"/>
      <c r="E398" s="182"/>
      <c r="F398" s="3"/>
      <c r="G398" s="3"/>
      <c r="H398" s="3"/>
      <c r="I398" s="3"/>
      <c r="J398" s="5"/>
      <c r="K398" s="6"/>
      <c r="L398" s="7"/>
      <c r="M398" s="3"/>
      <c r="N398" s="3"/>
      <c r="O398" s="3"/>
      <c r="P398" s="3"/>
    </row>
    <row r="399" spans="1:16" s="4" customFormat="1">
      <c r="A399" s="1"/>
      <c r="B399" s="2"/>
      <c r="C399" s="3"/>
      <c r="D399" s="183"/>
      <c r="E399" s="182"/>
      <c r="F399" s="3"/>
      <c r="G399" s="3"/>
      <c r="H399" s="3"/>
      <c r="I399" s="3"/>
      <c r="J399" s="5"/>
      <c r="K399" s="6"/>
      <c r="L399" s="7"/>
      <c r="M399" s="3"/>
      <c r="N399" s="3"/>
      <c r="O399" s="3"/>
      <c r="P399" s="3"/>
    </row>
    <row r="400" spans="1:16" s="4" customFormat="1">
      <c r="A400" s="1"/>
      <c r="B400" s="2"/>
      <c r="C400" s="3"/>
      <c r="D400" s="185"/>
      <c r="E400" s="182"/>
      <c r="F400" s="3"/>
      <c r="G400" s="3"/>
      <c r="H400" s="3"/>
      <c r="I400" s="3"/>
      <c r="J400" s="5"/>
      <c r="K400" s="6"/>
      <c r="L400" s="7"/>
      <c r="M400" s="3"/>
      <c r="N400" s="3"/>
      <c r="O400" s="3"/>
      <c r="P400" s="3"/>
    </row>
    <row r="401" spans="1:16" s="4" customFormat="1">
      <c r="A401" s="1"/>
      <c r="B401" s="2"/>
      <c r="C401" s="3"/>
      <c r="D401" s="183"/>
      <c r="E401" s="182"/>
      <c r="F401" s="3"/>
      <c r="G401" s="3"/>
      <c r="H401" s="3"/>
      <c r="I401" s="3"/>
      <c r="J401" s="5"/>
      <c r="K401" s="6"/>
      <c r="L401" s="7"/>
      <c r="M401" s="3"/>
      <c r="N401" s="3"/>
      <c r="O401" s="3"/>
      <c r="P401" s="3"/>
    </row>
    <row r="402" spans="1:16" s="4" customFormat="1">
      <c r="A402" s="1"/>
      <c r="B402" s="2"/>
      <c r="C402" s="3"/>
      <c r="D402" s="183"/>
      <c r="E402" s="182"/>
      <c r="F402" s="3"/>
      <c r="G402" s="3"/>
      <c r="H402" s="3"/>
      <c r="I402" s="3"/>
      <c r="J402" s="5"/>
      <c r="K402" s="6"/>
      <c r="L402" s="7"/>
      <c r="M402" s="3"/>
      <c r="N402" s="3"/>
      <c r="O402" s="3"/>
      <c r="P402" s="3"/>
    </row>
    <row r="403" spans="1:16" s="4" customFormat="1">
      <c r="A403" s="1"/>
      <c r="B403" s="2"/>
      <c r="C403" s="3"/>
      <c r="D403" s="183"/>
      <c r="E403" s="182"/>
      <c r="F403" s="3"/>
      <c r="G403" s="3"/>
      <c r="H403" s="3"/>
      <c r="I403" s="3"/>
      <c r="J403" s="5"/>
      <c r="K403" s="6"/>
      <c r="L403" s="7"/>
      <c r="M403" s="3"/>
      <c r="N403" s="3"/>
      <c r="O403" s="3"/>
      <c r="P403" s="3"/>
    </row>
    <row r="404" spans="1:16" s="4" customFormat="1">
      <c r="A404" s="1"/>
      <c r="B404" s="2"/>
      <c r="C404" s="3"/>
      <c r="D404" s="182"/>
      <c r="E404" s="182"/>
      <c r="F404" s="3"/>
      <c r="G404" s="3"/>
      <c r="H404" s="3"/>
      <c r="I404" s="3"/>
      <c r="J404" s="5"/>
      <c r="K404" s="6"/>
      <c r="L404" s="7"/>
      <c r="M404" s="3"/>
      <c r="N404" s="3"/>
      <c r="O404" s="3"/>
      <c r="P404" s="3"/>
    </row>
    <row r="405" spans="1:16" s="4" customFormat="1">
      <c r="A405" s="1"/>
      <c r="B405" s="2"/>
      <c r="C405" s="3"/>
      <c r="D405" s="185"/>
      <c r="E405" s="182"/>
      <c r="F405" s="3"/>
      <c r="G405" s="3"/>
      <c r="H405" s="3"/>
      <c r="I405" s="3"/>
      <c r="J405" s="5"/>
      <c r="K405" s="6"/>
      <c r="L405" s="7"/>
      <c r="M405" s="3"/>
      <c r="N405" s="3"/>
      <c r="O405" s="3"/>
      <c r="P405" s="3"/>
    </row>
    <row r="406" spans="1:16" s="4" customFormat="1">
      <c r="A406" s="1"/>
      <c r="B406" s="2"/>
      <c r="C406" s="3"/>
      <c r="D406" s="183"/>
      <c r="E406" s="182"/>
      <c r="F406" s="3"/>
      <c r="G406" s="3"/>
      <c r="H406" s="3"/>
      <c r="I406" s="3"/>
      <c r="J406" s="5"/>
      <c r="K406" s="6"/>
      <c r="L406" s="7"/>
      <c r="M406" s="3"/>
      <c r="N406" s="3"/>
      <c r="O406" s="3"/>
      <c r="P406" s="3"/>
    </row>
    <row r="407" spans="1:16" s="4" customFormat="1">
      <c r="A407" s="1"/>
      <c r="B407" s="2"/>
      <c r="C407" s="3"/>
      <c r="D407" s="183"/>
      <c r="E407" s="182"/>
      <c r="F407" s="3"/>
      <c r="G407" s="3"/>
      <c r="H407" s="3"/>
      <c r="I407" s="3"/>
      <c r="J407" s="5"/>
      <c r="K407" s="6"/>
      <c r="L407" s="7"/>
      <c r="M407" s="3"/>
      <c r="N407" s="3"/>
      <c r="O407" s="3"/>
      <c r="P407" s="3"/>
    </row>
    <row r="408" spans="1:16" s="4" customFormat="1">
      <c r="A408" s="1"/>
      <c r="B408" s="2"/>
      <c r="C408" s="3"/>
      <c r="D408" s="183"/>
      <c r="E408" s="182"/>
      <c r="F408" s="3"/>
      <c r="G408" s="3"/>
      <c r="H408" s="3"/>
      <c r="I408" s="3"/>
      <c r="J408" s="5"/>
      <c r="K408" s="6"/>
      <c r="L408" s="7"/>
      <c r="M408" s="3"/>
      <c r="N408" s="3"/>
      <c r="O408" s="3"/>
      <c r="P408" s="3"/>
    </row>
    <row r="409" spans="1:16" s="4" customFormat="1">
      <c r="A409" s="1"/>
      <c r="B409" s="2"/>
      <c r="C409" s="3"/>
      <c r="D409" s="183"/>
      <c r="E409" s="182"/>
      <c r="F409" s="3"/>
      <c r="G409" s="3"/>
      <c r="H409" s="3"/>
      <c r="I409" s="3"/>
      <c r="J409" s="5"/>
      <c r="K409" s="6"/>
      <c r="L409" s="7"/>
      <c r="M409" s="3"/>
      <c r="N409" s="3"/>
      <c r="O409" s="3"/>
      <c r="P409" s="3"/>
    </row>
    <row r="410" spans="1:16" s="4" customFormat="1">
      <c r="A410" s="1"/>
      <c r="B410" s="2"/>
      <c r="C410" s="3"/>
      <c r="D410" s="183"/>
      <c r="E410" s="182"/>
      <c r="F410" s="3"/>
      <c r="G410" s="3"/>
      <c r="H410" s="3"/>
      <c r="I410" s="3"/>
      <c r="J410" s="5"/>
      <c r="K410" s="6"/>
      <c r="L410" s="7"/>
      <c r="M410" s="3"/>
      <c r="N410" s="3"/>
      <c r="O410" s="3"/>
      <c r="P410" s="3"/>
    </row>
    <row r="411" spans="1:16" s="4" customFormat="1">
      <c r="A411" s="1"/>
      <c r="B411" s="2"/>
      <c r="C411" s="3"/>
      <c r="D411" s="183"/>
      <c r="E411" s="182"/>
      <c r="F411" s="3"/>
      <c r="G411" s="3"/>
      <c r="H411" s="3"/>
      <c r="I411" s="3"/>
      <c r="J411" s="5"/>
      <c r="K411" s="6"/>
      <c r="L411" s="7"/>
      <c r="M411" s="3"/>
      <c r="N411" s="3"/>
      <c r="O411" s="3"/>
      <c r="P411" s="3"/>
    </row>
    <row r="412" spans="1:16" s="4" customFormat="1">
      <c r="A412" s="1"/>
      <c r="B412" s="2"/>
      <c r="C412" s="3"/>
      <c r="D412" s="183"/>
      <c r="E412" s="182"/>
      <c r="F412" s="3"/>
      <c r="G412" s="3"/>
      <c r="H412" s="3"/>
      <c r="I412" s="3"/>
      <c r="J412" s="5"/>
      <c r="K412" s="6"/>
      <c r="L412" s="7"/>
      <c r="M412" s="3"/>
      <c r="N412" s="3"/>
      <c r="O412" s="3"/>
      <c r="P412" s="3"/>
    </row>
    <row r="413" spans="1:16" s="4" customFormat="1">
      <c r="A413" s="1"/>
      <c r="B413" s="2"/>
      <c r="C413" s="3"/>
      <c r="D413" s="183"/>
      <c r="E413" s="182"/>
      <c r="F413" s="3"/>
      <c r="G413" s="3"/>
      <c r="H413" s="3"/>
      <c r="I413" s="3"/>
      <c r="J413" s="5"/>
      <c r="K413" s="6"/>
      <c r="L413" s="7"/>
      <c r="M413" s="3"/>
      <c r="N413" s="3"/>
      <c r="O413" s="3"/>
      <c r="P413" s="3"/>
    </row>
    <row r="414" spans="1:16" s="4" customFormat="1">
      <c r="A414" s="1"/>
      <c r="B414" s="2"/>
      <c r="C414" s="3"/>
      <c r="D414" s="183"/>
      <c r="E414" s="182"/>
      <c r="F414" s="3"/>
      <c r="G414" s="3"/>
      <c r="H414" s="3"/>
      <c r="I414" s="3"/>
      <c r="J414" s="5"/>
      <c r="K414" s="6"/>
      <c r="L414" s="7"/>
      <c r="M414" s="3"/>
      <c r="N414" s="3"/>
      <c r="O414" s="3"/>
      <c r="P414" s="3"/>
    </row>
    <row r="415" spans="1:16" s="4" customFormat="1">
      <c r="A415" s="1"/>
      <c r="B415" s="2"/>
      <c r="C415" s="3"/>
      <c r="D415" s="183"/>
      <c r="E415" s="182"/>
      <c r="F415" s="3"/>
      <c r="G415" s="3"/>
      <c r="H415" s="3"/>
      <c r="I415" s="3"/>
      <c r="J415" s="5"/>
      <c r="K415" s="6"/>
      <c r="L415" s="7"/>
      <c r="M415" s="3"/>
      <c r="N415" s="3"/>
      <c r="O415" s="3"/>
      <c r="P415" s="3"/>
    </row>
    <row r="416" spans="1:16" s="4" customFormat="1">
      <c r="A416" s="1"/>
      <c r="B416" s="2"/>
      <c r="C416" s="3"/>
      <c r="D416" s="183"/>
      <c r="E416" s="182"/>
      <c r="F416" s="3"/>
      <c r="G416" s="3"/>
      <c r="H416" s="3"/>
      <c r="I416" s="3"/>
      <c r="J416" s="5"/>
      <c r="K416" s="6"/>
      <c r="L416" s="7"/>
      <c r="M416" s="3"/>
      <c r="N416" s="3"/>
      <c r="O416" s="3"/>
      <c r="P416" s="3"/>
    </row>
    <row r="417" spans="1:16" s="4" customFormat="1">
      <c r="A417" s="1"/>
      <c r="B417" s="2"/>
      <c r="C417" s="3"/>
      <c r="D417" s="185"/>
      <c r="E417" s="182"/>
      <c r="F417" s="3"/>
      <c r="G417" s="3"/>
      <c r="H417" s="3"/>
      <c r="I417" s="3"/>
      <c r="J417" s="5"/>
      <c r="K417" s="6"/>
      <c r="L417" s="7"/>
      <c r="M417" s="3"/>
      <c r="N417" s="3"/>
      <c r="O417" s="3"/>
      <c r="P417" s="3"/>
    </row>
    <row r="418" spans="1:16" s="4" customFormat="1">
      <c r="A418" s="1"/>
      <c r="B418" s="2"/>
      <c r="C418" s="3"/>
      <c r="D418" s="185"/>
      <c r="E418" s="182"/>
      <c r="F418" s="3"/>
      <c r="G418" s="3"/>
      <c r="H418" s="3"/>
      <c r="I418" s="3"/>
      <c r="J418" s="5"/>
      <c r="K418" s="6"/>
      <c r="L418" s="7"/>
      <c r="M418" s="3"/>
      <c r="N418" s="3"/>
      <c r="O418" s="3"/>
      <c r="P418" s="3"/>
    </row>
    <row r="419" spans="1:16" s="4" customFormat="1">
      <c r="A419" s="1"/>
      <c r="B419" s="2"/>
      <c r="C419" s="3"/>
      <c r="D419" s="185"/>
      <c r="E419" s="182"/>
      <c r="F419" s="3"/>
      <c r="G419" s="3"/>
      <c r="H419" s="3"/>
      <c r="I419" s="3"/>
      <c r="J419" s="5"/>
      <c r="K419" s="6"/>
      <c r="L419" s="7"/>
      <c r="M419" s="3"/>
      <c r="N419" s="3"/>
      <c r="O419" s="3"/>
      <c r="P419" s="3"/>
    </row>
    <row r="420" spans="1:16" s="4" customFormat="1">
      <c r="A420" s="1"/>
      <c r="B420" s="2"/>
      <c r="C420" s="3"/>
      <c r="D420" s="182"/>
      <c r="E420" s="182"/>
      <c r="F420" s="3"/>
      <c r="G420" s="3"/>
      <c r="H420" s="3"/>
      <c r="I420" s="3"/>
      <c r="J420" s="5"/>
      <c r="K420" s="6"/>
      <c r="L420" s="7"/>
      <c r="M420" s="3"/>
      <c r="N420" s="3"/>
      <c r="O420" s="3"/>
      <c r="P420" s="3"/>
    </row>
    <row r="421" spans="1:16" s="4" customFormat="1">
      <c r="A421" s="1"/>
      <c r="B421" s="2"/>
      <c r="C421" s="3"/>
      <c r="D421" s="183"/>
      <c r="E421" s="182"/>
      <c r="F421" s="3"/>
      <c r="G421" s="3"/>
      <c r="H421" s="3"/>
      <c r="I421" s="3"/>
      <c r="J421" s="5"/>
      <c r="K421" s="6"/>
      <c r="L421" s="7"/>
      <c r="M421" s="3"/>
      <c r="N421" s="3"/>
      <c r="O421" s="3"/>
      <c r="P421" s="3"/>
    </row>
    <row r="422" spans="1:16" s="4" customFormat="1">
      <c r="A422" s="1"/>
      <c r="B422" s="2"/>
      <c r="C422" s="3"/>
      <c r="D422" s="185"/>
      <c r="E422" s="189"/>
      <c r="F422" s="3"/>
      <c r="G422" s="3"/>
      <c r="H422" s="3"/>
      <c r="I422" s="3"/>
      <c r="J422" s="5"/>
      <c r="K422" s="6"/>
      <c r="L422" s="7"/>
      <c r="M422" s="3"/>
      <c r="N422" s="3"/>
      <c r="O422" s="3"/>
      <c r="P422" s="3"/>
    </row>
    <row r="423" spans="1:16" s="4" customFormat="1">
      <c r="A423" s="1"/>
      <c r="B423" s="2"/>
      <c r="C423" s="3"/>
      <c r="D423" s="185"/>
      <c r="E423" s="182"/>
      <c r="F423" s="3"/>
      <c r="G423" s="3"/>
      <c r="H423" s="3"/>
      <c r="I423" s="3"/>
      <c r="J423" s="5"/>
      <c r="K423" s="6"/>
      <c r="L423" s="7"/>
      <c r="M423" s="3"/>
      <c r="N423" s="3"/>
      <c r="O423" s="3"/>
      <c r="P423" s="3"/>
    </row>
    <row r="424" spans="1:16" s="4" customFormat="1">
      <c r="A424" s="1"/>
      <c r="B424" s="2"/>
      <c r="C424" s="3"/>
      <c r="D424" s="185"/>
      <c r="E424" s="182"/>
      <c r="F424" s="3"/>
      <c r="G424" s="3"/>
      <c r="H424" s="3"/>
      <c r="I424" s="3"/>
      <c r="J424" s="5"/>
      <c r="K424" s="6"/>
      <c r="L424" s="7"/>
      <c r="M424" s="3"/>
      <c r="N424" s="3"/>
      <c r="O424" s="3"/>
      <c r="P424" s="3"/>
    </row>
    <row r="425" spans="1:16" s="4" customFormat="1">
      <c r="A425" s="1"/>
      <c r="B425" s="2"/>
      <c r="C425" s="3"/>
      <c r="D425" s="183"/>
      <c r="E425" s="182"/>
      <c r="F425" s="3"/>
      <c r="G425" s="3"/>
      <c r="H425" s="3"/>
      <c r="I425" s="3"/>
      <c r="J425" s="5"/>
      <c r="K425" s="6"/>
      <c r="L425" s="7"/>
      <c r="M425" s="3"/>
      <c r="N425" s="3"/>
      <c r="O425" s="3"/>
      <c r="P425" s="3"/>
    </row>
    <row r="426" spans="1:16" s="4" customFormat="1">
      <c r="A426" s="1"/>
      <c r="B426" s="2"/>
      <c r="C426" s="3"/>
      <c r="D426" s="185"/>
      <c r="E426" s="182"/>
      <c r="F426" s="3"/>
      <c r="G426" s="3"/>
      <c r="H426" s="3"/>
      <c r="I426" s="3"/>
      <c r="J426" s="5"/>
      <c r="K426" s="6"/>
      <c r="L426" s="7"/>
      <c r="M426" s="3"/>
      <c r="N426" s="3"/>
      <c r="O426" s="3"/>
      <c r="P426" s="3"/>
    </row>
    <row r="427" spans="1:16" s="4" customFormat="1">
      <c r="A427" s="1"/>
      <c r="B427" s="2"/>
      <c r="C427" s="3"/>
      <c r="D427" s="183"/>
      <c r="E427" s="182"/>
      <c r="F427" s="3"/>
      <c r="G427" s="3"/>
      <c r="H427" s="3"/>
      <c r="I427" s="3"/>
      <c r="J427" s="5"/>
      <c r="K427" s="6"/>
      <c r="L427" s="7"/>
      <c r="M427" s="3"/>
      <c r="N427" s="3"/>
      <c r="O427" s="3"/>
      <c r="P427" s="3"/>
    </row>
    <row r="428" spans="1:16" s="4" customFormat="1">
      <c r="A428" s="1"/>
      <c r="B428" s="2"/>
      <c r="C428" s="3"/>
      <c r="D428" s="183"/>
      <c r="E428" s="182"/>
      <c r="F428" s="3"/>
      <c r="G428" s="3"/>
      <c r="H428" s="3"/>
      <c r="I428" s="3"/>
      <c r="J428" s="5"/>
      <c r="K428" s="6"/>
      <c r="L428" s="7"/>
      <c r="M428" s="3"/>
      <c r="N428" s="3"/>
      <c r="O428" s="3"/>
      <c r="P428" s="3"/>
    </row>
    <row r="429" spans="1:16" s="4" customFormat="1">
      <c r="A429" s="1"/>
      <c r="B429" s="2"/>
      <c r="C429" s="3"/>
      <c r="D429" s="183"/>
      <c r="E429" s="182"/>
      <c r="F429" s="3"/>
      <c r="G429" s="3"/>
      <c r="H429" s="3"/>
      <c r="I429" s="3"/>
      <c r="J429" s="5"/>
      <c r="K429" s="6"/>
      <c r="L429" s="7"/>
      <c r="M429" s="3"/>
      <c r="N429" s="3"/>
      <c r="O429" s="3"/>
      <c r="P429" s="3"/>
    </row>
    <row r="430" spans="1:16" s="4" customFormat="1">
      <c r="A430" s="1"/>
      <c r="B430" s="2"/>
      <c r="C430" s="3"/>
      <c r="D430" s="183"/>
      <c r="E430" s="182"/>
      <c r="F430" s="3"/>
      <c r="G430" s="3"/>
      <c r="H430" s="3"/>
      <c r="I430" s="3"/>
      <c r="J430" s="5"/>
      <c r="K430" s="6"/>
      <c r="L430" s="7"/>
      <c r="M430" s="3"/>
      <c r="N430" s="3"/>
      <c r="O430" s="3"/>
      <c r="P430" s="3"/>
    </row>
    <row r="431" spans="1:16" s="4" customFormat="1">
      <c r="A431" s="1"/>
      <c r="B431" s="2"/>
      <c r="C431" s="3"/>
      <c r="D431" s="183"/>
      <c r="E431" s="182"/>
      <c r="F431" s="3"/>
      <c r="G431" s="3"/>
      <c r="H431" s="3"/>
      <c r="I431" s="3"/>
      <c r="J431" s="5"/>
      <c r="K431" s="6"/>
      <c r="L431" s="7"/>
      <c r="M431" s="3"/>
      <c r="N431" s="3"/>
      <c r="O431" s="3"/>
      <c r="P431" s="3"/>
    </row>
    <row r="432" spans="1:16" s="4" customFormat="1">
      <c r="A432" s="1"/>
      <c r="B432" s="2"/>
      <c r="C432" s="3"/>
      <c r="D432" s="183"/>
      <c r="E432" s="182"/>
      <c r="F432" s="3"/>
      <c r="G432" s="3"/>
      <c r="H432" s="3"/>
      <c r="I432" s="3"/>
      <c r="J432" s="5"/>
      <c r="K432" s="6"/>
      <c r="L432" s="7"/>
      <c r="M432" s="3"/>
      <c r="N432" s="3"/>
      <c r="O432" s="3"/>
      <c r="P432" s="3"/>
    </row>
    <row r="433" spans="1:16" s="4" customFormat="1">
      <c r="A433" s="1"/>
      <c r="B433" s="2"/>
      <c r="C433" s="3"/>
      <c r="D433" s="183"/>
      <c r="E433" s="182"/>
      <c r="F433" s="3"/>
      <c r="G433" s="3"/>
      <c r="H433" s="3"/>
      <c r="I433" s="3"/>
      <c r="J433" s="5"/>
      <c r="K433" s="6"/>
      <c r="L433" s="7"/>
      <c r="M433" s="3"/>
      <c r="N433" s="3"/>
      <c r="O433" s="3"/>
      <c r="P433" s="3"/>
    </row>
    <row r="434" spans="1:16" s="4" customFormat="1">
      <c r="A434" s="1"/>
      <c r="B434" s="2"/>
      <c r="C434" s="3"/>
      <c r="D434" s="183"/>
      <c r="E434" s="182"/>
      <c r="F434" s="3"/>
      <c r="G434" s="3"/>
      <c r="H434" s="3"/>
      <c r="I434" s="3"/>
      <c r="J434" s="5"/>
      <c r="K434" s="6"/>
      <c r="L434" s="7"/>
      <c r="M434" s="3"/>
      <c r="N434" s="3"/>
      <c r="O434" s="3"/>
      <c r="P434" s="3"/>
    </row>
    <row r="435" spans="1:16" s="4" customFormat="1">
      <c r="A435" s="1"/>
      <c r="B435" s="2"/>
      <c r="C435" s="3"/>
      <c r="D435" s="183"/>
      <c r="E435" s="182"/>
      <c r="F435" s="3"/>
      <c r="G435" s="3"/>
      <c r="H435" s="3"/>
      <c r="I435" s="3"/>
      <c r="J435" s="5"/>
      <c r="K435" s="6"/>
      <c r="L435" s="7"/>
      <c r="M435" s="3"/>
      <c r="N435" s="3"/>
      <c r="O435" s="3"/>
      <c r="P435" s="3"/>
    </row>
    <row r="436" spans="1:16" s="4" customFormat="1">
      <c r="A436" s="1"/>
      <c r="B436" s="2"/>
      <c r="C436" s="3"/>
      <c r="D436" s="183"/>
      <c r="E436" s="182"/>
      <c r="F436" s="3"/>
      <c r="G436" s="3"/>
      <c r="H436" s="3"/>
      <c r="I436" s="3"/>
      <c r="J436" s="5"/>
      <c r="K436" s="6"/>
      <c r="L436" s="7"/>
      <c r="M436" s="3"/>
      <c r="N436" s="3"/>
      <c r="O436" s="3"/>
      <c r="P436" s="3"/>
    </row>
    <row r="437" spans="1:16" s="4" customFormat="1">
      <c r="A437" s="1"/>
      <c r="B437" s="2"/>
      <c r="C437" s="3"/>
      <c r="D437" s="183"/>
      <c r="E437" s="182"/>
      <c r="F437" s="3"/>
      <c r="G437" s="3"/>
      <c r="H437" s="3"/>
      <c r="I437" s="3"/>
      <c r="J437" s="5"/>
      <c r="K437" s="6"/>
      <c r="L437" s="7"/>
      <c r="M437" s="3"/>
      <c r="N437" s="3"/>
      <c r="O437" s="3"/>
      <c r="P437" s="3"/>
    </row>
    <row r="438" spans="1:16" s="4" customFormat="1">
      <c r="A438" s="1"/>
      <c r="B438" s="2"/>
      <c r="C438" s="3"/>
      <c r="D438" s="183"/>
      <c r="E438" s="182"/>
      <c r="F438" s="3"/>
      <c r="G438" s="3"/>
      <c r="H438" s="3"/>
      <c r="I438" s="3"/>
      <c r="J438" s="5"/>
      <c r="K438" s="6"/>
      <c r="L438" s="7"/>
      <c r="M438" s="3"/>
      <c r="N438" s="3"/>
      <c r="O438" s="3"/>
      <c r="P438" s="3"/>
    </row>
    <row r="439" spans="1:16" s="4" customFormat="1">
      <c r="A439" s="1"/>
      <c r="B439" s="2"/>
      <c r="C439" s="3"/>
      <c r="D439" s="183"/>
      <c r="E439" s="182"/>
      <c r="F439" s="3"/>
      <c r="G439" s="3"/>
      <c r="H439" s="3"/>
      <c r="I439" s="3"/>
      <c r="J439" s="5"/>
      <c r="K439" s="6"/>
      <c r="L439" s="7"/>
      <c r="M439" s="3"/>
      <c r="N439" s="3"/>
      <c r="O439" s="3"/>
      <c r="P439" s="3"/>
    </row>
    <row r="440" spans="1:16" s="4" customFormat="1">
      <c r="A440" s="1"/>
      <c r="B440" s="2"/>
      <c r="C440" s="3"/>
      <c r="D440" s="183"/>
      <c r="E440" s="182"/>
      <c r="F440" s="3"/>
      <c r="G440" s="3"/>
      <c r="H440" s="3"/>
      <c r="I440" s="3"/>
      <c r="J440" s="5"/>
      <c r="K440" s="6"/>
      <c r="L440" s="7"/>
      <c r="M440" s="3"/>
      <c r="N440" s="3"/>
      <c r="O440" s="3"/>
      <c r="P440" s="3"/>
    </row>
    <row r="441" spans="1:16" s="4" customFormat="1">
      <c r="A441" s="1"/>
      <c r="B441" s="2"/>
      <c r="C441" s="3"/>
      <c r="D441" s="183"/>
      <c r="E441" s="182"/>
      <c r="F441" s="3"/>
      <c r="G441" s="3"/>
      <c r="H441" s="3"/>
      <c r="I441" s="3"/>
      <c r="J441" s="5"/>
      <c r="K441" s="6"/>
      <c r="L441" s="7"/>
      <c r="M441" s="3"/>
      <c r="N441" s="3"/>
      <c r="O441" s="3"/>
      <c r="P441" s="3"/>
    </row>
    <row r="442" spans="1:16" s="4" customFormat="1">
      <c r="A442" s="1"/>
      <c r="B442" s="2"/>
      <c r="C442" s="3"/>
      <c r="D442" s="183"/>
      <c r="E442" s="182"/>
      <c r="F442" s="3"/>
      <c r="G442" s="3"/>
      <c r="H442" s="3"/>
      <c r="I442" s="3"/>
      <c r="J442" s="5"/>
      <c r="K442" s="6"/>
      <c r="L442" s="7"/>
      <c r="M442" s="3"/>
      <c r="N442" s="3"/>
      <c r="O442" s="3"/>
      <c r="P442" s="3"/>
    </row>
    <row r="443" spans="1:16" s="4" customFormat="1">
      <c r="A443" s="1"/>
      <c r="B443" s="2"/>
      <c r="C443" s="3"/>
      <c r="D443" s="183"/>
      <c r="E443" s="182"/>
      <c r="F443" s="3"/>
      <c r="G443" s="3"/>
      <c r="H443" s="3"/>
      <c r="I443" s="3"/>
      <c r="J443" s="5"/>
      <c r="K443" s="6"/>
      <c r="L443" s="7"/>
      <c r="M443" s="3"/>
      <c r="N443" s="3"/>
      <c r="O443" s="3"/>
      <c r="P443" s="3"/>
    </row>
    <row r="444" spans="1:16" s="4" customFormat="1">
      <c r="A444" s="1"/>
      <c r="B444" s="2"/>
      <c r="C444" s="3"/>
      <c r="D444" s="183"/>
      <c r="E444" s="182"/>
      <c r="F444" s="3"/>
      <c r="G444" s="3"/>
      <c r="H444" s="3"/>
      <c r="I444" s="3"/>
      <c r="J444" s="5"/>
      <c r="K444" s="6"/>
      <c r="L444" s="7"/>
      <c r="M444" s="3"/>
      <c r="N444" s="3"/>
      <c r="O444" s="3"/>
      <c r="P444" s="3"/>
    </row>
    <row r="445" spans="1:16" s="4" customFormat="1">
      <c r="A445" s="1"/>
      <c r="B445" s="2"/>
      <c r="C445" s="3"/>
      <c r="D445" s="183"/>
      <c r="E445" s="182"/>
      <c r="F445" s="3"/>
      <c r="G445" s="3"/>
      <c r="H445" s="3"/>
      <c r="I445" s="3"/>
      <c r="J445" s="5"/>
      <c r="K445" s="6"/>
      <c r="L445" s="7"/>
      <c r="M445" s="3"/>
      <c r="N445" s="3"/>
      <c r="O445" s="3"/>
      <c r="P445" s="3"/>
    </row>
    <row r="446" spans="1:16" s="4" customFormat="1">
      <c r="A446" s="1"/>
      <c r="B446" s="2"/>
      <c r="C446" s="3"/>
      <c r="D446" s="183"/>
      <c r="E446" s="182"/>
      <c r="F446" s="3"/>
      <c r="G446" s="3"/>
      <c r="H446" s="3"/>
      <c r="I446" s="3"/>
      <c r="J446" s="5"/>
      <c r="K446" s="6"/>
      <c r="L446" s="7"/>
      <c r="M446" s="3"/>
      <c r="N446" s="3"/>
      <c r="O446" s="3"/>
      <c r="P446" s="3"/>
    </row>
    <row r="447" spans="1:16" s="4" customFormat="1">
      <c r="A447" s="1"/>
      <c r="B447" s="2"/>
      <c r="C447" s="3"/>
      <c r="D447" s="183"/>
      <c r="E447" s="182"/>
      <c r="F447" s="3"/>
      <c r="G447" s="3"/>
      <c r="H447" s="3"/>
      <c r="I447" s="3"/>
      <c r="J447" s="5"/>
      <c r="K447" s="6"/>
      <c r="L447" s="7"/>
      <c r="M447" s="3"/>
      <c r="N447" s="3"/>
      <c r="O447" s="3"/>
      <c r="P447" s="3"/>
    </row>
    <row r="448" spans="1:16" s="4" customFormat="1">
      <c r="A448" s="1"/>
      <c r="B448" s="2"/>
      <c r="C448" s="3"/>
      <c r="D448" s="183"/>
      <c r="E448" s="182"/>
      <c r="F448" s="3"/>
      <c r="G448" s="3"/>
      <c r="H448" s="3"/>
      <c r="I448" s="3"/>
      <c r="J448" s="5"/>
      <c r="K448" s="6"/>
      <c r="L448" s="7"/>
      <c r="M448" s="3"/>
      <c r="N448" s="3"/>
      <c r="O448" s="3"/>
      <c r="P448" s="3"/>
    </row>
    <row r="449" spans="1:16" s="4" customFormat="1">
      <c r="A449" s="1"/>
      <c r="B449" s="2"/>
      <c r="C449" s="3"/>
      <c r="D449" s="183"/>
      <c r="E449" s="182"/>
      <c r="F449" s="3"/>
      <c r="G449" s="3"/>
      <c r="H449" s="3"/>
      <c r="I449" s="3"/>
      <c r="J449" s="5"/>
      <c r="K449" s="6"/>
      <c r="L449" s="7"/>
      <c r="M449" s="3"/>
      <c r="N449" s="3"/>
      <c r="O449" s="3"/>
      <c r="P449" s="3"/>
    </row>
    <row r="450" spans="1:16" s="4" customFormat="1">
      <c r="A450" s="1"/>
      <c r="B450" s="2"/>
      <c r="C450" s="3"/>
      <c r="D450" s="183"/>
      <c r="E450" s="182"/>
      <c r="F450" s="3"/>
      <c r="G450" s="3"/>
      <c r="H450" s="3"/>
      <c r="I450" s="3"/>
      <c r="J450" s="5"/>
      <c r="K450" s="6"/>
      <c r="L450" s="7"/>
      <c r="M450" s="3"/>
      <c r="N450" s="3"/>
      <c r="O450" s="3"/>
      <c r="P450" s="3"/>
    </row>
    <row r="451" spans="1:16" s="4" customFormat="1">
      <c r="A451" s="1"/>
      <c r="B451" s="2"/>
      <c r="C451" s="3"/>
      <c r="D451" s="183"/>
      <c r="E451" s="182"/>
      <c r="F451" s="3"/>
      <c r="G451" s="3"/>
      <c r="H451" s="3"/>
      <c r="I451" s="3"/>
      <c r="J451" s="5"/>
      <c r="K451" s="6"/>
      <c r="L451" s="7"/>
      <c r="M451" s="3"/>
      <c r="N451" s="3"/>
      <c r="O451" s="3"/>
      <c r="P451" s="3"/>
    </row>
    <row r="452" spans="1:16" s="4" customFormat="1">
      <c r="A452" s="1"/>
      <c r="B452" s="2"/>
      <c r="C452" s="3"/>
      <c r="D452" s="183"/>
      <c r="E452" s="182"/>
      <c r="F452" s="3"/>
      <c r="G452" s="3"/>
      <c r="H452" s="3"/>
      <c r="I452" s="3"/>
      <c r="J452" s="5"/>
      <c r="K452" s="6"/>
      <c r="L452" s="7"/>
      <c r="M452" s="3"/>
      <c r="N452" s="3"/>
      <c r="O452" s="3"/>
      <c r="P452" s="3"/>
    </row>
    <row r="453" spans="1:16" s="4" customFormat="1">
      <c r="A453" s="1"/>
      <c r="B453" s="2"/>
      <c r="C453" s="3"/>
      <c r="D453" s="183"/>
      <c r="E453" s="182"/>
      <c r="F453" s="3"/>
      <c r="G453" s="3"/>
      <c r="H453" s="3"/>
      <c r="I453" s="3"/>
      <c r="J453" s="5"/>
      <c r="K453" s="6"/>
      <c r="L453" s="7"/>
      <c r="M453" s="3"/>
      <c r="N453" s="3"/>
      <c r="O453" s="3"/>
      <c r="P453" s="3"/>
    </row>
    <row r="454" spans="1:16" s="4" customFormat="1">
      <c r="A454" s="1"/>
      <c r="B454" s="2"/>
      <c r="C454" s="3"/>
      <c r="D454" s="183"/>
      <c r="E454" s="182"/>
      <c r="F454" s="3"/>
      <c r="G454" s="3"/>
      <c r="H454" s="3"/>
      <c r="I454" s="3"/>
      <c r="J454" s="5"/>
      <c r="K454" s="6"/>
      <c r="L454" s="7"/>
      <c r="M454" s="3"/>
      <c r="N454" s="3"/>
      <c r="O454" s="3"/>
      <c r="P454" s="3"/>
    </row>
    <row r="455" spans="1:16" s="4" customFormat="1">
      <c r="A455" s="1"/>
      <c r="B455" s="2"/>
      <c r="C455" s="3"/>
      <c r="D455" s="183"/>
      <c r="E455" s="182"/>
      <c r="F455" s="3"/>
      <c r="G455" s="3"/>
      <c r="H455" s="3"/>
      <c r="I455" s="3"/>
      <c r="J455" s="5"/>
      <c r="K455" s="6"/>
      <c r="L455" s="7"/>
      <c r="M455" s="3"/>
      <c r="N455" s="3"/>
      <c r="O455" s="3"/>
      <c r="P455" s="3"/>
    </row>
    <row r="456" spans="1:16" s="4" customFormat="1">
      <c r="A456" s="1"/>
      <c r="B456" s="2"/>
      <c r="C456" s="3"/>
      <c r="D456" s="183"/>
      <c r="E456" s="182"/>
      <c r="F456" s="3"/>
      <c r="G456" s="3"/>
      <c r="H456" s="3"/>
      <c r="I456" s="3"/>
      <c r="J456" s="5"/>
      <c r="K456" s="6"/>
      <c r="L456" s="7"/>
      <c r="M456" s="3"/>
      <c r="N456" s="3"/>
      <c r="O456" s="3"/>
      <c r="P456" s="3"/>
    </row>
    <row r="457" spans="1:16" s="4" customFormat="1">
      <c r="A457" s="1"/>
      <c r="B457" s="2"/>
      <c r="C457" s="3"/>
      <c r="D457" s="183"/>
      <c r="E457" s="182"/>
      <c r="F457" s="3"/>
      <c r="G457" s="3"/>
      <c r="H457" s="3"/>
      <c r="I457" s="3"/>
      <c r="J457" s="5"/>
      <c r="K457" s="6"/>
      <c r="L457" s="7"/>
      <c r="M457" s="3"/>
      <c r="N457" s="3"/>
      <c r="O457" s="3"/>
      <c r="P457" s="3"/>
    </row>
    <row r="458" spans="1:16" s="4" customFormat="1">
      <c r="A458" s="1"/>
      <c r="B458" s="2"/>
      <c r="C458" s="3"/>
      <c r="D458" s="183"/>
      <c r="E458" s="182"/>
      <c r="F458" s="3"/>
      <c r="G458" s="3"/>
      <c r="H458" s="3"/>
      <c r="I458" s="3"/>
      <c r="J458" s="5"/>
      <c r="K458" s="6"/>
      <c r="L458" s="7"/>
      <c r="M458" s="3"/>
      <c r="N458" s="3"/>
      <c r="O458" s="3"/>
      <c r="P458" s="3"/>
    </row>
    <row r="459" spans="1:16" s="4" customFormat="1">
      <c r="A459" s="1"/>
      <c r="B459" s="2"/>
      <c r="C459" s="3"/>
      <c r="D459" s="183"/>
      <c r="E459" s="182"/>
      <c r="F459" s="3"/>
      <c r="G459" s="3"/>
      <c r="H459" s="3"/>
      <c r="I459" s="3"/>
      <c r="J459" s="5"/>
      <c r="K459" s="6"/>
      <c r="L459" s="7"/>
      <c r="M459" s="3"/>
      <c r="N459" s="3"/>
      <c r="O459" s="3"/>
      <c r="P459" s="3"/>
    </row>
    <row r="460" spans="1:16" s="4" customFormat="1">
      <c r="A460" s="1"/>
      <c r="B460" s="2"/>
      <c r="C460" s="3"/>
      <c r="D460" s="183"/>
      <c r="E460" s="182"/>
      <c r="F460" s="3"/>
      <c r="G460" s="3"/>
      <c r="H460" s="3"/>
      <c r="I460" s="3"/>
      <c r="J460" s="5"/>
      <c r="K460" s="6"/>
      <c r="L460" s="7"/>
      <c r="M460" s="3"/>
      <c r="N460" s="3"/>
      <c r="O460" s="3"/>
      <c r="P460" s="3"/>
    </row>
    <row r="461" spans="1:16" s="4" customFormat="1">
      <c r="A461" s="1"/>
      <c r="B461" s="2"/>
      <c r="C461" s="3"/>
      <c r="D461" s="183"/>
      <c r="E461" s="189"/>
      <c r="F461" s="3"/>
      <c r="G461" s="3"/>
      <c r="H461" s="3"/>
      <c r="I461" s="3"/>
      <c r="J461" s="5"/>
      <c r="K461" s="6"/>
      <c r="L461" s="7"/>
      <c r="M461" s="3"/>
      <c r="N461" s="3"/>
      <c r="O461" s="3"/>
      <c r="P461" s="3"/>
    </row>
    <row r="462" spans="1:16" s="4" customFormat="1">
      <c r="A462" s="1"/>
      <c r="B462" s="2"/>
      <c r="C462" s="3"/>
      <c r="D462" s="183"/>
      <c r="E462" s="182"/>
      <c r="F462" s="3"/>
      <c r="G462" s="3"/>
      <c r="H462" s="3"/>
      <c r="I462" s="3"/>
      <c r="J462" s="5"/>
      <c r="K462" s="6"/>
      <c r="L462" s="7"/>
      <c r="M462" s="3"/>
      <c r="N462" s="3"/>
      <c r="O462" s="3"/>
      <c r="P462" s="3"/>
    </row>
    <row r="463" spans="1:16" s="4" customFormat="1">
      <c r="A463" s="1"/>
      <c r="B463" s="2"/>
      <c r="C463" s="3"/>
      <c r="D463" s="183"/>
      <c r="E463" s="189"/>
      <c r="F463" s="3"/>
      <c r="G463" s="3"/>
      <c r="H463" s="3"/>
      <c r="I463" s="3"/>
      <c r="J463" s="5"/>
      <c r="K463" s="6"/>
      <c r="L463" s="7"/>
      <c r="M463" s="3"/>
      <c r="N463" s="3"/>
      <c r="O463" s="3"/>
      <c r="P463" s="3"/>
    </row>
    <row r="464" spans="1:16" s="4" customFormat="1">
      <c r="A464" s="1"/>
      <c r="B464" s="2"/>
      <c r="C464" s="3"/>
      <c r="D464" s="183"/>
      <c r="E464" s="182"/>
      <c r="F464" s="3"/>
      <c r="G464" s="3"/>
      <c r="H464" s="3"/>
      <c r="I464" s="3"/>
      <c r="J464" s="5"/>
      <c r="K464" s="6"/>
      <c r="L464" s="7"/>
      <c r="M464" s="3"/>
      <c r="N464" s="3"/>
      <c r="O464" s="3"/>
      <c r="P464" s="3"/>
    </row>
    <row r="465" spans="1:16" s="4" customFormat="1">
      <c r="A465" s="1"/>
      <c r="B465" s="2"/>
      <c r="C465" s="3"/>
      <c r="D465" s="183"/>
      <c r="E465" s="182"/>
      <c r="F465" s="3"/>
      <c r="G465" s="3"/>
      <c r="H465" s="3"/>
      <c r="I465" s="3"/>
      <c r="J465" s="5"/>
      <c r="K465" s="6"/>
      <c r="L465" s="7"/>
      <c r="M465" s="3"/>
      <c r="N465" s="3"/>
      <c r="O465" s="3"/>
      <c r="P465" s="3"/>
    </row>
    <row r="466" spans="1:16" s="4" customFormat="1">
      <c r="A466" s="1"/>
      <c r="B466" s="2"/>
      <c r="C466" s="3"/>
      <c r="D466" s="183"/>
      <c r="E466" s="182"/>
      <c r="F466" s="3"/>
      <c r="G466" s="3"/>
      <c r="H466" s="3"/>
      <c r="I466" s="3"/>
      <c r="J466" s="5"/>
      <c r="K466" s="6"/>
      <c r="L466" s="7"/>
      <c r="M466" s="3"/>
      <c r="N466" s="3"/>
      <c r="O466" s="3"/>
      <c r="P466" s="3"/>
    </row>
    <row r="467" spans="1:16" s="4" customFormat="1">
      <c r="A467" s="1"/>
      <c r="B467" s="2"/>
      <c r="C467" s="3"/>
      <c r="D467" s="183"/>
      <c r="E467" s="182"/>
      <c r="F467" s="3"/>
      <c r="G467" s="3"/>
      <c r="H467" s="3"/>
      <c r="I467" s="3"/>
      <c r="J467" s="5"/>
      <c r="K467" s="6"/>
      <c r="L467" s="7"/>
      <c r="M467" s="3"/>
      <c r="N467" s="3"/>
      <c r="O467" s="3"/>
      <c r="P467" s="3"/>
    </row>
    <row r="468" spans="1:16" s="4" customFormat="1">
      <c r="A468" s="1"/>
      <c r="B468" s="2"/>
      <c r="C468" s="3"/>
      <c r="D468" s="183"/>
      <c r="E468" s="189"/>
      <c r="F468" s="3"/>
      <c r="G468" s="3"/>
      <c r="H468" s="3"/>
      <c r="I468" s="3"/>
      <c r="J468" s="5"/>
      <c r="K468" s="6"/>
      <c r="L468" s="7"/>
      <c r="M468" s="3"/>
      <c r="N468" s="3"/>
      <c r="O468" s="3"/>
      <c r="P468" s="3"/>
    </row>
    <row r="469" spans="1:16" s="4" customFormat="1">
      <c r="A469" s="1"/>
      <c r="B469" s="2"/>
      <c r="C469" s="3"/>
      <c r="D469" s="183"/>
      <c r="E469" s="189"/>
      <c r="F469" s="3"/>
      <c r="G469" s="3"/>
      <c r="H469" s="3"/>
      <c r="I469" s="3"/>
      <c r="J469" s="5"/>
      <c r="K469" s="6"/>
      <c r="L469" s="7"/>
      <c r="M469" s="3"/>
      <c r="N469" s="3"/>
      <c r="O469" s="3"/>
      <c r="P469" s="3"/>
    </row>
    <row r="470" spans="1:16" s="4" customFormat="1">
      <c r="A470" s="1"/>
      <c r="B470" s="2"/>
      <c r="C470" s="3"/>
      <c r="D470" s="183"/>
      <c r="E470" s="182"/>
      <c r="F470" s="3"/>
      <c r="G470" s="3"/>
      <c r="H470" s="3"/>
      <c r="I470" s="3"/>
      <c r="J470" s="5"/>
      <c r="K470" s="6"/>
      <c r="L470" s="7"/>
      <c r="M470" s="3"/>
      <c r="N470" s="3"/>
      <c r="O470" s="3"/>
      <c r="P470" s="3"/>
    </row>
    <row r="471" spans="1:16" s="4" customFormat="1">
      <c r="A471" s="1"/>
      <c r="B471" s="2"/>
      <c r="C471" s="3"/>
      <c r="D471" s="183"/>
      <c r="E471" s="182"/>
      <c r="F471" s="3"/>
      <c r="G471" s="3"/>
      <c r="H471" s="3"/>
      <c r="I471" s="3"/>
      <c r="J471" s="5"/>
      <c r="K471" s="6"/>
      <c r="L471" s="7"/>
      <c r="M471" s="3"/>
      <c r="N471" s="3"/>
      <c r="O471" s="3"/>
      <c r="P471" s="3"/>
    </row>
    <row r="472" spans="1:16" s="4" customFormat="1">
      <c r="A472" s="1"/>
      <c r="B472" s="2"/>
      <c r="C472" s="3"/>
      <c r="D472" s="183"/>
      <c r="E472" s="182"/>
      <c r="F472" s="3"/>
      <c r="G472" s="3"/>
      <c r="H472" s="3"/>
      <c r="I472" s="3"/>
      <c r="J472" s="5"/>
      <c r="K472" s="6"/>
      <c r="L472" s="7"/>
      <c r="M472" s="3"/>
      <c r="N472" s="3"/>
      <c r="O472" s="3"/>
      <c r="P472" s="3"/>
    </row>
    <row r="473" spans="1:16" s="4" customFormat="1">
      <c r="A473" s="1"/>
      <c r="B473" s="2"/>
      <c r="C473" s="3"/>
      <c r="D473" s="183"/>
      <c r="E473" s="182"/>
      <c r="F473" s="3"/>
      <c r="G473" s="3"/>
      <c r="H473" s="3"/>
      <c r="I473" s="3"/>
      <c r="J473" s="5"/>
      <c r="K473" s="6"/>
      <c r="L473" s="7"/>
      <c r="M473" s="3"/>
      <c r="N473" s="3"/>
      <c r="O473" s="3"/>
      <c r="P473" s="3"/>
    </row>
    <row r="474" spans="1:16" s="4" customFormat="1">
      <c r="A474" s="1"/>
      <c r="B474" s="2"/>
      <c r="C474" s="3"/>
      <c r="D474" s="183"/>
      <c r="E474" s="182"/>
      <c r="F474" s="3"/>
      <c r="G474" s="3"/>
      <c r="H474" s="3"/>
      <c r="I474" s="3"/>
      <c r="J474" s="5"/>
      <c r="K474" s="6"/>
      <c r="L474" s="7"/>
      <c r="M474" s="3"/>
      <c r="N474" s="3"/>
      <c r="O474" s="3"/>
      <c r="P474" s="3"/>
    </row>
    <row r="475" spans="1:16" s="4" customFormat="1">
      <c r="A475" s="1"/>
      <c r="B475" s="2"/>
      <c r="C475" s="3"/>
      <c r="D475" s="183"/>
      <c r="E475" s="182"/>
      <c r="F475" s="3"/>
      <c r="G475" s="3"/>
      <c r="H475" s="3"/>
      <c r="I475" s="3"/>
      <c r="J475" s="5"/>
      <c r="K475" s="6"/>
      <c r="L475" s="7"/>
      <c r="M475" s="3"/>
      <c r="N475" s="3"/>
      <c r="O475" s="3"/>
      <c r="P475" s="3"/>
    </row>
    <row r="476" spans="1:16" s="4" customFormat="1">
      <c r="A476" s="1"/>
      <c r="B476" s="2"/>
      <c r="C476" s="3"/>
      <c r="D476" s="183"/>
      <c r="E476" s="182"/>
      <c r="F476" s="3"/>
      <c r="G476" s="3"/>
      <c r="H476" s="3"/>
      <c r="I476" s="3"/>
      <c r="J476" s="5"/>
      <c r="K476" s="6"/>
      <c r="L476" s="7"/>
      <c r="M476" s="3"/>
      <c r="N476" s="3"/>
      <c r="O476" s="3"/>
      <c r="P476" s="3"/>
    </row>
    <row r="477" spans="1:16" s="4" customFormat="1">
      <c r="A477" s="1"/>
      <c r="B477" s="2"/>
      <c r="C477" s="3"/>
      <c r="D477" s="183"/>
      <c r="E477" s="182"/>
      <c r="F477" s="3"/>
      <c r="G477" s="3"/>
      <c r="H477" s="3"/>
      <c r="I477" s="3"/>
      <c r="J477" s="5"/>
      <c r="K477" s="6"/>
      <c r="L477" s="7"/>
      <c r="M477" s="3"/>
      <c r="N477" s="3"/>
      <c r="O477" s="3"/>
      <c r="P477" s="3"/>
    </row>
    <row r="478" spans="1:16" s="4" customFormat="1">
      <c r="A478" s="1"/>
      <c r="B478" s="2"/>
      <c r="C478" s="3"/>
      <c r="D478" s="183"/>
      <c r="E478" s="182"/>
      <c r="F478" s="3"/>
      <c r="G478" s="3"/>
      <c r="H478" s="3"/>
      <c r="I478" s="3"/>
      <c r="J478" s="5"/>
      <c r="K478" s="6"/>
      <c r="L478" s="7"/>
      <c r="M478" s="3"/>
      <c r="N478" s="3"/>
      <c r="O478" s="3"/>
      <c r="P478" s="3"/>
    </row>
    <row r="479" spans="1:16" s="4" customFormat="1">
      <c r="A479" s="1"/>
      <c r="B479" s="2"/>
      <c r="C479" s="3"/>
      <c r="D479" s="183"/>
      <c r="E479" s="183"/>
      <c r="F479" s="3"/>
      <c r="G479" s="3"/>
      <c r="H479" s="3"/>
      <c r="I479" s="3"/>
      <c r="J479" s="5"/>
      <c r="K479" s="6"/>
      <c r="L479" s="7"/>
      <c r="M479" s="3"/>
      <c r="N479" s="3"/>
      <c r="O479" s="3"/>
      <c r="P479" s="3"/>
    </row>
    <row r="480" spans="1:16" s="4" customFormat="1">
      <c r="A480" s="1"/>
      <c r="B480" s="2"/>
      <c r="C480" s="3"/>
      <c r="D480" s="183"/>
      <c r="E480" s="183"/>
      <c r="F480" s="3"/>
      <c r="G480" s="3"/>
      <c r="H480" s="3"/>
      <c r="I480" s="3"/>
      <c r="J480" s="5"/>
      <c r="K480" s="6"/>
      <c r="L480" s="7"/>
      <c r="M480" s="3"/>
      <c r="N480" s="3"/>
      <c r="O480" s="3"/>
      <c r="P480" s="3"/>
    </row>
    <row r="481" spans="1:16" s="4" customFormat="1">
      <c r="A481" s="1"/>
      <c r="B481" s="2"/>
      <c r="C481" s="3"/>
      <c r="D481" s="183"/>
      <c r="E481" s="183"/>
      <c r="F481" s="3"/>
      <c r="G481" s="3"/>
      <c r="H481" s="3"/>
      <c r="I481" s="3"/>
      <c r="J481" s="5"/>
      <c r="K481" s="6"/>
      <c r="L481" s="7"/>
      <c r="M481" s="3"/>
      <c r="N481" s="3"/>
      <c r="O481" s="3"/>
      <c r="P481" s="3"/>
    </row>
    <row r="482" spans="1:16" s="4" customFormat="1">
      <c r="A482" s="1"/>
      <c r="B482" s="2"/>
      <c r="C482" s="3"/>
      <c r="D482" s="183"/>
      <c r="E482" s="183"/>
      <c r="F482" s="3"/>
      <c r="G482" s="3"/>
      <c r="H482" s="3"/>
      <c r="I482" s="3"/>
      <c r="J482" s="5"/>
      <c r="K482" s="6"/>
      <c r="L482" s="7"/>
      <c r="M482" s="3"/>
      <c r="N482" s="3"/>
      <c r="O482" s="3"/>
      <c r="P482" s="3"/>
    </row>
    <row r="483" spans="1:16" s="4" customFormat="1">
      <c r="A483" s="1"/>
      <c r="B483" s="2"/>
      <c r="C483" s="3"/>
      <c r="D483" s="183"/>
      <c r="E483" s="183"/>
      <c r="F483" s="3"/>
      <c r="G483" s="3"/>
      <c r="H483" s="3"/>
      <c r="I483" s="3"/>
      <c r="J483" s="5"/>
      <c r="K483" s="6"/>
      <c r="L483" s="7"/>
      <c r="M483" s="3"/>
      <c r="N483" s="3"/>
      <c r="O483" s="3"/>
      <c r="P483" s="3"/>
    </row>
    <row r="484" spans="1:16" s="4" customFormat="1">
      <c r="A484" s="1"/>
      <c r="B484" s="2"/>
      <c r="C484" s="3"/>
      <c r="D484" s="183"/>
      <c r="E484" s="183"/>
      <c r="F484" s="3"/>
      <c r="G484" s="3"/>
      <c r="H484" s="3"/>
      <c r="I484" s="3"/>
      <c r="J484" s="5"/>
      <c r="K484" s="6"/>
      <c r="L484" s="7"/>
      <c r="M484" s="3"/>
      <c r="N484" s="3"/>
      <c r="O484" s="3"/>
      <c r="P484" s="3"/>
    </row>
    <row r="485" spans="1:16" s="4" customFormat="1">
      <c r="A485" s="1"/>
      <c r="B485" s="2"/>
      <c r="C485" s="3"/>
      <c r="D485" s="183"/>
      <c r="E485" s="183"/>
      <c r="F485" s="3"/>
      <c r="G485" s="3"/>
      <c r="H485" s="3"/>
      <c r="I485" s="3"/>
      <c r="J485" s="5"/>
      <c r="K485" s="6"/>
      <c r="L485" s="7"/>
      <c r="M485" s="3"/>
      <c r="N485" s="3"/>
      <c r="O485" s="3"/>
      <c r="P485" s="3"/>
    </row>
    <row r="486" spans="1:16" s="4" customFormat="1">
      <c r="A486" s="1"/>
      <c r="B486" s="2"/>
      <c r="C486" s="3"/>
      <c r="D486" s="183"/>
      <c r="E486" s="183"/>
      <c r="F486" s="3"/>
      <c r="G486" s="3"/>
      <c r="H486" s="3"/>
      <c r="I486" s="3"/>
      <c r="J486" s="5"/>
      <c r="K486" s="6"/>
      <c r="L486" s="7"/>
      <c r="M486" s="3"/>
      <c r="N486" s="3"/>
      <c r="O486" s="3"/>
      <c r="P486" s="3"/>
    </row>
    <row r="487" spans="1:16" s="4" customFormat="1">
      <c r="A487" s="1"/>
      <c r="B487" s="2"/>
      <c r="C487" s="3"/>
      <c r="D487" s="183"/>
      <c r="E487" s="183"/>
      <c r="F487" s="3"/>
      <c r="G487" s="3"/>
      <c r="H487" s="3"/>
      <c r="I487" s="3"/>
      <c r="J487" s="5"/>
      <c r="K487" s="6"/>
      <c r="L487" s="7"/>
      <c r="M487" s="3"/>
      <c r="N487" s="3"/>
      <c r="O487" s="3"/>
      <c r="P487" s="3"/>
    </row>
    <row r="488" spans="1:16" s="4" customFormat="1">
      <c r="A488" s="1"/>
      <c r="B488" s="2"/>
      <c r="C488" s="3"/>
      <c r="D488" s="183"/>
      <c r="E488" s="183"/>
      <c r="F488" s="3"/>
      <c r="G488" s="3"/>
      <c r="H488" s="3"/>
      <c r="I488" s="3"/>
      <c r="J488" s="5"/>
      <c r="K488" s="6"/>
      <c r="L488" s="7"/>
      <c r="M488" s="3"/>
      <c r="N488" s="3"/>
      <c r="O488" s="3"/>
      <c r="P488" s="3"/>
    </row>
    <row r="489" spans="1:16" s="4" customFormat="1">
      <c r="A489" s="1"/>
      <c r="B489" s="2"/>
      <c r="C489" s="3"/>
      <c r="D489" s="183"/>
      <c r="E489" s="183"/>
      <c r="F489" s="3"/>
      <c r="G489" s="3"/>
      <c r="H489" s="3"/>
      <c r="I489" s="3"/>
      <c r="J489" s="5"/>
      <c r="K489" s="6"/>
      <c r="L489" s="7"/>
      <c r="M489" s="3"/>
      <c r="N489" s="3"/>
      <c r="O489" s="3"/>
      <c r="P489" s="3"/>
    </row>
    <row r="490" spans="1:16" s="4" customFormat="1">
      <c r="A490" s="1"/>
      <c r="B490" s="2"/>
      <c r="C490" s="3"/>
      <c r="D490" s="183"/>
      <c r="E490" s="183"/>
      <c r="F490" s="3"/>
      <c r="G490" s="3"/>
      <c r="H490" s="3"/>
      <c r="I490" s="3"/>
      <c r="J490" s="5"/>
      <c r="K490" s="6"/>
      <c r="L490" s="7"/>
      <c r="M490" s="3"/>
      <c r="N490" s="3"/>
      <c r="O490" s="3"/>
      <c r="P490" s="3"/>
    </row>
    <row r="491" spans="1:16" s="4" customFormat="1">
      <c r="A491" s="1"/>
      <c r="B491" s="2"/>
      <c r="C491" s="3"/>
      <c r="D491" s="183"/>
      <c r="E491" s="183"/>
      <c r="F491" s="3"/>
      <c r="G491" s="3"/>
      <c r="H491" s="3"/>
      <c r="I491" s="3"/>
      <c r="J491" s="5"/>
      <c r="K491" s="6"/>
      <c r="L491" s="7"/>
      <c r="M491" s="3"/>
      <c r="N491" s="3"/>
      <c r="O491" s="3"/>
      <c r="P491" s="3"/>
    </row>
    <row r="492" spans="1:16" s="4" customFormat="1">
      <c r="A492" s="1"/>
      <c r="B492" s="2"/>
      <c r="C492" s="3"/>
      <c r="D492" s="183"/>
      <c r="E492" s="183"/>
      <c r="F492" s="3"/>
      <c r="G492" s="3"/>
      <c r="H492" s="3"/>
      <c r="I492" s="3"/>
      <c r="J492" s="5"/>
      <c r="K492" s="6"/>
      <c r="L492" s="7"/>
      <c r="M492" s="3"/>
      <c r="N492" s="3"/>
      <c r="O492" s="3"/>
      <c r="P492" s="3"/>
    </row>
    <row r="493" spans="1:16" s="4" customFormat="1">
      <c r="A493" s="1"/>
      <c r="B493" s="2"/>
      <c r="C493" s="3"/>
      <c r="D493" s="183"/>
      <c r="E493" s="183"/>
      <c r="F493" s="3"/>
      <c r="G493" s="3"/>
      <c r="H493" s="3"/>
      <c r="I493" s="3"/>
      <c r="J493" s="5"/>
      <c r="K493" s="6"/>
      <c r="L493" s="7"/>
      <c r="M493" s="3"/>
      <c r="N493" s="3"/>
      <c r="O493" s="3"/>
      <c r="P493" s="3"/>
    </row>
    <row r="494" spans="1:16" s="4" customFormat="1">
      <c r="A494" s="1"/>
      <c r="B494" s="2"/>
      <c r="C494" s="3"/>
      <c r="D494" s="183"/>
      <c r="E494" s="183"/>
      <c r="F494" s="3"/>
      <c r="G494" s="3"/>
      <c r="H494" s="3"/>
      <c r="I494" s="3"/>
      <c r="J494" s="5"/>
      <c r="K494" s="6"/>
      <c r="L494" s="7"/>
      <c r="M494" s="3"/>
      <c r="N494" s="3"/>
      <c r="O494" s="3"/>
      <c r="P494" s="3"/>
    </row>
    <row r="495" spans="1:16" s="4" customFormat="1">
      <c r="A495" s="1"/>
      <c r="B495" s="2"/>
      <c r="C495" s="3"/>
      <c r="D495" s="183"/>
      <c r="E495" s="183"/>
      <c r="F495" s="3"/>
      <c r="G495" s="3"/>
      <c r="H495" s="3"/>
      <c r="I495" s="3"/>
      <c r="J495" s="5"/>
      <c r="K495" s="6"/>
      <c r="L495" s="7"/>
      <c r="M495" s="3"/>
      <c r="N495" s="3"/>
      <c r="O495" s="3"/>
      <c r="P495" s="3"/>
    </row>
    <row r="496" spans="1:16" s="4" customFormat="1">
      <c r="A496" s="1"/>
      <c r="B496" s="2"/>
      <c r="C496" s="3"/>
      <c r="D496" s="183"/>
      <c r="E496" s="183"/>
      <c r="F496" s="3"/>
      <c r="G496" s="3"/>
      <c r="H496" s="3"/>
      <c r="I496" s="3"/>
      <c r="J496" s="5"/>
      <c r="K496" s="6"/>
      <c r="L496" s="7"/>
      <c r="M496" s="3"/>
      <c r="N496" s="3"/>
      <c r="O496" s="3"/>
      <c r="P496" s="3"/>
    </row>
    <row r="497" spans="1:16" s="4" customFormat="1">
      <c r="A497" s="1"/>
      <c r="B497" s="2"/>
      <c r="C497" s="3"/>
      <c r="D497" s="183"/>
      <c r="E497" s="183"/>
      <c r="F497" s="3"/>
      <c r="G497" s="3"/>
      <c r="H497" s="3"/>
      <c r="I497" s="3"/>
      <c r="J497" s="5"/>
      <c r="K497" s="6"/>
      <c r="L497" s="7"/>
      <c r="M497" s="3"/>
      <c r="N497" s="3"/>
      <c r="O497" s="3"/>
      <c r="P497" s="3"/>
    </row>
    <row r="498" spans="1:16" s="4" customFormat="1">
      <c r="A498" s="1"/>
      <c r="B498" s="2"/>
      <c r="C498" s="3"/>
      <c r="D498" s="183"/>
      <c r="E498" s="183"/>
      <c r="F498" s="3"/>
      <c r="G498" s="3"/>
      <c r="H498" s="3"/>
      <c r="I498" s="3"/>
      <c r="J498" s="5"/>
      <c r="K498" s="6"/>
      <c r="L498" s="7"/>
      <c r="M498" s="3"/>
      <c r="N498" s="3"/>
      <c r="O498" s="3"/>
      <c r="P498" s="3"/>
    </row>
    <row r="499" spans="1:16" s="4" customFormat="1">
      <c r="A499" s="1"/>
      <c r="B499" s="2"/>
      <c r="C499" s="3"/>
      <c r="D499" s="183"/>
      <c r="E499" s="183"/>
      <c r="F499" s="3"/>
      <c r="G499" s="3"/>
      <c r="H499" s="3"/>
      <c r="I499" s="3"/>
      <c r="J499" s="5"/>
      <c r="K499" s="6"/>
      <c r="L499" s="7"/>
      <c r="M499" s="3"/>
      <c r="N499" s="3"/>
      <c r="O499" s="3"/>
      <c r="P499" s="3"/>
    </row>
    <row r="500" spans="1:16" s="4" customFormat="1">
      <c r="A500" s="1"/>
      <c r="B500" s="2"/>
      <c r="C500" s="3"/>
      <c r="D500" s="183"/>
      <c r="E500" s="183"/>
      <c r="F500" s="3"/>
      <c r="G500" s="3"/>
      <c r="H500" s="3"/>
      <c r="I500" s="3"/>
      <c r="J500" s="5"/>
      <c r="K500" s="6"/>
      <c r="L500" s="7"/>
      <c r="M500" s="3"/>
      <c r="N500" s="3"/>
      <c r="O500" s="3"/>
      <c r="P500" s="3"/>
    </row>
    <row r="501" spans="1:16" s="4" customFormat="1">
      <c r="A501" s="1"/>
      <c r="B501" s="2"/>
      <c r="C501" s="3"/>
      <c r="D501" s="183"/>
      <c r="E501" s="183"/>
      <c r="F501" s="3"/>
      <c r="G501" s="3"/>
      <c r="H501" s="3"/>
      <c r="I501" s="3"/>
      <c r="J501" s="5"/>
      <c r="K501" s="6"/>
      <c r="L501" s="7"/>
      <c r="M501" s="3"/>
      <c r="N501" s="3"/>
      <c r="O501" s="3"/>
      <c r="P501" s="3"/>
    </row>
    <row r="502" spans="1:16" s="4" customFormat="1">
      <c r="A502" s="1"/>
      <c r="B502" s="2"/>
      <c r="C502" s="3"/>
      <c r="D502" s="183"/>
      <c r="E502" s="183"/>
      <c r="F502" s="3"/>
      <c r="G502" s="3"/>
      <c r="H502" s="3"/>
      <c r="I502" s="3"/>
      <c r="J502" s="5"/>
      <c r="K502" s="6"/>
      <c r="L502" s="7"/>
      <c r="M502" s="3"/>
      <c r="N502" s="3"/>
      <c r="O502" s="3"/>
      <c r="P502" s="3"/>
    </row>
    <row r="503" spans="1:16" s="4" customFormat="1">
      <c r="A503" s="1"/>
      <c r="B503" s="2"/>
      <c r="C503" s="3"/>
      <c r="D503" s="183"/>
      <c r="E503" s="183"/>
      <c r="F503" s="3"/>
      <c r="G503" s="3"/>
      <c r="H503" s="3"/>
      <c r="I503" s="3"/>
      <c r="J503" s="5"/>
      <c r="K503" s="6"/>
      <c r="L503" s="7"/>
      <c r="M503" s="3"/>
      <c r="N503" s="3"/>
      <c r="O503" s="3"/>
      <c r="P503" s="3"/>
    </row>
    <row r="504" spans="1:16" s="4" customFormat="1">
      <c r="A504" s="1"/>
      <c r="B504" s="2"/>
      <c r="C504" s="3"/>
      <c r="D504" s="183"/>
      <c r="E504" s="183"/>
      <c r="F504" s="3"/>
      <c r="G504" s="3"/>
      <c r="H504" s="3"/>
      <c r="I504" s="3"/>
      <c r="J504" s="5"/>
      <c r="K504" s="6"/>
      <c r="L504" s="7"/>
      <c r="M504" s="3"/>
      <c r="N504" s="3"/>
      <c r="O504" s="3"/>
      <c r="P504" s="3"/>
    </row>
    <row r="505" spans="1:16" s="4" customFormat="1">
      <c r="A505" s="1"/>
      <c r="B505" s="2"/>
      <c r="C505" s="3"/>
      <c r="D505" s="183"/>
      <c r="E505" s="183"/>
      <c r="F505" s="3"/>
      <c r="G505" s="3"/>
      <c r="H505" s="3"/>
      <c r="I505" s="3"/>
      <c r="J505" s="5"/>
      <c r="K505" s="6"/>
      <c r="L505" s="7"/>
      <c r="M505" s="3"/>
      <c r="N505" s="3"/>
      <c r="O505" s="3"/>
      <c r="P505" s="3"/>
    </row>
    <row r="506" spans="1:16" s="4" customFormat="1">
      <c r="A506" s="1"/>
      <c r="B506" s="2"/>
      <c r="C506" s="3"/>
      <c r="D506" s="183"/>
      <c r="E506" s="183"/>
      <c r="F506" s="3"/>
      <c r="G506" s="3"/>
      <c r="H506" s="3"/>
      <c r="I506" s="3"/>
      <c r="J506" s="5"/>
      <c r="K506" s="6"/>
      <c r="L506" s="7"/>
      <c r="M506" s="3"/>
      <c r="N506" s="3"/>
      <c r="O506" s="3"/>
      <c r="P506" s="3"/>
    </row>
    <row r="507" spans="1:16" s="4" customFormat="1">
      <c r="A507" s="1"/>
      <c r="B507" s="2"/>
      <c r="C507" s="3"/>
      <c r="D507" s="183"/>
      <c r="E507" s="183"/>
      <c r="F507" s="3"/>
      <c r="G507" s="3"/>
      <c r="H507" s="3"/>
      <c r="I507" s="3"/>
      <c r="J507" s="5"/>
      <c r="K507" s="6"/>
      <c r="L507" s="7"/>
      <c r="M507" s="3"/>
      <c r="N507" s="3"/>
      <c r="O507" s="3"/>
      <c r="P507" s="3"/>
    </row>
    <row r="508" spans="1:16" s="4" customFormat="1">
      <c r="A508" s="1"/>
      <c r="B508" s="2"/>
      <c r="C508" s="3"/>
      <c r="D508" s="183"/>
      <c r="E508" s="183"/>
      <c r="F508" s="3"/>
      <c r="G508" s="3"/>
      <c r="H508" s="3"/>
      <c r="I508" s="3"/>
      <c r="J508" s="5"/>
      <c r="K508" s="6"/>
      <c r="L508" s="7"/>
      <c r="M508" s="3"/>
      <c r="N508" s="3"/>
      <c r="O508" s="3"/>
      <c r="P508" s="3"/>
    </row>
    <row r="509" spans="1:16" s="4" customFormat="1">
      <c r="A509" s="1"/>
      <c r="B509" s="2"/>
      <c r="C509" s="3"/>
      <c r="D509" s="183"/>
      <c r="E509" s="183"/>
      <c r="F509" s="3"/>
      <c r="G509" s="3"/>
      <c r="H509" s="3"/>
      <c r="I509" s="3"/>
      <c r="J509" s="5"/>
      <c r="K509" s="6"/>
      <c r="L509" s="7"/>
      <c r="M509" s="3"/>
      <c r="N509" s="3"/>
      <c r="O509" s="3"/>
      <c r="P509" s="3"/>
    </row>
    <row r="510" spans="1:16" s="4" customFormat="1">
      <c r="A510" s="1"/>
      <c r="B510" s="2"/>
      <c r="C510" s="3"/>
      <c r="D510" s="183"/>
      <c r="E510" s="183"/>
      <c r="F510" s="3"/>
      <c r="G510" s="3"/>
      <c r="H510" s="3"/>
      <c r="I510" s="3"/>
      <c r="J510" s="5"/>
      <c r="K510" s="6"/>
      <c r="L510" s="7"/>
      <c r="M510" s="3"/>
      <c r="N510" s="3"/>
      <c r="O510" s="3"/>
      <c r="P510" s="3"/>
    </row>
    <row r="511" spans="1:16" s="4" customFormat="1">
      <c r="A511" s="1"/>
      <c r="B511" s="2"/>
      <c r="C511" s="3"/>
      <c r="D511" s="183"/>
      <c r="E511" s="183"/>
      <c r="F511" s="3"/>
      <c r="G511" s="3"/>
      <c r="H511" s="3"/>
      <c r="I511" s="3"/>
      <c r="J511" s="5"/>
      <c r="K511" s="6"/>
      <c r="L511" s="7"/>
      <c r="M511" s="3"/>
      <c r="N511" s="3"/>
      <c r="O511" s="3"/>
      <c r="P511" s="3"/>
    </row>
    <row r="512" spans="1:16" s="4" customFormat="1">
      <c r="A512" s="1"/>
      <c r="B512" s="2"/>
      <c r="C512" s="3"/>
      <c r="D512" s="183"/>
      <c r="E512" s="183"/>
      <c r="F512" s="3"/>
      <c r="G512" s="3"/>
      <c r="H512" s="3"/>
      <c r="I512" s="3"/>
      <c r="J512" s="5"/>
      <c r="K512" s="6"/>
      <c r="L512" s="7"/>
      <c r="M512" s="3"/>
      <c r="N512" s="3"/>
      <c r="O512" s="3"/>
      <c r="P512" s="3"/>
    </row>
    <row r="513" spans="1:16" s="4" customFormat="1">
      <c r="A513" s="1"/>
      <c r="B513" s="2"/>
      <c r="C513" s="3"/>
      <c r="D513" s="183"/>
      <c r="E513" s="183"/>
      <c r="F513" s="3"/>
      <c r="G513" s="3"/>
      <c r="H513" s="3"/>
      <c r="I513" s="3"/>
      <c r="J513" s="5"/>
      <c r="K513" s="6"/>
      <c r="L513" s="7"/>
      <c r="M513" s="3"/>
      <c r="N513" s="3"/>
      <c r="O513" s="3"/>
      <c r="P513" s="3"/>
    </row>
    <row r="514" spans="1:16" s="4" customFormat="1">
      <c r="A514" s="1"/>
      <c r="B514" s="2"/>
      <c r="C514" s="3"/>
      <c r="D514" s="183"/>
      <c r="E514" s="183"/>
      <c r="F514" s="3"/>
      <c r="G514" s="3"/>
      <c r="H514" s="3"/>
      <c r="I514" s="3"/>
      <c r="J514" s="5"/>
      <c r="K514" s="6"/>
      <c r="L514" s="7"/>
      <c r="M514" s="3"/>
      <c r="N514" s="3"/>
      <c r="O514" s="3"/>
      <c r="P514" s="3"/>
    </row>
    <row r="515" spans="1:16" s="4" customFormat="1">
      <c r="A515" s="1"/>
      <c r="B515" s="2"/>
      <c r="C515" s="3"/>
      <c r="D515" s="183"/>
      <c r="E515" s="183"/>
      <c r="F515" s="3"/>
      <c r="G515" s="3"/>
      <c r="H515" s="3"/>
      <c r="I515" s="3"/>
      <c r="J515" s="5"/>
      <c r="K515" s="6"/>
      <c r="L515" s="7"/>
      <c r="M515" s="3"/>
      <c r="N515" s="3"/>
      <c r="O515" s="3"/>
      <c r="P515" s="3"/>
    </row>
    <row r="516" spans="1:16" s="4" customFormat="1">
      <c r="A516" s="1"/>
      <c r="B516" s="2"/>
      <c r="C516" s="3"/>
      <c r="D516" s="183"/>
      <c r="E516" s="183"/>
      <c r="F516" s="3"/>
      <c r="G516" s="3"/>
      <c r="H516" s="3"/>
      <c r="I516" s="3"/>
      <c r="J516" s="5"/>
      <c r="K516" s="6"/>
      <c r="L516" s="7"/>
      <c r="M516" s="3"/>
      <c r="N516" s="3"/>
      <c r="O516" s="3"/>
      <c r="P516" s="3"/>
    </row>
    <row r="517" spans="1:16" s="4" customFormat="1">
      <c r="A517" s="1"/>
      <c r="B517" s="2"/>
      <c r="C517" s="3"/>
      <c r="D517" s="183"/>
      <c r="E517" s="183"/>
      <c r="F517" s="3"/>
      <c r="G517" s="3"/>
      <c r="H517" s="3"/>
      <c r="I517" s="3"/>
      <c r="J517" s="5"/>
      <c r="K517" s="6"/>
      <c r="L517" s="7"/>
      <c r="M517" s="3"/>
      <c r="N517" s="3"/>
      <c r="O517" s="3"/>
      <c r="P517" s="3"/>
    </row>
    <row r="518" spans="1:16" s="4" customFormat="1">
      <c r="A518" s="1"/>
      <c r="B518" s="2"/>
      <c r="C518" s="3"/>
      <c r="D518" s="183"/>
      <c r="E518" s="183"/>
      <c r="F518" s="3"/>
      <c r="G518" s="3"/>
      <c r="H518" s="3"/>
      <c r="I518" s="3"/>
      <c r="J518" s="5"/>
      <c r="K518" s="6"/>
      <c r="L518" s="7"/>
      <c r="M518" s="3"/>
      <c r="N518" s="3"/>
      <c r="O518" s="3"/>
      <c r="P518" s="3"/>
    </row>
    <row r="519" spans="1:16" s="4" customFormat="1">
      <c r="A519" s="1"/>
      <c r="B519" s="2"/>
      <c r="C519" s="3"/>
      <c r="D519" s="183"/>
      <c r="E519" s="183"/>
      <c r="F519" s="3"/>
      <c r="G519" s="3"/>
      <c r="H519" s="3"/>
      <c r="I519" s="3"/>
      <c r="J519" s="5"/>
      <c r="K519" s="6"/>
      <c r="L519" s="7"/>
      <c r="M519" s="3"/>
      <c r="N519" s="3"/>
      <c r="O519" s="3"/>
      <c r="P519" s="3"/>
    </row>
    <row r="520" spans="1:16" s="4" customFormat="1">
      <c r="A520" s="1"/>
      <c r="B520" s="2"/>
      <c r="C520" s="3"/>
      <c r="D520" s="183"/>
      <c r="E520" s="183"/>
      <c r="F520" s="3"/>
      <c r="G520" s="3"/>
      <c r="H520" s="3"/>
      <c r="I520" s="3"/>
      <c r="J520" s="5"/>
      <c r="K520" s="6"/>
      <c r="L520" s="7"/>
      <c r="M520" s="3"/>
      <c r="N520" s="3"/>
      <c r="O520" s="3"/>
      <c r="P520" s="3"/>
    </row>
    <row r="521" spans="1:16" s="4" customFormat="1">
      <c r="A521" s="1"/>
      <c r="B521" s="2"/>
      <c r="C521" s="3"/>
      <c r="D521" s="183"/>
      <c r="E521" s="183"/>
      <c r="F521" s="3"/>
      <c r="G521" s="3"/>
      <c r="H521" s="3"/>
      <c r="I521" s="3"/>
      <c r="J521" s="5"/>
      <c r="K521" s="6"/>
      <c r="L521" s="7"/>
      <c r="M521" s="3"/>
      <c r="N521" s="3"/>
      <c r="O521" s="3"/>
      <c r="P521" s="3"/>
    </row>
    <row r="522" spans="1:16" s="4" customFormat="1">
      <c r="A522" s="1"/>
      <c r="B522" s="2"/>
      <c r="C522" s="3"/>
      <c r="D522" s="183"/>
      <c r="E522" s="183"/>
      <c r="F522" s="3"/>
      <c r="G522" s="3"/>
      <c r="H522" s="3"/>
      <c r="I522" s="3"/>
      <c r="J522" s="5"/>
      <c r="K522" s="6"/>
      <c r="L522" s="7"/>
      <c r="M522" s="3"/>
      <c r="N522" s="3"/>
      <c r="O522" s="3"/>
      <c r="P522" s="3"/>
    </row>
    <row r="523" spans="1:16" s="4" customFormat="1">
      <c r="A523" s="1"/>
      <c r="B523" s="2"/>
      <c r="C523" s="3"/>
      <c r="D523" s="183"/>
      <c r="E523" s="183"/>
      <c r="F523" s="3"/>
      <c r="G523" s="3"/>
      <c r="H523" s="3"/>
      <c r="I523" s="3"/>
      <c r="J523" s="5"/>
      <c r="K523" s="6"/>
      <c r="L523" s="7"/>
      <c r="M523" s="3"/>
      <c r="N523" s="3"/>
      <c r="O523" s="3"/>
      <c r="P523" s="3"/>
    </row>
    <row r="524" spans="1:16" s="4" customFormat="1">
      <c r="A524" s="1"/>
      <c r="B524" s="2"/>
      <c r="C524" s="3"/>
      <c r="D524" s="183"/>
      <c r="E524" s="183"/>
      <c r="F524" s="3"/>
      <c r="G524" s="3"/>
      <c r="H524" s="3"/>
      <c r="I524" s="3"/>
      <c r="J524" s="5"/>
      <c r="K524" s="6"/>
      <c r="L524" s="7"/>
      <c r="M524" s="3"/>
      <c r="N524" s="3"/>
      <c r="O524" s="3"/>
      <c r="P524" s="3"/>
    </row>
    <row r="525" spans="1:16" s="4" customFormat="1">
      <c r="A525" s="1"/>
      <c r="B525" s="2"/>
      <c r="C525" s="3"/>
      <c r="D525" s="183"/>
      <c r="E525" s="183"/>
      <c r="F525" s="3"/>
      <c r="G525" s="3"/>
      <c r="H525" s="3"/>
      <c r="I525" s="3"/>
      <c r="J525" s="5"/>
      <c r="K525" s="6"/>
      <c r="L525" s="7"/>
      <c r="M525" s="3"/>
      <c r="N525" s="3"/>
      <c r="O525" s="3"/>
      <c r="P525" s="3"/>
    </row>
    <row r="526" spans="1:16" s="4" customFormat="1">
      <c r="A526" s="1"/>
      <c r="B526" s="2"/>
      <c r="C526" s="3"/>
      <c r="D526" s="183"/>
      <c r="E526" s="183"/>
      <c r="F526" s="3"/>
      <c r="G526" s="3"/>
      <c r="H526" s="3"/>
      <c r="I526" s="3"/>
      <c r="J526" s="5"/>
      <c r="K526" s="6"/>
      <c r="L526" s="7"/>
      <c r="M526" s="3"/>
      <c r="N526" s="3"/>
      <c r="O526" s="3"/>
      <c r="P526" s="3"/>
    </row>
    <row r="527" spans="1:16" s="4" customFormat="1">
      <c r="A527" s="1"/>
      <c r="B527" s="2"/>
      <c r="C527" s="3"/>
      <c r="D527" s="183"/>
      <c r="E527" s="183"/>
      <c r="F527" s="3"/>
      <c r="G527" s="3"/>
      <c r="H527" s="3"/>
      <c r="I527" s="3"/>
      <c r="J527" s="5"/>
      <c r="K527" s="6"/>
      <c r="L527" s="7"/>
      <c r="M527" s="3"/>
      <c r="N527" s="3"/>
      <c r="O527" s="3"/>
      <c r="P527" s="3"/>
    </row>
    <row r="528" spans="1:16" s="4" customFormat="1">
      <c r="A528" s="1"/>
      <c r="B528" s="2"/>
      <c r="C528" s="3"/>
      <c r="D528" s="183"/>
      <c r="E528" s="183"/>
      <c r="F528" s="3"/>
      <c r="G528" s="3"/>
      <c r="H528" s="3"/>
      <c r="I528" s="3"/>
      <c r="J528" s="5"/>
      <c r="K528" s="6"/>
      <c r="L528" s="7"/>
      <c r="M528" s="3"/>
      <c r="N528" s="3"/>
      <c r="O528" s="3"/>
      <c r="P528" s="3"/>
    </row>
    <row r="529" spans="1:16" s="4" customFormat="1">
      <c r="A529" s="1"/>
      <c r="B529" s="2"/>
      <c r="C529" s="3"/>
      <c r="D529" s="183"/>
      <c r="E529" s="183"/>
      <c r="F529" s="3"/>
      <c r="G529" s="3"/>
      <c r="H529" s="3"/>
      <c r="I529" s="3"/>
      <c r="J529" s="5"/>
      <c r="K529" s="6"/>
      <c r="L529" s="7"/>
      <c r="M529" s="3"/>
      <c r="N529" s="3"/>
      <c r="O529" s="3"/>
      <c r="P529" s="3"/>
    </row>
    <row r="530" spans="1:16" s="4" customFormat="1">
      <c r="A530" s="1"/>
      <c r="B530" s="2"/>
      <c r="C530" s="3"/>
      <c r="D530" s="183"/>
      <c r="E530" s="183"/>
      <c r="F530" s="3"/>
      <c r="G530" s="3"/>
      <c r="H530" s="3"/>
      <c r="I530" s="3"/>
      <c r="J530" s="5"/>
      <c r="K530" s="6"/>
      <c r="L530" s="7"/>
      <c r="M530" s="3"/>
      <c r="N530" s="3"/>
      <c r="O530" s="3"/>
      <c r="P530" s="3"/>
    </row>
    <row r="531" spans="1:16" s="4" customFormat="1">
      <c r="A531" s="1"/>
      <c r="B531" s="2"/>
      <c r="C531" s="3"/>
      <c r="D531" s="183"/>
      <c r="E531" s="183"/>
      <c r="F531" s="3"/>
      <c r="G531" s="3"/>
      <c r="H531" s="3"/>
      <c r="I531" s="3"/>
      <c r="J531" s="5"/>
      <c r="K531" s="6"/>
      <c r="L531" s="7"/>
      <c r="M531" s="3"/>
      <c r="N531" s="3"/>
      <c r="O531" s="3"/>
      <c r="P531" s="3"/>
    </row>
    <row r="532" spans="1:16" s="4" customFormat="1">
      <c r="A532" s="1"/>
      <c r="B532" s="2"/>
      <c r="C532" s="3"/>
      <c r="D532" s="183"/>
      <c r="E532" s="183"/>
      <c r="F532" s="3"/>
      <c r="G532" s="3"/>
      <c r="H532" s="3"/>
      <c r="I532" s="3"/>
      <c r="J532" s="5"/>
      <c r="K532" s="6"/>
      <c r="L532" s="7"/>
      <c r="M532" s="3"/>
      <c r="N532" s="3"/>
      <c r="O532" s="3"/>
      <c r="P532" s="3"/>
    </row>
    <row r="533" spans="1:16" s="4" customFormat="1">
      <c r="A533" s="1"/>
      <c r="B533" s="2"/>
      <c r="C533" s="3"/>
      <c r="D533" s="183"/>
      <c r="E533" s="183"/>
      <c r="F533" s="3"/>
      <c r="G533" s="3"/>
      <c r="H533" s="3"/>
      <c r="I533" s="3"/>
      <c r="J533" s="5"/>
      <c r="K533" s="6"/>
      <c r="L533" s="7"/>
      <c r="M533" s="3"/>
      <c r="N533" s="3"/>
      <c r="O533" s="3"/>
      <c r="P533" s="3"/>
    </row>
    <row r="534" spans="1:16" s="4" customFormat="1">
      <c r="A534" s="1"/>
      <c r="B534" s="2"/>
      <c r="C534" s="3"/>
      <c r="D534" s="183"/>
      <c r="E534" s="183"/>
      <c r="F534" s="3"/>
      <c r="G534" s="3"/>
      <c r="H534" s="3"/>
      <c r="I534" s="3"/>
      <c r="J534" s="5"/>
      <c r="K534" s="6"/>
      <c r="L534" s="7"/>
      <c r="M534" s="3"/>
      <c r="N534" s="3"/>
      <c r="O534" s="3"/>
      <c r="P534" s="3"/>
    </row>
    <row r="535" spans="1:16" s="4" customFormat="1">
      <c r="A535" s="1"/>
      <c r="B535" s="2"/>
      <c r="C535" s="3"/>
      <c r="D535" s="183"/>
      <c r="E535" s="183"/>
      <c r="F535" s="3"/>
      <c r="G535" s="3"/>
      <c r="H535" s="3"/>
      <c r="I535" s="3"/>
      <c r="J535" s="5"/>
      <c r="K535" s="6"/>
      <c r="L535" s="7"/>
      <c r="M535" s="3"/>
      <c r="N535" s="3"/>
      <c r="O535" s="3"/>
      <c r="P535" s="3"/>
    </row>
    <row r="536" spans="1:16" s="4" customFormat="1">
      <c r="A536" s="1"/>
      <c r="B536" s="2"/>
      <c r="C536" s="3"/>
      <c r="D536" s="183"/>
      <c r="E536" s="183"/>
      <c r="F536" s="3"/>
      <c r="G536" s="3"/>
      <c r="H536" s="3"/>
      <c r="I536" s="3"/>
      <c r="J536" s="5"/>
      <c r="K536" s="6"/>
      <c r="L536" s="7"/>
      <c r="M536" s="3"/>
      <c r="N536" s="3"/>
      <c r="O536" s="3"/>
      <c r="P536" s="3"/>
    </row>
    <row r="537" spans="1:16" s="4" customFormat="1">
      <c r="A537" s="1"/>
      <c r="B537" s="2"/>
      <c r="C537" s="3"/>
      <c r="D537" s="183"/>
      <c r="E537" s="183"/>
      <c r="F537" s="3"/>
      <c r="G537" s="3"/>
      <c r="H537" s="3"/>
      <c r="I537" s="3"/>
      <c r="J537" s="5"/>
      <c r="K537" s="6"/>
      <c r="L537" s="7"/>
      <c r="M537" s="3"/>
      <c r="N537" s="3"/>
      <c r="O537" s="3"/>
      <c r="P537" s="3"/>
    </row>
    <row r="538" spans="1:16" s="4" customFormat="1">
      <c r="A538" s="1"/>
      <c r="B538" s="2"/>
      <c r="C538" s="3"/>
      <c r="D538" s="183"/>
      <c r="E538" s="183"/>
      <c r="F538" s="3"/>
      <c r="G538" s="3"/>
      <c r="H538" s="3"/>
      <c r="I538" s="3"/>
      <c r="J538" s="5"/>
      <c r="K538" s="6"/>
      <c r="L538" s="7"/>
      <c r="M538" s="3"/>
      <c r="N538" s="3"/>
      <c r="O538" s="3"/>
      <c r="P538" s="3"/>
    </row>
    <row r="539" spans="1:16" s="4" customFormat="1">
      <c r="A539" s="1"/>
      <c r="B539" s="2"/>
      <c r="C539" s="3"/>
      <c r="D539" s="3"/>
      <c r="E539" s="183"/>
      <c r="F539" s="3"/>
      <c r="G539" s="3"/>
      <c r="H539" s="3"/>
      <c r="I539" s="3"/>
      <c r="J539" s="5"/>
      <c r="K539" s="6"/>
      <c r="L539" s="7"/>
      <c r="M539" s="3"/>
      <c r="N539" s="3"/>
      <c r="O539" s="3"/>
      <c r="P539" s="3"/>
    </row>
    <row r="540" spans="1:16" s="4" customFormat="1">
      <c r="A540" s="1"/>
      <c r="B540" s="2"/>
      <c r="C540" s="3"/>
      <c r="D540" s="3"/>
      <c r="E540" s="183"/>
      <c r="F540" s="3"/>
      <c r="G540" s="3"/>
      <c r="H540" s="3"/>
      <c r="I540" s="3"/>
      <c r="J540" s="5"/>
      <c r="K540" s="6"/>
      <c r="L540" s="7"/>
      <c r="M540" s="3"/>
      <c r="N540" s="3"/>
      <c r="O540" s="3"/>
      <c r="P540" s="3"/>
    </row>
    <row r="541" spans="1:16" s="4" customFormat="1">
      <c r="A541" s="1"/>
      <c r="B541" s="2"/>
      <c r="C541" s="3"/>
      <c r="D541" s="3"/>
      <c r="E541" s="183"/>
      <c r="F541" s="3"/>
      <c r="G541" s="3"/>
      <c r="H541" s="3"/>
      <c r="I541" s="3"/>
      <c r="J541" s="5"/>
      <c r="K541" s="6"/>
      <c r="L541" s="7"/>
      <c r="M541" s="3"/>
      <c r="N541" s="3"/>
      <c r="O541" s="3"/>
      <c r="P541" s="3"/>
    </row>
    <row r="542" spans="1:16" s="4" customFormat="1">
      <c r="A542" s="1"/>
      <c r="B542" s="2"/>
      <c r="C542" s="3"/>
      <c r="D542" s="3"/>
      <c r="E542" s="183"/>
      <c r="F542" s="3"/>
      <c r="G542" s="3"/>
      <c r="H542" s="3"/>
      <c r="I542" s="3"/>
      <c r="J542" s="5"/>
      <c r="K542" s="6"/>
      <c r="L542" s="7"/>
      <c r="M542" s="3"/>
      <c r="N542" s="3"/>
      <c r="O542" s="3"/>
      <c r="P542" s="3"/>
    </row>
    <row r="543" spans="1:16" s="4" customFormat="1">
      <c r="A543" s="1"/>
      <c r="B543" s="2"/>
      <c r="C543" s="3"/>
      <c r="D543" s="3"/>
      <c r="E543" s="183"/>
      <c r="F543" s="3"/>
      <c r="G543" s="3"/>
      <c r="H543" s="3"/>
      <c r="I543" s="3"/>
      <c r="J543" s="5"/>
      <c r="K543" s="6"/>
      <c r="L543" s="7"/>
      <c r="M543" s="3"/>
      <c r="N543" s="3"/>
      <c r="O543" s="3"/>
      <c r="P543" s="3"/>
    </row>
    <row r="544" spans="1:16" s="4" customFormat="1">
      <c r="A544" s="1"/>
      <c r="B544" s="2"/>
      <c r="C544" s="3"/>
      <c r="D544" s="3"/>
      <c r="E544" s="183"/>
      <c r="F544" s="3"/>
      <c r="G544" s="3"/>
      <c r="H544" s="3"/>
      <c r="I544" s="3"/>
      <c r="J544" s="5"/>
      <c r="K544" s="6"/>
      <c r="L544" s="7"/>
      <c r="M544" s="3"/>
      <c r="N544" s="3"/>
      <c r="O544" s="3"/>
      <c r="P544" s="3"/>
    </row>
    <row r="545" spans="1:16" s="4" customFormat="1">
      <c r="A545" s="1"/>
      <c r="B545" s="2"/>
      <c r="C545" s="3"/>
      <c r="D545" s="3"/>
      <c r="E545" s="183"/>
      <c r="F545" s="3"/>
      <c r="G545" s="3"/>
      <c r="H545" s="3"/>
      <c r="I545" s="3"/>
      <c r="J545" s="5"/>
      <c r="K545" s="6"/>
      <c r="L545" s="7"/>
      <c r="M545" s="3"/>
      <c r="N545" s="3"/>
      <c r="O545" s="3"/>
      <c r="P545" s="3"/>
    </row>
    <row r="546" spans="1:16" s="4" customFormat="1">
      <c r="A546" s="1"/>
      <c r="B546" s="2"/>
      <c r="C546" s="3"/>
      <c r="D546" s="3"/>
      <c r="E546" s="183"/>
      <c r="F546" s="3"/>
      <c r="G546" s="3"/>
      <c r="H546" s="3"/>
      <c r="I546" s="3"/>
      <c r="J546" s="5"/>
      <c r="K546" s="6"/>
      <c r="L546" s="7"/>
      <c r="M546" s="3"/>
      <c r="N546" s="3"/>
      <c r="O546" s="3"/>
      <c r="P546" s="3"/>
    </row>
    <row r="547" spans="1:16" s="4" customFormat="1">
      <c r="A547" s="1"/>
      <c r="B547" s="2"/>
      <c r="C547" s="3"/>
      <c r="D547" s="3"/>
      <c r="E547" s="183"/>
      <c r="F547" s="3"/>
      <c r="G547" s="3"/>
      <c r="H547" s="3"/>
      <c r="I547" s="3"/>
      <c r="J547" s="5"/>
      <c r="K547" s="6"/>
      <c r="L547" s="7"/>
      <c r="M547" s="3"/>
      <c r="N547" s="3"/>
      <c r="O547" s="3"/>
      <c r="P547" s="3"/>
    </row>
    <row r="548" spans="1:16" s="4" customFormat="1">
      <c r="A548" s="1"/>
      <c r="B548" s="2"/>
      <c r="C548" s="3"/>
      <c r="D548" s="3"/>
      <c r="E548" s="183"/>
      <c r="F548" s="3"/>
      <c r="G548" s="3"/>
      <c r="H548" s="3"/>
      <c r="I548" s="3"/>
      <c r="J548" s="5"/>
      <c r="K548" s="6"/>
      <c r="L548" s="7"/>
      <c r="M548" s="3"/>
      <c r="N548" s="3"/>
      <c r="O548" s="3"/>
      <c r="P548" s="3"/>
    </row>
    <row r="549" spans="1:16" s="4" customFormat="1">
      <c r="A549" s="1"/>
      <c r="B549" s="2"/>
      <c r="C549" s="3"/>
      <c r="D549" s="3"/>
      <c r="E549" s="183"/>
      <c r="F549" s="3"/>
      <c r="G549" s="3"/>
      <c r="H549" s="3"/>
      <c r="I549" s="3"/>
      <c r="J549" s="5"/>
      <c r="K549" s="6"/>
      <c r="L549" s="7"/>
      <c r="M549" s="3"/>
      <c r="N549" s="3"/>
      <c r="O549" s="3"/>
      <c r="P549" s="3"/>
    </row>
    <row r="550" spans="1:16" s="4" customFormat="1">
      <c r="A550" s="1"/>
      <c r="B550" s="2"/>
      <c r="C550" s="3"/>
      <c r="D550" s="3"/>
      <c r="E550" s="183"/>
      <c r="F550" s="3"/>
      <c r="G550" s="3"/>
      <c r="H550" s="3"/>
      <c r="I550" s="3"/>
      <c r="J550" s="5"/>
      <c r="K550" s="6"/>
      <c r="L550" s="7"/>
      <c r="M550" s="3"/>
      <c r="N550" s="3"/>
      <c r="O550" s="3"/>
      <c r="P550" s="3"/>
    </row>
  </sheetData>
  <mergeCells count="19">
    <mergeCell ref="C355:H355"/>
    <mergeCell ref="C356:H356"/>
    <mergeCell ref="C358:G358"/>
    <mergeCell ref="H358:I358"/>
    <mergeCell ref="E5:I5"/>
    <mergeCell ref="F11:I11"/>
    <mergeCell ref="F13:F14"/>
    <mergeCell ref="G13:G14"/>
    <mergeCell ref="C274:H274"/>
    <mergeCell ref="H12:I12"/>
    <mergeCell ref="C13:C14"/>
    <mergeCell ref="D13:D14"/>
    <mergeCell ref="E13:E14"/>
    <mergeCell ref="C12:E12"/>
    <mergeCell ref="F12:G12"/>
    <mergeCell ref="E2:F2"/>
    <mergeCell ref="E3:F3"/>
    <mergeCell ref="E4:F4"/>
    <mergeCell ref="F8:I8"/>
  </mergeCells>
  <conditionalFormatting sqref="K1:K104857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{D56ACB10-35A5-4420-BB29-D54AD09A7A0F}</x14:id>
        </ext>
      </extLst>
    </cfRule>
  </conditionalFormatting>
  <printOptions horizontalCentered="1"/>
  <pageMargins left="0.19685039370078741" right="0.19685039370078741" top="0.59055118110236227" bottom="0.39370078740157483" header="0" footer="0"/>
  <pageSetup paperSize="9" scale="43" fitToHeight="50" orientation="portrait" r:id="rId1"/>
  <headerFooter alignWithMargins="0"/>
  <rowBreaks count="3" manualBreakCount="3">
    <brk id="100" min="1" max="9" man="1"/>
    <brk id="183" min="1" max="9" man="1"/>
    <brk id="269" min="1" max="9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6ACB10-35A5-4420-BB29-D54AD09A7A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R356"/>
  <sheetViews>
    <sheetView topLeftCell="A308" zoomScale="80" zoomScaleNormal="80" workbookViewId="0">
      <selection activeCell="G340" sqref="G340"/>
    </sheetView>
  </sheetViews>
  <sheetFormatPr defaultColWidth="8.85546875" defaultRowHeight="15"/>
  <cols>
    <col min="1" max="1" width="1.85546875" style="227" customWidth="1"/>
    <col min="2" max="2" width="17.85546875" style="226" customWidth="1"/>
    <col min="3" max="3" width="119.85546875" style="227" customWidth="1"/>
    <col min="4" max="4" width="20.140625" style="227" bestFit="1" customWidth="1"/>
    <col min="5" max="5" width="9.28515625" style="227" customWidth="1"/>
    <col min="6" max="6" width="16.7109375" style="227" bestFit="1" customWidth="1"/>
    <col min="7" max="11" width="21.140625" style="226" bestFit="1" customWidth="1"/>
    <col min="12" max="13" width="21.7109375" style="226" bestFit="1" customWidth="1"/>
    <col min="14" max="14" width="22.28515625" style="226" bestFit="1" customWidth="1"/>
    <col min="15" max="16" width="22.7109375" style="226" bestFit="1" customWidth="1"/>
    <col min="17" max="17" width="22.28515625" style="226" bestFit="1" customWidth="1"/>
    <col min="18" max="18" width="22.7109375" style="226" bestFit="1" customWidth="1"/>
    <col min="19" max="19" width="1.5703125" style="227" customWidth="1"/>
    <col min="20" max="247" width="8.85546875" style="227"/>
    <col min="248" max="248" width="3.5703125" style="227" customWidth="1"/>
    <col min="249" max="249" width="14.85546875" style="227" customWidth="1"/>
    <col min="250" max="250" width="129.7109375" style="227" bestFit="1" customWidth="1"/>
    <col min="251" max="251" width="16" style="227" customWidth="1"/>
    <col min="252" max="252" width="6.42578125" style="227" customWidth="1"/>
    <col min="253" max="253" width="13.140625" style="227" bestFit="1" customWidth="1"/>
    <col min="254" max="265" width="15.85546875" style="227" customWidth="1"/>
    <col min="266" max="266" width="3.28515625" style="227" customWidth="1"/>
    <col min="267" max="267" width="13.140625" style="227" bestFit="1" customWidth="1"/>
    <col min="268" max="503" width="8.85546875" style="227"/>
    <col min="504" max="504" width="3.5703125" style="227" customWidth="1"/>
    <col min="505" max="505" width="14.85546875" style="227" customWidth="1"/>
    <col min="506" max="506" width="129.7109375" style="227" bestFit="1" customWidth="1"/>
    <col min="507" max="507" width="16" style="227" customWidth="1"/>
    <col min="508" max="508" width="6.42578125" style="227" customWidth="1"/>
    <col min="509" max="509" width="13.140625" style="227" bestFit="1" customWidth="1"/>
    <col min="510" max="521" width="15.85546875" style="227" customWidth="1"/>
    <col min="522" max="522" width="3.28515625" style="227" customWidth="1"/>
    <col min="523" max="523" width="13.140625" style="227" bestFit="1" customWidth="1"/>
    <col min="524" max="759" width="8.85546875" style="227"/>
    <col min="760" max="760" width="3.5703125" style="227" customWidth="1"/>
    <col min="761" max="761" width="14.85546875" style="227" customWidth="1"/>
    <col min="762" max="762" width="129.7109375" style="227" bestFit="1" customWidth="1"/>
    <col min="763" max="763" width="16" style="227" customWidth="1"/>
    <col min="764" max="764" width="6.42578125" style="227" customWidth="1"/>
    <col min="765" max="765" width="13.140625" style="227" bestFit="1" customWidth="1"/>
    <col min="766" max="777" width="15.85546875" style="227" customWidth="1"/>
    <col min="778" max="778" width="3.28515625" style="227" customWidth="1"/>
    <col min="779" max="779" width="13.140625" style="227" bestFit="1" customWidth="1"/>
    <col min="780" max="1015" width="8.85546875" style="227"/>
    <col min="1016" max="1016" width="3.5703125" style="227" customWidth="1"/>
    <col min="1017" max="1017" width="14.85546875" style="227" customWidth="1"/>
    <col min="1018" max="1018" width="129.7109375" style="227" bestFit="1" customWidth="1"/>
    <col min="1019" max="1019" width="16" style="227" customWidth="1"/>
    <col min="1020" max="1020" width="6.42578125" style="227" customWidth="1"/>
    <col min="1021" max="1021" width="13.140625" style="227" bestFit="1" customWidth="1"/>
    <col min="1022" max="1033" width="15.85546875" style="227" customWidth="1"/>
    <col min="1034" max="1034" width="3.28515625" style="227" customWidth="1"/>
    <col min="1035" max="1035" width="13.140625" style="227" bestFit="1" customWidth="1"/>
    <col min="1036" max="1271" width="8.85546875" style="227"/>
    <col min="1272" max="1272" width="3.5703125" style="227" customWidth="1"/>
    <col min="1273" max="1273" width="14.85546875" style="227" customWidth="1"/>
    <col min="1274" max="1274" width="129.7109375" style="227" bestFit="1" customWidth="1"/>
    <col min="1275" max="1275" width="16" style="227" customWidth="1"/>
    <col min="1276" max="1276" width="6.42578125" style="227" customWidth="1"/>
    <col min="1277" max="1277" width="13.140625" style="227" bestFit="1" customWidth="1"/>
    <col min="1278" max="1289" width="15.85546875" style="227" customWidth="1"/>
    <col min="1290" max="1290" width="3.28515625" style="227" customWidth="1"/>
    <col min="1291" max="1291" width="13.140625" style="227" bestFit="1" customWidth="1"/>
    <col min="1292" max="1527" width="8.85546875" style="227"/>
    <col min="1528" max="1528" width="3.5703125" style="227" customWidth="1"/>
    <col min="1529" max="1529" width="14.85546875" style="227" customWidth="1"/>
    <col min="1530" max="1530" width="129.7109375" style="227" bestFit="1" customWidth="1"/>
    <col min="1531" max="1531" width="16" style="227" customWidth="1"/>
    <col min="1532" max="1532" width="6.42578125" style="227" customWidth="1"/>
    <col min="1533" max="1533" width="13.140625" style="227" bestFit="1" customWidth="1"/>
    <col min="1534" max="1545" width="15.85546875" style="227" customWidth="1"/>
    <col min="1546" max="1546" width="3.28515625" style="227" customWidth="1"/>
    <col min="1547" max="1547" width="13.140625" style="227" bestFit="1" customWidth="1"/>
    <col min="1548" max="1783" width="8.85546875" style="227"/>
    <col min="1784" max="1784" width="3.5703125" style="227" customWidth="1"/>
    <col min="1785" max="1785" width="14.85546875" style="227" customWidth="1"/>
    <col min="1786" max="1786" width="129.7109375" style="227" bestFit="1" customWidth="1"/>
    <col min="1787" max="1787" width="16" style="227" customWidth="1"/>
    <col min="1788" max="1788" width="6.42578125" style="227" customWidth="1"/>
    <col min="1789" max="1789" width="13.140625" style="227" bestFit="1" customWidth="1"/>
    <col min="1790" max="1801" width="15.85546875" style="227" customWidth="1"/>
    <col min="1802" max="1802" width="3.28515625" style="227" customWidth="1"/>
    <col min="1803" max="1803" width="13.140625" style="227" bestFit="1" customWidth="1"/>
    <col min="1804" max="2039" width="8.85546875" style="227"/>
    <col min="2040" max="2040" width="3.5703125" style="227" customWidth="1"/>
    <col min="2041" max="2041" width="14.85546875" style="227" customWidth="1"/>
    <col min="2042" max="2042" width="129.7109375" style="227" bestFit="1" customWidth="1"/>
    <col min="2043" max="2043" width="16" style="227" customWidth="1"/>
    <col min="2044" max="2044" width="6.42578125" style="227" customWidth="1"/>
    <col min="2045" max="2045" width="13.140625" style="227" bestFit="1" customWidth="1"/>
    <col min="2046" max="2057" width="15.85546875" style="227" customWidth="1"/>
    <col min="2058" max="2058" width="3.28515625" style="227" customWidth="1"/>
    <col min="2059" max="2059" width="13.140625" style="227" bestFit="1" customWidth="1"/>
    <col min="2060" max="2295" width="8.85546875" style="227"/>
    <col min="2296" max="2296" width="3.5703125" style="227" customWidth="1"/>
    <col min="2297" max="2297" width="14.85546875" style="227" customWidth="1"/>
    <col min="2298" max="2298" width="129.7109375" style="227" bestFit="1" customWidth="1"/>
    <col min="2299" max="2299" width="16" style="227" customWidth="1"/>
    <col min="2300" max="2300" width="6.42578125" style="227" customWidth="1"/>
    <col min="2301" max="2301" width="13.140625" style="227" bestFit="1" customWidth="1"/>
    <col min="2302" max="2313" width="15.85546875" style="227" customWidth="1"/>
    <col min="2314" max="2314" width="3.28515625" style="227" customWidth="1"/>
    <col min="2315" max="2315" width="13.140625" style="227" bestFit="1" customWidth="1"/>
    <col min="2316" max="2551" width="8.85546875" style="227"/>
    <col min="2552" max="2552" width="3.5703125" style="227" customWidth="1"/>
    <col min="2553" max="2553" width="14.85546875" style="227" customWidth="1"/>
    <col min="2554" max="2554" width="129.7109375" style="227" bestFit="1" customWidth="1"/>
    <col min="2555" max="2555" width="16" style="227" customWidth="1"/>
    <col min="2556" max="2556" width="6.42578125" style="227" customWidth="1"/>
    <col min="2557" max="2557" width="13.140625" style="227" bestFit="1" customWidth="1"/>
    <col min="2558" max="2569" width="15.85546875" style="227" customWidth="1"/>
    <col min="2570" max="2570" width="3.28515625" style="227" customWidth="1"/>
    <col min="2571" max="2571" width="13.140625" style="227" bestFit="1" customWidth="1"/>
    <col min="2572" max="2807" width="8.85546875" style="227"/>
    <col min="2808" max="2808" width="3.5703125" style="227" customWidth="1"/>
    <col min="2809" max="2809" width="14.85546875" style="227" customWidth="1"/>
    <col min="2810" max="2810" width="129.7109375" style="227" bestFit="1" customWidth="1"/>
    <col min="2811" max="2811" width="16" style="227" customWidth="1"/>
    <col min="2812" max="2812" width="6.42578125" style="227" customWidth="1"/>
    <col min="2813" max="2813" width="13.140625" style="227" bestFit="1" customWidth="1"/>
    <col min="2814" max="2825" width="15.85546875" style="227" customWidth="1"/>
    <col min="2826" max="2826" width="3.28515625" style="227" customWidth="1"/>
    <col min="2827" max="2827" width="13.140625" style="227" bestFit="1" customWidth="1"/>
    <col min="2828" max="3063" width="8.85546875" style="227"/>
    <col min="3064" max="3064" width="3.5703125" style="227" customWidth="1"/>
    <col min="3065" max="3065" width="14.85546875" style="227" customWidth="1"/>
    <col min="3066" max="3066" width="129.7109375" style="227" bestFit="1" customWidth="1"/>
    <col min="3067" max="3067" width="16" style="227" customWidth="1"/>
    <col min="3068" max="3068" width="6.42578125" style="227" customWidth="1"/>
    <col min="3069" max="3069" width="13.140625" style="227" bestFit="1" customWidth="1"/>
    <col min="3070" max="3081" width="15.85546875" style="227" customWidth="1"/>
    <col min="3082" max="3082" width="3.28515625" style="227" customWidth="1"/>
    <col min="3083" max="3083" width="13.140625" style="227" bestFit="1" customWidth="1"/>
    <col min="3084" max="3319" width="8.85546875" style="227"/>
    <col min="3320" max="3320" width="3.5703125" style="227" customWidth="1"/>
    <col min="3321" max="3321" width="14.85546875" style="227" customWidth="1"/>
    <col min="3322" max="3322" width="129.7109375" style="227" bestFit="1" customWidth="1"/>
    <col min="3323" max="3323" width="16" style="227" customWidth="1"/>
    <col min="3324" max="3324" width="6.42578125" style="227" customWidth="1"/>
    <col min="3325" max="3325" width="13.140625" style="227" bestFit="1" customWidth="1"/>
    <col min="3326" max="3337" width="15.85546875" style="227" customWidth="1"/>
    <col min="3338" max="3338" width="3.28515625" style="227" customWidth="1"/>
    <col min="3339" max="3339" width="13.140625" style="227" bestFit="1" customWidth="1"/>
    <col min="3340" max="3575" width="8.85546875" style="227"/>
    <col min="3576" max="3576" width="3.5703125" style="227" customWidth="1"/>
    <col min="3577" max="3577" width="14.85546875" style="227" customWidth="1"/>
    <col min="3578" max="3578" width="129.7109375" style="227" bestFit="1" customWidth="1"/>
    <col min="3579" max="3579" width="16" style="227" customWidth="1"/>
    <col min="3580" max="3580" width="6.42578125" style="227" customWidth="1"/>
    <col min="3581" max="3581" width="13.140625" style="227" bestFit="1" customWidth="1"/>
    <col min="3582" max="3593" width="15.85546875" style="227" customWidth="1"/>
    <col min="3594" max="3594" width="3.28515625" style="227" customWidth="1"/>
    <col min="3595" max="3595" width="13.140625" style="227" bestFit="1" customWidth="1"/>
    <col min="3596" max="3831" width="8.85546875" style="227"/>
    <col min="3832" max="3832" width="3.5703125" style="227" customWidth="1"/>
    <col min="3833" max="3833" width="14.85546875" style="227" customWidth="1"/>
    <col min="3834" max="3834" width="129.7109375" style="227" bestFit="1" customWidth="1"/>
    <col min="3835" max="3835" width="16" style="227" customWidth="1"/>
    <col min="3836" max="3836" width="6.42578125" style="227" customWidth="1"/>
    <col min="3837" max="3837" width="13.140625" style="227" bestFit="1" customWidth="1"/>
    <col min="3838" max="3849" width="15.85546875" style="227" customWidth="1"/>
    <col min="3850" max="3850" width="3.28515625" style="227" customWidth="1"/>
    <col min="3851" max="3851" width="13.140625" style="227" bestFit="1" customWidth="1"/>
    <col min="3852" max="4087" width="8.85546875" style="227"/>
    <col min="4088" max="4088" width="3.5703125" style="227" customWidth="1"/>
    <col min="4089" max="4089" width="14.85546875" style="227" customWidth="1"/>
    <col min="4090" max="4090" width="129.7109375" style="227" bestFit="1" customWidth="1"/>
    <col min="4091" max="4091" width="16" style="227" customWidth="1"/>
    <col min="4092" max="4092" width="6.42578125" style="227" customWidth="1"/>
    <col min="4093" max="4093" width="13.140625" style="227" bestFit="1" customWidth="1"/>
    <col min="4094" max="4105" width="15.85546875" style="227" customWidth="1"/>
    <col min="4106" max="4106" width="3.28515625" style="227" customWidth="1"/>
    <col min="4107" max="4107" width="13.140625" style="227" bestFit="1" customWidth="1"/>
    <col min="4108" max="4343" width="8.85546875" style="227"/>
    <col min="4344" max="4344" width="3.5703125" style="227" customWidth="1"/>
    <col min="4345" max="4345" width="14.85546875" style="227" customWidth="1"/>
    <col min="4346" max="4346" width="129.7109375" style="227" bestFit="1" customWidth="1"/>
    <col min="4347" max="4347" width="16" style="227" customWidth="1"/>
    <col min="4348" max="4348" width="6.42578125" style="227" customWidth="1"/>
    <col min="4349" max="4349" width="13.140625" style="227" bestFit="1" customWidth="1"/>
    <col min="4350" max="4361" width="15.85546875" style="227" customWidth="1"/>
    <col min="4362" max="4362" width="3.28515625" style="227" customWidth="1"/>
    <col min="4363" max="4363" width="13.140625" style="227" bestFit="1" customWidth="1"/>
    <col min="4364" max="4599" width="8.85546875" style="227"/>
    <col min="4600" max="4600" width="3.5703125" style="227" customWidth="1"/>
    <col min="4601" max="4601" width="14.85546875" style="227" customWidth="1"/>
    <col min="4602" max="4602" width="129.7109375" style="227" bestFit="1" customWidth="1"/>
    <col min="4603" max="4603" width="16" style="227" customWidth="1"/>
    <col min="4604" max="4604" width="6.42578125" style="227" customWidth="1"/>
    <col min="4605" max="4605" width="13.140625" style="227" bestFit="1" customWidth="1"/>
    <col min="4606" max="4617" width="15.85546875" style="227" customWidth="1"/>
    <col min="4618" max="4618" width="3.28515625" style="227" customWidth="1"/>
    <col min="4619" max="4619" width="13.140625" style="227" bestFit="1" customWidth="1"/>
    <col min="4620" max="4855" width="8.85546875" style="227"/>
    <col min="4856" max="4856" width="3.5703125" style="227" customWidth="1"/>
    <col min="4857" max="4857" width="14.85546875" style="227" customWidth="1"/>
    <col min="4858" max="4858" width="129.7109375" style="227" bestFit="1" customWidth="1"/>
    <col min="4859" max="4859" width="16" style="227" customWidth="1"/>
    <col min="4860" max="4860" width="6.42578125" style="227" customWidth="1"/>
    <col min="4861" max="4861" width="13.140625" style="227" bestFit="1" customWidth="1"/>
    <col min="4862" max="4873" width="15.85546875" style="227" customWidth="1"/>
    <col min="4874" max="4874" width="3.28515625" style="227" customWidth="1"/>
    <col min="4875" max="4875" width="13.140625" style="227" bestFit="1" customWidth="1"/>
    <col min="4876" max="5111" width="8.85546875" style="227"/>
    <col min="5112" max="5112" width="3.5703125" style="227" customWidth="1"/>
    <col min="5113" max="5113" width="14.85546875" style="227" customWidth="1"/>
    <col min="5114" max="5114" width="129.7109375" style="227" bestFit="1" customWidth="1"/>
    <col min="5115" max="5115" width="16" style="227" customWidth="1"/>
    <col min="5116" max="5116" width="6.42578125" style="227" customWidth="1"/>
    <col min="5117" max="5117" width="13.140625" style="227" bestFit="1" customWidth="1"/>
    <col min="5118" max="5129" width="15.85546875" style="227" customWidth="1"/>
    <col min="5130" max="5130" width="3.28515625" style="227" customWidth="1"/>
    <col min="5131" max="5131" width="13.140625" style="227" bestFit="1" customWidth="1"/>
    <col min="5132" max="5367" width="8.85546875" style="227"/>
    <col min="5368" max="5368" width="3.5703125" style="227" customWidth="1"/>
    <col min="5369" max="5369" width="14.85546875" style="227" customWidth="1"/>
    <col min="5370" max="5370" width="129.7109375" style="227" bestFit="1" customWidth="1"/>
    <col min="5371" max="5371" width="16" style="227" customWidth="1"/>
    <col min="5372" max="5372" width="6.42578125" style="227" customWidth="1"/>
    <col min="5373" max="5373" width="13.140625" style="227" bestFit="1" customWidth="1"/>
    <col min="5374" max="5385" width="15.85546875" style="227" customWidth="1"/>
    <col min="5386" max="5386" width="3.28515625" style="227" customWidth="1"/>
    <col min="5387" max="5387" width="13.140625" style="227" bestFit="1" customWidth="1"/>
    <col min="5388" max="5623" width="8.85546875" style="227"/>
    <col min="5624" max="5624" width="3.5703125" style="227" customWidth="1"/>
    <col min="5625" max="5625" width="14.85546875" style="227" customWidth="1"/>
    <col min="5626" max="5626" width="129.7109375" style="227" bestFit="1" customWidth="1"/>
    <col min="5627" max="5627" width="16" style="227" customWidth="1"/>
    <col min="5628" max="5628" width="6.42578125" style="227" customWidth="1"/>
    <col min="5629" max="5629" width="13.140625" style="227" bestFit="1" customWidth="1"/>
    <col min="5630" max="5641" width="15.85546875" style="227" customWidth="1"/>
    <col min="5642" max="5642" width="3.28515625" style="227" customWidth="1"/>
    <col min="5643" max="5643" width="13.140625" style="227" bestFit="1" customWidth="1"/>
    <col min="5644" max="5879" width="8.85546875" style="227"/>
    <col min="5880" max="5880" width="3.5703125" style="227" customWidth="1"/>
    <col min="5881" max="5881" width="14.85546875" style="227" customWidth="1"/>
    <col min="5882" max="5882" width="129.7109375" style="227" bestFit="1" customWidth="1"/>
    <col min="5883" max="5883" width="16" style="227" customWidth="1"/>
    <col min="5884" max="5884" width="6.42578125" style="227" customWidth="1"/>
    <col min="5885" max="5885" width="13.140625" style="227" bestFit="1" customWidth="1"/>
    <col min="5886" max="5897" width="15.85546875" style="227" customWidth="1"/>
    <col min="5898" max="5898" width="3.28515625" style="227" customWidth="1"/>
    <col min="5899" max="5899" width="13.140625" style="227" bestFit="1" customWidth="1"/>
    <col min="5900" max="6135" width="8.85546875" style="227"/>
    <col min="6136" max="6136" width="3.5703125" style="227" customWidth="1"/>
    <col min="6137" max="6137" width="14.85546875" style="227" customWidth="1"/>
    <col min="6138" max="6138" width="129.7109375" style="227" bestFit="1" customWidth="1"/>
    <col min="6139" max="6139" width="16" style="227" customWidth="1"/>
    <col min="6140" max="6140" width="6.42578125" style="227" customWidth="1"/>
    <col min="6141" max="6141" width="13.140625" style="227" bestFit="1" customWidth="1"/>
    <col min="6142" max="6153" width="15.85546875" style="227" customWidth="1"/>
    <col min="6154" max="6154" width="3.28515625" style="227" customWidth="1"/>
    <col min="6155" max="6155" width="13.140625" style="227" bestFit="1" customWidth="1"/>
    <col min="6156" max="6391" width="8.85546875" style="227"/>
    <col min="6392" max="6392" width="3.5703125" style="227" customWidth="1"/>
    <col min="6393" max="6393" width="14.85546875" style="227" customWidth="1"/>
    <col min="6394" max="6394" width="129.7109375" style="227" bestFit="1" customWidth="1"/>
    <col min="6395" max="6395" width="16" style="227" customWidth="1"/>
    <col min="6396" max="6396" width="6.42578125" style="227" customWidth="1"/>
    <col min="6397" max="6397" width="13.140625" style="227" bestFit="1" customWidth="1"/>
    <col min="6398" max="6409" width="15.85546875" style="227" customWidth="1"/>
    <col min="6410" max="6410" width="3.28515625" style="227" customWidth="1"/>
    <col min="6411" max="6411" width="13.140625" style="227" bestFit="1" customWidth="1"/>
    <col min="6412" max="6647" width="8.85546875" style="227"/>
    <col min="6648" max="6648" width="3.5703125" style="227" customWidth="1"/>
    <col min="6649" max="6649" width="14.85546875" style="227" customWidth="1"/>
    <col min="6650" max="6650" width="129.7109375" style="227" bestFit="1" customWidth="1"/>
    <col min="6651" max="6651" width="16" style="227" customWidth="1"/>
    <col min="6652" max="6652" width="6.42578125" style="227" customWidth="1"/>
    <col min="6653" max="6653" width="13.140625" style="227" bestFit="1" customWidth="1"/>
    <col min="6654" max="6665" width="15.85546875" style="227" customWidth="1"/>
    <col min="6666" max="6666" width="3.28515625" style="227" customWidth="1"/>
    <col min="6667" max="6667" width="13.140625" style="227" bestFit="1" customWidth="1"/>
    <col min="6668" max="6903" width="8.85546875" style="227"/>
    <col min="6904" max="6904" width="3.5703125" style="227" customWidth="1"/>
    <col min="6905" max="6905" width="14.85546875" style="227" customWidth="1"/>
    <col min="6906" max="6906" width="129.7109375" style="227" bestFit="1" customWidth="1"/>
    <col min="6907" max="6907" width="16" style="227" customWidth="1"/>
    <col min="6908" max="6908" width="6.42578125" style="227" customWidth="1"/>
    <col min="6909" max="6909" width="13.140625" style="227" bestFit="1" customWidth="1"/>
    <col min="6910" max="6921" width="15.85546875" style="227" customWidth="1"/>
    <col min="6922" max="6922" width="3.28515625" style="227" customWidth="1"/>
    <col min="6923" max="6923" width="13.140625" style="227" bestFit="1" customWidth="1"/>
    <col min="6924" max="7159" width="8.85546875" style="227"/>
    <col min="7160" max="7160" width="3.5703125" style="227" customWidth="1"/>
    <col min="7161" max="7161" width="14.85546875" style="227" customWidth="1"/>
    <col min="7162" max="7162" width="129.7109375" style="227" bestFit="1" customWidth="1"/>
    <col min="7163" max="7163" width="16" style="227" customWidth="1"/>
    <col min="7164" max="7164" width="6.42578125" style="227" customWidth="1"/>
    <col min="7165" max="7165" width="13.140625" style="227" bestFit="1" customWidth="1"/>
    <col min="7166" max="7177" width="15.85546875" style="227" customWidth="1"/>
    <col min="7178" max="7178" width="3.28515625" style="227" customWidth="1"/>
    <col min="7179" max="7179" width="13.140625" style="227" bestFit="1" customWidth="1"/>
    <col min="7180" max="7415" width="8.85546875" style="227"/>
    <col min="7416" max="7416" width="3.5703125" style="227" customWidth="1"/>
    <col min="7417" max="7417" width="14.85546875" style="227" customWidth="1"/>
    <col min="7418" max="7418" width="129.7109375" style="227" bestFit="1" customWidth="1"/>
    <col min="7419" max="7419" width="16" style="227" customWidth="1"/>
    <col min="7420" max="7420" width="6.42578125" style="227" customWidth="1"/>
    <col min="7421" max="7421" width="13.140625" style="227" bestFit="1" customWidth="1"/>
    <col min="7422" max="7433" width="15.85546875" style="227" customWidth="1"/>
    <col min="7434" max="7434" width="3.28515625" style="227" customWidth="1"/>
    <col min="7435" max="7435" width="13.140625" style="227" bestFit="1" customWidth="1"/>
    <col min="7436" max="7671" width="8.85546875" style="227"/>
    <col min="7672" max="7672" width="3.5703125" style="227" customWidth="1"/>
    <col min="7673" max="7673" width="14.85546875" style="227" customWidth="1"/>
    <col min="7674" max="7674" width="129.7109375" style="227" bestFit="1" customWidth="1"/>
    <col min="7675" max="7675" width="16" style="227" customWidth="1"/>
    <col min="7676" max="7676" width="6.42578125" style="227" customWidth="1"/>
    <col min="7677" max="7677" width="13.140625" style="227" bestFit="1" customWidth="1"/>
    <col min="7678" max="7689" width="15.85546875" style="227" customWidth="1"/>
    <col min="7690" max="7690" width="3.28515625" style="227" customWidth="1"/>
    <col min="7691" max="7691" width="13.140625" style="227" bestFit="1" customWidth="1"/>
    <col min="7692" max="7927" width="8.85546875" style="227"/>
    <col min="7928" max="7928" width="3.5703125" style="227" customWidth="1"/>
    <col min="7929" max="7929" width="14.85546875" style="227" customWidth="1"/>
    <col min="7930" max="7930" width="129.7109375" style="227" bestFit="1" customWidth="1"/>
    <col min="7931" max="7931" width="16" style="227" customWidth="1"/>
    <col min="7932" max="7932" width="6.42578125" style="227" customWidth="1"/>
    <col min="7933" max="7933" width="13.140625" style="227" bestFit="1" customWidth="1"/>
    <col min="7934" max="7945" width="15.85546875" style="227" customWidth="1"/>
    <col min="7946" max="7946" width="3.28515625" style="227" customWidth="1"/>
    <col min="7947" max="7947" width="13.140625" style="227" bestFit="1" customWidth="1"/>
    <col min="7948" max="8183" width="8.85546875" style="227"/>
    <col min="8184" max="8184" width="3.5703125" style="227" customWidth="1"/>
    <col min="8185" max="8185" width="14.85546875" style="227" customWidth="1"/>
    <col min="8186" max="8186" width="129.7109375" style="227" bestFit="1" customWidth="1"/>
    <col min="8187" max="8187" width="16" style="227" customWidth="1"/>
    <col min="8188" max="8188" width="6.42578125" style="227" customWidth="1"/>
    <col min="8189" max="8189" width="13.140625" style="227" bestFit="1" customWidth="1"/>
    <col min="8190" max="8201" width="15.85546875" style="227" customWidth="1"/>
    <col min="8202" max="8202" width="3.28515625" style="227" customWidth="1"/>
    <col min="8203" max="8203" width="13.140625" style="227" bestFit="1" customWidth="1"/>
    <col min="8204" max="8439" width="8.85546875" style="227"/>
    <col min="8440" max="8440" width="3.5703125" style="227" customWidth="1"/>
    <col min="8441" max="8441" width="14.85546875" style="227" customWidth="1"/>
    <col min="8442" max="8442" width="129.7109375" style="227" bestFit="1" customWidth="1"/>
    <col min="8443" max="8443" width="16" style="227" customWidth="1"/>
    <col min="8444" max="8444" width="6.42578125" style="227" customWidth="1"/>
    <col min="8445" max="8445" width="13.140625" style="227" bestFit="1" customWidth="1"/>
    <col min="8446" max="8457" width="15.85546875" style="227" customWidth="1"/>
    <col min="8458" max="8458" width="3.28515625" style="227" customWidth="1"/>
    <col min="8459" max="8459" width="13.140625" style="227" bestFit="1" customWidth="1"/>
    <col min="8460" max="8695" width="8.85546875" style="227"/>
    <col min="8696" max="8696" width="3.5703125" style="227" customWidth="1"/>
    <col min="8697" max="8697" width="14.85546875" style="227" customWidth="1"/>
    <col min="8698" max="8698" width="129.7109375" style="227" bestFit="1" customWidth="1"/>
    <col min="8699" max="8699" width="16" style="227" customWidth="1"/>
    <col min="8700" max="8700" width="6.42578125" style="227" customWidth="1"/>
    <col min="8701" max="8701" width="13.140625" style="227" bestFit="1" customWidth="1"/>
    <col min="8702" max="8713" width="15.85546875" style="227" customWidth="1"/>
    <col min="8714" max="8714" width="3.28515625" style="227" customWidth="1"/>
    <col min="8715" max="8715" width="13.140625" style="227" bestFit="1" customWidth="1"/>
    <col min="8716" max="8951" width="8.85546875" style="227"/>
    <col min="8952" max="8952" width="3.5703125" style="227" customWidth="1"/>
    <col min="8953" max="8953" width="14.85546875" style="227" customWidth="1"/>
    <col min="8954" max="8954" width="129.7109375" style="227" bestFit="1" customWidth="1"/>
    <col min="8955" max="8955" width="16" style="227" customWidth="1"/>
    <col min="8956" max="8956" width="6.42578125" style="227" customWidth="1"/>
    <col min="8957" max="8957" width="13.140625" style="227" bestFit="1" customWidth="1"/>
    <col min="8958" max="8969" width="15.85546875" style="227" customWidth="1"/>
    <col min="8970" max="8970" width="3.28515625" style="227" customWidth="1"/>
    <col min="8971" max="8971" width="13.140625" style="227" bestFit="1" customWidth="1"/>
    <col min="8972" max="9207" width="8.85546875" style="227"/>
    <col min="9208" max="9208" width="3.5703125" style="227" customWidth="1"/>
    <col min="9209" max="9209" width="14.85546875" style="227" customWidth="1"/>
    <col min="9210" max="9210" width="129.7109375" style="227" bestFit="1" customWidth="1"/>
    <col min="9211" max="9211" width="16" style="227" customWidth="1"/>
    <col min="9212" max="9212" width="6.42578125" style="227" customWidth="1"/>
    <col min="9213" max="9213" width="13.140625" style="227" bestFit="1" customWidth="1"/>
    <col min="9214" max="9225" width="15.85546875" style="227" customWidth="1"/>
    <col min="9226" max="9226" width="3.28515625" style="227" customWidth="1"/>
    <col min="9227" max="9227" width="13.140625" style="227" bestFit="1" customWidth="1"/>
    <col min="9228" max="9463" width="8.85546875" style="227"/>
    <col min="9464" max="9464" width="3.5703125" style="227" customWidth="1"/>
    <col min="9465" max="9465" width="14.85546875" style="227" customWidth="1"/>
    <col min="9466" max="9466" width="129.7109375" style="227" bestFit="1" customWidth="1"/>
    <col min="9467" max="9467" width="16" style="227" customWidth="1"/>
    <col min="9468" max="9468" width="6.42578125" style="227" customWidth="1"/>
    <col min="9469" max="9469" width="13.140625" style="227" bestFit="1" customWidth="1"/>
    <col min="9470" max="9481" width="15.85546875" style="227" customWidth="1"/>
    <col min="9482" max="9482" width="3.28515625" style="227" customWidth="1"/>
    <col min="9483" max="9483" width="13.140625" style="227" bestFit="1" customWidth="1"/>
    <col min="9484" max="9719" width="8.85546875" style="227"/>
    <col min="9720" max="9720" width="3.5703125" style="227" customWidth="1"/>
    <col min="9721" max="9721" width="14.85546875" style="227" customWidth="1"/>
    <col min="9722" max="9722" width="129.7109375" style="227" bestFit="1" customWidth="1"/>
    <col min="9723" max="9723" width="16" style="227" customWidth="1"/>
    <col min="9724" max="9724" width="6.42578125" style="227" customWidth="1"/>
    <col min="9725" max="9725" width="13.140625" style="227" bestFit="1" customWidth="1"/>
    <col min="9726" max="9737" width="15.85546875" style="227" customWidth="1"/>
    <col min="9738" max="9738" width="3.28515625" style="227" customWidth="1"/>
    <col min="9739" max="9739" width="13.140625" style="227" bestFit="1" customWidth="1"/>
    <col min="9740" max="9975" width="8.85546875" style="227"/>
    <col min="9976" max="9976" width="3.5703125" style="227" customWidth="1"/>
    <col min="9977" max="9977" width="14.85546875" style="227" customWidth="1"/>
    <col min="9978" max="9978" width="129.7109375" style="227" bestFit="1" customWidth="1"/>
    <col min="9979" max="9979" width="16" style="227" customWidth="1"/>
    <col min="9980" max="9980" width="6.42578125" style="227" customWidth="1"/>
    <col min="9981" max="9981" width="13.140625" style="227" bestFit="1" customWidth="1"/>
    <col min="9982" max="9993" width="15.85546875" style="227" customWidth="1"/>
    <col min="9994" max="9994" width="3.28515625" style="227" customWidth="1"/>
    <col min="9995" max="9995" width="13.140625" style="227" bestFit="1" customWidth="1"/>
    <col min="9996" max="10231" width="8.85546875" style="227"/>
    <col min="10232" max="10232" width="3.5703125" style="227" customWidth="1"/>
    <col min="10233" max="10233" width="14.85546875" style="227" customWidth="1"/>
    <col min="10234" max="10234" width="129.7109375" style="227" bestFit="1" customWidth="1"/>
    <col min="10235" max="10235" width="16" style="227" customWidth="1"/>
    <col min="10236" max="10236" width="6.42578125" style="227" customWidth="1"/>
    <col min="10237" max="10237" width="13.140625" style="227" bestFit="1" customWidth="1"/>
    <col min="10238" max="10249" width="15.85546875" style="227" customWidth="1"/>
    <col min="10250" max="10250" width="3.28515625" style="227" customWidth="1"/>
    <col min="10251" max="10251" width="13.140625" style="227" bestFit="1" customWidth="1"/>
    <col min="10252" max="10487" width="8.85546875" style="227"/>
    <col min="10488" max="10488" width="3.5703125" style="227" customWidth="1"/>
    <col min="10489" max="10489" width="14.85546875" style="227" customWidth="1"/>
    <col min="10490" max="10490" width="129.7109375" style="227" bestFit="1" customWidth="1"/>
    <col min="10491" max="10491" width="16" style="227" customWidth="1"/>
    <col min="10492" max="10492" width="6.42578125" style="227" customWidth="1"/>
    <col min="10493" max="10493" width="13.140625" style="227" bestFit="1" customWidth="1"/>
    <col min="10494" max="10505" width="15.85546875" style="227" customWidth="1"/>
    <col min="10506" max="10506" width="3.28515625" style="227" customWidth="1"/>
    <col min="10507" max="10507" width="13.140625" style="227" bestFit="1" customWidth="1"/>
    <col min="10508" max="10743" width="8.85546875" style="227"/>
    <col min="10744" max="10744" width="3.5703125" style="227" customWidth="1"/>
    <col min="10745" max="10745" width="14.85546875" style="227" customWidth="1"/>
    <col min="10746" max="10746" width="129.7109375" style="227" bestFit="1" customWidth="1"/>
    <col min="10747" max="10747" width="16" style="227" customWidth="1"/>
    <col min="10748" max="10748" width="6.42578125" style="227" customWidth="1"/>
    <col min="10749" max="10749" width="13.140625" style="227" bestFit="1" customWidth="1"/>
    <col min="10750" max="10761" width="15.85546875" style="227" customWidth="1"/>
    <col min="10762" max="10762" width="3.28515625" style="227" customWidth="1"/>
    <col min="10763" max="10763" width="13.140625" style="227" bestFit="1" customWidth="1"/>
    <col min="10764" max="10999" width="8.85546875" style="227"/>
    <col min="11000" max="11000" width="3.5703125" style="227" customWidth="1"/>
    <col min="11001" max="11001" width="14.85546875" style="227" customWidth="1"/>
    <col min="11002" max="11002" width="129.7109375" style="227" bestFit="1" customWidth="1"/>
    <col min="11003" max="11003" width="16" style="227" customWidth="1"/>
    <col min="11004" max="11004" width="6.42578125" style="227" customWidth="1"/>
    <col min="11005" max="11005" width="13.140625" style="227" bestFit="1" customWidth="1"/>
    <col min="11006" max="11017" width="15.85546875" style="227" customWidth="1"/>
    <col min="11018" max="11018" width="3.28515625" style="227" customWidth="1"/>
    <col min="11019" max="11019" width="13.140625" style="227" bestFit="1" customWidth="1"/>
    <col min="11020" max="11255" width="8.85546875" style="227"/>
    <col min="11256" max="11256" width="3.5703125" style="227" customWidth="1"/>
    <col min="11257" max="11257" width="14.85546875" style="227" customWidth="1"/>
    <col min="11258" max="11258" width="129.7109375" style="227" bestFit="1" customWidth="1"/>
    <col min="11259" max="11259" width="16" style="227" customWidth="1"/>
    <col min="11260" max="11260" width="6.42578125" style="227" customWidth="1"/>
    <col min="11261" max="11261" width="13.140625" style="227" bestFit="1" customWidth="1"/>
    <col min="11262" max="11273" width="15.85546875" style="227" customWidth="1"/>
    <col min="11274" max="11274" width="3.28515625" style="227" customWidth="1"/>
    <col min="11275" max="11275" width="13.140625" style="227" bestFit="1" customWidth="1"/>
    <col min="11276" max="11511" width="8.85546875" style="227"/>
    <col min="11512" max="11512" width="3.5703125" style="227" customWidth="1"/>
    <col min="11513" max="11513" width="14.85546875" style="227" customWidth="1"/>
    <col min="11514" max="11514" width="129.7109375" style="227" bestFit="1" customWidth="1"/>
    <col min="11515" max="11515" width="16" style="227" customWidth="1"/>
    <col min="11516" max="11516" width="6.42578125" style="227" customWidth="1"/>
    <col min="11517" max="11517" width="13.140625" style="227" bestFit="1" customWidth="1"/>
    <col min="11518" max="11529" width="15.85546875" style="227" customWidth="1"/>
    <col min="11530" max="11530" width="3.28515625" style="227" customWidth="1"/>
    <col min="11531" max="11531" width="13.140625" style="227" bestFit="1" customWidth="1"/>
    <col min="11532" max="11767" width="8.85546875" style="227"/>
    <col min="11768" max="11768" width="3.5703125" style="227" customWidth="1"/>
    <col min="11769" max="11769" width="14.85546875" style="227" customWidth="1"/>
    <col min="11770" max="11770" width="129.7109375" style="227" bestFit="1" customWidth="1"/>
    <col min="11771" max="11771" width="16" style="227" customWidth="1"/>
    <col min="11772" max="11772" width="6.42578125" style="227" customWidth="1"/>
    <col min="11773" max="11773" width="13.140625" style="227" bestFit="1" customWidth="1"/>
    <col min="11774" max="11785" width="15.85546875" style="227" customWidth="1"/>
    <col min="11786" max="11786" width="3.28515625" style="227" customWidth="1"/>
    <col min="11787" max="11787" width="13.140625" style="227" bestFit="1" customWidth="1"/>
    <col min="11788" max="12023" width="8.85546875" style="227"/>
    <col min="12024" max="12024" width="3.5703125" style="227" customWidth="1"/>
    <col min="12025" max="12025" width="14.85546875" style="227" customWidth="1"/>
    <col min="12026" max="12026" width="129.7109375" style="227" bestFit="1" customWidth="1"/>
    <col min="12027" max="12027" width="16" style="227" customWidth="1"/>
    <col min="12028" max="12028" width="6.42578125" style="227" customWidth="1"/>
    <col min="12029" max="12029" width="13.140625" style="227" bestFit="1" customWidth="1"/>
    <col min="12030" max="12041" width="15.85546875" style="227" customWidth="1"/>
    <col min="12042" max="12042" width="3.28515625" style="227" customWidth="1"/>
    <col min="12043" max="12043" width="13.140625" style="227" bestFit="1" customWidth="1"/>
    <col min="12044" max="12279" width="8.85546875" style="227"/>
    <col min="12280" max="12280" width="3.5703125" style="227" customWidth="1"/>
    <col min="12281" max="12281" width="14.85546875" style="227" customWidth="1"/>
    <col min="12282" max="12282" width="129.7109375" style="227" bestFit="1" customWidth="1"/>
    <col min="12283" max="12283" width="16" style="227" customWidth="1"/>
    <col min="12284" max="12284" width="6.42578125" style="227" customWidth="1"/>
    <col min="12285" max="12285" width="13.140625" style="227" bestFit="1" customWidth="1"/>
    <col min="12286" max="12297" width="15.85546875" style="227" customWidth="1"/>
    <col min="12298" max="12298" width="3.28515625" style="227" customWidth="1"/>
    <col min="12299" max="12299" width="13.140625" style="227" bestFit="1" customWidth="1"/>
    <col min="12300" max="12535" width="8.85546875" style="227"/>
    <col min="12536" max="12536" width="3.5703125" style="227" customWidth="1"/>
    <col min="12537" max="12537" width="14.85546875" style="227" customWidth="1"/>
    <col min="12538" max="12538" width="129.7109375" style="227" bestFit="1" customWidth="1"/>
    <col min="12539" max="12539" width="16" style="227" customWidth="1"/>
    <col min="12540" max="12540" width="6.42578125" style="227" customWidth="1"/>
    <col min="12541" max="12541" width="13.140625" style="227" bestFit="1" customWidth="1"/>
    <col min="12542" max="12553" width="15.85546875" style="227" customWidth="1"/>
    <col min="12554" max="12554" width="3.28515625" style="227" customWidth="1"/>
    <col min="12555" max="12555" width="13.140625" style="227" bestFit="1" customWidth="1"/>
    <col min="12556" max="12791" width="8.85546875" style="227"/>
    <col min="12792" max="12792" width="3.5703125" style="227" customWidth="1"/>
    <col min="12793" max="12793" width="14.85546875" style="227" customWidth="1"/>
    <col min="12794" max="12794" width="129.7109375" style="227" bestFit="1" customWidth="1"/>
    <col min="12795" max="12795" width="16" style="227" customWidth="1"/>
    <col min="12796" max="12796" width="6.42578125" style="227" customWidth="1"/>
    <col min="12797" max="12797" width="13.140625" style="227" bestFit="1" customWidth="1"/>
    <col min="12798" max="12809" width="15.85546875" style="227" customWidth="1"/>
    <col min="12810" max="12810" width="3.28515625" style="227" customWidth="1"/>
    <col min="12811" max="12811" width="13.140625" style="227" bestFit="1" customWidth="1"/>
    <col min="12812" max="13047" width="8.85546875" style="227"/>
    <col min="13048" max="13048" width="3.5703125" style="227" customWidth="1"/>
    <col min="13049" max="13049" width="14.85546875" style="227" customWidth="1"/>
    <col min="13050" max="13050" width="129.7109375" style="227" bestFit="1" customWidth="1"/>
    <col min="13051" max="13051" width="16" style="227" customWidth="1"/>
    <col min="13052" max="13052" width="6.42578125" style="227" customWidth="1"/>
    <col min="13053" max="13053" width="13.140625" style="227" bestFit="1" customWidth="1"/>
    <col min="13054" max="13065" width="15.85546875" style="227" customWidth="1"/>
    <col min="13066" max="13066" width="3.28515625" style="227" customWidth="1"/>
    <col min="13067" max="13067" width="13.140625" style="227" bestFit="1" customWidth="1"/>
    <col min="13068" max="13303" width="8.85546875" style="227"/>
    <col min="13304" max="13304" width="3.5703125" style="227" customWidth="1"/>
    <col min="13305" max="13305" width="14.85546875" style="227" customWidth="1"/>
    <col min="13306" max="13306" width="129.7109375" style="227" bestFit="1" customWidth="1"/>
    <col min="13307" max="13307" width="16" style="227" customWidth="1"/>
    <col min="13308" max="13308" width="6.42578125" style="227" customWidth="1"/>
    <col min="13309" max="13309" width="13.140625" style="227" bestFit="1" customWidth="1"/>
    <col min="13310" max="13321" width="15.85546875" style="227" customWidth="1"/>
    <col min="13322" max="13322" width="3.28515625" style="227" customWidth="1"/>
    <col min="13323" max="13323" width="13.140625" style="227" bestFit="1" customWidth="1"/>
    <col min="13324" max="13559" width="8.85546875" style="227"/>
    <col min="13560" max="13560" width="3.5703125" style="227" customWidth="1"/>
    <col min="13561" max="13561" width="14.85546875" style="227" customWidth="1"/>
    <col min="13562" max="13562" width="129.7109375" style="227" bestFit="1" customWidth="1"/>
    <col min="13563" max="13563" width="16" style="227" customWidth="1"/>
    <col min="13564" max="13564" width="6.42578125" style="227" customWidth="1"/>
    <col min="13565" max="13565" width="13.140625" style="227" bestFit="1" customWidth="1"/>
    <col min="13566" max="13577" width="15.85546875" style="227" customWidth="1"/>
    <col min="13578" max="13578" width="3.28515625" style="227" customWidth="1"/>
    <col min="13579" max="13579" width="13.140625" style="227" bestFit="1" customWidth="1"/>
    <col min="13580" max="13815" width="8.85546875" style="227"/>
    <col min="13816" max="13816" width="3.5703125" style="227" customWidth="1"/>
    <col min="13817" max="13817" width="14.85546875" style="227" customWidth="1"/>
    <col min="13818" max="13818" width="129.7109375" style="227" bestFit="1" customWidth="1"/>
    <col min="13819" max="13819" width="16" style="227" customWidth="1"/>
    <col min="13820" max="13820" width="6.42578125" style="227" customWidth="1"/>
    <col min="13821" max="13821" width="13.140625" style="227" bestFit="1" customWidth="1"/>
    <col min="13822" max="13833" width="15.85546875" style="227" customWidth="1"/>
    <col min="13834" max="13834" width="3.28515625" style="227" customWidth="1"/>
    <col min="13835" max="13835" width="13.140625" style="227" bestFit="1" customWidth="1"/>
    <col min="13836" max="14071" width="8.85546875" style="227"/>
    <col min="14072" max="14072" width="3.5703125" style="227" customWidth="1"/>
    <col min="14073" max="14073" width="14.85546875" style="227" customWidth="1"/>
    <col min="14074" max="14074" width="129.7109375" style="227" bestFit="1" customWidth="1"/>
    <col min="14075" max="14075" width="16" style="227" customWidth="1"/>
    <col min="14076" max="14076" width="6.42578125" style="227" customWidth="1"/>
    <col min="14077" max="14077" width="13.140625" style="227" bestFit="1" customWidth="1"/>
    <col min="14078" max="14089" width="15.85546875" style="227" customWidth="1"/>
    <col min="14090" max="14090" width="3.28515625" style="227" customWidth="1"/>
    <col min="14091" max="14091" width="13.140625" style="227" bestFit="1" customWidth="1"/>
    <col min="14092" max="14327" width="8.85546875" style="227"/>
    <col min="14328" max="14328" width="3.5703125" style="227" customWidth="1"/>
    <col min="14329" max="14329" width="14.85546875" style="227" customWidth="1"/>
    <col min="14330" max="14330" width="129.7109375" style="227" bestFit="1" customWidth="1"/>
    <col min="14331" max="14331" width="16" style="227" customWidth="1"/>
    <col min="14332" max="14332" width="6.42578125" style="227" customWidth="1"/>
    <col min="14333" max="14333" width="13.140625" style="227" bestFit="1" customWidth="1"/>
    <col min="14334" max="14345" width="15.85546875" style="227" customWidth="1"/>
    <col min="14346" max="14346" width="3.28515625" style="227" customWidth="1"/>
    <col min="14347" max="14347" width="13.140625" style="227" bestFit="1" customWidth="1"/>
    <col min="14348" max="14583" width="8.85546875" style="227"/>
    <col min="14584" max="14584" width="3.5703125" style="227" customWidth="1"/>
    <col min="14585" max="14585" width="14.85546875" style="227" customWidth="1"/>
    <col min="14586" max="14586" width="129.7109375" style="227" bestFit="1" customWidth="1"/>
    <col min="14587" max="14587" width="16" style="227" customWidth="1"/>
    <col min="14588" max="14588" width="6.42578125" style="227" customWidth="1"/>
    <col min="14589" max="14589" width="13.140625" style="227" bestFit="1" customWidth="1"/>
    <col min="14590" max="14601" width="15.85546875" style="227" customWidth="1"/>
    <col min="14602" max="14602" width="3.28515625" style="227" customWidth="1"/>
    <col min="14603" max="14603" width="13.140625" style="227" bestFit="1" customWidth="1"/>
    <col min="14604" max="14839" width="8.85546875" style="227"/>
    <col min="14840" max="14840" width="3.5703125" style="227" customWidth="1"/>
    <col min="14841" max="14841" width="14.85546875" style="227" customWidth="1"/>
    <col min="14842" max="14842" width="129.7109375" style="227" bestFit="1" customWidth="1"/>
    <col min="14843" max="14843" width="16" style="227" customWidth="1"/>
    <col min="14844" max="14844" width="6.42578125" style="227" customWidth="1"/>
    <col min="14845" max="14845" width="13.140625" style="227" bestFit="1" customWidth="1"/>
    <col min="14846" max="14857" width="15.85546875" style="227" customWidth="1"/>
    <col min="14858" max="14858" width="3.28515625" style="227" customWidth="1"/>
    <col min="14859" max="14859" width="13.140625" style="227" bestFit="1" customWidth="1"/>
    <col min="14860" max="15095" width="8.85546875" style="227"/>
    <col min="15096" max="15096" width="3.5703125" style="227" customWidth="1"/>
    <col min="15097" max="15097" width="14.85546875" style="227" customWidth="1"/>
    <col min="15098" max="15098" width="129.7109375" style="227" bestFit="1" customWidth="1"/>
    <col min="15099" max="15099" width="16" style="227" customWidth="1"/>
    <col min="15100" max="15100" width="6.42578125" style="227" customWidth="1"/>
    <col min="15101" max="15101" width="13.140625" style="227" bestFit="1" customWidth="1"/>
    <col min="15102" max="15113" width="15.85546875" style="227" customWidth="1"/>
    <col min="15114" max="15114" width="3.28515625" style="227" customWidth="1"/>
    <col min="15115" max="15115" width="13.140625" style="227" bestFit="1" customWidth="1"/>
    <col min="15116" max="15351" width="8.85546875" style="227"/>
    <col min="15352" max="15352" width="3.5703125" style="227" customWidth="1"/>
    <col min="15353" max="15353" width="14.85546875" style="227" customWidth="1"/>
    <col min="15354" max="15354" width="129.7109375" style="227" bestFit="1" customWidth="1"/>
    <col min="15355" max="15355" width="16" style="227" customWidth="1"/>
    <col min="15356" max="15356" width="6.42578125" style="227" customWidth="1"/>
    <col min="15357" max="15357" width="13.140625" style="227" bestFit="1" customWidth="1"/>
    <col min="15358" max="15369" width="15.85546875" style="227" customWidth="1"/>
    <col min="15370" max="15370" width="3.28515625" style="227" customWidth="1"/>
    <col min="15371" max="15371" width="13.140625" style="227" bestFit="1" customWidth="1"/>
    <col min="15372" max="15607" width="8.85546875" style="227"/>
    <col min="15608" max="15608" width="3.5703125" style="227" customWidth="1"/>
    <col min="15609" max="15609" width="14.85546875" style="227" customWidth="1"/>
    <col min="15610" max="15610" width="129.7109375" style="227" bestFit="1" customWidth="1"/>
    <col min="15611" max="15611" width="16" style="227" customWidth="1"/>
    <col min="15612" max="15612" width="6.42578125" style="227" customWidth="1"/>
    <col min="15613" max="15613" width="13.140625" style="227" bestFit="1" customWidth="1"/>
    <col min="15614" max="15625" width="15.85546875" style="227" customWidth="1"/>
    <col min="15626" max="15626" width="3.28515625" style="227" customWidth="1"/>
    <col min="15627" max="15627" width="13.140625" style="227" bestFit="1" customWidth="1"/>
    <col min="15628" max="15863" width="8.85546875" style="227"/>
    <col min="15864" max="15864" width="3.5703125" style="227" customWidth="1"/>
    <col min="15865" max="15865" width="14.85546875" style="227" customWidth="1"/>
    <col min="15866" max="15866" width="129.7109375" style="227" bestFit="1" customWidth="1"/>
    <col min="15867" max="15867" width="16" style="227" customWidth="1"/>
    <col min="15868" max="15868" width="6.42578125" style="227" customWidth="1"/>
    <col min="15869" max="15869" width="13.140625" style="227" bestFit="1" customWidth="1"/>
    <col min="15870" max="15881" width="15.85546875" style="227" customWidth="1"/>
    <col min="15882" max="15882" width="3.28515625" style="227" customWidth="1"/>
    <col min="15883" max="15883" width="13.140625" style="227" bestFit="1" customWidth="1"/>
    <col min="15884" max="16119" width="8.85546875" style="227"/>
    <col min="16120" max="16120" width="3.5703125" style="227" customWidth="1"/>
    <col min="16121" max="16121" width="14.85546875" style="227" customWidth="1"/>
    <col min="16122" max="16122" width="129.7109375" style="227" bestFit="1" customWidth="1"/>
    <col min="16123" max="16123" width="16" style="227" customWidth="1"/>
    <col min="16124" max="16124" width="6.42578125" style="227" customWidth="1"/>
    <col min="16125" max="16125" width="13.140625" style="227" bestFit="1" customWidth="1"/>
    <col min="16126" max="16137" width="15.85546875" style="227" customWidth="1"/>
    <col min="16138" max="16138" width="3.28515625" style="227" customWidth="1"/>
    <col min="16139" max="16139" width="13.140625" style="227" bestFit="1" customWidth="1"/>
    <col min="16140" max="16384" width="8.85546875" style="227"/>
  </cols>
  <sheetData>
    <row r="1" spans="2:18" ht="15.75" thickBot="1"/>
    <row r="2" spans="2:18" ht="23.25" customHeight="1" thickTop="1">
      <c r="B2" s="228"/>
      <c r="C2" s="229"/>
      <c r="D2" s="229"/>
      <c r="E2" s="229"/>
      <c r="F2" s="229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1"/>
    </row>
    <row r="3" spans="2:18" ht="23.25" customHeight="1">
      <c r="B3" s="232" t="s">
        <v>372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4"/>
    </row>
    <row r="4" spans="2:18" ht="23.25" customHeight="1">
      <c r="B4" s="235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7"/>
    </row>
    <row r="5" spans="2:18" s="244" customFormat="1" ht="15.95" customHeight="1">
      <c r="B5" s="238" t="s">
        <v>373</v>
      </c>
      <c r="C5" s="239" t="str">
        <f>[1]PATO!D5</f>
        <v>BR-282/SC</v>
      </c>
      <c r="D5" s="240" t="s">
        <v>374</v>
      </c>
      <c r="E5" s="241" t="str">
        <f>[1]PATO!D10</f>
        <v>282BSC0210 - 282BSC0228</v>
      </c>
      <c r="F5" s="239"/>
      <c r="G5" s="239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3"/>
    </row>
    <row r="6" spans="2:18" s="244" customFormat="1" ht="15.95" customHeight="1">
      <c r="B6" s="245" t="s">
        <v>375</v>
      </c>
      <c r="C6" s="244" t="str">
        <f>[1]PATO!D6</f>
        <v>Florianópolis - Fronteira Brasil/Argentina ( Ponte sobre o Rio Peperiguaçu)</v>
      </c>
      <c r="E6" s="246" t="str">
        <f>[1]PATO!D11</f>
        <v>(Versão 202504A)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8"/>
    </row>
    <row r="7" spans="2:18" s="244" customFormat="1" ht="15.95" customHeight="1">
      <c r="B7" s="245" t="s">
        <v>376</v>
      </c>
      <c r="C7" s="244" t="str">
        <f>[1]PATO!D7</f>
        <v xml:space="preserve">Entr. BR-116 - Entr BR-470(A) </v>
      </c>
      <c r="H7" s="247"/>
      <c r="I7" s="247"/>
      <c r="J7" s="247"/>
      <c r="K7" s="247"/>
      <c r="L7" s="247"/>
      <c r="M7" s="247"/>
      <c r="N7" s="247"/>
      <c r="O7" s="247"/>
      <c r="P7" s="249"/>
      <c r="Q7" s="250" t="str">
        <f>[1]CAPA!B93</f>
        <v>DATA-BASE: ABRIL/2025</v>
      </c>
      <c r="R7" s="251"/>
    </row>
    <row r="8" spans="2:18" s="244" customFormat="1" ht="15.95" customHeight="1">
      <c r="B8" s="245" t="s">
        <v>377</v>
      </c>
      <c r="C8" s="244" t="str">
        <f>[1]PATO!D8</f>
        <v>km 223,10 ao km 325,80</v>
      </c>
      <c r="H8" s="247"/>
      <c r="I8" s="247"/>
      <c r="J8" s="247"/>
      <c r="K8" s="247"/>
      <c r="L8" s="247"/>
      <c r="M8" s="247"/>
      <c r="N8" s="247"/>
      <c r="O8" s="247"/>
      <c r="P8" s="247"/>
      <c r="Q8" s="252"/>
      <c r="R8" s="253"/>
    </row>
    <row r="9" spans="2:18" s="244" customFormat="1" ht="15.95" customHeight="1">
      <c r="B9" s="245" t="s">
        <v>378</v>
      </c>
      <c r="C9" s="254">
        <f>[1]PATO!D9</f>
        <v>102.70000000000002</v>
      </c>
      <c r="H9" s="247"/>
      <c r="I9" s="247"/>
      <c r="J9" s="247"/>
      <c r="K9" s="247"/>
      <c r="L9" s="247"/>
      <c r="M9" s="247"/>
      <c r="N9" s="247"/>
      <c r="O9" s="247"/>
      <c r="P9" s="247"/>
      <c r="Q9" s="255"/>
      <c r="R9" s="248"/>
    </row>
    <row r="10" spans="2:18" ht="15.75" thickBot="1">
      <c r="B10" s="256"/>
      <c r="C10" s="257"/>
      <c r="R10" s="258"/>
    </row>
    <row r="11" spans="2:18" s="244" customFormat="1" ht="17.100000000000001" customHeight="1" thickTop="1">
      <c r="B11" s="259" t="s">
        <v>7</v>
      </c>
      <c r="C11" s="260" t="s">
        <v>379</v>
      </c>
      <c r="D11" s="261" t="s">
        <v>380</v>
      </c>
      <c r="E11" s="261"/>
      <c r="F11" s="262" t="s">
        <v>11</v>
      </c>
      <c r="G11" s="262" t="s">
        <v>381</v>
      </c>
      <c r="H11" s="262" t="s">
        <v>382</v>
      </c>
      <c r="I11" s="262" t="s">
        <v>383</v>
      </c>
      <c r="J11" s="262" t="s">
        <v>384</v>
      </c>
      <c r="K11" s="262" t="s">
        <v>385</v>
      </c>
      <c r="L11" s="262" t="s">
        <v>386</v>
      </c>
      <c r="M11" s="262" t="s">
        <v>387</v>
      </c>
      <c r="N11" s="262" t="s">
        <v>388</v>
      </c>
      <c r="O11" s="262" t="s">
        <v>389</v>
      </c>
      <c r="P11" s="262" t="s">
        <v>390</v>
      </c>
      <c r="Q11" s="262" t="s">
        <v>391</v>
      </c>
      <c r="R11" s="263" t="s">
        <v>392</v>
      </c>
    </row>
    <row r="12" spans="2:18" s="244" customFormat="1" ht="17.100000000000001" customHeight="1">
      <c r="B12" s="264"/>
      <c r="C12" s="265"/>
      <c r="D12" s="266" t="s">
        <v>393</v>
      </c>
      <c r="E12" s="266" t="s">
        <v>10</v>
      </c>
      <c r="F12" s="266" t="s">
        <v>394</v>
      </c>
      <c r="G12" s="266" t="s">
        <v>371</v>
      </c>
      <c r="H12" s="266" t="s">
        <v>371</v>
      </c>
      <c r="I12" s="266" t="s">
        <v>371</v>
      </c>
      <c r="J12" s="266" t="s">
        <v>371</v>
      </c>
      <c r="K12" s="266" t="s">
        <v>371</v>
      </c>
      <c r="L12" s="266" t="s">
        <v>371</v>
      </c>
      <c r="M12" s="266" t="s">
        <v>371</v>
      </c>
      <c r="N12" s="266" t="s">
        <v>371</v>
      </c>
      <c r="O12" s="266" t="s">
        <v>371</v>
      </c>
      <c r="P12" s="266" t="s">
        <v>371</v>
      </c>
      <c r="Q12" s="266" t="s">
        <v>371</v>
      </c>
      <c r="R12" s="267" t="s">
        <v>371</v>
      </c>
    </row>
    <row r="13" spans="2:18" s="244" customFormat="1">
      <c r="B13" s="268"/>
      <c r="C13" s="269" t="str">
        <f>[1]QUANTIDADES!D15</f>
        <v>GRUPO DE DESEMPENHO</v>
      </c>
      <c r="D13" s="270"/>
      <c r="E13" s="271"/>
      <c r="F13" s="272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4"/>
    </row>
    <row r="14" spans="2:18" s="244" customFormat="1">
      <c r="B14" s="268" t="str">
        <f>[1]QUANTIDADES!C16</f>
        <v>GD</v>
      </c>
      <c r="C14" s="275" t="str">
        <f>[1]QUANTIDADES!D16</f>
        <v>CONSERVAÇÃO DA FAIXA DE DOMÍNIO E LIMPEZA DE DISPOSITIVOS DE DRENAGEM</v>
      </c>
      <c r="D14" s="276">
        <f>[1]QUANTIDADES!E16</f>
        <v>24</v>
      </c>
      <c r="E14" s="277" t="str">
        <f>[1]QUANTIDADES!F16</f>
        <v>mês</v>
      </c>
      <c r="F14" s="278"/>
      <c r="G14" s="273">
        <f>1/24</f>
        <v>4.1666666666666664E-2</v>
      </c>
      <c r="H14" s="273">
        <f t="shared" ref="H14:R14" si="0">1/24</f>
        <v>4.1666666666666664E-2</v>
      </c>
      <c r="I14" s="273">
        <f t="shared" si="0"/>
        <v>4.1666666666666664E-2</v>
      </c>
      <c r="J14" s="273">
        <f t="shared" si="0"/>
        <v>4.1666666666666664E-2</v>
      </c>
      <c r="K14" s="273">
        <f t="shared" si="0"/>
        <v>4.1666666666666664E-2</v>
      </c>
      <c r="L14" s="273">
        <f t="shared" si="0"/>
        <v>4.1666666666666664E-2</v>
      </c>
      <c r="M14" s="273">
        <f t="shared" si="0"/>
        <v>4.1666666666666664E-2</v>
      </c>
      <c r="N14" s="273">
        <f t="shared" si="0"/>
        <v>4.1666666666666664E-2</v>
      </c>
      <c r="O14" s="273">
        <f t="shared" si="0"/>
        <v>4.1666666666666664E-2</v>
      </c>
      <c r="P14" s="273">
        <f t="shared" si="0"/>
        <v>4.1666666666666664E-2</v>
      </c>
      <c r="Q14" s="273">
        <f t="shared" si="0"/>
        <v>4.1666666666666664E-2</v>
      </c>
      <c r="R14" s="274">
        <f t="shared" si="0"/>
        <v>4.1666666666666664E-2</v>
      </c>
    </row>
    <row r="15" spans="2:18" s="244" customFormat="1">
      <c r="B15" s="268"/>
      <c r="C15" s="275"/>
      <c r="D15" s="276"/>
      <c r="E15" s="277"/>
      <c r="F15" s="272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4"/>
    </row>
    <row r="16" spans="2:18" s="279" customFormat="1">
      <c r="B16" s="268"/>
      <c r="C16" s="269" t="str">
        <f>[1]QUANTIDADES!D18</f>
        <v>CONSERVAÇÃO CORRETIVA ROTINEIRA</v>
      </c>
      <c r="D16" s="276"/>
      <c r="E16" s="277"/>
      <c r="F16" s="272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4"/>
    </row>
    <row r="17" spans="2:18" s="279" customFormat="1">
      <c r="B17" s="280">
        <f>'[1]PATO 2 ANOS'!D19</f>
        <v>4915757</v>
      </c>
      <c r="C17" s="281" t="str">
        <f>'[1]PATO 2 ANOS'!E19</f>
        <v>TAPA BURACO COM PINTURA DE LIGAÇÃO - DEMOLIÇÃO COM SERRA CORTA PISO</v>
      </c>
      <c r="D17" s="276">
        <f>'[1]PATO 2 ANOS'!N19</f>
        <v>953.04</v>
      </c>
      <c r="E17" s="277" t="str">
        <f>'[1]PATO 2 ANOS'!O19</f>
        <v>m³</v>
      </c>
      <c r="F17" s="278"/>
      <c r="G17" s="273">
        <f t="shared" ref="G17:R39" si="1">1/24</f>
        <v>4.1666666666666664E-2</v>
      </c>
      <c r="H17" s="273">
        <f t="shared" si="1"/>
        <v>4.1666666666666664E-2</v>
      </c>
      <c r="I17" s="273">
        <f t="shared" si="1"/>
        <v>4.1666666666666664E-2</v>
      </c>
      <c r="J17" s="273">
        <f t="shared" si="1"/>
        <v>4.1666666666666664E-2</v>
      </c>
      <c r="K17" s="273">
        <f t="shared" si="1"/>
        <v>4.1666666666666664E-2</v>
      </c>
      <c r="L17" s="273">
        <f t="shared" si="1"/>
        <v>4.1666666666666664E-2</v>
      </c>
      <c r="M17" s="273">
        <f t="shared" si="1"/>
        <v>4.1666666666666664E-2</v>
      </c>
      <c r="N17" s="273">
        <f t="shared" si="1"/>
        <v>4.1666666666666664E-2</v>
      </c>
      <c r="O17" s="273">
        <f t="shared" si="1"/>
        <v>4.1666666666666664E-2</v>
      </c>
      <c r="P17" s="273">
        <f t="shared" si="1"/>
        <v>4.1666666666666664E-2</v>
      </c>
      <c r="Q17" s="273">
        <f t="shared" si="1"/>
        <v>4.1666666666666664E-2</v>
      </c>
      <c r="R17" s="274">
        <f t="shared" si="1"/>
        <v>4.1666666666666664E-2</v>
      </c>
    </row>
    <row r="18" spans="2:18" s="244" customFormat="1">
      <c r="B18" s="280" t="str">
        <f>'[1]PATO 2 ANOS'!D20</f>
        <v>CN1009</v>
      </c>
      <c r="C18" s="281" t="str">
        <f>'[1]PATO 2 ANOS'!E20</f>
        <v>MBUQ - COMERCIAL COTAÇÃO (exceto CAP)</v>
      </c>
      <c r="D18" s="276">
        <f>'[1]PATO 2 ANOS'!N20</f>
        <v>2287.2959999999998</v>
      </c>
      <c r="E18" s="277" t="str">
        <f>'[1]PATO 2 ANOS'!O20</f>
        <v>t</v>
      </c>
      <c r="F18" s="278"/>
      <c r="G18" s="273">
        <f t="shared" si="1"/>
        <v>4.1666666666666664E-2</v>
      </c>
      <c r="H18" s="273">
        <f t="shared" si="1"/>
        <v>4.1666666666666664E-2</v>
      </c>
      <c r="I18" s="273">
        <f t="shared" si="1"/>
        <v>4.1666666666666664E-2</v>
      </c>
      <c r="J18" s="273">
        <f t="shared" si="1"/>
        <v>4.1666666666666664E-2</v>
      </c>
      <c r="K18" s="273">
        <f t="shared" si="1"/>
        <v>4.1666666666666664E-2</v>
      </c>
      <c r="L18" s="273">
        <f t="shared" si="1"/>
        <v>4.1666666666666664E-2</v>
      </c>
      <c r="M18" s="273">
        <f t="shared" si="1"/>
        <v>4.1666666666666664E-2</v>
      </c>
      <c r="N18" s="273">
        <f t="shared" si="1"/>
        <v>4.1666666666666664E-2</v>
      </c>
      <c r="O18" s="273">
        <f t="shared" si="1"/>
        <v>4.1666666666666664E-2</v>
      </c>
      <c r="P18" s="273">
        <f t="shared" si="1"/>
        <v>4.1666666666666664E-2</v>
      </c>
      <c r="Q18" s="273">
        <f t="shared" si="1"/>
        <v>4.1666666666666664E-2</v>
      </c>
      <c r="R18" s="274">
        <f t="shared" si="1"/>
        <v>4.1666666666666664E-2</v>
      </c>
    </row>
    <row r="19" spans="2:18" s="244" customFormat="1">
      <c r="B19" s="280"/>
      <c r="C19" s="281"/>
      <c r="D19" s="276"/>
      <c r="E19" s="277"/>
      <c r="F19" s="278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4"/>
    </row>
    <row r="20" spans="2:18" s="244" customFormat="1">
      <c r="B20" s="280"/>
      <c r="C20" s="281"/>
      <c r="D20" s="276"/>
      <c r="E20" s="277"/>
      <c r="F20" s="278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4"/>
    </row>
    <row r="21" spans="2:18" s="244" customFormat="1">
      <c r="B21" s="280">
        <f>'[1]PATO 2 ANOS'!D23</f>
        <v>4915631</v>
      </c>
      <c r="C21" s="281" t="str">
        <f>'[1]PATO 2 ANOS'!E23</f>
        <v>REMENDO PROFUNDO COM IMPRIMAÇÃO COM EMULSÃO ASFÁLTICA - DEMOLIÇÃO MECÂNICA E CORTE COM SERRA</v>
      </c>
      <c r="D21" s="276">
        <f>'[1]PATO 2 ANOS'!N23</f>
        <v>180</v>
      </c>
      <c r="E21" s="277" t="str">
        <f>'[1]PATO 2 ANOS'!O23</f>
        <v>m³</v>
      </c>
      <c r="F21" s="278"/>
      <c r="G21" s="273">
        <f t="shared" si="1"/>
        <v>4.1666666666666664E-2</v>
      </c>
      <c r="H21" s="273">
        <f t="shared" si="1"/>
        <v>4.1666666666666664E-2</v>
      </c>
      <c r="I21" s="273">
        <f t="shared" si="1"/>
        <v>4.1666666666666664E-2</v>
      </c>
      <c r="J21" s="273">
        <f t="shared" si="1"/>
        <v>4.1666666666666664E-2</v>
      </c>
      <c r="K21" s="273">
        <f t="shared" si="1"/>
        <v>4.1666666666666664E-2</v>
      </c>
      <c r="L21" s="273">
        <f t="shared" si="1"/>
        <v>4.1666666666666664E-2</v>
      </c>
      <c r="M21" s="273">
        <f t="shared" si="1"/>
        <v>4.1666666666666664E-2</v>
      </c>
      <c r="N21" s="273">
        <f t="shared" si="1"/>
        <v>4.1666666666666664E-2</v>
      </c>
      <c r="O21" s="273">
        <f t="shared" si="1"/>
        <v>4.1666666666666664E-2</v>
      </c>
      <c r="P21" s="273">
        <f t="shared" si="1"/>
        <v>4.1666666666666664E-2</v>
      </c>
      <c r="Q21" s="273">
        <f t="shared" si="1"/>
        <v>4.1666666666666664E-2</v>
      </c>
      <c r="R21" s="274">
        <f t="shared" si="1"/>
        <v>4.1666666666666664E-2</v>
      </c>
    </row>
    <row r="22" spans="2:18" s="244" customFormat="1">
      <c r="B22" s="280" t="str">
        <f>'[1]PATO 2 ANOS'!D24</f>
        <v>CN1008</v>
      </c>
      <c r="C22" s="281" t="str">
        <f>'[1]PATO 2 ANOS'!E24</f>
        <v>BRITA GRADUADA PARA BASE DE REMENDO PROFUNDO - BRITA COMERCIAL (COTAÇÃO)</v>
      </c>
      <c r="D22" s="276">
        <f>'[1]PATO 2 ANOS'!N24</f>
        <v>144</v>
      </c>
      <c r="E22" s="277" t="str">
        <f>'[1]PATO 2 ANOS'!O24</f>
        <v>t</v>
      </c>
      <c r="F22" s="278"/>
      <c r="G22" s="273">
        <f t="shared" si="1"/>
        <v>4.1666666666666664E-2</v>
      </c>
      <c r="H22" s="273">
        <f t="shared" si="1"/>
        <v>4.1666666666666664E-2</v>
      </c>
      <c r="I22" s="273">
        <f t="shared" si="1"/>
        <v>4.1666666666666664E-2</v>
      </c>
      <c r="J22" s="273">
        <f t="shared" si="1"/>
        <v>4.1666666666666664E-2</v>
      </c>
      <c r="K22" s="273">
        <f t="shared" si="1"/>
        <v>4.1666666666666664E-2</v>
      </c>
      <c r="L22" s="273">
        <f t="shared" si="1"/>
        <v>4.1666666666666664E-2</v>
      </c>
      <c r="M22" s="273">
        <f t="shared" si="1"/>
        <v>4.1666666666666664E-2</v>
      </c>
      <c r="N22" s="273">
        <f t="shared" si="1"/>
        <v>4.1666666666666664E-2</v>
      </c>
      <c r="O22" s="273">
        <f t="shared" si="1"/>
        <v>4.1666666666666664E-2</v>
      </c>
      <c r="P22" s="273">
        <f t="shared" si="1"/>
        <v>4.1666666666666664E-2</v>
      </c>
      <c r="Q22" s="273">
        <f t="shared" si="1"/>
        <v>4.1666666666666664E-2</v>
      </c>
      <c r="R22" s="274">
        <f t="shared" si="1"/>
        <v>4.1666666666666664E-2</v>
      </c>
    </row>
    <row r="23" spans="2:18" s="244" customFormat="1">
      <c r="B23" s="280" t="str">
        <f>'[1]PATO 2 ANOS'!D25</f>
        <v>CN1009</v>
      </c>
      <c r="C23" s="281" t="str">
        <f>'[1]PATO 2 ANOS'!E25</f>
        <v>MBUQ - COMERCIAL COTAÇÃO (exceto CAP)</v>
      </c>
      <c r="D23" s="276">
        <f>'[1]PATO 2 ANOS'!N25</f>
        <v>86.4</v>
      </c>
      <c r="E23" s="277" t="str">
        <f>'[1]PATO 2 ANOS'!O25</f>
        <v>t</v>
      </c>
      <c r="F23" s="278"/>
      <c r="G23" s="273">
        <f t="shared" si="1"/>
        <v>4.1666666666666664E-2</v>
      </c>
      <c r="H23" s="273">
        <f t="shared" si="1"/>
        <v>4.1666666666666664E-2</v>
      </c>
      <c r="I23" s="273">
        <f t="shared" si="1"/>
        <v>4.1666666666666664E-2</v>
      </c>
      <c r="J23" s="273">
        <f t="shared" si="1"/>
        <v>4.1666666666666664E-2</v>
      </c>
      <c r="K23" s="273">
        <f t="shared" si="1"/>
        <v>4.1666666666666664E-2</v>
      </c>
      <c r="L23" s="273">
        <f t="shared" si="1"/>
        <v>4.1666666666666664E-2</v>
      </c>
      <c r="M23" s="273">
        <f t="shared" si="1"/>
        <v>4.1666666666666664E-2</v>
      </c>
      <c r="N23" s="273">
        <f t="shared" si="1"/>
        <v>4.1666666666666664E-2</v>
      </c>
      <c r="O23" s="273">
        <f t="shared" si="1"/>
        <v>4.1666666666666664E-2</v>
      </c>
      <c r="P23" s="273">
        <f t="shared" si="1"/>
        <v>4.1666666666666664E-2</v>
      </c>
      <c r="Q23" s="273">
        <f t="shared" si="1"/>
        <v>4.1666666666666664E-2</v>
      </c>
      <c r="R23" s="274">
        <f t="shared" si="1"/>
        <v>4.1666666666666664E-2</v>
      </c>
    </row>
    <row r="24" spans="2:18" s="244" customFormat="1">
      <c r="B24" s="280"/>
      <c r="C24" s="281"/>
      <c r="D24" s="276"/>
      <c r="E24" s="277"/>
      <c r="F24" s="278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4"/>
    </row>
    <row r="25" spans="2:18" s="244" customFormat="1" ht="15.75" customHeight="1">
      <c r="B25" s="280"/>
      <c r="C25" s="281"/>
      <c r="D25" s="276"/>
      <c r="E25" s="277"/>
      <c r="F25" s="278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4"/>
    </row>
    <row r="26" spans="2:18" s="244" customFormat="1">
      <c r="B26" s="280">
        <f>'[1]PATO 2 ANOS'!D28</f>
        <v>4915705</v>
      </c>
      <c r="C26" s="281" t="str">
        <f>'[1]PATO 2 ANOS'!E28</f>
        <v>CORREÇÃO DE DEFEITOS POR FRESAGEM DESCONTÍNUA DO REVESTIMENTO ASFÁLTICO - ESPESSURA DE 5 CM</v>
      </c>
      <c r="D26" s="276">
        <f>'[1]PATO 2 ANOS'!N28</f>
        <v>2448</v>
      </c>
      <c r="E26" s="277" t="str">
        <f>'[1]PATO 2 ANOS'!O28</f>
        <v>m³</v>
      </c>
      <c r="F26" s="278"/>
      <c r="G26" s="273">
        <f t="shared" si="1"/>
        <v>4.1666666666666664E-2</v>
      </c>
      <c r="H26" s="273">
        <f t="shared" si="1"/>
        <v>4.1666666666666664E-2</v>
      </c>
      <c r="I26" s="273">
        <f t="shared" si="1"/>
        <v>4.1666666666666664E-2</v>
      </c>
      <c r="J26" s="273">
        <f t="shared" si="1"/>
        <v>4.1666666666666664E-2</v>
      </c>
      <c r="K26" s="273">
        <f t="shared" si="1"/>
        <v>4.1666666666666664E-2</v>
      </c>
      <c r="L26" s="273">
        <f t="shared" si="1"/>
        <v>4.1666666666666664E-2</v>
      </c>
      <c r="M26" s="273">
        <f t="shared" si="1"/>
        <v>4.1666666666666664E-2</v>
      </c>
      <c r="N26" s="273">
        <f t="shared" si="1"/>
        <v>4.1666666666666664E-2</v>
      </c>
      <c r="O26" s="273">
        <f t="shared" si="1"/>
        <v>4.1666666666666664E-2</v>
      </c>
      <c r="P26" s="273">
        <f t="shared" si="1"/>
        <v>4.1666666666666664E-2</v>
      </c>
      <c r="Q26" s="273">
        <f t="shared" si="1"/>
        <v>4.1666666666666664E-2</v>
      </c>
      <c r="R26" s="274">
        <f t="shared" si="1"/>
        <v>4.1666666666666664E-2</v>
      </c>
    </row>
    <row r="27" spans="2:18" s="279" customFormat="1">
      <c r="B27" s="280">
        <f>'[1]PATO 2 ANOS'!D29</f>
        <v>4915703</v>
      </c>
      <c r="C27" s="281" t="str">
        <f>'[1]PATO 2 ANOS'!E29</f>
        <v>CORREÇÃO DE DEFEITOS COM MISTURA BETUMINOSA</v>
      </c>
      <c r="D27" s="276">
        <f>'[1]PATO 2 ANOS'!N29</f>
        <v>2448</v>
      </c>
      <c r="E27" s="277" t="str">
        <f>'[1]PATO 2 ANOS'!O29</f>
        <v>m³</v>
      </c>
      <c r="F27" s="278"/>
      <c r="G27" s="273">
        <f t="shared" si="1"/>
        <v>4.1666666666666664E-2</v>
      </c>
      <c r="H27" s="273">
        <f t="shared" si="1"/>
        <v>4.1666666666666664E-2</v>
      </c>
      <c r="I27" s="273">
        <f t="shared" si="1"/>
        <v>4.1666666666666664E-2</v>
      </c>
      <c r="J27" s="273">
        <f t="shared" si="1"/>
        <v>4.1666666666666664E-2</v>
      </c>
      <c r="K27" s="273">
        <f t="shared" si="1"/>
        <v>4.1666666666666664E-2</v>
      </c>
      <c r="L27" s="273">
        <f t="shared" si="1"/>
        <v>4.1666666666666664E-2</v>
      </c>
      <c r="M27" s="273">
        <f t="shared" si="1"/>
        <v>4.1666666666666664E-2</v>
      </c>
      <c r="N27" s="273">
        <f t="shared" si="1"/>
        <v>4.1666666666666664E-2</v>
      </c>
      <c r="O27" s="273">
        <f t="shared" si="1"/>
        <v>4.1666666666666664E-2</v>
      </c>
      <c r="P27" s="273">
        <f t="shared" si="1"/>
        <v>4.1666666666666664E-2</v>
      </c>
      <c r="Q27" s="273">
        <f t="shared" si="1"/>
        <v>4.1666666666666664E-2</v>
      </c>
      <c r="R27" s="274">
        <f t="shared" si="1"/>
        <v>4.1666666666666664E-2</v>
      </c>
    </row>
    <row r="28" spans="2:18" s="279" customFormat="1">
      <c r="B28" s="280" t="str">
        <f>'[1]PATO 2 ANOS'!D30</f>
        <v>CN1009</v>
      </c>
      <c r="C28" s="281" t="str">
        <f>'[1]PATO 2 ANOS'!E30</f>
        <v>MBUQ - COMERCIAL COTAÇÃO (exceto CAP)</v>
      </c>
      <c r="D28" s="276">
        <f>'[1]PATO 2 ANOS'!N30</f>
        <v>5875.2</v>
      </c>
      <c r="E28" s="277" t="str">
        <f>'[1]PATO 2 ANOS'!O30</f>
        <v>t</v>
      </c>
      <c r="F28" s="278"/>
      <c r="G28" s="273">
        <f t="shared" si="1"/>
        <v>4.1666666666666664E-2</v>
      </c>
      <c r="H28" s="273">
        <f t="shared" si="1"/>
        <v>4.1666666666666664E-2</v>
      </c>
      <c r="I28" s="273">
        <f t="shared" si="1"/>
        <v>4.1666666666666664E-2</v>
      </c>
      <c r="J28" s="273">
        <f t="shared" si="1"/>
        <v>4.1666666666666664E-2</v>
      </c>
      <c r="K28" s="273">
        <f t="shared" si="1"/>
        <v>4.1666666666666664E-2</v>
      </c>
      <c r="L28" s="273">
        <f t="shared" si="1"/>
        <v>4.1666666666666664E-2</v>
      </c>
      <c r="M28" s="273">
        <f t="shared" si="1"/>
        <v>4.1666666666666664E-2</v>
      </c>
      <c r="N28" s="273">
        <f t="shared" si="1"/>
        <v>4.1666666666666664E-2</v>
      </c>
      <c r="O28" s="273">
        <f t="shared" si="1"/>
        <v>4.1666666666666664E-2</v>
      </c>
      <c r="P28" s="273">
        <f t="shared" si="1"/>
        <v>4.1666666666666664E-2</v>
      </c>
      <c r="Q28" s="273">
        <f t="shared" si="1"/>
        <v>4.1666666666666664E-2</v>
      </c>
      <c r="R28" s="274">
        <f t="shared" si="1"/>
        <v>4.1666666666666664E-2</v>
      </c>
    </row>
    <row r="29" spans="2:18" s="279" customFormat="1">
      <c r="B29" s="280">
        <f>'[1]PATO 2 ANOS'!D31</f>
        <v>4011353</v>
      </c>
      <c r="C29" s="281" t="str">
        <f>'[1]PATO 2 ANOS'!E31</f>
        <v>PINTURA DE LIGAÇÃO</v>
      </c>
      <c r="D29" s="276">
        <f>'[1]PATO 2 ANOS'!N31</f>
        <v>48960</v>
      </c>
      <c r="E29" s="277" t="str">
        <f>'[1]PATO 2 ANOS'!O31</f>
        <v>m²</v>
      </c>
      <c r="F29" s="278"/>
      <c r="G29" s="273">
        <f t="shared" si="1"/>
        <v>4.1666666666666664E-2</v>
      </c>
      <c r="H29" s="273">
        <f t="shared" si="1"/>
        <v>4.1666666666666664E-2</v>
      </c>
      <c r="I29" s="273">
        <f t="shared" si="1"/>
        <v>4.1666666666666664E-2</v>
      </c>
      <c r="J29" s="273">
        <f t="shared" si="1"/>
        <v>4.1666666666666664E-2</v>
      </c>
      <c r="K29" s="273">
        <f t="shared" si="1"/>
        <v>4.1666666666666664E-2</v>
      </c>
      <c r="L29" s="273">
        <f t="shared" si="1"/>
        <v>4.1666666666666664E-2</v>
      </c>
      <c r="M29" s="273">
        <f t="shared" si="1"/>
        <v>4.1666666666666664E-2</v>
      </c>
      <c r="N29" s="273">
        <f t="shared" si="1"/>
        <v>4.1666666666666664E-2</v>
      </c>
      <c r="O29" s="273">
        <f t="shared" si="1"/>
        <v>4.1666666666666664E-2</v>
      </c>
      <c r="P29" s="273">
        <f t="shared" si="1"/>
        <v>4.1666666666666664E-2</v>
      </c>
      <c r="Q29" s="273">
        <f t="shared" si="1"/>
        <v>4.1666666666666664E-2</v>
      </c>
      <c r="R29" s="274">
        <f t="shared" si="1"/>
        <v>4.1666666666666664E-2</v>
      </c>
    </row>
    <row r="30" spans="2:18" s="279" customFormat="1">
      <c r="B30" s="280"/>
      <c r="C30" s="281"/>
      <c r="D30" s="276"/>
      <c r="E30" s="277"/>
      <c r="F30" s="278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4"/>
    </row>
    <row r="31" spans="2:18" s="279" customFormat="1">
      <c r="B31" s="280"/>
      <c r="C31" s="281"/>
      <c r="D31" s="276"/>
      <c r="E31" s="277"/>
      <c r="F31" s="278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4"/>
    </row>
    <row r="32" spans="2:18" s="279" customFormat="1">
      <c r="B32" s="280"/>
      <c r="C32" s="282" t="str">
        <f>'[1]PATO 2 ANOS'!E34</f>
        <v>CONSERVAÇÃO CORRETIVA ROTINEIRA - DEMAIS SERVIÇOS</v>
      </c>
      <c r="D32" s="276">
        <f>'[1]PATO 2 ANOS'!N34</f>
        <v>0</v>
      </c>
      <c r="E32" s="277">
        <f>'[1]PATO 2 ANOS'!O34</f>
        <v>0</v>
      </c>
      <c r="F32" s="278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4"/>
    </row>
    <row r="33" spans="2:18" s="279" customFormat="1">
      <c r="B33" s="280">
        <f>'[1]PATO 2 ANOS'!D35</f>
        <v>4915698</v>
      </c>
      <c r="C33" s="281" t="str">
        <f>'[1]PATO 2 ANOS'!E35</f>
        <v>REMOÇÃO DE GRÃOS, AGREGADOS E SOLOS DERRAMADOS NA PISTA EM RODOVIAS</v>
      </c>
      <c r="D33" s="276">
        <f>'[1]PATO 2 ANOS'!N35</f>
        <v>200</v>
      </c>
      <c r="E33" s="277" t="str">
        <f>'[1]PATO 2 ANOS'!O35</f>
        <v>t</v>
      </c>
      <c r="F33" s="278"/>
      <c r="G33" s="273">
        <f t="shared" ref="G33:R33" si="2">1/24</f>
        <v>4.1666666666666664E-2</v>
      </c>
      <c r="H33" s="273">
        <f t="shared" si="2"/>
        <v>4.1666666666666664E-2</v>
      </c>
      <c r="I33" s="273">
        <f t="shared" si="2"/>
        <v>4.1666666666666664E-2</v>
      </c>
      <c r="J33" s="273">
        <f t="shared" si="2"/>
        <v>4.1666666666666664E-2</v>
      </c>
      <c r="K33" s="273">
        <f t="shared" si="2"/>
        <v>4.1666666666666664E-2</v>
      </c>
      <c r="L33" s="273">
        <f t="shared" si="2"/>
        <v>4.1666666666666664E-2</v>
      </c>
      <c r="M33" s="273">
        <f t="shared" si="2"/>
        <v>4.1666666666666664E-2</v>
      </c>
      <c r="N33" s="273">
        <f t="shared" si="2"/>
        <v>4.1666666666666664E-2</v>
      </c>
      <c r="O33" s="273">
        <f t="shared" si="2"/>
        <v>4.1666666666666664E-2</v>
      </c>
      <c r="P33" s="273">
        <f t="shared" si="2"/>
        <v>4.1666666666666664E-2</v>
      </c>
      <c r="Q33" s="273">
        <f t="shared" si="2"/>
        <v>4.1666666666666664E-2</v>
      </c>
      <c r="R33" s="274">
        <f t="shared" si="2"/>
        <v>4.1666666666666664E-2</v>
      </c>
    </row>
    <row r="34" spans="2:18" s="279" customFormat="1">
      <c r="B34" s="280">
        <f>'[1]PATO 2 ANOS'!D36</f>
        <v>4915699</v>
      </c>
      <c r="C34" s="281" t="str">
        <f>'[1]PATO 2 ANOS'!E36</f>
        <v>REMOÇÃO DE VIDROS, CAIXAS E ENGRADADOS DERRAMADOS NA PISTA EM RODOVIA</v>
      </c>
      <c r="D34" s="276">
        <f>'[1]PATO 2 ANOS'!N36</f>
        <v>100</v>
      </c>
      <c r="E34" s="277" t="str">
        <f>'[1]PATO 2 ANOS'!O36</f>
        <v>t</v>
      </c>
      <c r="F34" s="278"/>
      <c r="G34" s="273">
        <f t="shared" si="1"/>
        <v>4.1666666666666664E-2</v>
      </c>
      <c r="H34" s="273">
        <f t="shared" si="1"/>
        <v>4.1666666666666664E-2</v>
      </c>
      <c r="I34" s="273">
        <f t="shared" si="1"/>
        <v>4.1666666666666664E-2</v>
      </c>
      <c r="J34" s="273">
        <f t="shared" si="1"/>
        <v>4.1666666666666664E-2</v>
      </c>
      <c r="K34" s="273">
        <f t="shared" si="1"/>
        <v>4.1666666666666664E-2</v>
      </c>
      <c r="L34" s="273">
        <f t="shared" si="1"/>
        <v>4.1666666666666664E-2</v>
      </c>
      <c r="M34" s="273">
        <f t="shared" si="1"/>
        <v>4.1666666666666664E-2</v>
      </c>
      <c r="N34" s="273">
        <f t="shared" si="1"/>
        <v>4.1666666666666664E-2</v>
      </c>
      <c r="O34" s="273">
        <f t="shared" si="1"/>
        <v>4.1666666666666664E-2</v>
      </c>
      <c r="P34" s="273">
        <f t="shared" si="1"/>
        <v>4.1666666666666664E-2</v>
      </c>
      <c r="Q34" s="273">
        <f t="shared" si="1"/>
        <v>4.1666666666666664E-2</v>
      </c>
      <c r="R34" s="274">
        <f t="shared" si="1"/>
        <v>4.1666666666666664E-2</v>
      </c>
    </row>
    <row r="35" spans="2:18" s="244" customFormat="1">
      <c r="B35" s="280">
        <f>'[1]PATO 2 ANOS'!D37</f>
        <v>4915725</v>
      </c>
      <c r="C35" s="281" t="str">
        <f>'[1]PATO 2 ANOS'!E37</f>
        <v>RECOMPOSIÇÃO TOTAL DE CERCA COM MOURÃO DE CONCRETO SEÇÃO QUADRADA - AREIA E BRITA COMERCIAIS</v>
      </c>
      <c r="D35" s="276">
        <f>'[1]PATO 2 ANOS'!N37</f>
        <v>4108</v>
      </c>
      <c r="E35" s="277" t="str">
        <f>'[1]PATO 2 ANOS'!O37</f>
        <v>m</v>
      </c>
      <c r="F35" s="278"/>
      <c r="G35" s="273">
        <f t="shared" si="1"/>
        <v>4.1666666666666664E-2</v>
      </c>
      <c r="H35" s="273">
        <f t="shared" si="1"/>
        <v>4.1666666666666664E-2</v>
      </c>
      <c r="I35" s="273">
        <f t="shared" si="1"/>
        <v>4.1666666666666664E-2</v>
      </c>
      <c r="J35" s="273">
        <f t="shared" si="1"/>
        <v>4.1666666666666664E-2</v>
      </c>
      <c r="K35" s="273">
        <f t="shared" si="1"/>
        <v>4.1666666666666664E-2</v>
      </c>
      <c r="L35" s="273">
        <f t="shared" si="1"/>
        <v>4.1666666666666664E-2</v>
      </c>
      <c r="M35" s="273">
        <f t="shared" si="1"/>
        <v>4.1666666666666664E-2</v>
      </c>
      <c r="N35" s="273">
        <f t="shared" si="1"/>
        <v>4.1666666666666664E-2</v>
      </c>
      <c r="O35" s="273">
        <f t="shared" si="1"/>
        <v>4.1666666666666664E-2</v>
      </c>
      <c r="P35" s="273">
        <f t="shared" si="1"/>
        <v>4.1666666666666664E-2</v>
      </c>
      <c r="Q35" s="273">
        <f t="shared" si="1"/>
        <v>4.1666666666666664E-2</v>
      </c>
      <c r="R35" s="274">
        <f t="shared" si="1"/>
        <v>4.1666666666666664E-2</v>
      </c>
    </row>
    <row r="36" spans="2:18" s="244" customFormat="1">
      <c r="B36" s="280">
        <f>'[1]PATO 2 ANOS'!D38</f>
        <v>4915726</v>
      </c>
      <c r="C36" s="281" t="str">
        <f>'[1]PATO 2 ANOS'!E38</f>
        <v>RECOMPOSIÇÃO PARCIAL DE CERCA COM MOURÃO DE CONCRETO SEÇÃO QUADRADA - MOURÃO - AREIA E BRITA COMERCIAIS</v>
      </c>
      <c r="D36" s="276">
        <f>'[1]PATO 2 ANOS'!N38</f>
        <v>1027</v>
      </c>
      <c r="E36" s="277" t="str">
        <f>'[1]PATO 2 ANOS'!O38</f>
        <v>m</v>
      </c>
      <c r="F36" s="278"/>
      <c r="G36" s="273">
        <f t="shared" si="1"/>
        <v>4.1666666666666664E-2</v>
      </c>
      <c r="H36" s="273">
        <f t="shared" si="1"/>
        <v>4.1666666666666664E-2</v>
      </c>
      <c r="I36" s="273">
        <f t="shared" si="1"/>
        <v>4.1666666666666664E-2</v>
      </c>
      <c r="J36" s="273">
        <f t="shared" si="1"/>
        <v>4.1666666666666664E-2</v>
      </c>
      <c r="K36" s="273">
        <f t="shared" si="1"/>
        <v>4.1666666666666664E-2</v>
      </c>
      <c r="L36" s="273">
        <f t="shared" si="1"/>
        <v>4.1666666666666664E-2</v>
      </c>
      <c r="M36" s="273">
        <f t="shared" si="1"/>
        <v>4.1666666666666664E-2</v>
      </c>
      <c r="N36" s="273">
        <f t="shared" si="1"/>
        <v>4.1666666666666664E-2</v>
      </c>
      <c r="O36" s="273">
        <f t="shared" si="1"/>
        <v>4.1666666666666664E-2</v>
      </c>
      <c r="P36" s="273">
        <f t="shared" si="1"/>
        <v>4.1666666666666664E-2</v>
      </c>
      <c r="Q36" s="273">
        <f t="shared" si="1"/>
        <v>4.1666666666666664E-2</v>
      </c>
      <c r="R36" s="274">
        <f t="shared" si="1"/>
        <v>4.1666666666666664E-2</v>
      </c>
    </row>
    <row r="37" spans="2:18" s="244" customFormat="1">
      <c r="B37" s="280">
        <f>'[1]PATO 2 ANOS'!D39</f>
        <v>4915727</v>
      </c>
      <c r="C37" s="281" t="str">
        <f>'[1]PATO 2 ANOS'!E39</f>
        <v>RECOMPOSIÇÃO PARCIAL DE CERCA COM MOURÃO DE CONCRETO - ARAME</v>
      </c>
      <c r="D37" s="276">
        <f>'[1]PATO 2 ANOS'!N39</f>
        <v>1027</v>
      </c>
      <c r="E37" s="277" t="str">
        <f>'[1]PATO 2 ANOS'!O39</f>
        <v>m</v>
      </c>
      <c r="F37" s="278"/>
      <c r="G37" s="273">
        <f t="shared" si="1"/>
        <v>4.1666666666666664E-2</v>
      </c>
      <c r="H37" s="273">
        <f t="shared" si="1"/>
        <v>4.1666666666666664E-2</v>
      </c>
      <c r="I37" s="273">
        <f t="shared" si="1"/>
        <v>4.1666666666666664E-2</v>
      </c>
      <c r="J37" s="273">
        <f t="shared" si="1"/>
        <v>4.1666666666666664E-2</v>
      </c>
      <c r="K37" s="273">
        <f t="shared" si="1"/>
        <v>4.1666666666666664E-2</v>
      </c>
      <c r="L37" s="273">
        <f t="shared" si="1"/>
        <v>4.1666666666666664E-2</v>
      </c>
      <c r="M37" s="273">
        <f t="shared" si="1"/>
        <v>4.1666666666666664E-2</v>
      </c>
      <c r="N37" s="273">
        <f t="shared" si="1"/>
        <v>4.1666666666666664E-2</v>
      </c>
      <c r="O37" s="273">
        <f t="shared" si="1"/>
        <v>4.1666666666666664E-2</v>
      </c>
      <c r="P37" s="273">
        <f t="shared" si="1"/>
        <v>4.1666666666666664E-2</v>
      </c>
      <c r="Q37" s="273">
        <f t="shared" si="1"/>
        <v>4.1666666666666664E-2</v>
      </c>
      <c r="R37" s="274">
        <f t="shared" si="1"/>
        <v>4.1666666666666664E-2</v>
      </c>
    </row>
    <row r="38" spans="2:18" s="244" customFormat="1">
      <c r="B38" s="280">
        <f>'[1]PATO 2 ANOS'!D40</f>
        <v>4915760</v>
      </c>
      <c r="C38" s="281" t="str">
        <f>'[1]PATO 2 ANOS'!E40</f>
        <v>REMOÇÃO DE VESTÍGIOS DE ÓLEO OU GRAXA NA SUPERFÍCIE DO REVESTIMENTO DO PAVIMENTO</v>
      </c>
      <c r="D38" s="276">
        <f>'[1]PATO 2 ANOS'!N40</f>
        <v>1027</v>
      </c>
      <c r="E38" s="277" t="str">
        <f>'[1]PATO 2 ANOS'!O40</f>
        <v>m²</v>
      </c>
      <c r="F38" s="278"/>
      <c r="G38" s="273">
        <f t="shared" si="1"/>
        <v>4.1666666666666664E-2</v>
      </c>
      <c r="H38" s="273">
        <f t="shared" si="1"/>
        <v>4.1666666666666664E-2</v>
      </c>
      <c r="I38" s="273">
        <f t="shared" si="1"/>
        <v>4.1666666666666664E-2</v>
      </c>
      <c r="J38" s="273">
        <f t="shared" si="1"/>
        <v>4.1666666666666664E-2</v>
      </c>
      <c r="K38" s="273">
        <f t="shared" si="1"/>
        <v>4.1666666666666664E-2</v>
      </c>
      <c r="L38" s="273">
        <f t="shared" si="1"/>
        <v>4.1666666666666664E-2</v>
      </c>
      <c r="M38" s="273">
        <f t="shared" si="1"/>
        <v>4.1666666666666664E-2</v>
      </c>
      <c r="N38" s="273">
        <f t="shared" si="1"/>
        <v>4.1666666666666664E-2</v>
      </c>
      <c r="O38" s="273">
        <f t="shared" si="1"/>
        <v>4.1666666666666664E-2</v>
      </c>
      <c r="P38" s="273">
        <f t="shared" si="1"/>
        <v>4.1666666666666664E-2</v>
      </c>
      <c r="Q38" s="273">
        <f t="shared" si="1"/>
        <v>4.1666666666666664E-2</v>
      </c>
      <c r="R38" s="274">
        <f t="shared" si="1"/>
        <v>4.1666666666666664E-2</v>
      </c>
    </row>
    <row r="39" spans="2:18" s="244" customFormat="1">
      <c r="B39" s="280">
        <f>'[1]PATO 2 ANOS'!D41</f>
        <v>4915764</v>
      </c>
      <c r="C39" s="281" t="str">
        <f>'[1]PATO 2 ANOS'!E41</f>
        <v>PODA DE ÁRVORES COM ATÉ 5 M DE ALTURA</v>
      </c>
      <c r="D39" s="276">
        <f>'[1]PATO 2 ANOS'!N41</f>
        <v>1643.2</v>
      </c>
      <c r="E39" s="277" t="str">
        <f>'[1]PATO 2 ANOS'!O41</f>
        <v>m³</v>
      </c>
      <c r="F39" s="278"/>
      <c r="G39" s="273">
        <f t="shared" si="1"/>
        <v>4.1666666666666664E-2</v>
      </c>
      <c r="H39" s="273">
        <f t="shared" si="1"/>
        <v>4.1666666666666664E-2</v>
      </c>
      <c r="I39" s="273">
        <f t="shared" si="1"/>
        <v>4.1666666666666664E-2</v>
      </c>
      <c r="J39" s="273">
        <f t="shared" si="1"/>
        <v>4.1666666666666664E-2</v>
      </c>
      <c r="K39" s="273">
        <f t="shared" si="1"/>
        <v>4.1666666666666664E-2</v>
      </c>
      <c r="L39" s="273">
        <f t="shared" si="1"/>
        <v>4.1666666666666664E-2</v>
      </c>
      <c r="M39" s="273">
        <f t="shared" si="1"/>
        <v>4.1666666666666664E-2</v>
      </c>
      <c r="N39" s="273">
        <f t="shared" si="1"/>
        <v>4.1666666666666664E-2</v>
      </c>
      <c r="O39" s="273">
        <f t="shared" si="1"/>
        <v>4.1666666666666664E-2</v>
      </c>
      <c r="P39" s="273">
        <f t="shared" si="1"/>
        <v>4.1666666666666664E-2</v>
      </c>
      <c r="Q39" s="273">
        <f t="shared" si="1"/>
        <v>4.1666666666666664E-2</v>
      </c>
      <c r="R39" s="274">
        <f t="shared" si="1"/>
        <v>4.1666666666666664E-2</v>
      </c>
    </row>
    <row r="40" spans="2:18" s="244" customFormat="1">
      <c r="B40" s="280">
        <f>'[1]PATO 2 ANOS'!D42</f>
        <v>4915765</v>
      </c>
      <c r="C40" s="281" t="str">
        <f>'[1]PATO 2 ANOS'!E42</f>
        <v>PODA DE ÁRVORES COM 5,0 M A 7,5 M DE ALTURA</v>
      </c>
      <c r="D40" s="276">
        <f>'[1]PATO 2 ANOS'!N42</f>
        <v>1027</v>
      </c>
      <c r="E40" s="277" t="str">
        <f>'[1]PATO 2 ANOS'!O42</f>
        <v>m³</v>
      </c>
      <c r="F40" s="278"/>
      <c r="G40" s="273">
        <f t="shared" ref="G40:R60" si="3">1/24</f>
        <v>4.1666666666666664E-2</v>
      </c>
      <c r="H40" s="273">
        <f t="shared" si="3"/>
        <v>4.1666666666666664E-2</v>
      </c>
      <c r="I40" s="273">
        <f t="shared" si="3"/>
        <v>4.1666666666666664E-2</v>
      </c>
      <c r="J40" s="273">
        <f t="shared" si="3"/>
        <v>4.1666666666666664E-2</v>
      </c>
      <c r="K40" s="273">
        <f t="shared" si="3"/>
        <v>4.1666666666666664E-2</v>
      </c>
      <c r="L40" s="273">
        <f t="shared" si="3"/>
        <v>4.1666666666666664E-2</v>
      </c>
      <c r="M40" s="273">
        <f t="shared" si="3"/>
        <v>4.1666666666666664E-2</v>
      </c>
      <c r="N40" s="273">
        <f t="shared" si="3"/>
        <v>4.1666666666666664E-2</v>
      </c>
      <c r="O40" s="273">
        <f t="shared" si="3"/>
        <v>4.1666666666666664E-2</v>
      </c>
      <c r="P40" s="273">
        <f t="shared" si="3"/>
        <v>4.1666666666666664E-2</v>
      </c>
      <c r="Q40" s="273">
        <f t="shared" si="3"/>
        <v>4.1666666666666664E-2</v>
      </c>
      <c r="R40" s="274">
        <f t="shared" si="3"/>
        <v>4.1666666666666664E-2</v>
      </c>
    </row>
    <row r="41" spans="2:18" s="244" customFormat="1">
      <c r="B41" s="280">
        <f>'[1]PATO 2 ANOS'!D43</f>
        <v>4915766</v>
      </c>
      <c r="C41" s="281" t="str">
        <f>'[1]PATO 2 ANOS'!E43</f>
        <v>PODA DE ÁRVORES COM 7,5 M A 10 M DE ALTURA</v>
      </c>
      <c r="D41" s="276">
        <f>'[1]PATO 2 ANOS'!N43</f>
        <v>821.6</v>
      </c>
      <c r="E41" s="277" t="str">
        <f>'[1]PATO 2 ANOS'!O43</f>
        <v>m³</v>
      </c>
      <c r="F41" s="278"/>
      <c r="G41" s="273">
        <f t="shared" si="3"/>
        <v>4.1666666666666664E-2</v>
      </c>
      <c r="H41" s="273">
        <f t="shared" si="3"/>
        <v>4.1666666666666664E-2</v>
      </c>
      <c r="I41" s="273">
        <f t="shared" si="3"/>
        <v>4.1666666666666664E-2</v>
      </c>
      <c r="J41" s="273">
        <f t="shared" si="3"/>
        <v>4.1666666666666664E-2</v>
      </c>
      <c r="K41" s="273">
        <f t="shared" si="3"/>
        <v>4.1666666666666664E-2</v>
      </c>
      <c r="L41" s="273">
        <f t="shared" si="3"/>
        <v>4.1666666666666664E-2</v>
      </c>
      <c r="M41" s="273">
        <f t="shared" si="3"/>
        <v>4.1666666666666664E-2</v>
      </c>
      <c r="N41" s="273">
        <f t="shared" si="3"/>
        <v>4.1666666666666664E-2</v>
      </c>
      <c r="O41" s="273">
        <f t="shared" si="3"/>
        <v>4.1666666666666664E-2</v>
      </c>
      <c r="P41" s="273">
        <f t="shared" si="3"/>
        <v>4.1666666666666664E-2</v>
      </c>
      <c r="Q41" s="273">
        <f t="shared" si="3"/>
        <v>4.1666666666666664E-2</v>
      </c>
      <c r="R41" s="274">
        <f t="shared" si="3"/>
        <v>4.1666666666666664E-2</v>
      </c>
    </row>
    <row r="42" spans="2:18" s="283" customFormat="1">
      <c r="B42" s="280">
        <f>'[1]PATO 2 ANOS'!D44</f>
        <v>4915767</v>
      </c>
      <c r="C42" s="281" t="str">
        <f>'[1]PATO 2 ANOS'!E44</f>
        <v>PODA DE ÁRVORES COM MAIS DE 10 M DE ALTURA</v>
      </c>
      <c r="D42" s="276">
        <f>'[1]PATO 2 ANOS'!N44</f>
        <v>410.8</v>
      </c>
      <c r="E42" s="277" t="str">
        <f>'[1]PATO 2 ANOS'!O44</f>
        <v>m³</v>
      </c>
      <c r="F42" s="278"/>
      <c r="G42" s="273">
        <f t="shared" si="3"/>
        <v>4.1666666666666664E-2</v>
      </c>
      <c r="H42" s="273">
        <f t="shared" si="3"/>
        <v>4.1666666666666664E-2</v>
      </c>
      <c r="I42" s="273">
        <f t="shared" si="3"/>
        <v>4.1666666666666664E-2</v>
      </c>
      <c r="J42" s="273">
        <f t="shared" si="3"/>
        <v>4.1666666666666664E-2</v>
      </c>
      <c r="K42" s="273">
        <f t="shared" si="3"/>
        <v>4.1666666666666664E-2</v>
      </c>
      <c r="L42" s="273">
        <f t="shared" si="3"/>
        <v>4.1666666666666664E-2</v>
      </c>
      <c r="M42" s="273">
        <f t="shared" si="3"/>
        <v>4.1666666666666664E-2</v>
      </c>
      <c r="N42" s="273">
        <f t="shared" si="3"/>
        <v>4.1666666666666664E-2</v>
      </c>
      <c r="O42" s="273">
        <f t="shared" si="3"/>
        <v>4.1666666666666664E-2</v>
      </c>
      <c r="P42" s="273">
        <f t="shared" si="3"/>
        <v>4.1666666666666664E-2</v>
      </c>
      <c r="Q42" s="273">
        <f t="shared" si="3"/>
        <v>4.1666666666666664E-2</v>
      </c>
      <c r="R42" s="274">
        <f t="shared" si="3"/>
        <v>4.1666666666666664E-2</v>
      </c>
    </row>
    <row r="43" spans="2:18" s="283" customFormat="1">
      <c r="B43" s="280">
        <f>'[1]PATO 2 ANOS'!D45</f>
        <v>4915769</v>
      </c>
      <c r="C43" s="281" t="str">
        <f>'[1]PATO 2 ANOS'!E45</f>
        <v>TRITURAÇÃO DE GALHOS E TRONCOS COM DIÂMETRO DE ATÉ 350 MM</v>
      </c>
      <c r="D43" s="276">
        <f>'[1]PATO 2 ANOS'!N45</f>
        <v>2259.4</v>
      </c>
      <c r="E43" s="277" t="str">
        <f>'[1]PATO 2 ANOS'!O45</f>
        <v>m³</v>
      </c>
      <c r="F43" s="278"/>
      <c r="G43" s="273">
        <f t="shared" si="3"/>
        <v>4.1666666666666664E-2</v>
      </c>
      <c r="H43" s="273">
        <f t="shared" si="3"/>
        <v>4.1666666666666664E-2</v>
      </c>
      <c r="I43" s="273">
        <f t="shared" si="3"/>
        <v>4.1666666666666664E-2</v>
      </c>
      <c r="J43" s="273">
        <f t="shared" si="3"/>
        <v>4.1666666666666664E-2</v>
      </c>
      <c r="K43" s="273">
        <f t="shared" si="3"/>
        <v>4.1666666666666664E-2</v>
      </c>
      <c r="L43" s="273">
        <f t="shared" si="3"/>
        <v>4.1666666666666664E-2</v>
      </c>
      <c r="M43" s="273">
        <f t="shared" si="3"/>
        <v>4.1666666666666664E-2</v>
      </c>
      <c r="N43" s="273">
        <f t="shared" si="3"/>
        <v>4.1666666666666664E-2</v>
      </c>
      <c r="O43" s="273">
        <f t="shared" si="3"/>
        <v>4.1666666666666664E-2</v>
      </c>
      <c r="P43" s="273">
        <f t="shared" si="3"/>
        <v>4.1666666666666664E-2</v>
      </c>
      <c r="Q43" s="273">
        <f t="shared" si="3"/>
        <v>4.1666666666666664E-2</v>
      </c>
      <c r="R43" s="274">
        <f t="shared" si="3"/>
        <v>4.1666666666666664E-2</v>
      </c>
    </row>
    <row r="44" spans="2:18" s="279" customFormat="1">
      <c r="B44" s="280">
        <f>'[1]PATO 2 ANOS'!D46</f>
        <v>4915785</v>
      </c>
      <c r="C44" s="281" t="str">
        <f>'[1]PATO 2 ANOS'!E46</f>
        <v>REMOÇÃO DE ANIMAIS DE GRANDE PORTE MORTOS EM RODOVIA - CARGA E DESCARGA COM GUINDAUTO</v>
      </c>
      <c r="D44" s="276">
        <f>'[1]PATO 2 ANOS'!N46</f>
        <v>20</v>
      </c>
      <c r="E44" s="277" t="str">
        <f>'[1]PATO 2 ANOS'!O46</f>
        <v>t</v>
      </c>
      <c r="F44" s="278"/>
      <c r="G44" s="273">
        <f t="shared" si="3"/>
        <v>4.1666666666666664E-2</v>
      </c>
      <c r="H44" s="273">
        <f t="shared" si="3"/>
        <v>4.1666666666666664E-2</v>
      </c>
      <c r="I44" s="273">
        <f t="shared" si="3"/>
        <v>4.1666666666666664E-2</v>
      </c>
      <c r="J44" s="273">
        <f t="shared" si="3"/>
        <v>4.1666666666666664E-2</v>
      </c>
      <c r="K44" s="273">
        <f t="shared" si="3"/>
        <v>4.1666666666666664E-2</v>
      </c>
      <c r="L44" s="273">
        <f t="shared" si="3"/>
        <v>4.1666666666666664E-2</v>
      </c>
      <c r="M44" s="273">
        <f t="shared" si="3"/>
        <v>4.1666666666666664E-2</v>
      </c>
      <c r="N44" s="273">
        <f t="shared" si="3"/>
        <v>4.1666666666666664E-2</v>
      </c>
      <c r="O44" s="273">
        <f t="shared" si="3"/>
        <v>4.1666666666666664E-2</v>
      </c>
      <c r="P44" s="273">
        <f t="shared" si="3"/>
        <v>4.1666666666666664E-2</v>
      </c>
      <c r="Q44" s="273">
        <f t="shared" si="3"/>
        <v>4.1666666666666664E-2</v>
      </c>
      <c r="R44" s="274">
        <f t="shared" si="3"/>
        <v>4.1666666666666664E-2</v>
      </c>
    </row>
    <row r="45" spans="2:18" s="279" customFormat="1">
      <c r="B45" s="280">
        <f>'[1]PATO 2 ANOS'!D47</f>
        <v>4915786</v>
      </c>
      <c r="C45" s="281" t="str">
        <f>'[1]PATO 2 ANOS'!E47</f>
        <v>REMOÇÃO DE ANIMAIS DE PEQUENO PORTE MORTOS EM RODOVIA - CARGA MANUAL</v>
      </c>
      <c r="D45" s="276">
        <f>'[1]PATO 2 ANOS'!N47</f>
        <v>10</v>
      </c>
      <c r="E45" s="277" t="str">
        <f>'[1]PATO 2 ANOS'!O47</f>
        <v>t</v>
      </c>
      <c r="F45" s="278"/>
      <c r="G45" s="273">
        <f t="shared" si="3"/>
        <v>4.1666666666666664E-2</v>
      </c>
      <c r="H45" s="273">
        <f t="shared" si="3"/>
        <v>4.1666666666666664E-2</v>
      </c>
      <c r="I45" s="273">
        <f t="shared" si="3"/>
        <v>4.1666666666666664E-2</v>
      </c>
      <c r="J45" s="273">
        <f t="shared" si="3"/>
        <v>4.1666666666666664E-2</v>
      </c>
      <c r="K45" s="273">
        <f t="shared" si="3"/>
        <v>4.1666666666666664E-2</v>
      </c>
      <c r="L45" s="273">
        <f t="shared" si="3"/>
        <v>4.1666666666666664E-2</v>
      </c>
      <c r="M45" s="273">
        <f t="shared" si="3"/>
        <v>4.1666666666666664E-2</v>
      </c>
      <c r="N45" s="273">
        <f t="shared" si="3"/>
        <v>4.1666666666666664E-2</v>
      </c>
      <c r="O45" s="273">
        <f t="shared" si="3"/>
        <v>4.1666666666666664E-2</v>
      </c>
      <c r="P45" s="273">
        <f t="shared" si="3"/>
        <v>4.1666666666666664E-2</v>
      </c>
      <c r="Q45" s="273">
        <f t="shared" si="3"/>
        <v>4.1666666666666664E-2</v>
      </c>
      <c r="R45" s="274">
        <f t="shared" si="3"/>
        <v>4.1666666666666664E-2</v>
      </c>
    </row>
    <row r="46" spans="2:18" s="284" customFormat="1" ht="15.75">
      <c r="B46" s="280">
        <f>'[1]PATO 2 ANOS'!D48</f>
        <v>4915794</v>
      </c>
      <c r="C46" s="281" t="str">
        <f>'[1]PATO 2 ANOS'!E48</f>
        <v>REMOÇÃO DE SUCATAS DERRAMADAS EM RODOVIA - CINTA COM UTILIZAÇÃO DE 100 VEZES</v>
      </c>
      <c r="D46" s="276">
        <f>'[1]PATO 2 ANOS'!N48</f>
        <v>50</v>
      </c>
      <c r="E46" s="277" t="str">
        <f>'[1]PATO 2 ANOS'!O48</f>
        <v>t</v>
      </c>
      <c r="F46" s="278"/>
      <c r="G46" s="273">
        <f t="shared" si="3"/>
        <v>4.1666666666666664E-2</v>
      </c>
      <c r="H46" s="273">
        <f t="shared" si="3"/>
        <v>4.1666666666666664E-2</v>
      </c>
      <c r="I46" s="273">
        <f t="shared" si="3"/>
        <v>4.1666666666666664E-2</v>
      </c>
      <c r="J46" s="273">
        <f t="shared" si="3"/>
        <v>4.1666666666666664E-2</v>
      </c>
      <c r="K46" s="273">
        <f t="shared" si="3"/>
        <v>4.1666666666666664E-2</v>
      </c>
      <c r="L46" s="273">
        <f t="shared" si="3"/>
        <v>4.1666666666666664E-2</v>
      </c>
      <c r="M46" s="273">
        <f t="shared" si="3"/>
        <v>4.1666666666666664E-2</v>
      </c>
      <c r="N46" s="273">
        <f t="shared" si="3"/>
        <v>4.1666666666666664E-2</v>
      </c>
      <c r="O46" s="273">
        <f t="shared" si="3"/>
        <v>4.1666666666666664E-2</v>
      </c>
      <c r="P46" s="273">
        <f t="shared" si="3"/>
        <v>4.1666666666666664E-2</v>
      </c>
      <c r="Q46" s="273">
        <f t="shared" si="3"/>
        <v>4.1666666666666664E-2</v>
      </c>
      <c r="R46" s="274">
        <f t="shared" si="3"/>
        <v>4.1666666666666664E-2</v>
      </c>
    </row>
    <row r="47" spans="2:18" s="279" customFormat="1">
      <c r="B47" s="280">
        <f>'[1]PATO 2 ANOS'!D49</f>
        <v>4915795</v>
      </c>
      <c r="C47" s="281" t="str">
        <f>'[1]PATO 2 ANOS'!E49</f>
        <v>REMOÇÃO DE EMBORRACHADOS DE PNEUS EM RODOVIA</v>
      </c>
      <c r="D47" s="276">
        <f>'[1]PATO 2 ANOS'!N49</f>
        <v>100</v>
      </c>
      <c r="E47" s="277" t="str">
        <f>'[1]PATO 2 ANOS'!O49</f>
        <v>t</v>
      </c>
      <c r="F47" s="278"/>
      <c r="G47" s="273">
        <f t="shared" si="3"/>
        <v>4.1666666666666664E-2</v>
      </c>
      <c r="H47" s="273">
        <f t="shared" si="3"/>
        <v>4.1666666666666664E-2</v>
      </c>
      <c r="I47" s="273">
        <f t="shared" si="3"/>
        <v>4.1666666666666664E-2</v>
      </c>
      <c r="J47" s="273">
        <f t="shared" si="3"/>
        <v>4.1666666666666664E-2</v>
      </c>
      <c r="K47" s="273">
        <f t="shared" si="3"/>
        <v>4.1666666666666664E-2</v>
      </c>
      <c r="L47" s="273">
        <f t="shared" si="3"/>
        <v>4.1666666666666664E-2</v>
      </c>
      <c r="M47" s="273">
        <f t="shared" si="3"/>
        <v>4.1666666666666664E-2</v>
      </c>
      <c r="N47" s="273">
        <f t="shared" si="3"/>
        <v>4.1666666666666664E-2</v>
      </c>
      <c r="O47" s="273">
        <f t="shared" si="3"/>
        <v>4.1666666666666664E-2</v>
      </c>
      <c r="P47" s="273">
        <f t="shared" si="3"/>
        <v>4.1666666666666664E-2</v>
      </c>
      <c r="Q47" s="273">
        <f t="shared" si="3"/>
        <v>4.1666666666666664E-2</v>
      </c>
      <c r="R47" s="274">
        <f t="shared" si="3"/>
        <v>4.1666666666666664E-2</v>
      </c>
    </row>
    <row r="48" spans="2:18" s="279" customFormat="1">
      <c r="B48" s="280">
        <f>'[1]PATO 2 ANOS'!D50</f>
        <v>4915799</v>
      </c>
      <c r="C48" s="281" t="str">
        <f>'[1]PATO 2 ANOS'!E50</f>
        <v>REMOÇÃO DE ESPÉCIMES ARBÓREOS DE ATÉ 20 M TOMBADOS NA PISTA</v>
      </c>
      <c r="D48" s="276">
        <f>'[1]PATO 2 ANOS'!N50</f>
        <v>100</v>
      </c>
      <c r="E48" s="277" t="str">
        <f>'[1]PATO 2 ANOS'!O50</f>
        <v>t</v>
      </c>
      <c r="F48" s="278"/>
      <c r="G48" s="273">
        <f t="shared" si="3"/>
        <v>4.1666666666666664E-2</v>
      </c>
      <c r="H48" s="273">
        <f t="shared" si="3"/>
        <v>4.1666666666666664E-2</v>
      </c>
      <c r="I48" s="273">
        <f t="shared" si="3"/>
        <v>4.1666666666666664E-2</v>
      </c>
      <c r="J48" s="273">
        <f t="shared" si="3"/>
        <v>4.1666666666666664E-2</v>
      </c>
      <c r="K48" s="273">
        <f t="shared" si="3"/>
        <v>4.1666666666666664E-2</v>
      </c>
      <c r="L48" s="273">
        <f t="shared" si="3"/>
        <v>4.1666666666666664E-2</v>
      </c>
      <c r="M48" s="273">
        <f t="shared" si="3"/>
        <v>4.1666666666666664E-2</v>
      </c>
      <c r="N48" s="273">
        <f t="shared" si="3"/>
        <v>4.1666666666666664E-2</v>
      </c>
      <c r="O48" s="273">
        <f t="shared" si="3"/>
        <v>4.1666666666666664E-2</v>
      </c>
      <c r="P48" s="273">
        <f t="shared" si="3"/>
        <v>4.1666666666666664E-2</v>
      </c>
      <c r="Q48" s="273">
        <f t="shared" si="3"/>
        <v>4.1666666666666664E-2</v>
      </c>
      <c r="R48" s="274">
        <f t="shared" si="3"/>
        <v>4.1666666666666664E-2</v>
      </c>
    </row>
    <row r="49" spans="2:18" s="279" customFormat="1">
      <c r="B49" s="280">
        <f>'[1]PATO 2 ANOS'!D51</f>
        <v>5213364</v>
      </c>
      <c r="C49" s="281" t="str">
        <f>'[1]PATO 2 ANOS'!E51</f>
        <v>REMOÇÃO DE PLACA DE SINALIZAÇÃO</v>
      </c>
      <c r="D49" s="276">
        <f>'[1]PATO 2 ANOS'!N51</f>
        <v>513.5</v>
      </c>
      <c r="E49" s="277" t="str">
        <f>'[1]PATO 2 ANOS'!O51</f>
        <v>m²</v>
      </c>
      <c r="F49" s="278"/>
      <c r="G49" s="273">
        <f t="shared" si="3"/>
        <v>4.1666666666666664E-2</v>
      </c>
      <c r="H49" s="273">
        <f t="shared" si="3"/>
        <v>4.1666666666666664E-2</v>
      </c>
      <c r="I49" s="273">
        <f t="shared" si="3"/>
        <v>4.1666666666666664E-2</v>
      </c>
      <c r="J49" s="273">
        <f t="shared" si="3"/>
        <v>4.1666666666666664E-2</v>
      </c>
      <c r="K49" s="273">
        <f t="shared" si="3"/>
        <v>4.1666666666666664E-2</v>
      </c>
      <c r="L49" s="273">
        <f t="shared" si="3"/>
        <v>4.1666666666666664E-2</v>
      </c>
      <c r="M49" s="273">
        <f t="shared" si="3"/>
        <v>4.1666666666666664E-2</v>
      </c>
      <c r="N49" s="273">
        <f t="shared" si="3"/>
        <v>4.1666666666666664E-2</v>
      </c>
      <c r="O49" s="273">
        <f t="shared" si="3"/>
        <v>4.1666666666666664E-2</v>
      </c>
      <c r="P49" s="273">
        <f t="shared" si="3"/>
        <v>4.1666666666666664E-2</v>
      </c>
      <c r="Q49" s="273">
        <f t="shared" si="3"/>
        <v>4.1666666666666664E-2</v>
      </c>
      <c r="R49" s="274">
        <f t="shared" si="3"/>
        <v>4.1666666666666664E-2</v>
      </c>
    </row>
    <row r="50" spans="2:18" s="279" customFormat="1">
      <c r="B50" s="280">
        <f>'[1]PATO 2 ANOS'!D52</f>
        <v>5213830</v>
      </c>
      <c r="C50" s="281" t="str">
        <f>'[1]PATO 2 ANOS'!E52</f>
        <v>REMOÇÃO DE SINALIZAÇÃO HORIZONTAL POR FRESAGEM</v>
      </c>
      <c r="D50" s="276">
        <f>'[1]PATO 2 ANOS'!N52</f>
        <v>1000</v>
      </c>
      <c r="E50" s="277" t="str">
        <f>'[1]PATO 2 ANOS'!O52</f>
        <v>m²</v>
      </c>
      <c r="F50" s="278"/>
      <c r="G50" s="273">
        <f t="shared" si="3"/>
        <v>4.1666666666666664E-2</v>
      </c>
      <c r="H50" s="273">
        <f t="shared" si="3"/>
        <v>4.1666666666666664E-2</v>
      </c>
      <c r="I50" s="273">
        <f t="shared" si="3"/>
        <v>4.1666666666666664E-2</v>
      </c>
      <c r="J50" s="273">
        <f t="shared" si="3"/>
        <v>4.1666666666666664E-2</v>
      </c>
      <c r="K50" s="273">
        <f t="shared" si="3"/>
        <v>4.1666666666666664E-2</v>
      </c>
      <c r="L50" s="273">
        <f t="shared" si="3"/>
        <v>4.1666666666666664E-2</v>
      </c>
      <c r="M50" s="273">
        <f t="shared" si="3"/>
        <v>4.1666666666666664E-2</v>
      </c>
      <c r="N50" s="273">
        <f t="shared" si="3"/>
        <v>4.1666666666666664E-2</v>
      </c>
      <c r="O50" s="273">
        <f t="shared" si="3"/>
        <v>4.1666666666666664E-2</v>
      </c>
      <c r="P50" s="273">
        <f t="shared" si="3"/>
        <v>4.1666666666666664E-2</v>
      </c>
      <c r="Q50" s="273">
        <f t="shared" si="3"/>
        <v>4.1666666666666664E-2</v>
      </c>
      <c r="R50" s="274">
        <f t="shared" si="3"/>
        <v>4.1666666666666664E-2</v>
      </c>
    </row>
    <row r="51" spans="2:18" s="279" customFormat="1">
      <c r="B51" s="280">
        <f>'[1]PATO 2 ANOS'!D53</f>
        <v>5501700</v>
      </c>
      <c r="C51" s="281" t="str">
        <f>'[1]PATO 2 ANOS'!E53</f>
        <v>DESMATAMENTO, DESTOCAMENTO E LIMPEZA DE ÁREA COM ÁRVORES DE DIÂMETRO ATÉ 0,15 M</v>
      </c>
      <c r="D51" s="276">
        <f>'[1]PATO 2 ANOS'!N53</f>
        <v>10270</v>
      </c>
      <c r="E51" s="277" t="str">
        <f>'[1]PATO 2 ANOS'!O53</f>
        <v>m²</v>
      </c>
      <c r="F51" s="278"/>
      <c r="G51" s="273">
        <f t="shared" si="3"/>
        <v>4.1666666666666664E-2</v>
      </c>
      <c r="H51" s="273">
        <f t="shared" si="3"/>
        <v>4.1666666666666664E-2</v>
      </c>
      <c r="I51" s="273">
        <f t="shared" si="3"/>
        <v>4.1666666666666664E-2</v>
      </c>
      <c r="J51" s="273">
        <f t="shared" si="3"/>
        <v>4.1666666666666664E-2</v>
      </c>
      <c r="K51" s="273">
        <f t="shared" si="3"/>
        <v>4.1666666666666664E-2</v>
      </c>
      <c r="L51" s="273">
        <f t="shared" si="3"/>
        <v>4.1666666666666664E-2</v>
      </c>
      <c r="M51" s="273">
        <f t="shared" si="3"/>
        <v>4.1666666666666664E-2</v>
      </c>
      <c r="N51" s="273">
        <f t="shared" si="3"/>
        <v>4.1666666666666664E-2</v>
      </c>
      <c r="O51" s="273">
        <f t="shared" si="3"/>
        <v>4.1666666666666664E-2</v>
      </c>
      <c r="P51" s="273">
        <f t="shared" si="3"/>
        <v>4.1666666666666664E-2</v>
      </c>
      <c r="Q51" s="273">
        <f t="shared" si="3"/>
        <v>4.1666666666666664E-2</v>
      </c>
      <c r="R51" s="274">
        <f t="shared" si="3"/>
        <v>4.1666666666666664E-2</v>
      </c>
    </row>
    <row r="52" spans="2:18" s="279" customFormat="1">
      <c r="B52" s="280">
        <f>'[1]PATO 2 ANOS'!D54</f>
        <v>5502985</v>
      </c>
      <c r="C52" s="281" t="str">
        <f>'[1]PATO 2 ANOS'!E54</f>
        <v>LIMPEZA MECANIZADA DA CAMADA VEGETAL</v>
      </c>
      <c r="D52" s="276">
        <f>'[1]PATO 2 ANOS'!N54</f>
        <v>10270</v>
      </c>
      <c r="E52" s="277" t="str">
        <f>'[1]PATO 2 ANOS'!O54</f>
        <v>m²</v>
      </c>
      <c r="F52" s="278"/>
      <c r="G52" s="273">
        <f t="shared" si="3"/>
        <v>4.1666666666666664E-2</v>
      </c>
      <c r="H52" s="273">
        <f t="shared" si="3"/>
        <v>4.1666666666666664E-2</v>
      </c>
      <c r="I52" s="273">
        <f t="shared" si="3"/>
        <v>4.1666666666666664E-2</v>
      </c>
      <c r="J52" s="273">
        <f t="shared" si="3"/>
        <v>4.1666666666666664E-2</v>
      </c>
      <c r="K52" s="273">
        <f t="shared" si="3"/>
        <v>4.1666666666666664E-2</v>
      </c>
      <c r="L52" s="273">
        <f t="shared" si="3"/>
        <v>4.1666666666666664E-2</v>
      </c>
      <c r="M52" s="273">
        <f t="shared" si="3"/>
        <v>4.1666666666666664E-2</v>
      </c>
      <c r="N52" s="273">
        <f t="shared" si="3"/>
        <v>4.1666666666666664E-2</v>
      </c>
      <c r="O52" s="273">
        <f t="shared" si="3"/>
        <v>4.1666666666666664E-2</v>
      </c>
      <c r="P52" s="273">
        <f t="shared" si="3"/>
        <v>4.1666666666666664E-2</v>
      </c>
      <c r="Q52" s="273">
        <f t="shared" si="3"/>
        <v>4.1666666666666664E-2</v>
      </c>
      <c r="R52" s="274">
        <f t="shared" si="3"/>
        <v>4.1666666666666664E-2</v>
      </c>
    </row>
    <row r="53" spans="2:18" s="279" customFormat="1">
      <c r="B53" s="280"/>
      <c r="C53" s="281" t="str">
        <f>'[1]PATO 2 ANOS'!E55</f>
        <v/>
      </c>
      <c r="D53" s="276">
        <f>'[1]PATO 2 ANOS'!N55</f>
        <v>0</v>
      </c>
      <c r="E53" s="277">
        <f>'[1]PATO 2 ANOS'!O55</f>
        <v>0</v>
      </c>
      <c r="F53" s="278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4"/>
    </row>
    <row r="54" spans="2:18" s="279" customFormat="1">
      <c r="B54" s="280"/>
      <c r="C54" s="281" t="str">
        <f>'[1]PATO 2 ANOS'!E56</f>
        <v/>
      </c>
      <c r="D54" s="276">
        <f>'[1]PATO 2 ANOS'!N56</f>
        <v>0</v>
      </c>
      <c r="E54" s="277">
        <f>'[1]PATO 2 ANOS'!O56</f>
        <v>0</v>
      </c>
      <c r="F54" s="278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4"/>
    </row>
    <row r="55" spans="2:18" s="279" customFormat="1">
      <c r="B55" s="280"/>
      <c r="C55" s="282" t="str">
        <f>'[1]PATO 2 ANOS'!E57</f>
        <v>RECOMPOSIÇÃO DE DISPOSITIVOS DE DRENAGEM/EROSÕES/SEGURANÇA</v>
      </c>
      <c r="D55" s="276">
        <f>'[1]PATO 2 ANOS'!N57</f>
        <v>0</v>
      </c>
      <c r="E55" s="277">
        <f>'[1]PATO 2 ANOS'!O57</f>
        <v>0</v>
      </c>
      <c r="F55" s="278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4"/>
    </row>
    <row r="56" spans="2:18" s="244" customFormat="1">
      <c r="B56" s="280">
        <f>'[1]PATO 2 ANOS'!D58</f>
        <v>1107892</v>
      </c>
      <c r="C56" s="281" t="str">
        <f>'[1]PATO 2 ANOS'!E58</f>
        <v>CONCRETO FCK = 20 MPA - CONFECÇÃO EM BETONEIRA E LANÇAMENTO MANUAL - AREIA E BRITA COMERCIAIS</v>
      </c>
      <c r="D56" s="276">
        <f>'[1]PATO 2 ANOS'!N58</f>
        <v>400</v>
      </c>
      <c r="E56" s="277" t="str">
        <f>'[1]PATO 2 ANOS'!O58</f>
        <v>m³</v>
      </c>
      <c r="F56" s="278"/>
      <c r="G56" s="273">
        <f t="shared" si="3"/>
        <v>4.1666666666666664E-2</v>
      </c>
      <c r="H56" s="273">
        <f t="shared" si="3"/>
        <v>4.1666666666666664E-2</v>
      </c>
      <c r="I56" s="273">
        <f t="shared" si="3"/>
        <v>4.1666666666666664E-2</v>
      </c>
      <c r="J56" s="273">
        <f t="shared" si="3"/>
        <v>4.1666666666666664E-2</v>
      </c>
      <c r="K56" s="273">
        <f t="shared" si="3"/>
        <v>4.1666666666666664E-2</v>
      </c>
      <c r="L56" s="273">
        <f t="shared" si="3"/>
        <v>4.1666666666666664E-2</v>
      </c>
      <c r="M56" s="273">
        <f t="shared" si="3"/>
        <v>4.1666666666666664E-2</v>
      </c>
      <c r="N56" s="273">
        <f t="shared" si="3"/>
        <v>4.1666666666666664E-2</v>
      </c>
      <c r="O56" s="273">
        <f t="shared" si="3"/>
        <v>4.1666666666666664E-2</v>
      </c>
      <c r="P56" s="273">
        <f t="shared" si="3"/>
        <v>4.1666666666666664E-2</v>
      </c>
      <c r="Q56" s="273">
        <f t="shared" si="3"/>
        <v>4.1666666666666664E-2</v>
      </c>
      <c r="R56" s="274">
        <f t="shared" si="3"/>
        <v>4.1666666666666664E-2</v>
      </c>
    </row>
    <row r="57" spans="2:18" s="279" customFormat="1">
      <c r="B57" s="280">
        <f>'[1]PATO 2 ANOS'!D59</f>
        <v>407819</v>
      </c>
      <c r="C57" s="281" t="str">
        <f>'[1]PATO 2 ANOS'!E59</f>
        <v>ARMAÇÃO EM AÇO CA-50 - FORNECIMENTO, PREPARO E COLOCAÇÃO</v>
      </c>
      <c r="D57" s="276">
        <f>'[1]PATO 2 ANOS'!N59</f>
        <v>1100</v>
      </c>
      <c r="E57" s="277" t="str">
        <f>'[1]PATO 2 ANOS'!O59</f>
        <v>kg</v>
      </c>
      <c r="F57" s="278"/>
      <c r="G57" s="273">
        <f t="shared" si="3"/>
        <v>4.1666666666666664E-2</v>
      </c>
      <c r="H57" s="273">
        <f t="shared" si="3"/>
        <v>4.1666666666666664E-2</v>
      </c>
      <c r="I57" s="273">
        <f t="shared" si="3"/>
        <v>4.1666666666666664E-2</v>
      </c>
      <c r="J57" s="273">
        <f t="shared" si="3"/>
        <v>4.1666666666666664E-2</v>
      </c>
      <c r="K57" s="273">
        <f t="shared" si="3"/>
        <v>4.1666666666666664E-2</v>
      </c>
      <c r="L57" s="273">
        <f t="shared" si="3"/>
        <v>4.1666666666666664E-2</v>
      </c>
      <c r="M57" s="273">
        <f t="shared" si="3"/>
        <v>4.1666666666666664E-2</v>
      </c>
      <c r="N57" s="273">
        <f t="shared" si="3"/>
        <v>4.1666666666666664E-2</v>
      </c>
      <c r="O57" s="273">
        <f t="shared" si="3"/>
        <v>4.1666666666666664E-2</v>
      </c>
      <c r="P57" s="273">
        <f t="shared" si="3"/>
        <v>4.1666666666666664E-2</v>
      </c>
      <c r="Q57" s="273">
        <f t="shared" si="3"/>
        <v>4.1666666666666664E-2</v>
      </c>
      <c r="R57" s="274">
        <f t="shared" si="3"/>
        <v>4.1666666666666664E-2</v>
      </c>
    </row>
    <row r="58" spans="2:18" s="279" customFormat="1">
      <c r="B58" s="280">
        <f>'[1]PATO 2 ANOS'!D60</f>
        <v>804013</v>
      </c>
      <c r="C58" s="281" t="str">
        <f>'[1]PATO 2 ANOS'!E60</f>
        <v>CORPO DE BSTC D = 0,40 M PA1 - AREIA, BRITA E PEDRA DE MÃO COMERCIAIS</v>
      </c>
      <c r="D58" s="276">
        <f>'[1]PATO 2 ANOS'!N60</f>
        <v>600</v>
      </c>
      <c r="E58" s="277" t="str">
        <f>'[1]PATO 2 ANOS'!O60</f>
        <v>m</v>
      </c>
      <c r="F58" s="278"/>
      <c r="G58" s="273">
        <f t="shared" si="3"/>
        <v>4.1666666666666664E-2</v>
      </c>
      <c r="H58" s="273">
        <f t="shared" si="3"/>
        <v>4.1666666666666664E-2</v>
      </c>
      <c r="I58" s="273">
        <f t="shared" si="3"/>
        <v>4.1666666666666664E-2</v>
      </c>
      <c r="J58" s="273">
        <f t="shared" si="3"/>
        <v>4.1666666666666664E-2</v>
      </c>
      <c r="K58" s="273">
        <f t="shared" si="3"/>
        <v>4.1666666666666664E-2</v>
      </c>
      <c r="L58" s="273">
        <f t="shared" si="3"/>
        <v>4.1666666666666664E-2</v>
      </c>
      <c r="M58" s="273">
        <f t="shared" si="3"/>
        <v>4.1666666666666664E-2</v>
      </c>
      <c r="N58" s="273">
        <f t="shared" si="3"/>
        <v>4.1666666666666664E-2</v>
      </c>
      <c r="O58" s="273">
        <f t="shared" si="3"/>
        <v>4.1666666666666664E-2</v>
      </c>
      <c r="P58" s="273">
        <f t="shared" si="3"/>
        <v>4.1666666666666664E-2</v>
      </c>
      <c r="Q58" s="273">
        <f t="shared" si="3"/>
        <v>4.1666666666666664E-2</v>
      </c>
      <c r="R58" s="274">
        <f t="shared" si="3"/>
        <v>4.1666666666666664E-2</v>
      </c>
    </row>
    <row r="59" spans="2:18" s="279" customFormat="1">
      <c r="B59" s="280">
        <f>'[1]PATO 2 ANOS'!D61</f>
        <v>804023</v>
      </c>
      <c r="C59" s="281" t="str">
        <f>'[1]PATO 2 ANOS'!E61</f>
        <v>CORPO DE BSTC D = 0,60 M PA2 - AREIA, BRITA E PEDRA DE MÃO COMERCIAIS</v>
      </c>
      <c r="D59" s="276">
        <f>'[1]PATO 2 ANOS'!N61</f>
        <v>100</v>
      </c>
      <c r="E59" s="277" t="str">
        <f>'[1]PATO 2 ANOS'!O61</f>
        <v>m</v>
      </c>
      <c r="F59" s="278"/>
      <c r="G59" s="273">
        <f t="shared" si="3"/>
        <v>4.1666666666666664E-2</v>
      </c>
      <c r="H59" s="273">
        <f t="shared" si="3"/>
        <v>4.1666666666666664E-2</v>
      </c>
      <c r="I59" s="273">
        <f t="shared" si="3"/>
        <v>4.1666666666666664E-2</v>
      </c>
      <c r="J59" s="273">
        <f t="shared" si="3"/>
        <v>4.1666666666666664E-2</v>
      </c>
      <c r="K59" s="273">
        <f t="shared" si="3"/>
        <v>4.1666666666666664E-2</v>
      </c>
      <c r="L59" s="273">
        <f t="shared" si="3"/>
        <v>4.1666666666666664E-2</v>
      </c>
      <c r="M59" s="273">
        <f t="shared" si="3"/>
        <v>4.1666666666666664E-2</v>
      </c>
      <c r="N59" s="273">
        <f t="shared" si="3"/>
        <v>4.1666666666666664E-2</v>
      </c>
      <c r="O59" s="273">
        <f t="shared" si="3"/>
        <v>4.1666666666666664E-2</v>
      </c>
      <c r="P59" s="273">
        <f t="shared" si="3"/>
        <v>4.1666666666666664E-2</v>
      </c>
      <c r="Q59" s="273">
        <f t="shared" si="3"/>
        <v>4.1666666666666664E-2</v>
      </c>
      <c r="R59" s="274">
        <f t="shared" si="3"/>
        <v>4.1666666666666664E-2</v>
      </c>
    </row>
    <row r="60" spans="2:18" s="279" customFormat="1">
      <c r="B60" s="280">
        <f>'[1]PATO 2 ANOS'!D62</f>
        <v>804031</v>
      </c>
      <c r="C60" s="281" t="str">
        <f>'[1]PATO 2 ANOS'!E62</f>
        <v>CORPO DE BSTC D = 0,80 M PA2 - AREIA, BRITA E PEDRA DE MÃO COMERCIAIS</v>
      </c>
      <c r="D60" s="276">
        <f>'[1]PATO 2 ANOS'!N62</f>
        <v>100</v>
      </c>
      <c r="E60" s="277" t="str">
        <f>'[1]PATO 2 ANOS'!O62</f>
        <v>m</v>
      </c>
      <c r="F60" s="278"/>
      <c r="G60" s="273">
        <f t="shared" si="3"/>
        <v>4.1666666666666664E-2</v>
      </c>
      <c r="H60" s="273">
        <f t="shared" si="3"/>
        <v>4.1666666666666664E-2</v>
      </c>
      <c r="I60" s="273">
        <f t="shared" si="3"/>
        <v>4.1666666666666664E-2</v>
      </c>
      <c r="J60" s="273">
        <f t="shared" si="3"/>
        <v>4.1666666666666664E-2</v>
      </c>
      <c r="K60" s="273">
        <f t="shared" si="3"/>
        <v>4.1666666666666664E-2</v>
      </c>
      <c r="L60" s="273">
        <f t="shared" si="3"/>
        <v>4.1666666666666664E-2</v>
      </c>
      <c r="M60" s="273">
        <f t="shared" si="3"/>
        <v>4.1666666666666664E-2</v>
      </c>
      <c r="N60" s="273">
        <f t="shared" si="3"/>
        <v>4.1666666666666664E-2</v>
      </c>
      <c r="O60" s="273">
        <f t="shared" si="3"/>
        <v>4.1666666666666664E-2</v>
      </c>
      <c r="P60" s="273">
        <f t="shared" si="3"/>
        <v>4.1666666666666664E-2</v>
      </c>
      <c r="Q60" s="273">
        <f t="shared" si="3"/>
        <v>4.1666666666666664E-2</v>
      </c>
      <c r="R60" s="274">
        <f t="shared" si="3"/>
        <v>4.1666666666666664E-2</v>
      </c>
    </row>
    <row r="61" spans="2:18" s="279" customFormat="1">
      <c r="B61" s="280">
        <f>'[1]PATO 2 ANOS'!D63</f>
        <v>804039</v>
      </c>
      <c r="C61" s="281" t="str">
        <f>'[1]PATO 2 ANOS'!E63</f>
        <v>CORPO DE BSTC D = 1,00 M PA2 - AREIA, BRITA E PEDRA DE MÃO COMERCIAIS</v>
      </c>
      <c r="D61" s="276">
        <f>'[1]PATO 2 ANOS'!N63</f>
        <v>100</v>
      </c>
      <c r="E61" s="277" t="str">
        <f>'[1]PATO 2 ANOS'!O63</f>
        <v>m</v>
      </c>
      <c r="F61" s="278"/>
      <c r="G61" s="273">
        <f t="shared" ref="G61:R76" si="4">1/24</f>
        <v>4.1666666666666664E-2</v>
      </c>
      <c r="H61" s="273">
        <f t="shared" si="4"/>
        <v>4.1666666666666664E-2</v>
      </c>
      <c r="I61" s="273">
        <f t="shared" si="4"/>
        <v>4.1666666666666664E-2</v>
      </c>
      <c r="J61" s="273">
        <f t="shared" si="4"/>
        <v>4.1666666666666664E-2</v>
      </c>
      <c r="K61" s="273">
        <f t="shared" si="4"/>
        <v>4.1666666666666664E-2</v>
      </c>
      <c r="L61" s="273">
        <f t="shared" si="4"/>
        <v>4.1666666666666664E-2</v>
      </c>
      <c r="M61" s="273">
        <f t="shared" si="4"/>
        <v>4.1666666666666664E-2</v>
      </c>
      <c r="N61" s="273">
        <f t="shared" si="4"/>
        <v>4.1666666666666664E-2</v>
      </c>
      <c r="O61" s="273">
        <f t="shared" si="4"/>
        <v>4.1666666666666664E-2</v>
      </c>
      <c r="P61" s="273">
        <f t="shared" si="4"/>
        <v>4.1666666666666664E-2</v>
      </c>
      <c r="Q61" s="273">
        <f t="shared" si="4"/>
        <v>4.1666666666666664E-2</v>
      </c>
      <c r="R61" s="274">
        <f t="shared" si="4"/>
        <v>4.1666666666666664E-2</v>
      </c>
    </row>
    <row r="62" spans="2:18" s="279" customFormat="1">
      <c r="B62" s="280">
        <f>'[1]PATO 2 ANOS'!D64</f>
        <v>804061</v>
      </c>
      <c r="C62" s="281" t="str">
        <f>'[1]PATO 2 ANOS'!E64</f>
        <v>BOCA DE BSTC D = 0,40 M - ESCONSIDADE 0° - AREIA E BRITA COMERCIAIS - ALAS RETAS</v>
      </c>
      <c r="D62" s="276">
        <f>'[1]PATO 2 ANOS'!N64</f>
        <v>20</v>
      </c>
      <c r="E62" s="277" t="str">
        <f>'[1]PATO 2 ANOS'!O64</f>
        <v>un</v>
      </c>
      <c r="F62" s="278"/>
      <c r="G62" s="273">
        <f t="shared" si="4"/>
        <v>4.1666666666666664E-2</v>
      </c>
      <c r="H62" s="273">
        <f t="shared" si="4"/>
        <v>4.1666666666666664E-2</v>
      </c>
      <c r="I62" s="273">
        <f t="shared" si="4"/>
        <v>4.1666666666666664E-2</v>
      </c>
      <c r="J62" s="273">
        <f t="shared" si="4"/>
        <v>4.1666666666666664E-2</v>
      </c>
      <c r="K62" s="273">
        <f t="shared" si="4"/>
        <v>4.1666666666666664E-2</v>
      </c>
      <c r="L62" s="273">
        <f t="shared" si="4"/>
        <v>4.1666666666666664E-2</v>
      </c>
      <c r="M62" s="273">
        <f t="shared" si="4"/>
        <v>4.1666666666666664E-2</v>
      </c>
      <c r="N62" s="273">
        <f t="shared" si="4"/>
        <v>4.1666666666666664E-2</v>
      </c>
      <c r="O62" s="273">
        <f t="shared" si="4"/>
        <v>4.1666666666666664E-2</v>
      </c>
      <c r="P62" s="273">
        <f t="shared" si="4"/>
        <v>4.1666666666666664E-2</v>
      </c>
      <c r="Q62" s="273">
        <f t="shared" si="4"/>
        <v>4.1666666666666664E-2</v>
      </c>
      <c r="R62" s="274">
        <f t="shared" si="4"/>
        <v>4.1666666666666664E-2</v>
      </c>
    </row>
    <row r="63" spans="2:18" s="279" customFormat="1">
      <c r="B63" s="280">
        <f>'[1]PATO 2 ANOS'!D65</f>
        <v>804081</v>
      </c>
      <c r="C63" s="281" t="str">
        <f>'[1]PATO 2 ANOS'!E65</f>
        <v>BOCA DE BSTC D = 0,60 M - ESCONSIDADE 0° - AREIA E BRITA COMERCIAIS - ALAS RETAS</v>
      </c>
      <c r="D63" s="276">
        <f>'[1]PATO 2 ANOS'!N65</f>
        <v>40</v>
      </c>
      <c r="E63" s="277" t="str">
        <f>'[1]PATO 2 ANOS'!O65</f>
        <v>un</v>
      </c>
      <c r="F63" s="278"/>
      <c r="G63" s="273">
        <f t="shared" si="4"/>
        <v>4.1666666666666664E-2</v>
      </c>
      <c r="H63" s="273">
        <f t="shared" si="4"/>
        <v>4.1666666666666664E-2</v>
      </c>
      <c r="I63" s="273">
        <f t="shared" si="4"/>
        <v>4.1666666666666664E-2</v>
      </c>
      <c r="J63" s="273">
        <f t="shared" si="4"/>
        <v>4.1666666666666664E-2</v>
      </c>
      <c r="K63" s="273">
        <f t="shared" si="4"/>
        <v>4.1666666666666664E-2</v>
      </c>
      <c r="L63" s="273">
        <f t="shared" si="4"/>
        <v>4.1666666666666664E-2</v>
      </c>
      <c r="M63" s="273">
        <f t="shared" si="4"/>
        <v>4.1666666666666664E-2</v>
      </c>
      <c r="N63" s="273">
        <f t="shared" si="4"/>
        <v>4.1666666666666664E-2</v>
      </c>
      <c r="O63" s="273">
        <f t="shared" si="4"/>
        <v>4.1666666666666664E-2</v>
      </c>
      <c r="P63" s="273">
        <f t="shared" si="4"/>
        <v>4.1666666666666664E-2</v>
      </c>
      <c r="Q63" s="273">
        <f t="shared" si="4"/>
        <v>4.1666666666666664E-2</v>
      </c>
      <c r="R63" s="274">
        <f t="shared" si="4"/>
        <v>4.1666666666666664E-2</v>
      </c>
    </row>
    <row r="64" spans="2:18" s="279" customFormat="1">
      <c r="B64" s="280">
        <f>'[1]PATO 2 ANOS'!D66</f>
        <v>804101</v>
      </c>
      <c r="C64" s="281" t="str">
        <f>'[1]PATO 2 ANOS'!E66</f>
        <v>BOCA DE BSTC D = 0,80 M - ESCONSIDADE 0° - AREIA E BRITA COMERCIAIS - ALAS RETAS</v>
      </c>
      <c r="D64" s="276">
        <f>'[1]PATO 2 ANOS'!N66</f>
        <v>40</v>
      </c>
      <c r="E64" s="277" t="str">
        <f>'[1]PATO 2 ANOS'!O66</f>
        <v>un</v>
      </c>
      <c r="F64" s="278"/>
      <c r="G64" s="273">
        <f t="shared" si="4"/>
        <v>4.1666666666666664E-2</v>
      </c>
      <c r="H64" s="273">
        <f t="shared" si="4"/>
        <v>4.1666666666666664E-2</v>
      </c>
      <c r="I64" s="273">
        <f t="shared" si="4"/>
        <v>4.1666666666666664E-2</v>
      </c>
      <c r="J64" s="273">
        <f t="shared" si="4"/>
        <v>4.1666666666666664E-2</v>
      </c>
      <c r="K64" s="273">
        <f t="shared" si="4"/>
        <v>4.1666666666666664E-2</v>
      </c>
      <c r="L64" s="273">
        <f t="shared" si="4"/>
        <v>4.1666666666666664E-2</v>
      </c>
      <c r="M64" s="273">
        <f t="shared" si="4"/>
        <v>4.1666666666666664E-2</v>
      </c>
      <c r="N64" s="273">
        <f t="shared" si="4"/>
        <v>4.1666666666666664E-2</v>
      </c>
      <c r="O64" s="273">
        <f t="shared" si="4"/>
        <v>4.1666666666666664E-2</v>
      </c>
      <c r="P64" s="273">
        <f t="shared" si="4"/>
        <v>4.1666666666666664E-2</v>
      </c>
      <c r="Q64" s="273">
        <f t="shared" si="4"/>
        <v>4.1666666666666664E-2</v>
      </c>
      <c r="R64" s="274">
        <f t="shared" si="4"/>
        <v>4.1666666666666664E-2</v>
      </c>
    </row>
    <row r="65" spans="2:18" s="244" customFormat="1">
      <c r="B65" s="280">
        <f>'[1]PATO 2 ANOS'!D67</f>
        <v>804121</v>
      </c>
      <c r="C65" s="281" t="str">
        <f>'[1]PATO 2 ANOS'!E67</f>
        <v>BOCA DE BSTC D = 1,00 M - ESCONSIDADE 0° - AREIA E BRITA COMERCIAIS - ALAS RETAS</v>
      </c>
      <c r="D65" s="276">
        <f>'[1]PATO 2 ANOS'!N67</f>
        <v>40</v>
      </c>
      <c r="E65" s="277" t="str">
        <f>'[1]PATO 2 ANOS'!O67</f>
        <v>un</v>
      </c>
      <c r="F65" s="278"/>
      <c r="G65" s="273">
        <f t="shared" si="4"/>
        <v>4.1666666666666664E-2</v>
      </c>
      <c r="H65" s="273">
        <f t="shared" si="4"/>
        <v>4.1666666666666664E-2</v>
      </c>
      <c r="I65" s="273">
        <f t="shared" si="4"/>
        <v>4.1666666666666664E-2</v>
      </c>
      <c r="J65" s="273">
        <f t="shared" si="4"/>
        <v>4.1666666666666664E-2</v>
      </c>
      <c r="K65" s="273">
        <f t="shared" si="4"/>
        <v>4.1666666666666664E-2</v>
      </c>
      <c r="L65" s="273">
        <f t="shared" si="4"/>
        <v>4.1666666666666664E-2</v>
      </c>
      <c r="M65" s="273">
        <f t="shared" si="4"/>
        <v>4.1666666666666664E-2</v>
      </c>
      <c r="N65" s="273">
        <f t="shared" si="4"/>
        <v>4.1666666666666664E-2</v>
      </c>
      <c r="O65" s="273">
        <f t="shared" si="4"/>
        <v>4.1666666666666664E-2</v>
      </c>
      <c r="P65" s="273">
        <f t="shared" si="4"/>
        <v>4.1666666666666664E-2</v>
      </c>
      <c r="Q65" s="273">
        <f t="shared" si="4"/>
        <v>4.1666666666666664E-2</v>
      </c>
      <c r="R65" s="274">
        <f t="shared" si="4"/>
        <v>4.1666666666666664E-2</v>
      </c>
    </row>
    <row r="66" spans="2:18" s="244" customFormat="1">
      <c r="B66" s="280">
        <f>'[1]PATO 2 ANOS'!D68</f>
        <v>903818</v>
      </c>
      <c r="C66" s="281" t="str">
        <f>'[1]PATO 2 ANOS'!E68</f>
        <v>TINTA LÁTEX - DUAS CAMADAS COM APLICAÇÃO MANUAL</v>
      </c>
      <c r="D66" s="276">
        <f>'[1]PATO 2 ANOS'!N68</f>
        <v>10270</v>
      </c>
      <c r="E66" s="277" t="str">
        <f>'[1]PATO 2 ANOS'!O68</f>
        <v>m²</v>
      </c>
      <c r="F66" s="278"/>
      <c r="G66" s="273">
        <f t="shared" si="4"/>
        <v>4.1666666666666664E-2</v>
      </c>
      <c r="H66" s="273">
        <f t="shared" si="4"/>
        <v>4.1666666666666664E-2</v>
      </c>
      <c r="I66" s="273">
        <f t="shared" si="4"/>
        <v>4.1666666666666664E-2</v>
      </c>
      <c r="J66" s="273">
        <f t="shared" si="4"/>
        <v>4.1666666666666664E-2</v>
      </c>
      <c r="K66" s="273">
        <f t="shared" si="4"/>
        <v>4.1666666666666664E-2</v>
      </c>
      <c r="L66" s="273">
        <f t="shared" si="4"/>
        <v>4.1666666666666664E-2</v>
      </c>
      <c r="M66" s="273">
        <f t="shared" si="4"/>
        <v>4.1666666666666664E-2</v>
      </c>
      <c r="N66" s="273">
        <f t="shared" si="4"/>
        <v>4.1666666666666664E-2</v>
      </c>
      <c r="O66" s="273">
        <f t="shared" si="4"/>
        <v>4.1666666666666664E-2</v>
      </c>
      <c r="P66" s="273">
        <f t="shared" si="4"/>
        <v>4.1666666666666664E-2</v>
      </c>
      <c r="Q66" s="273">
        <f t="shared" si="4"/>
        <v>4.1666666666666664E-2</v>
      </c>
      <c r="R66" s="274">
        <f t="shared" si="4"/>
        <v>4.1666666666666664E-2</v>
      </c>
    </row>
    <row r="67" spans="2:18" s="244" customFormat="1">
      <c r="B67" s="280">
        <f>'[1]PATO 2 ANOS'!D69</f>
        <v>909620</v>
      </c>
      <c r="C67" s="281" t="str">
        <f>'[1]PATO 2 ANOS'!E69</f>
        <v>ALVENARIA DE BLOCOS DE CONCRETO 19 X 19 X 39 CM COM ESPESSURA DE 20 CM COM ARGAMASSA TRAÇO 1:0,5:3,5 - AREIA COMERCIAL</v>
      </c>
      <c r="D67" s="276">
        <f>'[1]PATO 2 ANOS'!N69</f>
        <v>120</v>
      </c>
      <c r="E67" s="277" t="str">
        <f>'[1]PATO 2 ANOS'!O69</f>
        <v>m²</v>
      </c>
      <c r="F67" s="278"/>
      <c r="G67" s="273">
        <f t="shared" si="4"/>
        <v>4.1666666666666664E-2</v>
      </c>
      <c r="H67" s="273">
        <f t="shared" si="4"/>
        <v>4.1666666666666664E-2</v>
      </c>
      <c r="I67" s="273">
        <f t="shared" si="4"/>
        <v>4.1666666666666664E-2</v>
      </c>
      <c r="J67" s="273">
        <f t="shared" si="4"/>
        <v>4.1666666666666664E-2</v>
      </c>
      <c r="K67" s="273">
        <f t="shared" si="4"/>
        <v>4.1666666666666664E-2</v>
      </c>
      <c r="L67" s="273">
        <f t="shared" si="4"/>
        <v>4.1666666666666664E-2</v>
      </c>
      <c r="M67" s="273">
        <f t="shared" si="4"/>
        <v>4.1666666666666664E-2</v>
      </c>
      <c r="N67" s="273">
        <f t="shared" si="4"/>
        <v>4.1666666666666664E-2</v>
      </c>
      <c r="O67" s="273">
        <f t="shared" si="4"/>
        <v>4.1666666666666664E-2</v>
      </c>
      <c r="P67" s="273">
        <f t="shared" si="4"/>
        <v>4.1666666666666664E-2</v>
      </c>
      <c r="Q67" s="273">
        <f t="shared" si="4"/>
        <v>4.1666666666666664E-2</v>
      </c>
      <c r="R67" s="274">
        <f t="shared" si="4"/>
        <v>4.1666666666666664E-2</v>
      </c>
    </row>
    <row r="68" spans="2:18" s="244" customFormat="1">
      <c r="B68" s="280">
        <f>'[1]PATO 2 ANOS'!D70</f>
        <v>1106057</v>
      </c>
      <c r="C68" s="281" t="str">
        <f>'[1]PATO 2 ANOS'!E70</f>
        <v>CONCRETO MAGRO - CONFECÇÃO EM BETONEIRA E LANÇAMENTO MANUAL - AREIA E BRITA COMERCIAIS</v>
      </c>
      <c r="D68" s="276">
        <f>'[1]PATO 2 ANOS'!N70</f>
        <v>30</v>
      </c>
      <c r="E68" s="277" t="str">
        <f>'[1]PATO 2 ANOS'!O70</f>
        <v>m³</v>
      </c>
      <c r="F68" s="278"/>
      <c r="G68" s="273">
        <f t="shared" si="4"/>
        <v>4.1666666666666664E-2</v>
      </c>
      <c r="H68" s="273">
        <f t="shared" si="4"/>
        <v>4.1666666666666664E-2</v>
      </c>
      <c r="I68" s="273">
        <f t="shared" si="4"/>
        <v>4.1666666666666664E-2</v>
      </c>
      <c r="J68" s="273">
        <f t="shared" si="4"/>
        <v>4.1666666666666664E-2</v>
      </c>
      <c r="K68" s="273">
        <f t="shared" si="4"/>
        <v>4.1666666666666664E-2</v>
      </c>
      <c r="L68" s="273">
        <f t="shared" si="4"/>
        <v>4.1666666666666664E-2</v>
      </c>
      <c r="M68" s="273">
        <f t="shared" si="4"/>
        <v>4.1666666666666664E-2</v>
      </c>
      <c r="N68" s="273">
        <f t="shared" si="4"/>
        <v>4.1666666666666664E-2</v>
      </c>
      <c r="O68" s="273">
        <f t="shared" si="4"/>
        <v>4.1666666666666664E-2</v>
      </c>
      <c r="P68" s="273">
        <f t="shared" si="4"/>
        <v>4.1666666666666664E-2</v>
      </c>
      <c r="Q68" s="273">
        <f t="shared" si="4"/>
        <v>4.1666666666666664E-2</v>
      </c>
      <c r="R68" s="274">
        <f t="shared" si="4"/>
        <v>4.1666666666666664E-2</v>
      </c>
    </row>
    <row r="69" spans="2:18" s="244" customFormat="1">
      <c r="B69" s="280">
        <f>'[1]PATO 2 ANOS'!D71</f>
        <v>1106165</v>
      </c>
      <c r="C69" s="281" t="str">
        <f>'[1]PATO 2 ANOS'!E71</f>
        <v>CONCRETO CICLÓPICO FCK = 20 MPA - CONFECÇÃO EM BETONEIRA E LANÇAMENTO MANUAL - AREIA, BRITA E PEDRA DE MÃO COMERCIAIS</v>
      </c>
      <c r="D69" s="276">
        <f>'[1]PATO 2 ANOS'!N71</f>
        <v>600</v>
      </c>
      <c r="E69" s="277" t="str">
        <f>'[1]PATO 2 ANOS'!O71</f>
        <v>m³</v>
      </c>
      <c r="F69" s="278"/>
      <c r="G69" s="273">
        <f t="shared" si="4"/>
        <v>4.1666666666666664E-2</v>
      </c>
      <c r="H69" s="273">
        <f t="shared" si="4"/>
        <v>4.1666666666666664E-2</v>
      </c>
      <c r="I69" s="273">
        <f t="shared" si="4"/>
        <v>4.1666666666666664E-2</v>
      </c>
      <c r="J69" s="273">
        <f t="shared" si="4"/>
        <v>4.1666666666666664E-2</v>
      </c>
      <c r="K69" s="273">
        <f t="shared" si="4"/>
        <v>4.1666666666666664E-2</v>
      </c>
      <c r="L69" s="273">
        <f t="shared" si="4"/>
        <v>4.1666666666666664E-2</v>
      </c>
      <c r="M69" s="273">
        <f t="shared" si="4"/>
        <v>4.1666666666666664E-2</v>
      </c>
      <c r="N69" s="273">
        <f t="shared" si="4"/>
        <v>4.1666666666666664E-2</v>
      </c>
      <c r="O69" s="273">
        <f t="shared" si="4"/>
        <v>4.1666666666666664E-2</v>
      </c>
      <c r="P69" s="273">
        <f t="shared" si="4"/>
        <v>4.1666666666666664E-2</v>
      </c>
      <c r="Q69" s="273">
        <f t="shared" si="4"/>
        <v>4.1666666666666664E-2</v>
      </c>
      <c r="R69" s="274">
        <f t="shared" si="4"/>
        <v>4.1666666666666664E-2</v>
      </c>
    </row>
    <row r="70" spans="2:18" s="244" customFormat="1">
      <c r="B70" s="280">
        <f>'[1]PATO 2 ANOS'!D72</f>
        <v>1107896</v>
      </c>
      <c r="C70" s="281" t="str">
        <f>'[1]PATO 2 ANOS'!E72</f>
        <v>CONCRETO FCK = 25 MPA - CONFECÇÃO EM BETONEIRA E LANÇAMENTO MANUAL - AREIA E BRITA COMERCIAIS</v>
      </c>
      <c r="D70" s="276">
        <f>'[1]PATO 2 ANOS'!N72</f>
        <v>200</v>
      </c>
      <c r="E70" s="277" t="str">
        <f>'[1]PATO 2 ANOS'!O72</f>
        <v>m³</v>
      </c>
      <c r="F70" s="278"/>
      <c r="G70" s="273">
        <f t="shared" si="4"/>
        <v>4.1666666666666664E-2</v>
      </c>
      <c r="H70" s="273">
        <f t="shared" si="4"/>
        <v>4.1666666666666664E-2</v>
      </c>
      <c r="I70" s="273">
        <f t="shared" si="4"/>
        <v>4.1666666666666664E-2</v>
      </c>
      <c r="J70" s="273">
        <f t="shared" si="4"/>
        <v>4.1666666666666664E-2</v>
      </c>
      <c r="K70" s="273">
        <f t="shared" si="4"/>
        <v>4.1666666666666664E-2</v>
      </c>
      <c r="L70" s="273">
        <f t="shared" si="4"/>
        <v>4.1666666666666664E-2</v>
      </c>
      <c r="M70" s="273">
        <f t="shared" si="4"/>
        <v>4.1666666666666664E-2</v>
      </c>
      <c r="N70" s="273">
        <f t="shared" si="4"/>
        <v>4.1666666666666664E-2</v>
      </c>
      <c r="O70" s="273">
        <f t="shared" si="4"/>
        <v>4.1666666666666664E-2</v>
      </c>
      <c r="P70" s="273">
        <f t="shared" si="4"/>
        <v>4.1666666666666664E-2</v>
      </c>
      <c r="Q70" s="273">
        <f t="shared" si="4"/>
        <v>4.1666666666666664E-2</v>
      </c>
      <c r="R70" s="274">
        <f t="shared" si="4"/>
        <v>4.1666666666666664E-2</v>
      </c>
    </row>
    <row r="71" spans="2:18" s="244" customFormat="1">
      <c r="B71" s="280">
        <f>'[1]PATO 2 ANOS'!D73</f>
        <v>1109671</v>
      </c>
      <c r="C71" s="281" t="str">
        <f>'[1]PATO 2 ANOS'!E73</f>
        <v>ARGAMASSA DE CIMENTO E AREIA 1:4 - CONFECÇÃO EM BETONEIRA E LANÇAMENTO MANUAL - AREIA COMERCIAL</v>
      </c>
      <c r="D71" s="276">
        <f>'[1]PATO 2 ANOS'!N73</f>
        <v>40</v>
      </c>
      <c r="E71" s="277" t="str">
        <f>'[1]PATO 2 ANOS'!O73</f>
        <v>m³</v>
      </c>
      <c r="F71" s="278"/>
      <c r="G71" s="273">
        <f t="shared" si="4"/>
        <v>4.1666666666666664E-2</v>
      </c>
      <c r="H71" s="273">
        <f t="shared" si="4"/>
        <v>4.1666666666666664E-2</v>
      </c>
      <c r="I71" s="273">
        <f t="shared" si="4"/>
        <v>4.1666666666666664E-2</v>
      </c>
      <c r="J71" s="273">
        <f t="shared" si="4"/>
        <v>4.1666666666666664E-2</v>
      </c>
      <c r="K71" s="273">
        <f t="shared" si="4"/>
        <v>4.1666666666666664E-2</v>
      </c>
      <c r="L71" s="273">
        <f t="shared" si="4"/>
        <v>4.1666666666666664E-2</v>
      </c>
      <c r="M71" s="273">
        <f t="shared" si="4"/>
        <v>4.1666666666666664E-2</v>
      </c>
      <c r="N71" s="273">
        <f t="shared" si="4"/>
        <v>4.1666666666666664E-2</v>
      </c>
      <c r="O71" s="273">
        <f t="shared" si="4"/>
        <v>4.1666666666666664E-2</v>
      </c>
      <c r="P71" s="273">
        <f t="shared" si="4"/>
        <v>4.1666666666666664E-2</v>
      </c>
      <c r="Q71" s="273">
        <f t="shared" si="4"/>
        <v>4.1666666666666664E-2</v>
      </c>
      <c r="R71" s="274">
        <f t="shared" si="4"/>
        <v>4.1666666666666664E-2</v>
      </c>
    </row>
    <row r="72" spans="2:18" s="244" customFormat="1">
      <c r="B72" s="280">
        <f>'[1]PATO 2 ANOS'!D74</f>
        <v>1600404</v>
      </c>
      <c r="C72" s="281" t="str">
        <f>'[1]PATO 2 ANOS'!E74</f>
        <v>REMOÇÃO DE TUBOS DE CONCRETO COM DIÂMETRO DE 0,40 M A 1,00 M EM VALAS E BUEIROS</v>
      </c>
      <c r="D72" s="276">
        <f>'[1]PATO 2 ANOS'!N74</f>
        <v>600</v>
      </c>
      <c r="E72" s="277" t="str">
        <f>'[1]PATO 2 ANOS'!O74</f>
        <v>m</v>
      </c>
      <c r="F72" s="278"/>
      <c r="G72" s="273">
        <f t="shared" si="4"/>
        <v>4.1666666666666664E-2</v>
      </c>
      <c r="H72" s="273">
        <f t="shared" si="4"/>
        <v>4.1666666666666664E-2</v>
      </c>
      <c r="I72" s="273">
        <f t="shared" si="4"/>
        <v>4.1666666666666664E-2</v>
      </c>
      <c r="J72" s="273">
        <f t="shared" si="4"/>
        <v>4.1666666666666664E-2</v>
      </c>
      <c r="K72" s="273">
        <f t="shared" si="4"/>
        <v>4.1666666666666664E-2</v>
      </c>
      <c r="L72" s="273">
        <f t="shared" si="4"/>
        <v>4.1666666666666664E-2</v>
      </c>
      <c r="M72" s="273">
        <f t="shared" si="4"/>
        <v>4.1666666666666664E-2</v>
      </c>
      <c r="N72" s="273">
        <f t="shared" si="4"/>
        <v>4.1666666666666664E-2</v>
      </c>
      <c r="O72" s="273">
        <f t="shared" si="4"/>
        <v>4.1666666666666664E-2</v>
      </c>
      <c r="P72" s="273">
        <f t="shared" si="4"/>
        <v>4.1666666666666664E-2</v>
      </c>
      <c r="Q72" s="273">
        <f t="shared" si="4"/>
        <v>4.1666666666666664E-2</v>
      </c>
      <c r="R72" s="274">
        <f t="shared" si="4"/>
        <v>4.1666666666666664E-2</v>
      </c>
    </row>
    <row r="73" spans="2:18" s="244" customFormat="1">
      <c r="B73" s="280">
        <f>'[1]PATO 2 ANOS'!D75</f>
        <v>1600436</v>
      </c>
      <c r="C73" s="281" t="str">
        <f>'[1]PATO 2 ANOS'!E75</f>
        <v>DEMOLIÇÃO MANUAL DE CONCRETO SIMPLES</v>
      </c>
      <c r="D73" s="276">
        <f>'[1]PATO 2 ANOS'!N75</f>
        <v>500</v>
      </c>
      <c r="E73" s="277" t="str">
        <f>'[1]PATO 2 ANOS'!O75</f>
        <v>m³</v>
      </c>
      <c r="F73" s="278"/>
      <c r="G73" s="273">
        <f t="shared" si="4"/>
        <v>4.1666666666666664E-2</v>
      </c>
      <c r="H73" s="273">
        <f t="shared" si="4"/>
        <v>4.1666666666666664E-2</v>
      </c>
      <c r="I73" s="273">
        <f t="shared" si="4"/>
        <v>4.1666666666666664E-2</v>
      </c>
      <c r="J73" s="273">
        <f t="shared" si="4"/>
        <v>4.1666666666666664E-2</v>
      </c>
      <c r="K73" s="273">
        <f t="shared" si="4"/>
        <v>4.1666666666666664E-2</v>
      </c>
      <c r="L73" s="273">
        <f t="shared" si="4"/>
        <v>4.1666666666666664E-2</v>
      </c>
      <c r="M73" s="273">
        <f t="shared" si="4"/>
        <v>4.1666666666666664E-2</v>
      </c>
      <c r="N73" s="273">
        <f t="shared" si="4"/>
        <v>4.1666666666666664E-2</v>
      </c>
      <c r="O73" s="273">
        <f t="shared" si="4"/>
        <v>4.1666666666666664E-2</v>
      </c>
      <c r="P73" s="273">
        <f t="shared" si="4"/>
        <v>4.1666666666666664E-2</v>
      </c>
      <c r="Q73" s="273">
        <f t="shared" si="4"/>
        <v>4.1666666666666664E-2</v>
      </c>
      <c r="R73" s="274">
        <f t="shared" si="4"/>
        <v>4.1666666666666664E-2</v>
      </c>
    </row>
    <row r="74" spans="2:18" s="283" customFormat="1">
      <c r="B74" s="280">
        <f>'[1]PATO 2 ANOS'!D76</f>
        <v>1600438</v>
      </c>
      <c r="C74" s="281" t="str">
        <f>'[1]PATO 2 ANOS'!E76</f>
        <v>DEMOLIÇÃO MANUAL DE CONCRETO ARMADO</v>
      </c>
      <c r="D74" s="276">
        <f>'[1]PATO 2 ANOS'!N76</f>
        <v>200</v>
      </c>
      <c r="E74" s="277" t="str">
        <f>'[1]PATO 2 ANOS'!O76</f>
        <v>m³</v>
      </c>
      <c r="F74" s="278"/>
      <c r="G74" s="273">
        <f t="shared" si="4"/>
        <v>4.1666666666666664E-2</v>
      </c>
      <c r="H74" s="273">
        <f t="shared" si="4"/>
        <v>4.1666666666666664E-2</v>
      </c>
      <c r="I74" s="273">
        <f t="shared" si="4"/>
        <v>4.1666666666666664E-2</v>
      </c>
      <c r="J74" s="273">
        <f t="shared" si="4"/>
        <v>4.1666666666666664E-2</v>
      </c>
      <c r="K74" s="273">
        <f t="shared" si="4"/>
        <v>4.1666666666666664E-2</v>
      </c>
      <c r="L74" s="273">
        <f t="shared" si="4"/>
        <v>4.1666666666666664E-2</v>
      </c>
      <c r="M74" s="273">
        <f t="shared" si="4"/>
        <v>4.1666666666666664E-2</v>
      </c>
      <c r="N74" s="273">
        <f t="shared" si="4"/>
        <v>4.1666666666666664E-2</v>
      </c>
      <c r="O74" s="273">
        <f t="shared" si="4"/>
        <v>4.1666666666666664E-2</v>
      </c>
      <c r="P74" s="273">
        <f t="shared" si="4"/>
        <v>4.1666666666666664E-2</v>
      </c>
      <c r="Q74" s="273">
        <f t="shared" si="4"/>
        <v>4.1666666666666664E-2</v>
      </c>
      <c r="R74" s="274">
        <f t="shared" si="4"/>
        <v>4.1666666666666664E-2</v>
      </c>
    </row>
    <row r="75" spans="2:18" s="283" customFormat="1">
      <c r="B75" s="280">
        <f>'[1]PATO 2 ANOS'!D77</f>
        <v>1600895</v>
      </c>
      <c r="C75" s="281" t="str">
        <f>'[1]PATO 2 ANOS'!E77</f>
        <v>DEMOLIÇÃO MANUAL DE CONSTRUÇÕES PROVISÓRIAS DE MADEIRA - SEM REAPROVEITAMENTO</v>
      </c>
      <c r="D75" s="276">
        <f>'[1]PATO 2 ANOS'!N77</f>
        <v>1027</v>
      </c>
      <c r="E75" s="277" t="str">
        <f>'[1]PATO 2 ANOS'!O77</f>
        <v>m²</v>
      </c>
      <c r="F75" s="278"/>
      <c r="G75" s="273">
        <f t="shared" si="4"/>
        <v>4.1666666666666664E-2</v>
      </c>
      <c r="H75" s="273">
        <f t="shared" si="4"/>
        <v>4.1666666666666664E-2</v>
      </c>
      <c r="I75" s="273">
        <f t="shared" si="4"/>
        <v>4.1666666666666664E-2</v>
      </c>
      <c r="J75" s="273">
        <f t="shared" si="4"/>
        <v>4.1666666666666664E-2</v>
      </c>
      <c r="K75" s="273">
        <f t="shared" si="4"/>
        <v>4.1666666666666664E-2</v>
      </c>
      <c r="L75" s="273">
        <f t="shared" si="4"/>
        <v>4.1666666666666664E-2</v>
      </c>
      <c r="M75" s="273">
        <f t="shared" si="4"/>
        <v>4.1666666666666664E-2</v>
      </c>
      <c r="N75" s="273">
        <f t="shared" si="4"/>
        <v>4.1666666666666664E-2</v>
      </c>
      <c r="O75" s="273">
        <f t="shared" si="4"/>
        <v>4.1666666666666664E-2</v>
      </c>
      <c r="P75" s="273">
        <f t="shared" si="4"/>
        <v>4.1666666666666664E-2</v>
      </c>
      <c r="Q75" s="273">
        <f t="shared" si="4"/>
        <v>4.1666666666666664E-2</v>
      </c>
      <c r="R75" s="274">
        <f t="shared" si="4"/>
        <v>4.1666666666666664E-2</v>
      </c>
    </row>
    <row r="76" spans="2:18" s="279" customFormat="1">
      <c r="B76" s="280">
        <f>'[1]PATO 2 ANOS'!D78</f>
        <v>1600896</v>
      </c>
      <c r="C76" s="281" t="str">
        <f>'[1]PATO 2 ANOS'!E78</f>
        <v>DEMOLIÇÃO MECÂNICA DE ALVENARIA COM ESCAVADEIRA HIDRÁULICA</v>
      </c>
      <c r="D76" s="276">
        <f>'[1]PATO 2 ANOS'!N78</f>
        <v>2000</v>
      </c>
      <c r="E76" s="277" t="str">
        <f>'[1]PATO 2 ANOS'!O78</f>
        <v>m²</v>
      </c>
      <c r="F76" s="278"/>
      <c r="G76" s="273">
        <f t="shared" si="4"/>
        <v>4.1666666666666664E-2</v>
      </c>
      <c r="H76" s="273">
        <f t="shared" si="4"/>
        <v>4.1666666666666664E-2</v>
      </c>
      <c r="I76" s="273">
        <f t="shared" si="4"/>
        <v>4.1666666666666664E-2</v>
      </c>
      <c r="J76" s="273">
        <f t="shared" si="4"/>
        <v>4.1666666666666664E-2</v>
      </c>
      <c r="K76" s="273">
        <f t="shared" si="4"/>
        <v>4.1666666666666664E-2</v>
      </c>
      <c r="L76" s="273">
        <f t="shared" si="4"/>
        <v>4.1666666666666664E-2</v>
      </c>
      <c r="M76" s="273">
        <f t="shared" si="4"/>
        <v>4.1666666666666664E-2</v>
      </c>
      <c r="N76" s="273">
        <f t="shared" si="4"/>
        <v>4.1666666666666664E-2</v>
      </c>
      <c r="O76" s="273">
        <f t="shared" si="4"/>
        <v>4.1666666666666664E-2</v>
      </c>
      <c r="P76" s="273">
        <f t="shared" si="4"/>
        <v>4.1666666666666664E-2</v>
      </c>
      <c r="Q76" s="273">
        <f t="shared" si="4"/>
        <v>4.1666666666666664E-2</v>
      </c>
      <c r="R76" s="274">
        <f t="shared" si="4"/>
        <v>4.1666666666666664E-2</v>
      </c>
    </row>
    <row r="77" spans="2:18" s="279" customFormat="1">
      <c r="B77" s="280">
        <f>'[1]PATO 2 ANOS'!D79</f>
        <v>1600898</v>
      </c>
      <c r="C77" s="281" t="str">
        <f>'[1]PATO 2 ANOS'!E79</f>
        <v>REMOÇÃO DE PAINEL PUBLICITÁRIO, TIPO OUTDOOR, COM ESTRUTURA E SUPORTES EM MADEIRA</v>
      </c>
      <c r="D77" s="276">
        <f>'[1]PATO 2 ANOS'!N79</f>
        <v>2054</v>
      </c>
      <c r="E77" s="277" t="str">
        <f>'[1]PATO 2 ANOS'!O79</f>
        <v>m²</v>
      </c>
      <c r="F77" s="278"/>
      <c r="G77" s="273">
        <f t="shared" ref="G77:R92" si="5">1/24</f>
        <v>4.1666666666666664E-2</v>
      </c>
      <c r="H77" s="273">
        <f t="shared" si="5"/>
        <v>4.1666666666666664E-2</v>
      </c>
      <c r="I77" s="273">
        <f t="shared" si="5"/>
        <v>4.1666666666666664E-2</v>
      </c>
      <c r="J77" s="273">
        <f t="shared" si="5"/>
        <v>4.1666666666666664E-2</v>
      </c>
      <c r="K77" s="273">
        <f t="shared" si="5"/>
        <v>4.1666666666666664E-2</v>
      </c>
      <c r="L77" s="273">
        <f t="shared" si="5"/>
        <v>4.1666666666666664E-2</v>
      </c>
      <c r="M77" s="273">
        <f t="shared" si="5"/>
        <v>4.1666666666666664E-2</v>
      </c>
      <c r="N77" s="273">
        <f t="shared" si="5"/>
        <v>4.1666666666666664E-2</v>
      </c>
      <c r="O77" s="273">
        <f t="shared" si="5"/>
        <v>4.1666666666666664E-2</v>
      </c>
      <c r="P77" s="273">
        <f t="shared" si="5"/>
        <v>4.1666666666666664E-2</v>
      </c>
      <c r="Q77" s="273">
        <f t="shared" si="5"/>
        <v>4.1666666666666664E-2</v>
      </c>
      <c r="R77" s="274">
        <f t="shared" si="5"/>
        <v>4.1666666666666664E-2</v>
      </c>
    </row>
    <row r="78" spans="2:18" s="279" customFormat="1">
      <c r="B78" s="280">
        <f>'[1]PATO 2 ANOS'!D80</f>
        <v>1600966</v>
      </c>
      <c r="C78" s="281" t="str">
        <f>'[1]PATO 2 ANOS'!E80</f>
        <v>REMOÇÃO DE CERCA COM MOURÕES DE CONCRETO</v>
      </c>
      <c r="D78" s="276">
        <f>'[1]PATO 2 ANOS'!N80</f>
        <v>10270</v>
      </c>
      <c r="E78" s="277" t="str">
        <f>'[1]PATO 2 ANOS'!O80</f>
        <v>m</v>
      </c>
      <c r="F78" s="278"/>
      <c r="G78" s="273">
        <f t="shared" si="5"/>
        <v>4.1666666666666664E-2</v>
      </c>
      <c r="H78" s="273">
        <f t="shared" si="5"/>
        <v>4.1666666666666664E-2</v>
      </c>
      <c r="I78" s="273">
        <f t="shared" si="5"/>
        <v>4.1666666666666664E-2</v>
      </c>
      <c r="J78" s="273">
        <f t="shared" si="5"/>
        <v>4.1666666666666664E-2</v>
      </c>
      <c r="K78" s="273">
        <f t="shared" si="5"/>
        <v>4.1666666666666664E-2</v>
      </c>
      <c r="L78" s="273">
        <f t="shared" si="5"/>
        <v>4.1666666666666664E-2</v>
      </c>
      <c r="M78" s="273">
        <f t="shared" si="5"/>
        <v>4.1666666666666664E-2</v>
      </c>
      <c r="N78" s="273">
        <f t="shared" si="5"/>
        <v>4.1666666666666664E-2</v>
      </c>
      <c r="O78" s="273">
        <f t="shared" si="5"/>
        <v>4.1666666666666664E-2</v>
      </c>
      <c r="P78" s="273">
        <f t="shared" si="5"/>
        <v>4.1666666666666664E-2</v>
      </c>
      <c r="Q78" s="273">
        <f t="shared" si="5"/>
        <v>4.1666666666666664E-2</v>
      </c>
      <c r="R78" s="274">
        <f t="shared" si="5"/>
        <v>4.1666666666666664E-2</v>
      </c>
    </row>
    <row r="79" spans="2:18" s="279" customFormat="1">
      <c r="B79" s="280">
        <f>'[1]PATO 2 ANOS'!D81</f>
        <v>1600989</v>
      </c>
      <c r="C79" s="281" t="str">
        <f>'[1]PATO 2 ANOS'!E81</f>
        <v>DEMOLIÇÃO DE CONCRETO SIMPLES COM MARTELETE</v>
      </c>
      <c r="D79" s="276">
        <f>'[1]PATO 2 ANOS'!N81</f>
        <v>51.35</v>
      </c>
      <c r="E79" s="277" t="str">
        <f>'[1]PATO 2 ANOS'!O81</f>
        <v>m³</v>
      </c>
      <c r="F79" s="278"/>
      <c r="G79" s="273">
        <f t="shared" si="5"/>
        <v>4.1666666666666664E-2</v>
      </c>
      <c r="H79" s="273">
        <f t="shared" si="5"/>
        <v>4.1666666666666664E-2</v>
      </c>
      <c r="I79" s="273">
        <f t="shared" si="5"/>
        <v>4.1666666666666664E-2</v>
      </c>
      <c r="J79" s="273">
        <f t="shared" si="5"/>
        <v>4.1666666666666664E-2</v>
      </c>
      <c r="K79" s="273">
        <f t="shared" si="5"/>
        <v>4.1666666666666664E-2</v>
      </c>
      <c r="L79" s="273">
        <f t="shared" si="5"/>
        <v>4.1666666666666664E-2</v>
      </c>
      <c r="M79" s="273">
        <f t="shared" si="5"/>
        <v>4.1666666666666664E-2</v>
      </c>
      <c r="N79" s="273">
        <f t="shared" si="5"/>
        <v>4.1666666666666664E-2</v>
      </c>
      <c r="O79" s="273">
        <f t="shared" si="5"/>
        <v>4.1666666666666664E-2</v>
      </c>
      <c r="P79" s="273">
        <f t="shared" si="5"/>
        <v>4.1666666666666664E-2</v>
      </c>
      <c r="Q79" s="273">
        <f t="shared" si="5"/>
        <v>4.1666666666666664E-2</v>
      </c>
      <c r="R79" s="274">
        <f t="shared" si="5"/>
        <v>4.1666666666666664E-2</v>
      </c>
    </row>
    <row r="80" spans="2:18" s="279" customFormat="1">
      <c r="B80" s="280">
        <f>'[1]PATO 2 ANOS'!D82</f>
        <v>1600990</v>
      </c>
      <c r="C80" s="281" t="str">
        <f>'[1]PATO 2 ANOS'!E82</f>
        <v>DEMOLIÇÃO DE CONCRETO ARMADO COM MARTELETE E CORTE OXIACETILENO</v>
      </c>
      <c r="D80" s="276">
        <f>'[1]PATO 2 ANOS'!N82</f>
        <v>51.35</v>
      </c>
      <c r="E80" s="277" t="str">
        <f>'[1]PATO 2 ANOS'!O82</f>
        <v>m³</v>
      </c>
      <c r="F80" s="278"/>
      <c r="G80" s="273">
        <f t="shared" si="5"/>
        <v>4.1666666666666664E-2</v>
      </c>
      <c r="H80" s="273">
        <f t="shared" si="5"/>
        <v>4.1666666666666664E-2</v>
      </c>
      <c r="I80" s="273">
        <f t="shared" si="5"/>
        <v>4.1666666666666664E-2</v>
      </c>
      <c r="J80" s="273">
        <f t="shared" si="5"/>
        <v>4.1666666666666664E-2</v>
      </c>
      <c r="K80" s="273">
        <f t="shared" si="5"/>
        <v>4.1666666666666664E-2</v>
      </c>
      <c r="L80" s="273">
        <f t="shared" si="5"/>
        <v>4.1666666666666664E-2</v>
      </c>
      <c r="M80" s="273">
        <f t="shared" si="5"/>
        <v>4.1666666666666664E-2</v>
      </c>
      <c r="N80" s="273">
        <f t="shared" si="5"/>
        <v>4.1666666666666664E-2</v>
      </c>
      <c r="O80" s="273">
        <f t="shared" si="5"/>
        <v>4.1666666666666664E-2</v>
      </c>
      <c r="P80" s="273">
        <f t="shared" si="5"/>
        <v>4.1666666666666664E-2</v>
      </c>
      <c r="Q80" s="273">
        <f t="shared" si="5"/>
        <v>4.1666666666666664E-2</v>
      </c>
      <c r="R80" s="274">
        <f t="shared" si="5"/>
        <v>4.1666666666666664E-2</v>
      </c>
    </row>
    <row r="81" spans="2:18" s="279" customFormat="1">
      <c r="B81" s="280">
        <f>'[1]PATO 2 ANOS'!D83</f>
        <v>1619004</v>
      </c>
      <c r="C81" s="281" t="str">
        <f>'[1]PATO 2 ANOS'!E83</f>
        <v>DEMOLIÇÃO MECÂNICA DE ALVENARIA COM CARREGADEIRA DE PNEUS</v>
      </c>
      <c r="D81" s="276">
        <f>'[1]PATO 2 ANOS'!N83</f>
        <v>500</v>
      </c>
      <c r="E81" s="277" t="str">
        <f>'[1]PATO 2 ANOS'!O83</f>
        <v>m³</v>
      </c>
      <c r="F81" s="278"/>
      <c r="G81" s="273">
        <f t="shared" si="5"/>
        <v>4.1666666666666664E-2</v>
      </c>
      <c r="H81" s="273">
        <f t="shared" si="5"/>
        <v>4.1666666666666664E-2</v>
      </c>
      <c r="I81" s="273">
        <f t="shared" si="5"/>
        <v>4.1666666666666664E-2</v>
      </c>
      <c r="J81" s="273">
        <f t="shared" si="5"/>
        <v>4.1666666666666664E-2</v>
      </c>
      <c r="K81" s="273">
        <f t="shared" si="5"/>
        <v>4.1666666666666664E-2</v>
      </c>
      <c r="L81" s="273">
        <f t="shared" si="5"/>
        <v>4.1666666666666664E-2</v>
      </c>
      <c r="M81" s="273">
        <f t="shared" si="5"/>
        <v>4.1666666666666664E-2</v>
      </c>
      <c r="N81" s="273">
        <f t="shared" si="5"/>
        <v>4.1666666666666664E-2</v>
      </c>
      <c r="O81" s="273">
        <f t="shared" si="5"/>
        <v>4.1666666666666664E-2</v>
      </c>
      <c r="P81" s="273">
        <f t="shared" si="5"/>
        <v>4.1666666666666664E-2</v>
      </c>
      <c r="Q81" s="273">
        <f t="shared" si="5"/>
        <v>4.1666666666666664E-2</v>
      </c>
      <c r="R81" s="274">
        <f t="shared" si="5"/>
        <v>4.1666666666666664E-2</v>
      </c>
    </row>
    <row r="82" spans="2:18" s="279" customFormat="1">
      <c r="B82" s="280">
        <f>'[1]PATO 2 ANOS'!D84</f>
        <v>2003103</v>
      </c>
      <c r="C82" s="281" t="str">
        <f>'[1]PATO 2 ANOS'!E84</f>
        <v>ENTRADA PARA DESCIDA D'ÁGUA - EDA 01 A - AREIA E BRITA COMERCIAIS</v>
      </c>
      <c r="D82" s="276">
        <f>'[1]PATO 2 ANOS'!N84</f>
        <v>120</v>
      </c>
      <c r="E82" s="277" t="str">
        <f>'[1]PATO 2 ANOS'!O84</f>
        <v>un</v>
      </c>
      <c r="F82" s="278"/>
      <c r="G82" s="273">
        <f t="shared" si="5"/>
        <v>4.1666666666666664E-2</v>
      </c>
      <c r="H82" s="273">
        <f t="shared" si="5"/>
        <v>4.1666666666666664E-2</v>
      </c>
      <c r="I82" s="273">
        <f t="shared" si="5"/>
        <v>4.1666666666666664E-2</v>
      </c>
      <c r="J82" s="273">
        <f t="shared" si="5"/>
        <v>4.1666666666666664E-2</v>
      </c>
      <c r="K82" s="273">
        <f t="shared" si="5"/>
        <v>4.1666666666666664E-2</v>
      </c>
      <c r="L82" s="273">
        <f t="shared" si="5"/>
        <v>4.1666666666666664E-2</v>
      </c>
      <c r="M82" s="273">
        <f t="shared" si="5"/>
        <v>4.1666666666666664E-2</v>
      </c>
      <c r="N82" s="273">
        <f t="shared" si="5"/>
        <v>4.1666666666666664E-2</v>
      </c>
      <c r="O82" s="273">
        <f t="shared" si="5"/>
        <v>4.1666666666666664E-2</v>
      </c>
      <c r="P82" s="273">
        <f t="shared" si="5"/>
        <v>4.1666666666666664E-2</v>
      </c>
      <c r="Q82" s="273">
        <f t="shared" si="5"/>
        <v>4.1666666666666664E-2</v>
      </c>
      <c r="R82" s="274">
        <f t="shared" si="5"/>
        <v>4.1666666666666664E-2</v>
      </c>
    </row>
    <row r="83" spans="2:18" s="279" customFormat="1">
      <c r="B83" s="280">
        <f>'[1]PATO 2 ANOS'!D85</f>
        <v>2003115</v>
      </c>
      <c r="C83" s="281" t="str">
        <f>'[1]PATO 2 ANOS'!E85</f>
        <v>ENTRADA PARA DESCIDA D'ÁGUA - EDA 01 B - AREIA E BRITA COMERCIAIS</v>
      </c>
      <c r="D83" s="276">
        <f>'[1]PATO 2 ANOS'!N85</f>
        <v>120</v>
      </c>
      <c r="E83" s="277" t="str">
        <f>'[1]PATO 2 ANOS'!O85</f>
        <v>un</v>
      </c>
      <c r="F83" s="278"/>
      <c r="G83" s="273">
        <f t="shared" si="5"/>
        <v>4.1666666666666664E-2</v>
      </c>
      <c r="H83" s="273">
        <f t="shared" si="5"/>
        <v>4.1666666666666664E-2</v>
      </c>
      <c r="I83" s="273">
        <f t="shared" si="5"/>
        <v>4.1666666666666664E-2</v>
      </c>
      <c r="J83" s="273">
        <f t="shared" si="5"/>
        <v>4.1666666666666664E-2</v>
      </c>
      <c r="K83" s="273">
        <f t="shared" si="5"/>
        <v>4.1666666666666664E-2</v>
      </c>
      <c r="L83" s="273">
        <f t="shared" si="5"/>
        <v>4.1666666666666664E-2</v>
      </c>
      <c r="M83" s="273">
        <f t="shared" si="5"/>
        <v>4.1666666666666664E-2</v>
      </c>
      <c r="N83" s="273">
        <f t="shared" si="5"/>
        <v>4.1666666666666664E-2</v>
      </c>
      <c r="O83" s="273">
        <f t="shared" si="5"/>
        <v>4.1666666666666664E-2</v>
      </c>
      <c r="P83" s="273">
        <f t="shared" si="5"/>
        <v>4.1666666666666664E-2</v>
      </c>
      <c r="Q83" s="273">
        <f t="shared" si="5"/>
        <v>4.1666666666666664E-2</v>
      </c>
      <c r="R83" s="274">
        <f t="shared" si="5"/>
        <v>4.1666666666666664E-2</v>
      </c>
    </row>
    <row r="84" spans="2:18" s="279" customFormat="1">
      <c r="B84" s="280">
        <f>'[1]PATO 2 ANOS'!D86</f>
        <v>2003173</v>
      </c>
      <c r="C84" s="281" t="str">
        <f>'[1]PATO 2 ANOS'!E86</f>
        <v>DESCIDA D'ÁGUA DE CORTES EM DEGRAUS - DCD 100-50 - AREIA E BRITA COMERCIAIS</v>
      </c>
      <c r="D84" s="276">
        <f>'[1]PATO 2 ANOS'!N86</f>
        <v>100</v>
      </c>
      <c r="E84" s="277" t="str">
        <f>'[1]PATO 2 ANOS'!O86</f>
        <v>m</v>
      </c>
      <c r="F84" s="278"/>
      <c r="G84" s="273">
        <f t="shared" si="5"/>
        <v>4.1666666666666664E-2</v>
      </c>
      <c r="H84" s="273">
        <f t="shared" si="5"/>
        <v>4.1666666666666664E-2</v>
      </c>
      <c r="I84" s="273">
        <f t="shared" si="5"/>
        <v>4.1666666666666664E-2</v>
      </c>
      <c r="J84" s="273">
        <f t="shared" si="5"/>
        <v>4.1666666666666664E-2</v>
      </c>
      <c r="K84" s="273">
        <f t="shared" si="5"/>
        <v>4.1666666666666664E-2</v>
      </c>
      <c r="L84" s="273">
        <f t="shared" si="5"/>
        <v>4.1666666666666664E-2</v>
      </c>
      <c r="M84" s="273">
        <f t="shared" si="5"/>
        <v>4.1666666666666664E-2</v>
      </c>
      <c r="N84" s="273">
        <f t="shared" si="5"/>
        <v>4.1666666666666664E-2</v>
      </c>
      <c r="O84" s="273">
        <f t="shared" si="5"/>
        <v>4.1666666666666664E-2</v>
      </c>
      <c r="P84" s="273">
        <f t="shared" si="5"/>
        <v>4.1666666666666664E-2</v>
      </c>
      <c r="Q84" s="273">
        <f t="shared" si="5"/>
        <v>4.1666666666666664E-2</v>
      </c>
      <c r="R84" s="274">
        <f t="shared" si="5"/>
        <v>4.1666666666666664E-2</v>
      </c>
    </row>
    <row r="85" spans="2:18" s="279" customFormat="1">
      <c r="B85" s="280">
        <f>'[1]PATO 2 ANOS'!D87</f>
        <v>2003227</v>
      </c>
      <c r="C85" s="281" t="str">
        <f>'[1]PATO 2 ANOS'!E87</f>
        <v>DISSIPADOR DE ENERGIA - DES 160-480 - AREIA, BRITA E PEDRA DE MÃO COMERCIAIS</v>
      </c>
      <c r="D85" s="276">
        <f>'[1]PATO 2 ANOS'!N87</f>
        <v>51.35</v>
      </c>
      <c r="E85" s="277" t="str">
        <f>'[1]PATO 2 ANOS'!O87</f>
        <v>un</v>
      </c>
      <c r="F85" s="278"/>
      <c r="G85" s="273">
        <f t="shared" si="5"/>
        <v>4.1666666666666664E-2</v>
      </c>
      <c r="H85" s="273">
        <f t="shared" si="5"/>
        <v>4.1666666666666664E-2</v>
      </c>
      <c r="I85" s="273">
        <f t="shared" si="5"/>
        <v>4.1666666666666664E-2</v>
      </c>
      <c r="J85" s="273">
        <f t="shared" si="5"/>
        <v>4.1666666666666664E-2</v>
      </c>
      <c r="K85" s="273">
        <f t="shared" si="5"/>
        <v>4.1666666666666664E-2</v>
      </c>
      <c r="L85" s="273">
        <f t="shared" si="5"/>
        <v>4.1666666666666664E-2</v>
      </c>
      <c r="M85" s="273">
        <f t="shared" si="5"/>
        <v>4.1666666666666664E-2</v>
      </c>
      <c r="N85" s="273">
        <f t="shared" si="5"/>
        <v>4.1666666666666664E-2</v>
      </c>
      <c r="O85" s="273">
        <f t="shared" si="5"/>
        <v>4.1666666666666664E-2</v>
      </c>
      <c r="P85" s="273">
        <f t="shared" si="5"/>
        <v>4.1666666666666664E-2</v>
      </c>
      <c r="Q85" s="273">
        <f t="shared" si="5"/>
        <v>4.1666666666666664E-2</v>
      </c>
      <c r="R85" s="274">
        <f t="shared" si="5"/>
        <v>4.1666666666666664E-2</v>
      </c>
    </row>
    <row r="86" spans="2:18" s="279" customFormat="1">
      <c r="B86" s="280">
        <f>'[1]PATO 2 ANOS'!D88</f>
        <v>2003273</v>
      </c>
      <c r="C86" s="281" t="str">
        <f>'[1]PATO 2 ANOS'!E88</f>
        <v>SARJETA TRIANGULAR DE CONCRETO - STC 150-32 - ESCAVAÇÃO MECÂNICA - AREIA E BRITA COMERCIAIS</v>
      </c>
      <c r="D86" s="276">
        <f>'[1]PATO 2 ANOS'!N88</f>
        <v>821.6</v>
      </c>
      <c r="E86" s="277" t="str">
        <f>'[1]PATO 2 ANOS'!O88</f>
        <v>m</v>
      </c>
      <c r="F86" s="278"/>
      <c r="G86" s="273">
        <f t="shared" si="5"/>
        <v>4.1666666666666664E-2</v>
      </c>
      <c r="H86" s="273">
        <f t="shared" si="5"/>
        <v>4.1666666666666664E-2</v>
      </c>
      <c r="I86" s="273">
        <f t="shared" si="5"/>
        <v>4.1666666666666664E-2</v>
      </c>
      <c r="J86" s="273">
        <f t="shared" si="5"/>
        <v>4.1666666666666664E-2</v>
      </c>
      <c r="K86" s="273">
        <f t="shared" si="5"/>
        <v>4.1666666666666664E-2</v>
      </c>
      <c r="L86" s="273">
        <f t="shared" si="5"/>
        <v>4.1666666666666664E-2</v>
      </c>
      <c r="M86" s="273">
        <f t="shared" si="5"/>
        <v>4.1666666666666664E-2</v>
      </c>
      <c r="N86" s="273">
        <f t="shared" si="5"/>
        <v>4.1666666666666664E-2</v>
      </c>
      <c r="O86" s="273">
        <f t="shared" si="5"/>
        <v>4.1666666666666664E-2</v>
      </c>
      <c r="P86" s="273">
        <f t="shared" si="5"/>
        <v>4.1666666666666664E-2</v>
      </c>
      <c r="Q86" s="273">
        <f t="shared" si="5"/>
        <v>4.1666666666666664E-2</v>
      </c>
      <c r="R86" s="274">
        <f t="shared" si="5"/>
        <v>4.1666666666666664E-2</v>
      </c>
    </row>
    <row r="87" spans="2:18" s="279" customFormat="1">
      <c r="B87" s="280">
        <f>'[1]PATO 2 ANOS'!D89</f>
        <v>2003281</v>
      </c>
      <c r="C87" s="281" t="str">
        <f>'[1]PATO 2 ANOS'!E89</f>
        <v>SARJETA TRIANGULAR DE CONCRETO - STC 100-21 - ESCAVAÇÃO MECÂNICA - AREIA E BRITA COMERCIAIS</v>
      </c>
      <c r="D87" s="276">
        <f>'[1]PATO 2 ANOS'!N89</f>
        <v>2054</v>
      </c>
      <c r="E87" s="277" t="str">
        <f>'[1]PATO 2 ANOS'!O89</f>
        <v>m</v>
      </c>
      <c r="F87" s="278"/>
      <c r="G87" s="273">
        <f t="shared" si="5"/>
        <v>4.1666666666666664E-2</v>
      </c>
      <c r="H87" s="273">
        <f t="shared" si="5"/>
        <v>4.1666666666666664E-2</v>
      </c>
      <c r="I87" s="273">
        <f t="shared" si="5"/>
        <v>4.1666666666666664E-2</v>
      </c>
      <c r="J87" s="273">
        <f t="shared" si="5"/>
        <v>4.1666666666666664E-2</v>
      </c>
      <c r="K87" s="273">
        <f t="shared" si="5"/>
        <v>4.1666666666666664E-2</v>
      </c>
      <c r="L87" s="273">
        <f t="shared" si="5"/>
        <v>4.1666666666666664E-2</v>
      </c>
      <c r="M87" s="273">
        <f t="shared" si="5"/>
        <v>4.1666666666666664E-2</v>
      </c>
      <c r="N87" s="273">
        <f t="shared" si="5"/>
        <v>4.1666666666666664E-2</v>
      </c>
      <c r="O87" s="273">
        <f t="shared" si="5"/>
        <v>4.1666666666666664E-2</v>
      </c>
      <c r="P87" s="273">
        <f t="shared" si="5"/>
        <v>4.1666666666666664E-2</v>
      </c>
      <c r="Q87" s="273">
        <f t="shared" si="5"/>
        <v>4.1666666666666664E-2</v>
      </c>
      <c r="R87" s="274">
        <f t="shared" si="5"/>
        <v>4.1666666666666664E-2</v>
      </c>
    </row>
    <row r="88" spans="2:18" s="279" customFormat="1">
      <c r="B88" s="280">
        <f>'[1]PATO 2 ANOS'!D90</f>
        <v>2003319</v>
      </c>
      <c r="C88" s="281" t="str">
        <f>'[1]PATO 2 ANOS'!E90</f>
        <v>SARJETA TRIANGULAR DE CONCRETO - STC 125-25 - ESCAVAÇÃO MECÂNICA - AREIA E BRITA COMERCIAIS</v>
      </c>
      <c r="D88" s="276">
        <f>'[1]PATO 2 ANOS'!N90</f>
        <v>3081</v>
      </c>
      <c r="E88" s="277" t="str">
        <f>'[1]PATO 2 ANOS'!O90</f>
        <v>m</v>
      </c>
      <c r="F88" s="278"/>
      <c r="G88" s="273">
        <f t="shared" si="5"/>
        <v>4.1666666666666664E-2</v>
      </c>
      <c r="H88" s="273">
        <f t="shared" si="5"/>
        <v>4.1666666666666664E-2</v>
      </c>
      <c r="I88" s="273">
        <f t="shared" si="5"/>
        <v>4.1666666666666664E-2</v>
      </c>
      <c r="J88" s="273">
        <f t="shared" si="5"/>
        <v>4.1666666666666664E-2</v>
      </c>
      <c r="K88" s="273">
        <f t="shared" si="5"/>
        <v>4.1666666666666664E-2</v>
      </c>
      <c r="L88" s="273">
        <f t="shared" si="5"/>
        <v>4.1666666666666664E-2</v>
      </c>
      <c r="M88" s="273">
        <f t="shared" si="5"/>
        <v>4.1666666666666664E-2</v>
      </c>
      <c r="N88" s="273">
        <f t="shared" si="5"/>
        <v>4.1666666666666664E-2</v>
      </c>
      <c r="O88" s="273">
        <f t="shared" si="5"/>
        <v>4.1666666666666664E-2</v>
      </c>
      <c r="P88" s="273">
        <f t="shared" si="5"/>
        <v>4.1666666666666664E-2</v>
      </c>
      <c r="Q88" s="273">
        <f t="shared" si="5"/>
        <v>4.1666666666666664E-2</v>
      </c>
      <c r="R88" s="274">
        <f t="shared" si="5"/>
        <v>4.1666666666666664E-2</v>
      </c>
    </row>
    <row r="89" spans="2:18" s="279" customFormat="1">
      <c r="B89" s="280">
        <f>'[1]PATO 2 ANOS'!D91</f>
        <v>2003343</v>
      </c>
      <c r="C89" s="281" t="str">
        <f>'[1]PATO 2 ANOS'!E91</f>
        <v>SARJETA TRAPEZOIDAL DE CONCRETO - SZC 90-30 - ESCAVAÇÃO MECÂNICA - AREIA E BRITA COMERCIAIS</v>
      </c>
      <c r="D89" s="276">
        <f>'[1]PATO 2 ANOS'!N91</f>
        <v>410.8</v>
      </c>
      <c r="E89" s="277" t="str">
        <f>'[1]PATO 2 ANOS'!O91</f>
        <v>m</v>
      </c>
      <c r="F89" s="278"/>
      <c r="G89" s="273">
        <f t="shared" si="5"/>
        <v>4.1666666666666664E-2</v>
      </c>
      <c r="H89" s="273">
        <f t="shared" si="5"/>
        <v>4.1666666666666664E-2</v>
      </c>
      <c r="I89" s="273">
        <f t="shared" si="5"/>
        <v>4.1666666666666664E-2</v>
      </c>
      <c r="J89" s="273">
        <f t="shared" si="5"/>
        <v>4.1666666666666664E-2</v>
      </c>
      <c r="K89" s="273">
        <f t="shared" si="5"/>
        <v>4.1666666666666664E-2</v>
      </c>
      <c r="L89" s="273">
        <f t="shared" si="5"/>
        <v>4.1666666666666664E-2</v>
      </c>
      <c r="M89" s="273">
        <f t="shared" si="5"/>
        <v>4.1666666666666664E-2</v>
      </c>
      <c r="N89" s="273">
        <f t="shared" si="5"/>
        <v>4.1666666666666664E-2</v>
      </c>
      <c r="O89" s="273">
        <f t="shared" si="5"/>
        <v>4.1666666666666664E-2</v>
      </c>
      <c r="P89" s="273">
        <f t="shared" si="5"/>
        <v>4.1666666666666664E-2</v>
      </c>
      <c r="Q89" s="273">
        <f t="shared" si="5"/>
        <v>4.1666666666666664E-2</v>
      </c>
      <c r="R89" s="274">
        <f t="shared" si="5"/>
        <v>4.1666666666666664E-2</v>
      </c>
    </row>
    <row r="90" spans="2:18" s="279" customFormat="1">
      <c r="B90" s="280">
        <f>'[1]PATO 2 ANOS'!D92</f>
        <v>2003345</v>
      </c>
      <c r="C90" s="281" t="str">
        <f>'[1]PATO 2 ANOS'!E92</f>
        <v>SARJETA TRAPEZOIDAL DE CONCRETO - SZC 60-20 - ESCAVAÇÃO MECÂNICA - AREIA E BRITA COMERCIAIS</v>
      </c>
      <c r="D90" s="276">
        <f>'[1]PATO 2 ANOS'!N92</f>
        <v>1232.4000000000001</v>
      </c>
      <c r="E90" s="277" t="str">
        <f>'[1]PATO 2 ANOS'!O92</f>
        <v>m</v>
      </c>
      <c r="F90" s="278"/>
      <c r="G90" s="273">
        <f t="shared" si="5"/>
        <v>4.1666666666666664E-2</v>
      </c>
      <c r="H90" s="273">
        <f t="shared" si="5"/>
        <v>4.1666666666666664E-2</v>
      </c>
      <c r="I90" s="273">
        <f t="shared" si="5"/>
        <v>4.1666666666666664E-2</v>
      </c>
      <c r="J90" s="273">
        <f t="shared" si="5"/>
        <v>4.1666666666666664E-2</v>
      </c>
      <c r="K90" s="273">
        <f t="shared" si="5"/>
        <v>4.1666666666666664E-2</v>
      </c>
      <c r="L90" s="273">
        <f t="shared" si="5"/>
        <v>4.1666666666666664E-2</v>
      </c>
      <c r="M90" s="273">
        <f t="shared" si="5"/>
        <v>4.1666666666666664E-2</v>
      </c>
      <c r="N90" s="273">
        <f t="shared" si="5"/>
        <v>4.1666666666666664E-2</v>
      </c>
      <c r="O90" s="273">
        <f t="shared" si="5"/>
        <v>4.1666666666666664E-2</v>
      </c>
      <c r="P90" s="273">
        <f t="shared" si="5"/>
        <v>4.1666666666666664E-2</v>
      </c>
      <c r="Q90" s="273">
        <f t="shared" si="5"/>
        <v>4.1666666666666664E-2</v>
      </c>
      <c r="R90" s="274">
        <f t="shared" si="5"/>
        <v>4.1666666666666664E-2</v>
      </c>
    </row>
    <row r="91" spans="2:18" s="279" customFormat="1">
      <c r="B91" s="280">
        <f>'[1]PATO 2 ANOS'!D93</f>
        <v>2003361</v>
      </c>
      <c r="C91" s="281" t="str">
        <f>'[1]PATO 2 ANOS'!E93</f>
        <v>TRANSPOSIÇÃO DE SEGMENTOS DE SARJETA - TSS 170 - AREIA E BRITA COMERCIAIS</v>
      </c>
      <c r="D91" s="276">
        <f>'[1]PATO 2 ANOS'!N93</f>
        <v>102.7</v>
      </c>
      <c r="E91" s="277" t="str">
        <f>'[1]PATO 2 ANOS'!O93</f>
        <v>m</v>
      </c>
      <c r="F91" s="278"/>
      <c r="G91" s="273">
        <f t="shared" si="5"/>
        <v>4.1666666666666664E-2</v>
      </c>
      <c r="H91" s="273">
        <f t="shared" si="5"/>
        <v>4.1666666666666664E-2</v>
      </c>
      <c r="I91" s="273">
        <f t="shared" si="5"/>
        <v>4.1666666666666664E-2</v>
      </c>
      <c r="J91" s="273">
        <f t="shared" si="5"/>
        <v>4.1666666666666664E-2</v>
      </c>
      <c r="K91" s="273">
        <f t="shared" si="5"/>
        <v>4.1666666666666664E-2</v>
      </c>
      <c r="L91" s="273">
        <f t="shared" si="5"/>
        <v>4.1666666666666664E-2</v>
      </c>
      <c r="M91" s="273">
        <f t="shared" si="5"/>
        <v>4.1666666666666664E-2</v>
      </c>
      <c r="N91" s="273">
        <f t="shared" si="5"/>
        <v>4.1666666666666664E-2</v>
      </c>
      <c r="O91" s="273">
        <f t="shared" si="5"/>
        <v>4.1666666666666664E-2</v>
      </c>
      <c r="P91" s="273">
        <f t="shared" si="5"/>
        <v>4.1666666666666664E-2</v>
      </c>
      <c r="Q91" s="273">
        <f t="shared" si="5"/>
        <v>4.1666666666666664E-2</v>
      </c>
      <c r="R91" s="274">
        <f t="shared" si="5"/>
        <v>4.1666666666666664E-2</v>
      </c>
    </row>
    <row r="92" spans="2:18" s="279" customFormat="1">
      <c r="B92" s="280">
        <f>'[1]PATO 2 ANOS'!D94</f>
        <v>2003369</v>
      </c>
      <c r="C92" s="281" t="str">
        <f>'[1]PATO 2 ANOS'!E94</f>
        <v>MEIO-FIO DE CONCRETO - MFC 01 - AREIA E BRITA COMERCIAIS - FÔRMA DE MADEIRA</v>
      </c>
      <c r="D92" s="276">
        <f>'[1]PATO 2 ANOS'!N94</f>
        <v>1643.2</v>
      </c>
      <c r="E92" s="277" t="str">
        <f>'[1]PATO 2 ANOS'!O94</f>
        <v>m</v>
      </c>
      <c r="F92" s="278"/>
      <c r="G92" s="273">
        <f t="shared" si="5"/>
        <v>4.1666666666666664E-2</v>
      </c>
      <c r="H92" s="273">
        <f t="shared" si="5"/>
        <v>4.1666666666666664E-2</v>
      </c>
      <c r="I92" s="273">
        <f t="shared" si="5"/>
        <v>4.1666666666666664E-2</v>
      </c>
      <c r="J92" s="273">
        <f t="shared" si="5"/>
        <v>4.1666666666666664E-2</v>
      </c>
      <c r="K92" s="273">
        <f t="shared" si="5"/>
        <v>4.1666666666666664E-2</v>
      </c>
      <c r="L92" s="273">
        <f t="shared" si="5"/>
        <v>4.1666666666666664E-2</v>
      </c>
      <c r="M92" s="273">
        <f t="shared" si="5"/>
        <v>4.1666666666666664E-2</v>
      </c>
      <c r="N92" s="273">
        <f t="shared" si="5"/>
        <v>4.1666666666666664E-2</v>
      </c>
      <c r="O92" s="273">
        <f t="shared" si="5"/>
        <v>4.1666666666666664E-2</v>
      </c>
      <c r="P92" s="273">
        <f t="shared" si="5"/>
        <v>4.1666666666666664E-2</v>
      </c>
      <c r="Q92" s="273">
        <f t="shared" si="5"/>
        <v>4.1666666666666664E-2</v>
      </c>
      <c r="R92" s="274">
        <f t="shared" si="5"/>
        <v>4.1666666666666664E-2</v>
      </c>
    </row>
    <row r="93" spans="2:18" s="279" customFormat="1">
      <c r="B93" s="280">
        <f>'[1]PATO 2 ANOS'!D95</f>
        <v>2003377</v>
      </c>
      <c r="C93" s="281" t="str">
        <f>'[1]PATO 2 ANOS'!E95</f>
        <v>MEIO-FIO DE CONCRETO - MFC 05 - AREIA E BRITA COMERCIAIS - FÔRMA DE MADEIRA</v>
      </c>
      <c r="D93" s="276">
        <f>'[1]PATO 2 ANOS'!N95</f>
        <v>616.20000000000005</v>
      </c>
      <c r="E93" s="277" t="str">
        <f>'[1]PATO 2 ANOS'!O95</f>
        <v>m</v>
      </c>
      <c r="F93" s="278"/>
      <c r="G93" s="273">
        <f t="shared" ref="G93:R108" si="6">1/24</f>
        <v>4.1666666666666664E-2</v>
      </c>
      <c r="H93" s="273">
        <f t="shared" si="6"/>
        <v>4.1666666666666664E-2</v>
      </c>
      <c r="I93" s="273">
        <f t="shared" si="6"/>
        <v>4.1666666666666664E-2</v>
      </c>
      <c r="J93" s="273">
        <f t="shared" si="6"/>
        <v>4.1666666666666664E-2</v>
      </c>
      <c r="K93" s="273">
        <f t="shared" si="6"/>
        <v>4.1666666666666664E-2</v>
      </c>
      <c r="L93" s="273">
        <f t="shared" si="6"/>
        <v>4.1666666666666664E-2</v>
      </c>
      <c r="M93" s="273">
        <f t="shared" si="6"/>
        <v>4.1666666666666664E-2</v>
      </c>
      <c r="N93" s="273">
        <f t="shared" si="6"/>
        <v>4.1666666666666664E-2</v>
      </c>
      <c r="O93" s="273">
        <f t="shared" si="6"/>
        <v>4.1666666666666664E-2</v>
      </c>
      <c r="P93" s="273">
        <f t="shared" si="6"/>
        <v>4.1666666666666664E-2</v>
      </c>
      <c r="Q93" s="273">
        <f t="shared" si="6"/>
        <v>4.1666666666666664E-2</v>
      </c>
      <c r="R93" s="274">
        <f t="shared" si="6"/>
        <v>4.1666666666666664E-2</v>
      </c>
    </row>
    <row r="94" spans="2:18" s="279" customFormat="1">
      <c r="B94" s="280">
        <f>'[1]PATO 2 ANOS'!D96</f>
        <v>2003383</v>
      </c>
      <c r="C94" s="281" t="str">
        <f>'[1]PATO 2 ANOS'!E96</f>
        <v>MEIO-FIO DE CONCRETO - MFC 08 - AREIA E BRITA COMERCIAIS - FÔRMA DE MADEIRA</v>
      </c>
      <c r="D94" s="276">
        <f>'[1]PATO 2 ANOS'!N96</f>
        <v>3081</v>
      </c>
      <c r="E94" s="277" t="str">
        <f>'[1]PATO 2 ANOS'!O96</f>
        <v>m</v>
      </c>
      <c r="F94" s="278"/>
      <c r="G94" s="273">
        <f t="shared" si="6"/>
        <v>4.1666666666666664E-2</v>
      </c>
      <c r="H94" s="273">
        <f t="shared" si="6"/>
        <v>4.1666666666666664E-2</v>
      </c>
      <c r="I94" s="273">
        <f t="shared" si="6"/>
        <v>4.1666666666666664E-2</v>
      </c>
      <c r="J94" s="273">
        <f t="shared" si="6"/>
        <v>4.1666666666666664E-2</v>
      </c>
      <c r="K94" s="273">
        <f t="shared" si="6"/>
        <v>4.1666666666666664E-2</v>
      </c>
      <c r="L94" s="273">
        <f t="shared" si="6"/>
        <v>4.1666666666666664E-2</v>
      </c>
      <c r="M94" s="273">
        <f t="shared" si="6"/>
        <v>4.1666666666666664E-2</v>
      </c>
      <c r="N94" s="273">
        <f t="shared" si="6"/>
        <v>4.1666666666666664E-2</v>
      </c>
      <c r="O94" s="273">
        <f t="shared" si="6"/>
        <v>4.1666666666666664E-2</v>
      </c>
      <c r="P94" s="273">
        <f t="shared" si="6"/>
        <v>4.1666666666666664E-2</v>
      </c>
      <c r="Q94" s="273">
        <f t="shared" si="6"/>
        <v>4.1666666666666664E-2</v>
      </c>
      <c r="R94" s="274">
        <f t="shared" si="6"/>
        <v>4.1666666666666664E-2</v>
      </c>
    </row>
    <row r="95" spans="2:18" s="244" customFormat="1">
      <c r="B95" s="280">
        <f>'[1]PATO 2 ANOS'!D97</f>
        <v>2003389</v>
      </c>
      <c r="C95" s="281" t="str">
        <f>'[1]PATO 2 ANOS'!E97</f>
        <v>DESCIDA D'ÁGUA DE ATERROS TIPO RÁPIDO - DAR 40-20 - AREIA E BRITA COMERCIAIS</v>
      </c>
      <c r="D95" s="276">
        <f>'[1]PATO 2 ANOS'!N97</f>
        <v>205.4</v>
      </c>
      <c r="E95" s="277" t="str">
        <f>'[1]PATO 2 ANOS'!O97</f>
        <v>m</v>
      </c>
      <c r="F95" s="278"/>
      <c r="G95" s="273">
        <f t="shared" si="6"/>
        <v>4.1666666666666664E-2</v>
      </c>
      <c r="H95" s="273">
        <f t="shared" si="6"/>
        <v>4.1666666666666664E-2</v>
      </c>
      <c r="I95" s="273">
        <f t="shared" si="6"/>
        <v>4.1666666666666664E-2</v>
      </c>
      <c r="J95" s="273">
        <f t="shared" si="6"/>
        <v>4.1666666666666664E-2</v>
      </c>
      <c r="K95" s="273">
        <f t="shared" si="6"/>
        <v>4.1666666666666664E-2</v>
      </c>
      <c r="L95" s="273">
        <f t="shared" si="6"/>
        <v>4.1666666666666664E-2</v>
      </c>
      <c r="M95" s="273">
        <f t="shared" si="6"/>
        <v>4.1666666666666664E-2</v>
      </c>
      <c r="N95" s="273">
        <f t="shared" si="6"/>
        <v>4.1666666666666664E-2</v>
      </c>
      <c r="O95" s="273">
        <f t="shared" si="6"/>
        <v>4.1666666666666664E-2</v>
      </c>
      <c r="P95" s="273">
        <f t="shared" si="6"/>
        <v>4.1666666666666664E-2</v>
      </c>
      <c r="Q95" s="273">
        <f t="shared" si="6"/>
        <v>4.1666666666666664E-2</v>
      </c>
      <c r="R95" s="274">
        <f t="shared" si="6"/>
        <v>4.1666666666666664E-2</v>
      </c>
    </row>
    <row r="96" spans="2:18" s="244" customFormat="1">
      <c r="B96" s="280">
        <f>'[1]PATO 2 ANOS'!D98</f>
        <v>2003411</v>
      </c>
      <c r="C96" s="281" t="str">
        <f>'[1]PATO 2 ANOS'!E98</f>
        <v>DESCIDA D'ÁGUA DE ATERROS EM DEGRAUS - DAD 110-26 - AREIA E BRITA COMERCIAIS</v>
      </c>
      <c r="D96" s="276">
        <f>'[1]PATO 2 ANOS'!N98</f>
        <v>205.4</v>
      </c>
      <c r="E96" s="277" t="str">
        <f>'[1]PATO 2 ANOS'!O98</f>
        <v>m</v>
      </c>
      <c r="F96" s="278"/>
      <c r="G96" s="273">
        <f t="shared" si="6"/>
        <v>4.1666666666666664E-2</v>
      </c>
      <c r="H96" s="273">
        <f t="shared" si="6"/>
        <v>4.1666666666666664E-2</v>
      </c>
      <c r="I96" s="273">
        <f t="shared" si="6"/>
        <v>4.1666666666666664E-2</v>
      </c>
      <c r="J96" s="273">
        <f t="shared" si="6"/>
        <v>4.1666666666666664E-2</v>
      </c>
      <c r="K96" s="273">
        <f t="shared" si="6"/>
        <v>4.1666666666666664E-2</v>
      </c>
      <c r="L96" s="273">
        <f t="shared" si="6"/>
        <v>4.1666666666666664E-2</v>
      </c>
      <c r="M96" s="273">
        <f t="shared" si="6"/>
        <v>4.1666666666666664E-2</v>
      </c>
      <c r="N96" s="273">
        <f t="shared" si="6"/>
        <v>4.1666666666666664E-2</v>
      </c>
      <c r="O96" s="273">
        <f t="shared" si="6"/>
        <v>4.1666666666666664E-2</v>
      </c>
      <c r="P96" s="273">
        <f t="shared" si="6"/>
        <v>4.1666666666666664E-2</v>
      </c>
      <c r="Q96" s="273">
        <f t="shared" si="6"/>
        <v>4.1666666666666664E-2</v>
      </c>
      <c r="R96" s="274">
        <f t="shared" si="6"/>
        <v>4.1666666666666664E-2</v>
      </c>
    </row>
    <row r="97" spans="2:18" s="244" customFormat="1">
      <c r="B97" s="280">
        <f>'[1]PATO 2 ANOS'!D99</f>
        <v>2003453</v>
      </c>
      <c r="C97" s="281" t="str">
        <f>'[1]PATO 2 ANOS'!E99</f>
        <v>DISSIPADOR DE ENERGIA - DEB 180-263 - AREIA, BRITA E PEDRA DE MÃO COMERCIAIS</v>
      </c>
      <c r="D97" s="276">
        <f>'[1]PATO 2 ANOS'!N99</f>
        <v>41.08</v>
      </c>
      <c r="E97" s="277" t="str">
        <f>'[1]PATO 2 ANOS'!O99</f>
        <v>un</v>
      </c>
      <c r="F97" s="278"/>
      <c r="G97" s="273">
        <f t="shared" si="6"/>
        <v>4.1666666666666664E-2</v>
      </c>
      <c r="H97" s="273">
        <f t="shared" si="6"/>
        <v>4.1666666666666664E-2</v>
      </c>
      <c r="I97" s="273">
        <f t="shared" si="6"/>
        <v>4.1666666666666664E-2</v>
      </c>
      <c r="J97" s="273">
        <f t="shared" si="6"/>
        <v>4.1666666666666664E-2</v>
      </c>
      <c r="K97" s="273">
        <f t="shared" si="6"/>
        <v>4.1666666666666664E-2</v>
      </c>
      <c r="L97" s="273">
        <f t="shared" si="6"/>
        <v>4.1666666666666664E-2</v>
      </c>
      <c r="M97" s="273">
        <f t="shared" si="6"/>
        <v>4.1666666666666664E-2</v>
      </c>
      <c r="N97" s="273">
        <f t="shared" si="6"/>
        <v>4.1666666666666664E-2</v>
      </c>
      <c r="O97" s="273">
        <f t="shared" si="6"/>
        <v>4.1666666666666664E-2</v>
      </c>
      <c r="P97" s="273">
        <f t="shared" si="6"/>
        <v>4.1666666666666664E-2</v>
      </c>
      <c r="Q97" s="273">
        <f t="shared" si="6"/>
        <v>4.1666666666666664E-2</v>
      </c>
      <c r="R97" s="274">
        <f t="shared" si="6"/>
        <v>4.1666666666666664E-2</v>
      </c>
    </row>
    <row r="98" spans="2:18" s="244" customFormat="1">
      <c r="B98" s="280">
        <f>'[1]PATO 2 ANOS'!D100</f>
        <v>2003455</v>
      </c>
      <c r="C98" s="281" t="str">
        <f>'[1]PATO 2 ANOS'!E100</f>
        <v>DISSIPADOR DE ENERGIA - DEB 240-316 - AREIA, BRITA E PEDRA DE MÃO COMERCIAIS</v>
      </c>
      <c r="D98" s="276">
        <f>'[1]PATO 2 ANOS'!N100</f>
        <v>41.08</v>
      </c>
      <c r="E98" s="277" t="str">
        <f>'[1]PATO 2 ANOS'!O100</f>
        <v>un</v>
      </c>
      <c r="F98" s="278"/>
      <c r="G98" s="273">
        <f t="shared" si="6"/>
        <v>4.1666666666666664E-2</v>
      </c>
      <c r="H98" s="273">
        <f t="shared" si="6"/>
        <v>4.1666666666666664E-2</v>
      </c>
      <c r="I98" s="273">
        <f t="shared" si="6"/>
        <v>4.1666666666666664E-2</v>
      </c>
      <c r="J98" s="273">
        <f t="shared" si="6"/>
        <v>4.1666666666666664E-2</v>
      </c>
      <c r="K98" s="273">
        <f t="shared" si="6"/>
        <v>4.1666666666666664E-2</v>
      </c>
      <c r="L98" s="273">
        <f t="shared" si="6"/>
        <v>4.1666666666666664E-2</v>
      </c>
      <c r="M98" s="273">
        <f t="shared" si="6"/>
        <v>4.1666666666666664E-2</v>
      </c>
      <c r="N98" s="273">
        <f t="shared" si="6"/>
        <v>4.1666666666666664E-2</v>
      </c>
      <c r="O98" s="273">
        <f t="shared" si="6"/>
        <v>4.1666666666666664E-2</v>
      </c>
      <c r="P98" s="273">
        <f t="shared" si="6"/>
        <v>4.1666666666666664E-2</v>
      </c>
      <c r="Q98" s="273">
        <f t="shared" si="6"/>
        <v>4.1666666666666664E-2</v>
      </c>
      <c r="R98" s="274">
        <f t="shared" si="6"/>
        <v>4.1666666666666664E-2</v>
      </c>
    </row>
    <row r="99" spans="2:18" s="244" customFormat="1" ht="15.75" customHeight="1">
      <c r="B99" s="280">
        <f>'[1]PATO 2 ANOS'!D101</f>
        <v>2003457</v>
      </c>
      <c r="C99" s="281" t="str">
        <f>'[1]PATO 2 ANOS'!E101</f>
        <v>DISSIPADOR DE ENERGIA - DEB 300-366 - AREIA, BRITA E PEDRA DE MÃO COMERCIAIS</v>
      </c>
      <c r="D99" s="276">
        <f>'[1]PATO 2 ANOS'!N101</f>
        <v>41.08</v>
      </c>
      <c r="E99" s="277" t="str">
        <f>'[1]PATO 2 ANOS'!O101</f>
        <v>un</v>
      </c>
      <c r="F99" s="278"/>
      <c r="G99" s="273">
        <f t="shared" si="6"/>
        <v>4.1666666666666664E-2</v>
      </c>
      <c r="H99" s="273">
        <f t="shared" si="6"/>
        <v>4.1666666666666664E-2</v>
      </c>
      <c r="I99" s="273">
        <f t="shared" si="6"/>
        <v>4.1666666666666664E-2</v>
      </c>
      <c r="J99" s="273">
        <f t="shared" si="6"/>
        <v>4.1666666666666664E-2</v>
      </c>
      <c r="K99" s="273">
        <f t="shared" si="6"/>
        <v>4.1666666666666664E-2</v>
      </c>
      <c r="L99" s="273">
        <f t="shared" si="6"/>
        <v>4.1666666666666664E-2</v>
      </c>
      <c r="M99" s="273">
        <f t="shared" si="6"/>
        <v>4.1666666666666664E-2</v>
      </c>
      <c r="N99" s="273">
        <f t="shared" si="6"/>
        <v>4.1666666666666664E-2</v>
      </c>
      <c r="O99" s="273">
        <f t="shared" si="6"/>
        <v>4.1666666666666664E-2</v>
      </c>
      <c r="P99" s="273">
        <f t="shared" si="6"/>
        <v>4.1666666666666664E-2</v>
      </c>
      <c r="Q99" s="273">
        <f t="shared" si="6"/>
        <v>4.1666666666666664E-2</v>
      </c>
      <c r="R99" s="274">
        <f t="shared" si="6"/>
        <v>4.1666666666666664E-2</v>
      </c>
    </row>
    <row r="100" spans="2:18" s="279" customFormat="1">
      <c r="B100" s="280">
        <f>'[1]PATO 2 ANOS'!D102</f>
        <v>2003579</v>
      </c>
      <c r="C100" s="281" t="str">
        <f>'[1]PATO 2 ANOS'!E102</f>
        <v>DRENO LONGITUDINAL PROFUNDO PARA CORTE EM SOLO - DPS 08 - TUBO PEAD E BRITA COMERCIAL</v>
      </c>
      <c r="D100" s="276">
        <f>'[1]PATO 2 ANOS'!N102</f>
        <v>821.6</v>
      </c>
      <c r="E100" s="277" t="str">
        <f>'[1]PATO 2 ANOS'!O102</f>
        <v>m</v>
      </c>
      <c r="F100" s="278"/>
      <c r="G100" s="273">
        <f t="shared" si="6"/>
        <v>4.1666666666666664E-2</v>
      </c>
      <c r="H100" s="273">
        <f t="shared" si="6"/>
        <v>4.1666666666666664E-2</v>
      </c>
      <c r="I100" s="273">
        <f t="shared" si="6"/>
        <v>4.1666666666666664E-2</v>
      </c>
      <c r="J100" s="273">
        <f t="shared" si="6"/>
        <v>4.1666666666666664E-2</v>
      </c>
      <c r="K100" s="273">
        <f t="shared" si="6"/>
        <v>4.1666666666666664E-2</v>
      </c>
      <c r="L100" s="273">
        <f t="shared" si="6"/>
        <v>4.1666666666666664E-2</v>
      </c>
      <c r="M100" s="273">
        <f t="shared" si="6"/>
        <v>4.1666666666666664E-2</v>
      </c>
      <c r="N100" s="273">
        <f t="shared" si="6"/>
        <v>4.1666666666666664E-2</v>
      </c>
      <c r="O100" s="273">
        <f t="shared" si="6"/>
        <v>4.1666666666666664E-2</v>
      </c>
      <c r="P100" s="273">
        <f t="shared" si="6"/>
        <v>4.1666666666666664E-2</v>
      </c>
      <c r="Q100" s="273">
        <f t="shared" si="6"/>
        <v>4.1666666666666664E-2</v>
      </c>
      <c r="R100" s="274">
        <f t="shared" si="6"/>
        <v>4.1666666666666664E-2</v>
      </c>
    </row>
    <row r="101" spans="2:18" s="279" customFormat="1">
      <c r="B101" s="280">
        <f>'[1]PATO 2 ANOS'!D103</f>
        <v>2003591</v>
      </c>
      <c r="C101" s="281" t="str">
        <f>'[1]PATO 2 ANOS'!E103</f>
        <v>DRENO LONGITUDINAL PROFUNDO PARA CORTE EM ROCHA - DPR 02 - TUBO PEAD E BRITA COMERCIAL</v>
      </c>
      <c r="D101" s="276">
        <f>'[1]PATO 2 ANOS'!N103</f>
        <v>205.4</v>
      </c>
      <c r="E101" s="277" t="str">
        <f>'[1]PATO 2 ANOS'!O103</f>
        <v>m</v>
      </c>
      <c r="F101" s="278"/>
      <c r="G101" s="273">
        <f t="shared" si="6"/>
        <v>4.1666666666666664E-2</v>
      </c>
      <c r="H101" s="273">
        <f t="shared" si="6"/>
        <v>4.1666666666666664E-2</v>
      </c>
      <c r="I101" s="273">
        <f t="shared" si="6"/>
        <v>4.1666666666666664E-2</v>
      </c>
      <c r="J101" s="273">
        <f t="shared" si="6"/>
        <v>4.1666666666666664E-2</v>
      </c>
      <c r="K101" s="273">
        <f t="shared" si="6"/>
        <v>4.1666666666666664E-2</v>
      </c>
      <c r="L101" s="273">
        <f t="shared" si="6"/>
        <v>4.1666666666666664E-2</v>
      </c>
      <c r="M101" s="273">
        <f t="shared" si="6"/>
        <v>4.1666666666666664E-2</v>
      </c>
      <c r="N101" s="273">
        <f t="shared" si="6"/>
        <v>4.1666666666666664E-2</v>
      </c>
      <c r="O101" s="273">
        <f t="shared" si="6"/>
        <v>4.1666666666666664E-2</v>
      </c>
      <c r="P101" s="273">
        <f t="shared" si="6"/>
        <v>4.1666666666666664E-2</v>
      </c>
      <c r="Q101" s="273">
        <f t="shared" si="6"/>
        <v>4.1666666666666664E-2</v>
      </c>
      <c r="R101" s="274">
        <f t="shared" si="6"/>
        <v>4.1666666666666664E-2</v>
      </c>
    </row>
    <row r="102" spans="2:18" s="279" customFormat="1">
      <c r="B102" s="280">
        <f>'[1]PATO 2 ANOS'!D104</f>
        <v>2003614</v>
      </c>
      <c r="C102" s="281" t="str">
        <f>'[1]PATO 2 ANOS'!E104</f>
        <v>DRENO SUB-HORIZONTAL - DSH 01 - MATERIAL DE 1ª CATEGORIA</v>
      </c>
      <c r="D102" s="276">
        <f>'[1]PATO 2 ANOS'!N104</f>
        <v>102.7</v>
      </c>
      <c r="E102" s="277" t="str">
        <f>'[1]PATO 2 ANOS'!O104</f>
        <v>m</v>
      </c>
      <c r="F102" s="278"/>
      <c r="G102" s="273">
        <f t="shared" si="6"/>
        <v>4.1666666666666664E-2</v>
      </c>
      <c r="H102" s="273">
        <f t="shared" si="6"/>
        <v>4.1666666666666664E-2</v>
      </c>
      <c r="I102" s="273">
        <f t="shared" si="6"/>
        <v>4.1666666666666664E-2</v>
      </c>
      <c r="J102" s="273">
        <f t="shared" si="6"/>
        <v>4.1666666666666664E-2</v>
      </c>
      <c r="K102" s="273">
        <f t="shared" si="6"/>
        <v>4.1666666666666664E-2</v>
      </c>
      <c r="L102" s="273">
        <f t="shared" si="6"/>
        <v>4.1666666666666664E-2</v>
      </c>
      <c r="M102" s="273">
        <f t="shared" si="6"/>
        <v>4.1666666666666664E-2</v>
      </c>
      <c r="N102" s="273">
        <f t="shared" si="6"/>
        <v>4.1666666666666664E-2</v>
      </c>
      <c r="O102" s="273">
        <f t="shared" si="6"/>
        <v>4.1666666666666664E-2</v>
      </c>
      <c r="P102" s="273">
        <f t="shared" si="6"/>
        <v>4.1666666666666664E-2</v>
      </c>
      <c r="Q102" s="273">
        <f t="shared" si="6"/>
        <v>4.1666666666666664E-2</v>
      </c>
      <c r="R102" s="274">
        <f t="shared" si="6"/>
        <v>4.1666666666666664E-2</v>
      </c>
    </row>
    <row r="103" spans="2:18" s="279" customFormat="1">
      <c r="B103" s="280">
        <f>'[1]PATO 2 ANOS'!D105</f>
        <v>2003865</v>
      </c>
      <c r="C103" s="281" t="str">
        <f>'[1]PATO 2 ANOS'!E105</f>
        <v>DRENO SUB-HORIZONTAL - DSH 01 - MATERIAL DE 2ª CATEGORIA</v>
      </c>
      <c r="D103" s="276">
        <f>'[1]PATO 2 ANOS'!N105</f>
        <v>102.7</v>
      </c>
      <c r="E103" s="277" t="str">
        <f>'[1]PATO 2 ANOS'!O105</f>
        <v>m</v>
      </c>
      <c r="F103" s="278"/>
      <c r="G103" s="273">
        <f t="shared" si="6"/>
        <v>4.1666666666666664E-2</v>
      </c>
      <c r="H103" s="273">
        <f t="shared" si="6"/>
        <v>4.1666666666666664E-2</v>
      </c>
      <c r="I103" s="273">
        <f t="shared" si="6"/>
        <v>4.1666666666666664E-2</v>
      </c>
      <c r="J103" s="273">
        <f t="shared" si="6"/>
        <v>4.1666666666666664E-2</v>
      </c>
      <c r="K103" s="273">
        <f t="shared" si="6"/>
        <v>4.1666666666666664E-2</v>
      </c>
      <c r="L103" s="273">
        <f t="shared" si="6"/>
        <v>4.1666666666666664E-2</v>
      </c>
      <c r="M103" s="273">
        <f t="shared" si="6"/>
        <v>4.1666666666666664E-2</v>
      </c>
      <c r="N103" s="273">
        <f t="shared" si="6"/>
        <v>4.1666666666666664E-2</v>
      </c>
      <c r="O103" s="273">
        <f t="shared" si="6"/>
        <v>4.1666666666666664E-2</v>
      </c>
      <c r="P103" s="273">
        <f t="shared" si="6"/>
        <v>4.1666666666666664E-2</v>
      </c>
      <c r="Q103" s="273">
        <f t="shared" si="6"/>
        <v>4.1666666666666664E-2</v>
      </c>
      <c r="R103" s="274">
        <f t="shared" si="6"/>
        <v>4.1666666666666664E-2</v>
      </c>
    </row>
    <row r="104" spans="2:18" s="279" customFormat="1">
      <c r="B104" s="280">
        <f>'[1]PATO 2 ANOS'!D106</f>
        <v>2003867</v>
      </c>
      <c r="C104" s="281" t="str">
        <f>'[1]PATO 2 ANOS'!E106</f>
        <v>APLICAÇÃO DE GEOTÊXTIL NÃO-TECIDO AGULHADO COM RESISTÊNCIA À TRAÇÃO LONGITUDINAL DE 31 KN/M</v>
      </c>
      <c r="D104" s="276">
        <f>'[1]PATO 2 ANOS'!N106</f>
        <v>616.20000000000005</v>
      </c>
      <c r="E104" s="277" t="str">
        <f>'[1]PATO 2 ANOS'!O106</f>
        <v>m²</v>
      </c>
      <c r="F104" s="278"/>
      <c r="G104" s="273">
        <f t="shared" si="6"/>
        <v>4.1666666666666664E-2</v>
      </c>
      <c r="H104" s="273">
        <f t="shared" si="6"/>
        <v>4.1666666666666664E-2</v>
      </c>
      <c r="I104" s="273">
        <f t="shared" si="6"/>
        <v>4.1666666666666664E-2</v>
      </c>
      <c r="J104" s="273">
        <f t="shared" si="6"/>
        <v>4.1666666666666664E-2</v>
      </c>
      <c r="K104" s="273">
        <f t="shared" si="6"/>
        <v>4.1666666666666664E-2</v>
      </c>
      <c r="L104" s="273">
        <f t="shared" si="6"/>
        <v>4.1666666666666664E-2</v>
      </c>
      <c r="M104" s="273">
        <f t="shared" si="6"/>
        <v>4.1666666666666664E-2</v>
      </c>
      <c r="N104" s="273">
        <f t="shared" si="6"/>
        <v>4.1666666666666664E-2</v>
      </c>
      <c r="O104" s="273">
        <f t="shared" si="6"/>
        <v>4.1666666666666664E-2</v>
      </c>
      <c r="P104" s="273">
        <f t="shared" si="6"/>
        <v>4.1666666666666664E-2</v>
      </c>
      <c r="Q104" s="273">
        <f t="shared" si="6"/>
        <v>4.1666666666666664E-2</v>
      </c>
      <c r="R104" s="274">
        <f t="shared" si="6"/>
        <v>4.1666666666666664E-2</v>
      </c>
    </row>
    <row r="105" spans="2:18" s="279" customFormat="1">
      <c r="B105" s="280">
        <f>'[1]PATO 2 ANOS'!D107</f>
        <v>2003919</v>
      </c>
      <c r="C105" s="281" t="str">
        <f>'[1]PATO 2 ANOS'!E107</f>
        <v>BOCA DE SAÍDA PARA DRENO LONGITUDINAL PROFUNDO - BSD 01 - TUBO DE PEAD - AREIA E BRITA COMERCIAIS</v>
      </c>
      <c r="D105" s="276">
        <f>'[1]PATO 2 ANOS'!N107</f>
        <v>102.7</v>
      </c>
      <c r="E105" s="277" t="str">
        <f>'[1]PATO 2 ANOS'!O107</f>
        <v>un</v>
      </c>
      <c r="F105" s="278"/>
      <c r="G105" s="273">
        <f t="shared" si="6"/>
        <v>4.1666666666666664E-2</v>
      </c>
      <c r="H105" s="273">
        <f t="shared" si="6"/>
        <v>4.1666666666666664E-2</v>
      </c>
      <c r="I105" s="273">
        <f t="shared" si="6"/>
        <v>4.1666666666666664E-2</v>
      </c>
      <c r="J105" s="273">
        <f t="shared" si="6"/>
        <v>4.1666666666666664E-2</v>
      </c>
      <c r="K105" s="273">
        <f t="shared" si="6"/>
        <v>4.1666666666666664E-2</v>
      </c>
      <c r="L105" s="273">
        <f t="shared" si="6"/>
        <v>4.1666666666666664E-2</v>
      </c>
      <c r="M105" s="273">
        <f t="shared" si="6"/>
        <v>4.1666666666666664E-2</v>
      </c>
      <c r="N105" s="273">
        <f t="shared" si="6"/>
        <v>4.1666666666666664E-2</v>
      </c>
      <c r="O105" s="273">
        <f t="shared" si="6"/>
        <v>4.1666666666666664E-2</v>
      </c>
      <c r="P105" s="273">
        <f t="shared" si="6"/>
        <v>4.1666666666666664E-2</v>
      </c>
      <c r="Q105" s="273">
        <f t="shared" si="6"/>
        <v>4.1666666666666664E-2</v>
      </c>
      <c r="R105" s="274">
        <f t="shared" si="6"/>
        <v>4.1666666666666664E-2</v>
      </c>
    </row>
    <row r="106" spans="2:18" s="279" customFormat="1">
      <c r="B106" s="280">
        <f>'[1]PATO 2 ANOS'!D108</f>
        <v>2003927</v>
      </c>
      <c r="C106" s="281" t="str">
        <f>'[1]PATO 2 ANOS'!E108</f>
        <v>BOCA DE SAÍDA PARA DRENO SUB-HORIZONTAL EM MATERIAL DE 2ª CATEGORIA - BSD 04 - AREIA E BRITA COMERCIAIS</v>
      </c>
      <c r="D106" s="276">
        <f>'[1]PATO 2 ANOS'!N108</f>
        <v>102.7</v>
      </c>
      <c r="E106" s="277" t="str">
        <f>'[1]PATO 2 ANOS'!O108</f>
        <v>un</v>
      </c>
      <c r="F106" s="278"/>
      <c r="G106" s="273">
        <f t="shared" si="6"/>
        <v>4.1666666666666664E-2</v>
      </c>
      <c r="H106" s="273">
        <f t="shared" si="6"/>
        <v>4.1666666666666664E-2</v>
      </c>
      <c r="I106" s="273">
        <f t="shared" si="6"/>
        <v>4.1666666666666664E-2</v>
      </c>
      <c r="J106" s="273">
        <f t="shared" si="6"/>
        <v>4.1666666666666664E-2</v>
      </c>
      <c r="K106" s="273">
        <f t="shared" si="6"/>
        <v>4.1666666666666664E-2</v>
      </c>
      <c r="L106" s="273">
        <f t="shared" si="6"/>
        <v>4.1666666666666664E-2</v>
      </c>
      <c r="M106" s="273">
        <f t="shared" si="6"/>
        <v>4.1666666666666664E-2</v>
      </c>
      <c r="N106" s="273">
        <f t="shared" si="6"/>
        <v>4.1666666666666664E-2</v>
      </c>
      <c r="O106" s="273">
        <f t="shared" si="6"/>
        <v>4.1666666666666664E-2</v>
      </c>
      <c r="P106" s="273">
        <f t="shared" si="6"/>
        <v>4.1666666666666664E-2</v>
      </c>
      <c r="Q106" s="273">
        <f t="shared" si="6"/>
        <v>4.1666666666666664E-2</v>
      </c>
      <c r="R106" s="274">
        <f t="shared" si="6"/>
        <v>4.1666666666666664E-2</v>
      </c>
    </row>
    <row r="107" spans="2:18" s="244" customFormat="1">
      <c r="B107" s="280">
        <f>'[1]PATO 2 ANOS'!D109</f>
        <v>2004506</v>
      </c>
      <c r="C107" s="281" t="str">
        <f>'[1]PATO 2 ANOS'!E109</f>
        <v>DRENO PROFUNDO H = 1,0 M - COM GEOCOMPOSTO DRENANTE - INCLUSIVE ESCAVAÇÃO E REATERRO</v>
      </c>
      <c r="D107" s="276">
        <f>'[1]PATO 2 ANOS'!N109</f>
        <v>1232.4000000000001</v>
      </c>
      <c r="E107" s="277" t="str">
        <f>'[1]PATO 2 ANOS'!O109</f>
        <v>m</v>
      </c>
      <c r="F107" s="278"/>
      <c r="G107" s="273">
        <f t="shared" si="6"/>
        <v>4.1666666666666664E-2</v>
      </c>
      <c r="H107" s="273">
        <f t="shared" si="6"/>
        <v>4.1666666666666664E-2</v>
      </c>
      <c r="I107" s="273">
        <f t="shared" si="6"/>
        <v>4.1666666666666664E-2</v>
      </c>
      <c r="J107" s="273">
        <f t="shared" si="6"/>
        <v>4.1666666666666664E-2</v>
      </c>
      <c r="K107" s="273">
        <f t="shared" si="6"/>
        <v>4.1666666666666664E-2</v>
      </c>
      <c r="L107" s="273">
        <f t="shared" si="6"/>
        <v>4.1666666666666664E-2</v>
      </c>
      <c r="M107" s="273">
        <f t="shared" si="6"/>
        <v>4.1666666666666664E-2</v>
      </c>
      <c r="N107" s="273">
        <f t="shared" si="6"/>
        <v>4.1666666666666664E-2</v>
      </c>
      <c r="O107" s="273">
        <f t="shared" si="6"/>
        <v>4.1666666666666664E-2</v>
      </c>
      <c r="P107" s="273">
        <f t="shared" si="6"/>
        <v>4.1666666666666664E-2</v>
      </c>
      <c r="Q107" s="273">
        <f t="shared" si="6"/>
        <v>4.1666666666666664E-2</v>
      </c>
      <c r="R107" s="274">
        <f t="shared" si="6"/>
        <v>4.1666666666666664E-2</v>
      </c>
    </row>
    <row r="108" spans="2:18" s="244" customFormat="1">
      <c r="B108" s="280">
        <f>'[1]PATO 2 ANOS'!D110</f>
        <v>2004516</v>
      </c>
      <c r="C108" s="281" t="str">
        <f>'[1]PATO 2 ANOS'!E110</f>
        <v>DRENO DE PAVIMENTO EM MICROVALA COM GEOCOMPOSTO DRENANTE H = 0,40 M - INCLUSIVE CORTE, ENCHIMENTO COM AREIA E SELO ASFÁLTICO</v>
      </c>
      <c r="D108" s="276">
        <f>'[1]PATO 2 ANOS'!N110</f>
        <v>102.7</v>
      </c>
      <c r="E108" s="277" t="str">
        <f>'[1]PATO 2 ANOS'!O110</f>
        <v>m</v>
      </c>
      <c r="F108" s="278"/>
      <c r="G108" s="273">
        <f t="shared" si="6"/>
        <v>4.1666666666666664E-2</v>
      </c>
      <c r="H108" s="273">
        <f t="shared" si="6"/>
        <v>4.1666666666666664E-2</v>
      </c>
      <c r="I108" s="273">
        <f t="shared" si="6"/>
        <v>4.1666666666666664E-2</v>
      </c>
      <c r="J108" s="273">
        <f t="shared" si="6"/>
        <v>4.1666666666666664E-2</v>
      </c>
      <c r="K108" s="273">
        <f t="shared" si="6"/>
        <v>4.1666666666666664E-2</v>
      </c>
      <c r="L108" s="273">
        <f t="shared" si="6"/>
        <v>4.1666666666666664E-2</v>
      </c>
      <c r="M108" s="273">
        <f t="shared" si="6"/>
        <v>4.1666666666666664E-2</v>
      </c>
      <c r="N108" s="273">
        <f t="shared" si="6"/>
        <v>4.1666666666666664E-2</v>
      </c>
      <c r="O108" s="273">
        <f t="shared" si="6"/>
        <v>4.1666666666666664E-2</v>
      </c>
      <c r="P108" s="273">
        <f t="shared" si="6"/>
        <v>4.1666666666666664E-2</v>
      </c>
      <c r="Q108" s="273">
        <f t="shared" si="6"/>
        <v>4.1666666666666664E-2</v>
      </c>
      <c r="R108" s="274">
        <f t="shared" si="6"/>
        <v>4.1666666666666664E-2</v>
      </c>
    </row>
    <row r="109" spans="2:18" s="244" customFormat="1">
      <c r="B109" s="280">
        <f>'[1]PATO 2 ANOS'!D111</f>
        <v>2004517</v>
      </c>
      <c r="C109" s="281" t="str">
        <f>'[1]PATO 2 ANOS'!E111</f>
        <v>DRENO DE PAVIMENTO EM MICROVALA COM GEOCOMPOSTO DRENANTE H = 0,60 M - INCLUSIVE CORTE, ENCHIMENTO COM AREIA E SELO ASFÁLTICO</v>
      </c>
      <c r="D109" s="276">
        <f>'[1]PATO 2 ANOS'!N111</f>
        <v>102.7</v>
      </c>
      <c r="E109" s="277" t="str">
        <f>'[1]PATO 2 ANOS'!O111</f>
        <v>m</v>
      </c>
      <c r="F109" s="278"/>
      <c r="G109" s="273">
        <f t="shared" ref="G109:R125" si="7">1/24</f>
        <v>4.1666666666666664E-2</v>
      </c>
      <c r="H109" s="273">
        <f t="shared" si="7"/>
        <v>4.1666666666666664E-2</v>
      </c>
      <c r="I109" s="273">
        <f t="shared" si="7"/>
        <v>4.1666666666666664E-2</v>
      </c>
      <c r="J109" s="273">
        <f t="shared" si="7"/>
        <v>4.1666666666666664E-2</v>
      </c>
      <c r="K109" s="273">
        <f t="shared" si="7"/>
        <v>4.1666666666666664E-2</v>
      </c>
      <c r="L109" s="273">
        <f t="shared" si="7"/>
        <v>4.1666666666666664E-2</v>
      </c>
      <c r="M109" s="273">
        <f t="shared" si="7"/>
        <v>4.1666666666666664E-2</v>
      </c>
      <c r="N109" s="273">
        <f t="shared" si="7"/>
        <v>4.1666666666666664E-2</v>
      </c>
      <c r="O109" s="273">
        <f t="shared" si="7"/>
        <v>4.1666666666666664E-2</v>
      </c>
      <c r="P109" s="273">
        <f t="shared" si="7"/>
        <v>4.1666666666666664E-2</v>
      </c>
      <c r="Q109" s="273">
        <f t="shared" si="7"/>
        <v>4.1666666666666664E-2</v>
      </c>
      <c r="R109" s="274">
        <f t="shared" si="7"/>
        <v>4.1666666666666664E-2</v>
      </c>
    </row>
    <row r="110" spans="2:18" s="244" customFormat="1">
      <c r="B110" s="280">
        <f>'[1]PATO 2 ANOS'!D112</f>
        <v>2005764</v>
      </c>
      <c r="C110" s="281" t="str">
        <f>'[1]PATO 2 ANOS'!E112</f>
        <v>PERFURAÇÃO PARA DRENO SUB-HORIZONTAL EM MATERIAL DE 2ª CATEGORIA COM D = 75 MM (LINHA NW)</v>
      </c>
      <c r="D110" s="276">
        <f>'[1]PATO 2 ANOS'!N112</f>
        <v>300</v>
      </c>
      <c r="E110" s="277" t="str">
        <f>'[1]PATO 2 ANOS'!O112</f>
        <v>m</v>
      </c>
      <c r="F110" s="278"/>
      <c r="G110" s="273">
        <f t="shared" si="7"/>
        <v>4.1666666666666664E-2</v>
      </c>
      <c r="H110" s="273">
        <f t="shared" si="7"/>
        <v>4.1666666666666664E-2</v>
      </c>
      <c r="I110" s="273">
        <f t="shared" si="7"/>
        <v>4.1666666666666664E-2</v>
      </c>
      <c r="J110" s="273">
        <f t="shared" si="7"/>
        <v>4.1666666666666664E-2</v>
      </c>
      <c r="K110" s="273">
        <f t="shared" si="7"/>
        <v>4.1666666666666664E-2</v>
      </c>
      <c r="L110" s="273">
        <f t="shared" si="7"/>
        <v>4.1666666666666664E-2</v>
      </c>
      <c r="M110" s="273">
        <f t="shared" si="7"/>
        <v>4.1666666666666664E-2</v>
      </c>
      <c r="N110" s="273">
        <f t="shared" si="7"/>
        <v>4.1666666666666664E-2</v>
      </c>
      <c r="O110" s="273">
        <f t="shared" si="7"/>
        <v>4.1666666666666664E-2</v>
      </c>
      <c r="P110" s="273">
        <f t="shared" si="7"/>
        <v>4.1666666666666664E-2</v>
      </c>
      <c r="Q110" s="273">
        <f t="shared" si="7"/>
        <v>4.1666666666666664E-2</v>
      </c>
      <c r="R110" s="274">
        <f t="shared" si="7"/>
        <v>4.1666666666666664E-2</v>
      </c>
    </row>
    <row r="111" spans="2:18" s="244" customFormat="1">
      <c r="B111" s="280">
        <f>'[1]PATO 2 ANOS'!D113</f>
        <v>2006408</v>
      </c>
      <c r="C111" s="281" t="str">
        <f>'[1]PATO 2 ANOS'!E113</f>
        <v>DRENO DE PVC D = 75 MM PARA OAE - FORNECIMENTO E INSTALAÇÃO</v>
      </c>
      <c r="D111" s="276">
        <f>'[1]PATO 2 ANOS'!N113</f>
        <v>50</v>
      </c>
      <c r="E111" s="277" t="str">
        <f>'[1]PATO 2 ANOS'!O113</f>
        <v>m</v>
      </c>
      <c r="F111" s="278"/>
      <c r="G111" s="273">
        <f t="shared" si="7"/>
        <v>4.1666666666666664E-2</v>
      </c>
      <c r="H111" s="273">
        <f t="shared" si="7"/>
        <v>4.1666666666666664E-2</v>
      </c>
      <c r="I111" s="273">
        <f t="shared" si="7"/>
        <v>4.1666666666666664E-2</v>
      </c>
      <c r="J111" s="273">
        <f t="shared" si="7"/>
        <v>4.1666666666666664E-2</v>
      </c>
      <c r="K111" s="273">
        <f t="shared" si="7"/>
        <v>4.1666666666666664E-2</v>
      </c>
      <c r="L111" s="273">
        <f t="shared" si="7"/>
        <v>4.1666666666666664E-2</v>
      </c>
      <c r="M111" s="273">
        <f t="shared" si="7"/>
        <v>4.1666666666666664E-2</v>
      </c>
      <c r="N111" s="273">
        <f t="shared" si="7"/>
        <v>4.1666666666666664E-2</v>
      </c>
      <c r="O111" s="273">
        <f t="shared" si="7"/>
        <v>4.1666666666666664E-2</v>
      </c>
      <c r="P111" s="273">
        <f t="shared" si="7"/>
        <v>4.1666666666666664E-2</v>
      </c>
      <c r="Q111" s="273">
        <f t="shared" si="7"/>
        <v>4.1666666666666664E-2</v>
      </c>
      <c r="R111" s="274">
        <f t="shared" si="7"/>
        <v>4.1666666666666664E-2</v>
      </c>
    </row>
    <row r="112" spans="2:18" s="244" customFormat="1">
      <c r="B112" s="280">
        <f>'[1]PATO 2 ANOS'!D114</f>
        <v>3103302</v>
      </c>
      <c r="C112" s="281" t="str">
        <f>'[1]PATO 2 ANOS'!E114</f>
        <v>FÔRMAS DE TÁBUAS DE PINHO PARA DISPOSITIVOS DE DRENAGEM - UTILIZAÇÃO DE 3 VEZES - CONFECÇÃO, INSTALAÇÃO E RETIRADA</v>
      </c>
      <c r="D112" s="276">
        <f>'[1]PATO 2 ANOS'!N114</f>
        <v>500</v>
      </c>
      <c r="E112" s="277" t="str">
        <f>'[1]PATO 2 ANOS'!O114</f>
        <v>m²</v>
      </c>
      <c r="F112" s="278"/>
      <c r="G112" s="273">
        <f t="shared" si="7"/>
        <v>4.1666666666666664E-2</v>
      </c>
      <c r="H112" s="273">
        <f t="shared" si="7"/>
        <v>4.1666666666666664E-2</v>
      </c>
      <c r="I112" s="273">
        <f t="shared" si="7"/>
        <v>4.1666666666666664E-2</v>
      </c>
      <c r="J112" s="273">
        <f t="shared" si="7"/>
        <v>4.1666666666666664E-2</v>
      </c>
      <c r="K112" s="273">
        <f t="shared" si="7"/>
        <v>4.1666666666666664E-2</v>
      </c>
      <c r="L112" s="273">
        <f t="shared" si="7"/>
        <v>4.1666666666666664E-2</v>
      </c>
      <c r="M112" s="273">
        <f t="shared" si="7"/>
        <v>4.1666666666666664E-2</v>
      </c>
      <c r="N112" s="273">
        <f t="shared" si="7"/>
        <v>4.1666666666666664E-2</v>
      </c>
      <c r="O112" s="273">
        <f t="shared" si="7"/>
        <v>4.1666666666666664E-2</v>
      </c>
      <c r="P112" s="273">
        <f t="shared" si="7"/>
        <v>4.1666666666666664E-2</v>
      </c>
      <c r="Q112" s="273">
        <f t="shared" si="7"/>
        <v>4.1666666666666664E-2</v>
      </c>
      <c r="R112" s="274">
        <f t="shared" si="7"/>
        <v>4.1666666666666664E-2</v>
      </c>
    </row>
    <row r="113" spans="2:18" s="244" customFormat="1">
      <c r="B113" s="280">
        <f>'[1]PATO 2 ANOS'!D115</f>
        <v>3713610</v>
      </c>
      <c r="C113" s="281" t="str">
        <f>'[1]PATO 2 ANOS'!E115</f>
        <v>CERCA COM 4 FIOS DE ARAME FARPADO E MOURÃO DE CONCRETO DE SEÇÃO QUADRADA DE 11 CM A CADA 2,5 M E ESTICADOR DE 15 CM A CADA 50 M - AREIA E BRITA COMERCIAIS</v>
      </c>
      <c r="D113" s="276">
        <f>'[1]PATO 2 ANOS'!N115</f>
        <v>8216</v>
      </c>
      <c r="E113" s="277" t="str">
        <f>'[1]PATO 2 ANOS'!O115</f>
        <v>m</v>
      </c>
      <c r="F113" s="278"/>
      <c r="G113" s="273">
        <f t="shared" si="7"/>
        <v>4.1666666666666664E-2</v>
      </c>
      <c r="H113" s="273">
        <f t="shared" si="7"/>
        <v>4.1666666666666664E-2</v>
      </c>
      <c r="I113" s="273">
        <f t="shared" si="7"/>
        <v>4.1666666666666664E-2</v>
      </c>
      <c r="J113" s="273">
        <f t="shared" si="7"/>
        <v>4.1666666666666664E-2</v>
      </c>
      <c r="K113" s="273">
        <f t="shared" si="7"/>
        <v>4.1666666666666664E-2</v>
      </c>
      <c r="L113" s="273">
        <f t="shared" si="7"/>
        <v>4.1666666666666664E-2</v>
      </c>
      <c r="M113" s="273">
        <f t="shared" si="7"/>
        <v>4.1666666666666664E-2</v>
      </c>
      <c r="N113" s="273">
        <f t="shared" si="7"/>
        <v>4.1666666666666664E-2</v>
      </c>
      <c r="O113" s="273">
        <f t="shared" si="7"/>
        <v>4.1666666666666664E-2</v>
      </c>
      <c r="P113" s="273">
        <f t="shared" si="7"/>
        <v>4.1666666666666664E-2</v>
      </c>
      <c r="Q113" s="273">
        <f t="shared" si="7"/>
        <v>4.1666666666666664E-2</v>
      </c>
      <c r="R113" s="274">
        <f t="shared" si="7"/>
        <v>4.1666666666666664E-2</v>
      </c>
    </row>
    <row r="114" spans="2:18" s="244" customFormat="1">
      <c r="B114" s="280">
        <f>'[1]PATO 2 ANOS'!D116</f>
        <v>3713617</v>
      </c>
      <c r="C114" s="281" t="str">
        <f>'[1]PATO 2 ANOS'!E116</f>
        <v>BARREIRA SIMPLES DE CONCRETO, NÃO ARMADA, MOLDADA NO LOCAL (PERFIL NEW JERSEY) - H = 810 + 100 MM</v>
      </c>
      <c r="D114" s="276">
        <f>'[1]PATO 2 ANOS'!N116</f>
        <v>821.6</v>
      </c>
      <c r="E114" s="277" t="str">
        <f>'[1]PATO 2 ANOS'!O116</f>
        <v>m</v>
      </c>
      <c r="F114" s="278"/>
      <c r="G114" s="273">
        <f t="shared" si="7"/>
        <v>4.1666666666666664E-2</v>
      </c>
      <c r="H114" s="273">
        <f t="shared" si="7"/>
        <v>4.1666666666666664E-2</v>
      </c>
      <c r="I114" s="273">
        <f t="shared" si="7"/>
        <v>4.1666666666666664E-2</v>
      </c>
      <c r="J114" s="273">
        <f t="shared" si="7"/>
        <v>4.1666666666666664E-2</v>
      </c>
      <c r="K114" s="273">
        <f t="shared" si="7"/>
        <v>4.1666666666666664E-2</v>
      </c>
      <c r="L114" s="273">
        <f t="shared" si="7"/>
        <v>4.1666666666666664E-2</v>
      </c>
      <c r="M114" s="273">
        <f t="shared" si="7"/>
        <v>4.1666666666666664E-2</v>
      </c>
      <c r="N114" s="273">
        <f t="shared" si="7"/>
        <v>4.1666666666666664E-2</v>
      </c>
      <c r="O114" s="273">
        <f t="shared" si="7"/>
        <v>4.1666666666666664E-2</v>
      </c>
      <c r="P114" s="273">
        <f t="shared" si="7"/>
        <v>4.1666666666666664E-2</v>
      </c>
      <c r="Q114" s="273">
        <f t="shared" si="7"/>
        <v>4.1666666666666664E-2</v>
      </c>
      <c r="R114" s="274">
        <f t="shared" si="7"/>
        <v>4.1666666666666664E-2</v>
      </c>
    </row>
    <row r="115" spans="2:18" s="283" customFormat="1">
      <c r="B115" s="280">
        <f>'[1]PATO 2 ANOS'!D117</f>
        <v>1107892</v>
      </c>
      <c r="C115" s="281" t="str">
        <f>'[1]PATO 2 ANOS'!E117</f>
        <v>CONCRETO FCK = 20 MPA - CONFECÇÃO EM BETONEIRA E LANÇAMENTO MANUAL - AREIA E BRITA COMERCIAIS</v>
      </c>
      <c r="D115" s="276">
        <f>'[1]PATO 2 ANOS'!N117</f>
        <v>184.40799999999999</v>
      </c>
      <c r="E115" s="277" t="str">
        <f>'[1]PATO 2 ANOS'!O117</f>
        <v>m³</v>
      </c>
      <c r="F115" s="278"/>
      <c r="G115" s="273">
        <f t="shared" si="7"/>
        <v>4.1666666666666664E-2</v>
      </c>
      <c r="H115" s="273">
        <f t="shared" si="7"/>
        <v>4.1666666666666664E-2</v>
      </c>
      <c r="I115" s="273">
        <f t="shared" si="7"/>
        <v>4.1666666666666664E-2</v>
      </c>
      <c r="J115" s="273">
        <f t="shared" si="7"/>
        <v>4.1666666666666664E-2</v>
      </c>
      <c r="K115" s="273">
        <f t="shared" si="7"/>
        <v>4.1666666666666664E-2</v>
      </c>
      <c r="L115" s="273">
        <f t="shared" si="7"/>
        <v>4.1666666666666664E-2</v>
      </c>
      <c r="M115" s="273">
        <f t="shared" si="7"/>
        <v>4.1666666666666664E-2</v>
      </c>
      <c r="N115" s="273">
        <f t="shared" si="7"/>
        <v>4.1666666666666664E-2</v>
      </c>
      <c r="O115" s="273">
        <f t="shared" si="7"/>
        <v>4.1666666666666664E-2</v>
      </c>
      <c r="P115" s="273">
        <f t="shared" si="7"/>
        <v>4.1666666666666664E-2</v>
      </c>
      <c r="Q115" s="273">
        <f t="shared" si="7"/>
        <v>4.1666666666666664E-2</v>
      </c>
      <c r="R115" s="274">
        <f t="shared" si="7"/>
        <v>4.1666666666666664E-2</v>
      </c>
    </row>
    <row r="116" spans="2:18" s="279" customFormat="1">
      <c r="B116" s="280">
        <f>'[1]PATO 2 ANOS'!D118</f>
        <v>3713705</v>
      </c>
      <c r="C116" s="281" t="str">
        <f>'[1]PATO 2 ANOS'!E118</f>
        <v>REMOÇÃO DE DEFENSA METÁLICA</v>
      </c>
      <c r="D116" s="276">
        <f>'[1]PATO 2 ANOS'!N118</f>
        <v>2000</v>
      </c>
      <c r="E116" s="277" t="str">
        <f>'[1]PATO 2 ANOS'!O118</f>
        <v>m</v>
      </c>
      <c r="F116" s="278"/>
      <c r="G116" s="273">
        <f t="shared" si="7"/>
        <v>4.1666666666666664E-2</v>
      </c>
      <c r="H116" s="273">
        <f t="shared" si="7"/>
        <v>4.1666666666666664E-2</v>
      </c>
      <c r="I116" s="273">
        <f t="shared" si="7"/>
        <v>4.1666666666666664E-2</v>
      </c>
      <c r="J116" s="273">
        <f t="shared" si="7"/>
        <v>4.1666666666666664E-2</v>
      </c>
      <c r="K116" s="273">
        <f t="shared" si="7"/>
        <v>4.1666666666666664E-2</v>
      </c>
      <c r="L116" s="273">
        <f t="shared" si="7"/>
        <v>4.1666666666666664E-2</v>
      </c>
      <c r="M116" s="273">
        <f t="shared" si="7"/>
        <v>4.1666666666666664E-2</v>
      </c>
      <c r="N116" s="273">
        <f t="shared" si="7"/>
        <v>4.1666666666666664E-2</v>
      </c>
      <c r="O116" s="273">
        <f t="shared" si="7"/>
        <v>4.1666666666666664E-2</v>
      </c>
      <c r="P116" s="273">
        <f t="shared" si="7"/>
        <v>4.1666666666666664E-2</v>
      </c>
      <c r="Q116" s="273">
        <f t="shared" si="7"/>
        <v>4.1666666666666664E-2</v>
      </c>
      <c r="R116" s="274">
        <f t="shared" si="7"/>
        <v>4.1666666666666664E-2</v>
      </c>
    </row>
    <row r="117" spans="2:18" s="284" customFormat="1" ht="15.75">
      <c r="B117" s="280">
        <f>'[1]PATO 2 ANOS'!D119</f>
        <v>3719529</v>
      </c>
      <c r="C117" s="281" t="str">
        <f>'[1]PATO 2 ANOS'!E119</f>
        <v>BARREIRA SIMPLES DE CONCRETO, ARMADA, PRÉ-MOLDADA (PERFIL NEW JERSEY) - L &gt; 3,00 M E H = 810 MM</v>
      </c>
      <c r="D117" s="276">
        <f>'[1]PATO 2 ANOS'!N119</f>
        <v>410.8</v>
      </c>
      <c r="E117" s="277" t="str">
        <f>'[1]PATO 2 ANOS'!O119</f>
        <v>m</v>
      </c>
      <c r="F117" s="278"/>
      <c r="G117" s="273">
        <f t="shared" si="7"/>
        <v>4.1666666666666664E-2</v>
      </c>
      <c r="H117" s="273">
        <f t="shared" si="7"/>
        <v>4.1666666666666664E-2</v>
      </c>
      <c r="I117" s="273">
        <f t="shared" si="7"/>
        <v>4.1666666666666664E-2</v>
      </c>
      <c r="J117" s="273">
        <f t="shared" si="7"/>
        <v>4.1666666666666664E-2</v>
      </c>
      <c r="K117" s="273">
        <f t="shared" si="7"/>
        <v>4.1666666666666664E-2</v>
      </c>
      <c r="L117" s="273">
        <f t="shared" si="7"/>
        <v>4.1666666666666664E-2</v>
      </c>
      <c r="M117" s="273">
        <f t="shared" si="7"/>
        <v>4.1666666666666664E-2</v>
      </c>
      <c r="N117" s="273">
        <f t="shared" si="7"/>
        <v>4.1666666666666664E-2</v>
      </c>
      <c r="O117" s="273">
        <f t="shared" si="7"/>
        <v>4.1666666666666664E-2</v>
      </c>
      <c r="P117" s="273">
        <f t="shared" si="7"/>
        <v>4.1666666666666664E-2</v>
      </c>
      <c r="Q117" s="273">
        <f t="shared" si="7"/>
        <v>4.1666666666666664E-2</v>
      </c>
      <c r="R117" s="274">
        <f t="shared" si="7"/>
        <v>4.1666666666666664E-2</v>
      </c>
    </row>
    <row r="118" spans="2:18" s="279" customFormat="1">
      <c r="B118" s="280">
        <f>'[1]PATO 2 ANOS'!D120</f>
        <v>1107892</v>
      </c>
      <c r="C118" s="281" t="str">
        <f>'[1]PATO 2 ANOS'!E120</f>
        <v>CONCRETO FCK = 20 MPA - CONFECÇÃO EM BETONEIRA E LANÇAMENTO MANUAL - AREIA E BRITA COMERCIAIS</v>
      </c>
      <c r="D118" s="276">
        <f>'[1]PATO 2 ANOS'!N120</f>
        <v>76.593999999999994</v>
      </c>
      <c r="E118" s="277" t="str">
        <f>'[1]PATO 2 ANOS'!O120</f>
        <v>m³</v>
      </c>
      <c r="F118" s="278"/>
      <c r="G118" s="273">
        <f t="shared" si="7"/>
        <v>4.1666666666666664E-2</v>
      </c>
      <c r="H118" s="273">
        <f t="shared" si="7"/>
        <v>4.1666666666666664E-2</v>
      </c>
      <c r="I118" s="273">
        <f t="shared" si="7"/>
        <v>4.1666666666666664E-2</v>
      </c>
      <c r="J118" s="273">
        <f t="shared" si="7"/>
        <v>4.1666666666666664E-2</v>
      </c>
      <c r="K118" s="273">
        <f t="shared" si="7"/>
        <v>4.1666666666666664E-2</v>
      </c>
      <c r="L118" s="273">
        <f t="shared" si="7"/>
        <v>4.1666666666666664E-2</v>
      </c>
      <c r="M118" s="273">
        <f t="shared" si="7"/>
        <v>4.1666666666666664E-2</v>
      </c>
      <c r="N118" s="273">
        <f t="shared" si="7"/>
        <v>4.1666666666666664E-2</v>
      </c>
      <c r="O118" s="273">
        <f t="shared" si="7"/>
        <v>4.1666666666666664E-2</v>
      </c>
      <c r="P118" s="273">
        <f t="shared" si="7"/>
        <v>4.1666666666666664E-2</v>
      </c>
      <c r="Q118" s="273">
        <f t="shared" si="7"/>
        <v>4.1666666666666664E-2</v>
      </c>
      <c r="R118" s="274">
        <f t="shared" si="7"/>
        <v>4.1666666666666664E-2</v>
      </c>
    </row>
    <row r="119" spans="2:18" s="279" customFormat="1">
      <c r="B119" s="280">
        <f>'[1]PATO 2 ANOS'!D121</f>
        <v>3806430</v>
      </c>
      <c r="C119" s="281" t="str">
        <f>'[1]PATO 2 ANOS'!E121</f>
        <v>PLATAFORMA DE TRABALHO EM AÇO TUBULAR APOIADA NO SOLO - ALTURA DE 6 A 8 M - UTILIZAÇÃO DE 100 VEZES - FORNECIMENTO, INSTALAÇÃO E RETIRADA</v>
      </c>
      <c r="D119" s="276">
        <f>'[1]PATO 2 ANOS'!N121</f>
        <v>4110</v>
      </c>
      <c r="E119" s="277" t="str">
        <f>'[1]PATO 2 ANOS'!O121</f>
        <v>m³</v>
      </c>
      <c r="F119" s="278"/>
      <c r="G119" s="273">
        <f t="shared" si="7"/>
        <v>4.1666666666666664E-2</v>
      </c>
      <c r="H119" s="273">
        <f t="shared" si="7"/>
        <v>4.1666666666666664E-2</v>
      </c>
      <c r="I119" s="273">
        <f t="shared" si="7"/>
        <v>4.1666666666666664E-2</v>
      </c>
      <c r="J119" s="273">
        <f t="shared" si="7"/>
        <v>4.1666666666666664E-2</v>
      </c>
      <c r="K119" s="273">
        <f t="shared" si="7"/>
        <v>4.1666666666666664E-2</v>
      </c>
      <c r="L119" s="273">
        <f t="shared" si="7"/>
        <v>4.1666666666666664E-2</v>
      </c>
      <c r="M119" s="273">
        <f t="shared" si="7"/>
        <v>4.1666666666666664E-2</v>
      </c>
      <c r="N119" s="273">
        <f t="shared" si="7"/>
        <v>4.1666666666666664E-2</v>
      </c>
      <c r="O119" s="273">
        <f t="shared" si="7"/>
        <v>4.1666666666666664E-2</v>
      </c>
      <c r="P119" s="273">
        <f t="shared" si="7"/>
        <v>4.1666666666666664E-2</v>
      </c>
      <c r="Q119" s="273">
        <f t="shared" si="7"/>
        <v>4.1666666666666664E-2</v>
      </c>
      <c r="R119" s="274">
        <f t="shared" si="7"/>
        <v>4.1666666666666664E-2</v>
      </c>
    </row>
    <row r="120" spans="2:18" s="279" customFormat="1">
      <c r="B120" s="280">
        <f>'[1]PATO 2 ANOS'!D122</f>
        <v>3815706</v>
      </c>
      <c r="C120" s="281" t="str">
        <f>'[1]PATO 2 ANOS'!E122</f>
        <v>RECOMPOSIÇÃO DE GUARDA-CORPO COM AGREGADOS COMERCIAIS - INSTALAÇÃO</v>
      </c>
      <c r="D120" s="276">
        <f>'[1]PATO 2 ANOS'!N122</f>
        <v>160</v>
      </c>
      <c r="E120" s="277" t="str">
        <f>'[1]PATO 2 ANOS'!O122</f>
        <v>m</v>
      </c>
      <c r="F120" s="278"/>
      <c r="G120" s="273">
        <f t="shared" si="7"/>
        <v>4.1666666666666664E-2</v>
      </c>
      <c r="H120" s="273">
        <f t="shared" si="7"/>
        <v>4.1666666666666664E-2</v>
      </c>
      <c r="I120" s="273">
        <f t="shared" si="7"/>
        <v>4.1666666666666664E-2</v>
      </c>
      <c r="J120" s="273">
        <f t="shared" si="7"/>
        <v>4.1666666666666664E-2</v>
      </c>
      <c r="K120" s="273">
        <f t="shared" si="7"/>
        <v>4.1666666666666664E-2</v>
      </c>
      <c r="L120" s="273">
        <f t="shared" si="7"/>
        <v>4.1666666666666664E-2</v>
      </c>
      <c r="M120" s="273">
        <f t="shared" si="7"/>
        <v>4.1666666666666664E-2</v>
      </c>
      <c r="N120" s="273">
        <f t="shared" si="7"/>
        <v>4.1666666666666664E-2</v>
      </c>
      <c r="O120" s="273">
        <f t="shared" si="7"/>
        <v>4.1666666666666664E-2</v>
      </c>
      <c r="P120" s="273">
        <f t="shared" si="7"/>
        <v>4.1666666666666664E-2</v>
      </c>
      <c r="Q120" s="273">
        <f t="shared" si="7"/>
        <v>4.1666666666666664E-2</v>
      </c>
      <c r="R120" s="274">
        <f t="shared" si="7"/>
        <v>4.1666666666666664E-2</v>
      </c>
    </row>
    <row r="121" spans="2:18" s="279" customFormat="1">
      <c r="B121" s="280">
        <f>'[1]PATO 2 ANOS'!D123</f>
        <v>4011276</v>
      </c>
      <c r="C121" s="281" t="str">
        <f>'[1]PATO 2 ANOS'!E123</f>
        <v>BASE OU SUB-BASE DE BRITA GRADUADA COM BRITA COMERCIAL - 100% PROCTOR MODIFICADO</v>
      </c>
      <c r="D121" s="276">
        <f>'[1]PATO 2 ANOS'!N123</f>
        <v>410.8</v>
      </c>
      <c r="E121" s="277" t="str">
        <f>'[1]PATO 2 ANOS'!O123</f>
        <v>m³</v>
      </c>
      <c r="F121" s="278"/>
      <c r="G121" s="273">
        <f t="shared" si="7"/>
        <v>4.1666666666666664E-2</v>
      </c>
      <c r="H121" s="273">
        <f t="shared" si="7"/>
        <v>4.1666666666666664E-2</v>
      </c>
      <c r="I121" s="273">
        <f t="shared" si="7"/>
        <v>4.1666666666666664E-2</v>
      </c>
      <c r="J121" s="273">
        <f t="shared" si="7"/>
        <v>4.1666666666666664E-2</v>
      </c>
      <c r="K121" s="273">
        <f t="shared" si="7"/>
        <v>4.1666666666666664E-2</v>
      </c>
      <c r="L121" s="273">
        <f t="shared" si="7"/>
        <v>4.1666666666666664E-2</v>
      </c>
      <c r="M121" s="273">
        <f t="shared" si="7"/>
        <v>4.1666666666666664E-2</v>
      </c>
      <c r="N121" s="273">
        <f t="shared" si="7"/>
        <v>4.1666666666666664E-2</v>
      </c>
      <c r="O121" s="273">
        <f t="shared" si="7"/>
        <v>4.1666666666666664E-2</v>
      </c>
      <c r="P121" s="273">
        <f t="shared" si="7"/>
        <v>4.1666666666666664E-2</v>
      </c>
      <c r="Q121" s="273">
        <f t="shared" si="7"/>
        <v>4.1666666666666664E-2</v>
      </c>
      <c r="R121" s="274">
        <f t="shared" si="7"/>
        <v>4.1666666666666664E-2</v>
      </c>
    </row>
    <row r="122" spans="2:18" s="279" customFormat="1">
      <c r="B122" s="280">
        <f>'[1]PATO 2 ANOS'!D124</f>
        <v>4011279</v>
      </c>
      <c r="C122" s="281" t="str">
        <f>'[1]PATO 2 ANOS'!E124</f>
        <v>BASE OU SUB-BASE DE MACADAME SECO COM BRITA COMERCIAL - 100% PROCTOR MODIFICADO</v>
      </c>
      <c r="D122" s="276">
        <f>'[1]PATO 2 ANOS'!N124</f>
        <v>410.8</v>
      </c>
      <c r="E122" s="277" t="str">
        <f>'[1]PATO 2 ANOS'!O124</f>
        <v>m³</v>
      </c>
      <c r="F122" s="278"/>
      <c r="G122" s="273">
        <f t="shared" si="7"/>
        <v>4.1666666666666664E-2</v>
      </c>
      <c r="H122" s="273">
        <f t="shared" si="7"/>
        <v>4.1666666666666664E-2</v>
      </c>
      <c r="I122" s="273">
        <f t="shared" si="7"/>
        <v>4.1666666666666664E-2</v>
      </c>
      <c r="J122" s="273">
        <f t="shared" si="7"/>
        <v>4.1666666666666664E-2</v>
      </c>
      <c r="K122" s="273">
        <f t="shared" si="7"/>
        <v>4.1666666666666664E-2</v>
      </c>
      <c r="L122" s="273">
        <f t="shared" si="7"/>
        <v>4.1666666666666664E-2</v>
      </c>
      <c r="M122" s="273">
        <f t="shared" si="7"/>
        <v>4.1666666666666664E-2</v>
      </c>
      <c r="N122" s="273">
        <f t="shared" si="7"/>
        <v>4.1666666666666664E-2</v>
      </c>
      <c r="O122" s="273">
        <f t="shared" si="7"/>
        <v>4.1666666666666664E-2</v>
      </c>
      <c r="P122" s="273">
        <f t="shared" si="7"/>
        <v>4.1666666666666664E-2</v>
      </c>
      <c r="Q122" s="273">
        <f t="shared" si="7"/>
        <v>4.1666666666666664E-2</v>
      </c>
      <c r="R122" s="274">
        <f t="shared" si="7"/>
        <v>4.1666666666666664E-2</v>
      </c>
    </row>
    <row r="123" spans="2:18" s="279" customFormat="1">
      <c r="B123" s="280">
        <f>'[1]PATO 2 ANOS'!D125</f>
        <v>4413014</v>
      </c>
      <c r="C123" s="281" t="str">
        <f>'[1]PATO 2 ANOS'!E125</f>
        <v>RECUPERAÇÃO AMBIENTAL DE PEDREIRAS OU ÁREAS DEGRADADAS COM BIOMANTA VEGETAL DE FIBRAS DE COCO</v>
      </c>
      <c r="D123" s="276">
        <f>'[1]PATO 2 ANOS'!N125</f>
        <v>2567.5</v>
      </c>
      <c r="E123" s="277" t="str">
        <f>'[1]PATO 2 ANOS'!O125</f>
        <v>m²</v>
      </c>
      <c r="F123" s="278"/>
      <c r="G123" s="273">
        <f t="shared" si="7"/>
        <v>4.1666666666666664E-2</v>
      </c>
      <c r="H123" s="273">
        <f t="shared" si="7"/>
        <v>4.1666666666666664E-2</v>
      </c>
      <c r="I123" s="273">
        <f t="shared" si="7"/>
        <v>4.1666666666666664E-2</v>
      </c>
      <c r="J123" s="273">
        <f t="shared" si="7"/>
        <v>4.1666666666666664E-2</v>
      </c>
      <c r="K123" s="273">
        <f t="shared" si="7"/>
        <v>4.1666666666666664E-2</v>
      </c>
      <c r="L123" s="273">
        <f t="shared" si="7"/>
        <v>4.1666666666666664E-2</v>
      </c>
      <c r="M123" s="273">
        <f t="shared" si="7"/>
        <v>4.1666666666666664E-2</v>
      </c>
      <c r="N123" s="273">
        <f t="shared" si="7"/>
        <v>4.1666666666666664E-2</v>
      </c>
      <c r="O123" s="273">
        <f t="shared" si="7"/>
        <v>4.1666666666666664E-2</v>
      </c>
      <c r="P123" s="273">
        <f t="shared" si="7"/>
        <v>4.1666666666666664E-2</v>
      </c>
      <c r="Q123" s="273">
        <f t="shared" si="7"/>
        <v>4.1666666666666664E-2</v>
      </c>
      <c r="R123" s="274">
        <f t="shared" si="7"/>
        <v>4.1666666666666664E-2</v>
      </c>
    </row>
    <row r="124" spans="2:18" s="279" customFormat="1">
      <c r="B124" s="280">
        <f>'[1]PATO 2 ANOS'!D126</f>
        <v>4413200</v>
      </c>
      <c r="C124" s="281" t="str">
        <f>'[1]PATO 2 ANOS'!E126</f>
        <v>PLANTIO DE GRAMA COMERCIAL EM PLACAS</v>
      </c>
      <c r="D124" s="276">
        <f>'[1]PATO 2 ANOS'!N126</f>
        <v>20000</v>
      </c>
      <c r="E124" s="277" t="str">
        <f>'[1]PATO 2 ANOS'!O126</f>
        <v>m²</v>
      </c>
      <c r="F124" s="278"/>
      <c r="G124" s="273">
        <f t="shared" si="7"/>
        <v>4.1666666666666664E-2</v>
      </c>
      <c r="H124" s="273">
        <f t="shared" si="7"/>
        <v>4.1666666666666664E-2</v>
      </c>
      <c r="I124" s="273">
        <f t="shared" si="7"/>
        <v>4.1666666666666664E-2</v>
      </c>
      <c r="J124" s="273">
        <f t="shared" si="7"/>
        <v>4.1666666666666664E-2</v>
      </c>
      <c r="K124" s="273">
        <f t="shared" si="7"/>
        <v>4.1666666666666664E-2</v>
      </c>
      <c r="L124" s="273">
        <f t="shared" si="7"/>
        <v>4.1666666666666664E-2</v>
      </c>
      <c r="M124" s="273">
        <f t="shared" si="7"/>
        <v>4.1666666666666664E-2</v>
      </c>
      <c r="N124" s="273">
        <f t="shared" si="7"/>
        <v>4.1666666666666664E-2</v>
      </c>
      <c r="O124" s="273">
        <f t="shared" si="7"/>
        <v>4.1666666666666664E-2</v>
      </c>
      <c r="P124" s="273">
        <f t="shared" si="7"/>
        <v>4.1666666666666664E-2</v>
      </c>
      <c r="Q124" s="273">
        <f t="shared" si="7"/>
        <v>4.1666666666666664E-2</v>
      </c>
      <c r="R124" s="274">
        <f t="shared" si="7"/>
        <v>4.1666666666666664E-2</v>
      </c>
    </row>
    <row r="125" spans="2:18" s="279" customFormat="1">
      <c r="B125" s="280">
        <f>'[1]PATO 2 ANOS'!D127</f>
        <v>4805750</v>
      </c>
      <c r="C125" s="281" t="str">
        <f>'[1]PATO 2 ANOS'!E127</f>
        <v>ESCAVAÇÃO MANUAL EM MATERIAL DE 1ª CATEGORIA NA PROFUNDIDADE DE ATÉ 1 M</v>
      </c>
      <c r="D125" s="276">
        <f>'[1]PATO 2 ANOS'!N127</f>
        <v>1027</v>
      </c>
      <c r="E125" s="277" t="str">
        <f>'[1]PATO 2 ANOS'!O127</f>
        <v>m³</v>
      </c>
      <c r="F125" s="278"/>
      <c r="G125" s="273">
        <f t="shared" si="7"/>
        <v>4.1666666666666664E-2</v>
      </c>
      <c r="H125" s="273">
        <f t="shared" si="7"/>
        <v>4.1666666666666664E-2</v>
      </c>
      <c r="I125" s="273">
        <f t="shared" si="7"/>
        <v>4.1666666666666664E-2</v>
      </c>
      <c r="J125" s="273">
        <f t="shared" si="7"/>
        <v>4.1666666666666664E-2</v>
      </c>
      <c r="K125" s="273">
        <f t="shared" si="7"/>
        <v>4.1666666666666664E-2</v>
      </c>
      <c r="L125" s="273">
        <f t="shared" si="7"/>
        <v>4.1666666666666664E-2</v>
      </c>
      <c r="M125" s="273">
        <f t="shared" si="7"/>
        <v>4.1666666666666664E-2</v>
      </c>
      <c r="N125" s="273">
        <f t="shared" si="7"/>
        <v>4.1666666666666664E-2</v>
      </c>
      <c r="O125" s="273">
        <f t="shared" si="7"/>
        <v>4.1666666666666664E-2</v>
      </c>
      <c r="P125" s="273">
        <f t="shared" si="7"/>
        <v>4.1666666666666664E-2</v>
      </c>
      <c r="Q125" s="273">
        <f t="shared" si="7"/>
        <v>4.1666666666666664E-2</v>
      </c>
      <c r="R125" s="274">
        <f t="shared" si="7"/>
        <v>4.1666666666666664E-2</v>
      </c>
    </row>
    <row r="126" spans="2:18" s="279" customFormat="1">
      <c r="B126" s="280">
        <f>'[1]PATO 2 ANOS'!D128</f>
        <v>4805757</v>
      </c>
      <c r="C126" s="281" t="str">
        <f>'[1]PATO 2 ANOS'!E128</f>
        <v>ESCAVAÇÃO MECÂNICA DE VALA EM MATERIAL DE 1ª CATEGORIA</v>
      </c>
      <c r="D126" s="276">
        <f>'[1]PATO 2 ANOS'!N128</f>
        <v>3081</v>
      </c>
      <c r="E126" s="277" t="str">
        <f>'[1]PATO 2 ANOS'!O128</f>
        <v>m³</v>
      </c>
      <c r="F126" s="278"/>
      <c r="G126" s="273">
        <f t="shared" ref="G126:R139" si="8">1/24</f>
        <v>4.1666666666666664E-2</v>
      </c>
      <c r="H126" s="273">
        <f t="shared" si="8"/>
        <v>4.1666666666666664E-2</v>
      </c>
      <c r="I126" s="273">
        <f t="shared" si="8"/>
        <v>4.1666666666666664E-2</v>
      </c>
      <c r="J126" s="273">
        <f t="shared" si="8"/>
        <v>4.1666666666666664E-2</v>
      </c>
      <c r="K126" s="273">
        <f t="shared" si="8"/>
        <v>4.1666666666666664E-2</v>
      </c>
      <c r="L126" s="273">
        <f t="shared" si="8"/>
        <v>4.1666666666666664E-2</v>
      </c>
      <c r="M126" s="273">
        <f t="shared" si="8"/>
        <v>4.1666666666666664E-2</v>
      </c>
      <c r="N126" s="273">
        <f t="shared" si="8"/>
        <v>4.1666666666666664E-2</v>
      </c>
      <c r="O126" s="273">
        <f t="shared" si="8"/>
        <v>4.1666666666666664E-2</v>
      </c>
      <c r="P126" s="273">
        <f t="shared" si="8"/>
        <v>4.1666666666666664E-2</v>
      </c>
      <c r="Q126" s="273">
        <f t="shared" si="8"/>
        <v>4.1666666666666664E-2</v>
      </c>
      <c r="R126" s="274">
        <f t="shared" si="8"/>
        <v>4.1666666666666664E-2</v>
      </c>
    </row>
    <row r="127" spans="2:18" s="244" customFormat="1">
      <c r="B127" s="280"/>
      <c r="C127" s="281"/>
      <c r="D127" s="276"/>
      <c r="E127" s="277"/>
      <c r="F127" s="278"/>
      <c r="G127" s="273"/>
      <c r="H127" s="273"/>
      <c r="I127" s="273"/>
      <c r="J127" s="273"/>
      <c r="K127" s="273"/>
      <c r="L127" s="273"/>
      <c r="M127" s="273"/>
      <c r="N127" s="273"/>
      <c r="O127" s="273"/>
      <c r="P127" s="273"/>
      <c r="Q127" s="273"/>
      <c r="R127" s="274"/>
    </row>
    <row r="128" spans="2:18" s="279" customFormat="1">
      <c r="B128" s="280"/>
      <c r="C128" s="282" t="str">
        <f>'[1]PATO 2 ANOS'!E131</f>
        <v>CONSERVAÇÃO PREVENTIVA PERIÓDICA</v>
      </c>
      <c r="D128" s="276">
        <f>'[1]PATO 2 ANOS'!N131</f>
        <v>0</v>
      </c>
      <c r="E128" s="277">
        <f>'[1]PATO 2 ANOS'!O131</f>
        <v>0</v>
      </c>
      <c r="F128" s="278"/>
      <c r="G128" s="273"/>
      <c r="H128" s="273"/>
      <c r="I128" s="273"/>
      <c r="J128" s="273"/>
      <c r="K128" s="273"/>
      <c r="L128" s="273"/>
      <c r="M128" s="273"/>
      <c r="N128" s="273"/>
      <c r="O128" s="273"/>
      <c r="P128" s="273"/>
      <c r="Q128" s="273"/>
      <c r="R128" s="274"/>
    </row>
    <row r="129" spans="2:18" s="279" customFormat="1">
      <c r="B129" s="280"/>
      <c r="C129" s="282" t="str">
        <f>'[1]PATO 2 ANOS'!E132</f>
        <v>RECUPERAÇÃO FUNCIONAL: FRESAGEM DESCONTÍNUA - ESPESSURA DE 5 CM</v>
      </c>
      <c r="D129" s="276">
        <f>'[1]PATO 2 ANOS'!N132</f>
        <v>0</v>
      </c>
      <c r="E129" s="277">
        <f>'[1]PATO 2 ANOS'!O132</f>
        <v>0</v>
      </c>
      <c r="F129" s="278"/>
      <c r="G129" s="273"/>
      <c r="H129" s="273"/>
      <c r="I129" s="273"/>
      <c r="J129" s="273"/>
      <c r="K129" s="273"/>
      <c r="L129" s="273"/>
      <c r="M129" s="273"/>
      <c r="N129" s="273"/>
      <c r="O129" s="273"/>
      <c r="P129" s="273"/>
      <c r="Q129" s="273"/>
      <c r="R129" s="274"/>
    </row>
    <row r="130" spans="2:18" s="279" customFormat="1">
      <c r="B130" s="280">
        <f>'[1]PATO 2 ANOS'!D133</f>
        <v>4915663</v>
      </c>
      <c r="C130" s="281" t="str">
        <f>'[1]PATO 2 ANOS'!E133</f>
        <v>FRESAGEM DESCONTÍNUA DE REVESTIMENTO ASFÁLTICO - ESPESSURA DE 5 CM</v>
      </c>
      <c r="D130" s="276">
        <f>'[1]PATO 2 ANOS'!N133</f>
        <v>5040</v>
      </c>
      <c r="E130" s="277" t="str">
        <f>'[1]PATO 2 ANOS'!O133</f>
        <v>m³</v>
      </c>
      <c r="F130" s="278"/>
      <c r="G130" s="273">
        <f t="shared" si="8"/>
        <v>4.1666666666666664E-2</v>
      </c>
      <c r="H130" s="273">
        <f t="shared" si="8"/>
        <v>4.1666666666666664E-2</v>
      </c>
      <c r="I130" s="273">
        <f t="shared" si="8"/>
        <v>4.1666666666666664E-2</v>
      </c>
      <c r="J130" s="273">
        <f t="shared" si="8"/>
        <v>4.1666666666666664E-2</v>
      </c>
      <c r="K130" s="273">
        <f t="shared" si="8"/>
        <v>4.1666666666666664E-2</v>
      </c>
      <c r="L130" s="273">
        <f t="shared" si="8"/>
        <v>4.1666666666666664E-2</v>
      </c>
      <c r="M130" s="273">
        <f t="shared" si="8"/>
        <v>4.1666666666666664E-2</v>
      </c>
      <c r="N130" s="273">
        <f t="shared" si="8"/>
        <v>4.1666666666666664E-2</v>
      </c>
      <c r="O130" s="273">
        <f t="shared" si="8"/>
        <v>4.1666666666666664E-2</v>
      </c>
      <c r="P130" s="273">
        <f t="shared" si="8"/>
        <v>4.1666666666666664E-2</v>
      </c>
      <c r="Q130" s="273">
        <f t="shared" si="8"/>
        <v>4.1666666666666664E-2</v>
      </c>
      <c r="R130" s="274">
        <f t="shared" si="8"/>
        <v>4.1666666666666664E-2</v>
      </c>
    </row>
    <row r="131" spans="2:18" s="284" customFormat="1" ht="15.75">
      <c r="B131" s="280">
        <f>'[1]PATO 2 ANOS'!D134</f>
        <v>4011471</v>
      </c>
      <c r="C131" s="281" t="str">
        <f>'[1]PATO 2 ANOS'!E134</f>
        <v>CONCRETO ASFÁLTICO COM BORRACHA - FAIXA C - MASSA COMERCIAL</v>
      </c>
      <c r="D131" s="276">
        <f>'[1]PATO 2 ANOS'!N134</f>
        <v>12096</v>
      </c>
      <c r="E131" s="277" t="str">
        <f>'[1]PATO 2 ANOS'!O134</f>
        <v>t</v>
      </c>
      <c r="F131" s="278"/>
      <c r="G131" s="273">
        <f t="shared" si="8"/>
        <v>4.1666666666666664E-2</v>
      </c>
      <c r="H131" s="273">
        <f t="shared" si="8"/>
        <v>4.1666666666666664E-2</v>
      </c>
      <c r="I131" s="273">
        <f t="shared" si="8"/>
        <v>4.1666666666666664E-2</v>
      </c>
      <c r="J131" s="273">
        <f t="shared" si="8"/>
        <v>4.1666666666666664E-2</v>
      </c>
      <c r="K131" s="273">
        <f t="shared" si="8"/>
        <v>4.1666666666666664E-2</v>
      </c>
      <c r="L131" s="273">
        <f t="shared" si="8"/>
        <v>4.1666666666666664E-2</v>
      </c>
      <c r="M131" s="273">
        <f t="shared" si="8"/>
        <v>4.1666666666666664E-2</v>
      </c>
      <c r="N131" s="273">
        <f t="shared" si="8"/>
        <v>4.1666666666666664E-2</v>
      </c>
      <c r="O131" s="273">
        <f t="shared" si="8"/>
        <v>4.1666666666666664E-2</v>
      </c>
      <c r="P131" s="273">
        <f t="shared" si="8"/>
        <v>4.1666666666666664E-2</v>
      </c>
      <c r="Q131" s="273">
        <f t="shared" si="8"/>
        <v>4.1666666666666664E-2</v>
      </c>
      <c r="R131" s="274">
        <f t="shared" si="8"/>
        <v>4.1666666666666664E-2</v>
      </c>
    </row>
    <row r="132" spans="2:18" s="279" customFormat="1">
      <c r="B132" s="280" t="str">
        <f>'[1]PATO 2 ANOS'!D135</f>
        <v>CN1009</v>
      </c>
      <c r="C132" s="281" t="str">
        <f>'[1]PATO 2 ANOS'!E135</f>
        <v>MBUQ - COMERCIAL COTAÇÃO (exceto CAP)</v>
      </c>
      <c r="D132" s="276">
        <f>'[1]PATO 2 ANOS'!N135</f>
        <v>12096</v>
      </c>
      <c r="E132" s="277" t="str">
        <f>'[1]PATO 2 ANOS'!O135</f>
        <v>t</v>
      </c>
      <c r="F132" s="278"/>
      <c r="G132" s="273">
        <f t="shared" si="8"/>
        <v>4.1666666666666664E-2</v>
      </c>
      <c r="H132" s="273">
        <f t="shared" si="8"/>
        <v>4.1666666666666664E-2</v>
      </c>
      <c r="I132" s="273">
        <f t="shared" si="8"/>
        <v>4.1666666666666664E-2</v>
      </c>
      <c r="J132" s="273">
        <f t="shared" si="8"/>
        <v>4.1666666666666664E-2</v>
      </c>
      <c r="K132" s="273">
        <f t="shared" si="8"/>
        <v>4.1666666666666664E-2</v>
      </c>
      <c r="L132" s="273">
        <f t="shared" si="8"/>
        <v>4.1666666666666664E-2</v>
      </c>
      <c r="M132" s="273">
        <f t="shared" si="8"/>
        <v>4.1666666666666664E-2</v>
      </c>
      <c r="N132" s="273">
        <f t="shared" si="8"/>
        <v>4.1666666666666664E-2</v>
      </c>
      <c r="O132" s="273">
        <f t="shared" si="8"/>
        <v>4.1666666666666664E-2</v>
      </c>
      <c r="P132" s="273">
        <f t="shared" si="8"/>
        <v>4.1666666666666664E-2</v>
      </c>
      <c r="Q132" s="273">
        <f t="shared" si="8"/>
        <v>4.1666666666666664E-2</v>
      </c>
      <c r="R132" s="274">
        <f t="shared" si="8"/>
        <v>4.1666666666666664E-2</v>
      </c>
    </row>
    <row r="133" spans="2:18" s="279" customFormat="1">
      <c r="B133" s="280">
        <f>'[1]PATO 2 ANOS'!D136</f>
        <v>4011353</v>
      </c>
      <c r="C133" s="281" t="str">
        <f>'[1]PATO 2 ANOS'!E136</f>
        <v>PINTURA DE LIGAÇÃO</v>
      </c>
      <c r="D133" s="276">
        <f>'[1]PATO 2 ANOS'!N136</f>
        <v>112000</v>
      </c>
      <c r="E133" s="277" t="str">
        <f>'[1]PATO 2 ANOS'!O136</f>
        <v>m²</v>
      </c>
      <c r="F133" s="278"/>
      <c r="G133" s="273">
        <f t="shared" si="8"/>
        <v>4.1666666666666664E-2</v>
      </c>
      <c r="H133" s="273">
        <f t="shared" si="8"/>
        <v>4.1666666666666664E-2</v>
      </c>
      <c r="I133" s="273">
        <f t="shared" si="8"/>
        <v>4.1666666666666664E-2</v>
      </c>
      <c r="J133" s="273">
        <f t="shared" si="8"/>
        <v>4.1666666666666664E-2</v>
      </c>
      <c r="K133" s="273">
        <f t="shared" si="8"/>
        <v>4.1666666666666664E-2</v>
      </c>
      <c r="L133" s="273">
        <f t="shared" si="8"/>
        <v>4.1666666666666664E-2</v>
      </c>
      <c r="M133" s="273">
        <f t="shared" si="8"/>
        <v>4.1666666666666664E-2</v>
      </c>
      <c r="N133" s="273">
        <f t="shared" si="8"/>
        <v>4.1666666666666664E-2</v>
      </c>
      <c r="O133" s="273">
        <f t="shared" si="8"/>
        <v>4.1666666666666664E-2</v>
      </c>
      <c r="P133" s="273">
        <f t="shared" si="8"/>
        <v>4.1666666666666664E-2</v>
      </c>
      <c r="Q133" s="273">
        <f t="shared" si="8"/>
        <v>4.1666666666666664E-2</v>
      </c>
      <c r="R133" s="274">
        <f t="shared" si="8"/>
        <v>4.1666666666666664E-2</v>
      </c>
    </row>
    <row r="134" spans="2:18" s="279" customFormat="1">
      <c r="B134" s="280"/>
      <c r="C134" s="281"/>
      <c r="D134" s="276">
        <f>'[1]PATO 2 ANOS'!N137</f>
        <v>0</v>
      </c>
      <c r="E134" s="277">
        <f>'[1]PATO 2 ANOS'!O137</f>
        <v>0</v>
      </c>
      <c r="F134" s="278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  <c r="Q134" s="273"/>
      <c r="R134" s="274"/>
    </row>
    <row r="135" spans="2:18" s="279" customFormat="1">
      <c r="B135" s="280"/>
      <c r="C135" s="282" t="str">
        <f>'[1]PATO 2 ANOS'!E139</f>
        <v>RECUPERAÇÃO FUNCIONAL: FRESAGEM CONTÍNUA - ESPESSURA DE 5 CM</v>
      </c>
      <c r="D135" s="276">
        <f>'[1]PATO 2 ANOS'!N139</f>
        <v>0</v>
      </c>
      <c r="E135" s="277">
        <f>'[1]PATO 2 ANOS'!O139</f>
        <v>0</v>
      </c>
      <c r="F135" s="278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4"/>
    </row>
    <row r="136" spans="2:18" s="244" customFormat="1">
      <c r="B136" s="280">
        <f>'[1]PATO 2 ANOS'!D140</f>
        <v>4915657</v>
      </c>
      <c r="C136" s="281" t="str">
        <f>'[1]PATO 2 ANOS'!E140</f>
        <v>FRESAGEM CONTÍNUA DE REVESTIMENTO ASFÁLTICO - ESPESSURA DE 5 CM</v>
      </c>
      <c r="D136" s="276">
        <f>'[1]PATO 2 ANOS'!N140</f>
        <v>2160</v>
      </c>
      <c r="E136" s="277" t="str">
        <f>'[1]PATO 2 ANOS'!O140</f>
        <v>m³</v>
      </c>
      <c r="F136" s="278"/>
      <c r="G136" s="273">
        <f t="shared" si="8"/>
        <v>4.1666666666666664E-2</v>
      </c>
      <c r="H136" s="273">
        <f t="shared" si="8"/>
        <v>4.1666666666666664E-2</v>
      </c>
      <c r="I136" s="273">
        <f t="shared" si="8"/>
        <v>4.1666666666666664E-2</v>
      </c>
      <c r="J136" s="273">
        <f t="shared" si="8"/>
        <v>4.1666666666666664E-2</v>
      </c>
      <c r="K136" s="273">
        <f t="shared" si="8"/>
        <v>4.1666666666666664E-2</v>
      </c>
      <c r="L136" s="273">
        <f t="shared" si="8"/>
        <v>4.1666666666666664E-2</v>
      </c>
      <c r="M136" s="273">
        <f t="shared" si="8"/>
        <v>4.1666666666666664E-2</v>
      </c>
      <c r="N136" s="273">
        <f t="shared" si="8"/>
        <v>4.1666666666666664E-2</v>
      </c>
      <c r="O136" s="273">
        <f t="shared" si="8"/>
        <v>4.1666666666666664E-2</v>
      </c>
      <c r="P136" s="273">
        <f t="shared" si="8"/>
        <v>4.1666666666666664E-2</v>
      </c>
      <c r="Q136" s="273">
        <f t="shared" si="8"/>
        <v>4.1666666666666664E-2</v>
      </c>
      <c r="R136" s="274">
        <f t="shared" si="8"/>
        <v>4.1666666666666664E-2</v>
      </c>
    </row>
    <row r="137" spans="2:18" s="244" customFormat="1">
      <c r="B137" s="280">
        <f>'[1]PATO 2 ANOS'!D141</f>
        <v>4011471</v>
      </c>
      <c r="C137" s="281" t="str">
        <f>'[1]PATO 2 ANOS'!E141</f>
        <v>CONCRETO ASFÁLTICO COM BORRACHA - FAIXA C - MASSA COMERCIAL</v>
      </c>
      <c r="D137" s="276">
        <f>'[1]PATO 2 ANOS'!N141</f>
        <v>5184</v>
      </c>
      <c r="E137" s="277" t="str">
        <f>'[1]PATO 2 ANOS'!O141</f>
        <v>t</v>
      </c>
      <c r="F137" s="278"/>
      <c r="G137" s="273">
        <f t="shared" si="8"/>
        <v>4.1666666666666664E-2</v>
      </c>
      <c r="H137" s="273">
        <f t="shared" si="8"/>
        <v>4.1666666666666664E-2</v>
      </c>
      <c r="I137" s="273">
        <f t="shared" si="8"/>
        <v>4.1666666666666664E-2</v>
      </c>
      <c r="J137" s="273">
        <f t="shared" si="8"/>
        <v>4.1666666666666664E-2</v>
      </c>
      <c r="K137" s="273">
        <f t="shared" si="8"/>
        <v>4.1666666666666664E-2</v>
      </c>
      <c r="L137" s="273">
        <f t="shared" si="8"/>
        <v>4.1666666666666664E-2</v>
      </c>
      <c r="M137" s="273">
        <f t="shared" si="8"/>
        <v>4.1666666666666664E-2</v>
      </c>
      <c r="N137" s="273">
        <f t="shared" si="8"/>
        <v>4.1666666666666664E-2</v>
      </c>
      <c r="O137" s="273">
        <f t="shared" si="8"/>
        <v>4.1666666666666664E-2</v>
      </c>
      <c r="P137" s="273">
        <f t="shared" si="8"/>
        <v>4.1666666666666664E-2</v>
      </c>
      <c r="Q137" s="273">
        <f t="shared" si="8"/>
        <v>4.1666666666666664E-2</v>
      </c>
      <c r="R137" s="274">
        <f t="shared" si="8"/>
        <v>4.1666666666666664E-2</v>
      </c>
    </row>
    <row r="138" spans="2:18" s="244" customFormat="1">
      <c r="B138" s="280" t="str">
        <f>'[1]PATO 2 ANOS'!D142</f>
        <v>CN1009</v>
      </c>
      <c r="C138" s="281" t="str">
        <f>'[1]PATO 2 ANOS'!E142</f>
        <v>MBUQ - COMERCIAL COTAÇÃO (exceto CAP)</v>
      </c>
      <c r="D138" s="276">
        <f>'[1]PATO 2 ANOS'!N142</f>
        <v>5184</v>
      </c>
      <c r="E138" s="277" t="str">
        <f>'[1]PATO 2 ANOS'!O142</f>
        <v>t</v>
      </c>
      <c r="F138" s="278"/>
      <c r="G138" s="273">
        <f t="shared" si="8"/>
        <v>4.1666666666666664E-2</v>
      </c>
      <c r="H138" s="273">
        <f t="shared" si="8"/>
        <v>4.1666666666666664E-2</v>
      </c>
      <c r="I138" s="273">
        <f t="shared" si="8"/>
        <v>4.1666666666666664E-2</v>
      </c>
      <c r="J138" s="273">
        <f t="shared" si="8"/>
        <v>4.1666666666666664E-2</v>
      </c>
      <c r="K138" s="273">
        <f t="shared" si="8"/>
        <v>4.1666666666666664E-2</v>
      </c>
      <c r="L138" s="273">
        <f t="shared" si="8"/>
        <v>4.1666666666666664E-2</v>
      </c>
      <c r="M138" s="273">
        <f t="shared" si="8"/>
        <v>4.1666666666666664E-2</v>
      </c>
      <c r="N138" s="273">
        <f t="shared" si="8"/>
        <v>4.1666666666666664E-2</v>
      </c>
      <c r="O138" s="273">
        <f t="shared" si="8"/>
        <v>4.1666666666666664E-2</v>
      </c>
      <c r="P138" s="273">
        <f t="shared" si="8"/>
        <v>4.1666666666666664E-2</v>
      </c>
      <c r="Q138" s="273">
        <f t="shared" si="8"/>
        <v>4.1666666666666664E-2</v>
      </c>
      <c r="R138" s="274">
        <f t="shared" si="8"/>
        <v>4.1666666666666664E-2</v>
      </c>
    </row>
    <row r="139" spans="2:18" s="244" customFormat="1">
      <c r="B139" s="280">
        <f>'[1]PATO 2 ANOS'!D143</f>
        <v>4011353</v>
      </c>
      <c r="C139" s="281" t="str">
        <f>'[1]PATO 2 ANOS'!E143</f>
        <v>PINTURA DE LIGAÇÃO</v>
      </c>
      <c r="D139" s="276">
        <f>'[1]PATO 2 ANOS'!N143</f>
        <v>48000</v>
      </c>
      <c r="E139" s="277" t="str">
        <f>'[1]PATO 2 ANOS'!O143</f>
        <v>m²</v>
      </c>
      <c r="F139" s="278"/>
      <c r="G139" s="273">
        <f t="shared" si="8"/>
        <v>4.1666666666666664E-2</v>
      </c>
      <c r="H139" s="273">
        <f t="shared" si="8"/>
        <v>4.1666666666666664E-2</v>
      </c>
      <c r="I139" s="273">
        <f t="shared" si="8"/>
        <v>4.1666666666666664E-2</v>
      </c>
      <c r="J139" s="273">
        <f t="shared" si="8"/>
        <v>4.1666666666666664E-2</v>
      </c>
      <c r="K139" s="273">
        <f t="shared" si="8"/>
        <v>4.1666666666666664E-2</v>
      </c>
      <c r="L139" s="273">
        <f t="shared" si="8"/>
        <v>4.1666666666666664E-2</v>
      </c>
      <c r="M139" s="273">
        <f t="shared" si="8"/>
        <v>4.1666666666666664E-2</v>
      </c>
      <c r="N139" s="273">
        <f t="shared" si="8"/>
        <v>4.1666666666666664E-2</v>
      </c>
      <c r="O139" s="273">
        <f t="shared" si="8"/>
        <v>4.1666666666666664E-2</v>
      </c>
      <c r="P139" s="273">
        <f t="shared" si="8"/>
        <v>4.1666666666666664E-2</v>
      </c>
      <c r="Q139" s="273">
        <f t="shared" si="8"/>
        <v>4.1666666666666664E-2</v>
      </c>
      <c r="R139" s="274">
        <f t="shared" si="8"/>
        <v>4.1666666666666664E-2</v>
      </c>
    </row>
    <row r="140" spans="2:18" s="244" customFormat="1">
      <c r="B140" s="280"/>
      <c r="C140" s="281"/>
      <c r="D140" s="276">
        <f>'[1]PATO 2 ANOS'!N144</f>
        <v>0</v>
      </c>
      <c r="E140" s="277">
        <f>'[1]PATO 2 ANOS'!O144</f>
        <v>0</v>
      </c>
      <c r="F140" s="278"/>
      <c r="G140" s="273"/>
      <c r="H140" s="273"/>
      <c r="I140" s="273"/>
      <c r="J140" s="273"/>
      <c r="K140" s="273"/>
      <c r="L140" s="273"/>
      <c r="M140" s="273"/>
      <c r="N140" s="273"/>
      <c r="O140" s="273"/>
      <c r="P140" s="273"/>
      <c r="Q140" s="273"/>
      <c r="R140" s="274"/>
    </row>
    <row r="141" spans="2:18" s="244" customFormat="1">
      <c r="B141" s="280"/>
      <c r="C141" s="282" t="str">
        <f>'[1]PATO 2 ANOS'!E146</f>
        <v>RECUPERAÇÃO FUNCIONAL: MICRORREVESTIMENTO - ESPESSURA DE 1,5 CM</v>
      </c>
      <c r="D141" s="276">
        <f>'[1]PATO 2 ANOS'!N146</f>
        <v>0</v>
      </c>
      <c r="E141" s="277">
        <f>'[1]PATO 2 ANOS'!O146</f>
        <v>0</v>
      </c>
      <c r="F141" s="278"/>
      <c r="G141" s="273"/>
      <c r="H141" s="273"/>
      <c r="I141" s="273"/>
      <c r="J141" s="273"/>
      <c r="K141" s="273"/>
      <c r="L141" s="273"/>
      <c r="M141" s="273"/>
      <c r="N141" s="273"/>
      <c r="O141" s="273"/>
      <c r="P141" s="273"/>
      <c r="Q141" s="273"/>
      <c r="R141" s="274"/>
    </row>
    <row r="142" spans="2:18" s="244" customFormat="1">
      <c r="B142" s="280">
        <f>'[1]PATO 2 ANOS'!D147</f>
        <v>4011410</v>
      </c>
      <c r="C142" s="281" t="str">
        <f>'[1]PATO 2 ANOS'!E147</f>
        <v>MICRORREVESTIMENTO A FRIO COM EMULSÃO MODIFICADA COM POLÍMERO DE 1,5 CM - FAIXA III - BRITA COMERCIAL</v>
      </c>
      <c r="D142" s="276">
        <f>'[1]PATO 2 ANOS'!N147</f>
        <v>450000</v>
      </c>
      <c r="E142" s="277" t="str">
        <f>'[1]PATO 2 ANOS'!O147</f>
        <v>m²</v>
      </c>
      <c r="F142" s="278"/>
      <c r="G142" s="273">
        <f t="shared" ref="G142:R157" si="9">1/24</f>
        <v>4.1666666666666664E-2</v>
      </c>
      <c r="H142" s="273">
        <f t="shared" si="9"/>
        <v>4.1666666666666664E-2</v>
      </c>
      <c r="I142" s="273">
        <f t="shared" si="9"/>
        <v>4.1666666666666664E-2</v>
      </c>
      <c r="J142" s="273">
        <f t="shared" si="9"/>
        <v>4.1666666666666664E-2</v>
      </c>
      <c r="K142" s="273">
        <f t="shared" si="9"/>
        <v>4.1666666666666664E-2</v>
      </c>
      <c r="L142" s="273">
        <f t="shared" si="9"/>
        <v>4.1666666666666664E-2</v>
      </c>
      <c r="M142" s="273">
        <f t="shared" si="9"/>
        <v>4.1666666666666664E-2</v>
      </c>
      <c r="N142" s="273">
        <f t="shared" si="9"/>
        <v>4.1666666666666664E-2</v>
      </c>
      <c r="O142" s="273">
        <f t="shared" si="9"/>
        <v>4.1666666666666664E-2</v>
      </c>
      <c r="P142" s="273">
        <f t="shared" si="9"/>
        <v>4.1666666666666664E-2</v>
      </c>
      <c r="Q142" s="273">
        <f t="shared" si="9"/>
        <v>4.1666666666666664E-2</v>
      </c>
      <c r="R142" s="274">
        <f t="shared" si="9"/>
        <v>4.1666666666666664E-2</v>
      </c>
    </row>
    <row r="143" spans="2:18" s="244" customFormat="1">
      <c r="B143" s="280"/>
      <c r="C143" s="281"/>
      <c r="D143" s="276">
        <f>'[1]PATO 2 ANOS'!N148</f>
        <v>0</v>
      </c>
      <c r="E143" s="277">
        <f>'[1]PATO 2 ANOS'!O148</f>
        <v>0</v>
      </c>
      <c r="F143" s="278"/>
      <c r="G143" s="273"/>
      <c r="H143" s="273"/>
      <c r="I143" s="273"/>
      <c r="J143" s="273"/>
      <c r="K143" s="273"/>
      <c r="L143" s="273"/>
      <c r="M143" s="273"/>
      <c r="N143" s="273"/>
      <c r="O143" s="273"/>
      <c r="P143" s="273"/>
      <c r="Q143" s="273"/>
      <c r="R143" s="274"/>
    </row>
    <row r="144" spans="2:18" s="244" customFormat="1">
      <c r="B144" s="280"/>
      <c r="C144" s="282" t="str">
        <f>'[1]PATO 2 ANOS'!E150</f>
        <v>SERVIÇOS DE LIMPEZA DE OAC E OAE</v>
      </c>
      <c r="D144" s="276">
        <f>'[1]PATO 2 ANOS'!N150</f>
        <v>0</v>
      </c>
      <c r="E144" s="277">
        <f>'[1]PATO 2 ANOS'!O150</f>
        <v>0</v>
      </c>
      <c r="F144" s="278"/>
      <c r="G144" s="273"/>
      <c r="H144" s="273"/>
      <c r="I144" s="273"/>
      <c r="J144" s="273"/>
      <c r="K144" s="273"/>
      <c r="L144" s="273"/>
      <c r="M144" s="273"/>
      <c r="N144" s="273"/>
      <c r="O144" s="273"/>
      <c r="P144" s="273"/>
      <c r="Q144" s="273"/>
      <c r="R144" s="274"/>
    </row>
    <row r="145" spans="2:18" s="283" customFormat="1">
      <c r="B145" s="280">
        <f>'[1]PATO 2 ANOS'!D151</f>
        <v>4915712</v>
      </c>
      <c r="C145" s="281" t="str">
        <f>'[1]PATO 2 ANOS'!E151</f>
        <v>LIMPEZA DE BUEIRO</v>
      </c>
      <c r="D145" s="276">
        <f>'[1]PATO 2 ANOS'!N151</f>
        <v>12059.763999999999</v>
      </c>
      <c r="E145" s="277" t="str">
        <f>'[1]PATO 2 ANOS'!O151</f>
        <v>m³</v>
      </c>
      <c r="F145" s="278"/>
      <c r="G145" s="273">
        <f t="shared" si="9"/>
        <v>4.1666666666666664E-2</v>
      </c>
      <c r="H145" s="273">
        <f t="shared" si="9"/>
        <v>4.1666666666666664E-2</v>
      </c>
      <c r="I145" s="273">
        <f t="shared" si="9"/>
        <v>4.1666666666666664E-2</v>
      </c>
      <c r="J145" s="273">
        <f t="shared" si="9"/>
        <v>4.1666666666666664E-2</v>
      </c>
      <c r="K145" s="273">
        <f t="shared" si="9"/>
        <v>4.1666666666666664E-2</v>
      </c>
      <c r="L145" s="273">
        <f t="shared" si="9"/>
        <v>4.1666666666666664E-2</v>
      </c>
      <c r="M145" s="273">
        <f t="shared" si="9"/>
        <v>4.1666666666666664E-2</v>
      </c>
      <c r="N145" s="273">
        <f t="shared" si="9"/>
        <v>4.1666666666666664E-2</v>
      </c>
      <c r="O145" s="273">
        <f t="shared" si="9"/>
        <v>4.1666666666666664E-2</v>
      </c>
      <c r="P145" s="273">
        <f t="shared" si="9"/>
        <v>4.1666666666666664E-2</v>
      </c>
      <c r="Q145" s="273">
        <f t="shared" si="9"/>
        <v>4.1666666666666664E-2</v>
      </c>
      <c r="R145" s="274">
        <f t="shared" si="9"/>
        <v>4.1666666666666664E-2</v>
      </c>
    </row>
    <row r="146" spans="2:18" s="283" customFormat="1">
      <c r="B146" s="280">
        <f>'[1]PATO 2 ANOS'!D152</f>
        <v>4915713</v>
      </c>
      <c r="C146" s="281" t="str">
        <f>'[1]PATO 2 ANOS'!E152</f>
        <v>DESOBSTRUÇÃO DE BUEIRO</v>
      </c>
      <c r="D146" s="276">
        <f>'[1]PATO 2 ANOS'!N152</f>
        <v>2411.9520000000002</v>
      </c>
      <c r="E146" s="277" t="str">
        <f>'[1]PATO 2 ANOS'!O152</f>
        <v>m³</v>
      </c>
      <c r="F146" s="278"/>
      <c r="G146" s="273">
        <f t="shared" si="9"/>
        <v>4.1666666666666664E-2</v>
      </c>
      <c r="H146" s="273">
        <f t="shared" si="9"/>
        <v>4.1666666666666664E-2</v>
      </c>
      <c r="I146" s="273">
        <f t="shared" si="9"/>
        <v>4.1666666666666664E-2</v>
      </c>
      <c r="J146" s="273">
        <f t="shared" si="9"/>
        <v>4.1666666666666664E-2</v>
      </c>
      <c r="K146" s="273">
        <f t="shared" si="9"/>
        <v>4.1666666666666664E-2</v>
      </c>
      <c r="L146" s="273">
        <f t="shared" si="9"/>
        <v>4.1666666666666664E-2</v>
      </c>
      <c r="M146" s="273">
        <f t="shared" si="9"/>
        <v>4.1666666666666664E-2</v>
      </c>
      <c r="N146" s="273">
        <f t="shared" si="9"/>
        <v>4.1666666666666664E-2</v>
      </c>
      <c r="O146" s="273">
        <f t="shared" si="9"/>
        <v>4.1666666666666664E-2</v>
      </c>
      <c r="P146" s="273">
        <f t="shared" si="9"/>
        <v>4.1666666666666664E-2</v>
      </c>
      <c r="Q146" s="273">
        <f t="shared" si="9"/>
        <v>4.1666666666666664E-2</v>
      </c>
      <c r="R146" s="274">
        <f t="shared" si="9"/>
        <v>4.1666666666666664E-2</v>
      </c>
    </row>
    <row r="147" spans="2:18" s="279" customFormat="1">
      <c r="B147" s="280">
        <f>'[1]PATO 2 ANOS'!D153</f>
        <v>4915672</v>
      </c>
      <c r="C147" s="281" t="str">
        <f>'[1]PATO 2 ANOS'!E153</f>
        <v>LIMPEZA DE PONTE</v>
      </c>
      <c r="D147" s="276">
        <f>'[1]PATO 2 ANOS'!N153</f>
        <v>6955.2</v>
      </c>
      <c r="E147" s="277" t="str">
        <f>'[1]PATO 2 ANOS'!O153</f>
        <v>m</v>
      </c>
      <c r="F147" s="278"/>
      <c r="G147" s="273">
        <f t="shared" si="9"/>
        <v>4.1666666666666664E-2</v>
      </c>
      <c r="H147" s="273">
        <f t="shared" si="9"/>
        <v>4.1666666666666664E-2</v>
      </c>
      <c r="I147" s="273">
        <f t="shared" si="9"/>
        <v>4.1666666666666664E-2</v>
      </c>
      <c r="J147" s="273">
        <f t="shared" si="9"/>
        <v>4.1666666666666664E-2</v>
      </c>
      <c r="K147" s="273">
        <f t="shared" si="9"/>
        <v>4.1666666666666664E-2</v>
      </c>
      <c r="L147" s="273">
        <f t="shared" si="9"/>
        <v>4.1666666666666664E-2</v>
      </c>
      <c r="M147" s="273">
        <f t="shared" si="9"/>
        <v>4.1666666666666664E-2</v>
      </c>
      <c r="N147" s="273">
        <f t="shared" si="9"/>
        <v>4.1666666666666664E-2</v>
      </c>
      <c r="O147" s="273">
        <f t="shared" si="9"/>
        <v>4.1666666666666664E-2</v>
      </c>
      <c r="P147" s="273">
        <f t="shared" si="9"/>
        <v>4.1666666666666664E-2</v>
      </c>
      <c r="Q147" s="273">
        <f t="shared" si="9"/>
        <v>4.1666666666666664E-2</v>
      </c>
      <c r="R147" s="274">
        <f t="shared" si="9"/>
        <v>4.1666666666666664E-2</v>
      </c>
    </row>
    <row r="148" spans="2:18" s="279" customFormat="1">
      <c r="B148" s="280">
        <f>'[1]PATO 2 ANOS'!D154</f>
        <v>4915718</v>
      </c>
      <c r="C148" s="281" t="str">
        <f>'[1]PATO 2 ANOS'!E154</f>
        <v>LIMPEZA DE PLACA DE SINALIZAÇÃO</v>
      </c>
      <c r="D148" s="276">
        <f>'[1]PATO 2 ANOS'!N154</f>
        <v>9083.598</v>
      </c>
      <c r="E148" s="277" t="str">
        <f>'[1]PATO 2 ANOS'!O154</f>
        <v>m²</v>
      </c>
      <c r="F148" s="278"/>
      <c r="G148" s="273">
        <f t="shared" si="9"/>
        <v>4.1666666666666664E-2</v>
      </c>
      <c r="H148" s="273">
        <f t="shared" si="9"/>
        <v>4.1666666666666664E-2</v>
      </c>
      <c r="I148" s="273">
        <f t="shared" si="9"/>
        <v>4.1666666666666664E-2</v>
      </c>
      <c r="J148" s="273">
        <f t="shared" si="9"/>
        <v>4.1666666666666664E-2</v>
      </c>
      <c r="K148" s="273">
        <f t="shared" si="9"/>
        <v>4.1666666666666664E-2</v>
      </c>
      <c r="L148" s="273">
        <f t="shared" si="9"/>
        <v>4.1666666666666664E-2</v>
      </c>
      <c r="M148" s="273">
        <f t="shared" si="9"/>
        <v>4.1666666666666664E-2</v>
      </c>
      <c r="N148" s="273">
        <f t="shared" si="9"/>
        <v>4.1666666666666664E-2</v>
      </c>
      <c r="O148" s="273">
        <f t="shared" si="9"/>
        <v>4.1666666666666664E-2</v>
      </c>
      <c r="P148" s="273">
        <f t="shared" si="9"/>
        <v>4.1666666666666664E-2</v>
      </c>
      <c r="Q148" s="273">
        <f t="shared" si="9"/>
        <v>4.1666666666666664E-2</v>
      </c>
      <c r="R148" s="274">
        <f t="shared" si="9"/>
        <v>4.1666666666666664E-2</v>
      </c>
    </row>
    <row r="149" spans="2:18" s="279" customFormat="1">
      <c r="B149" s="280">
        <f>'[1]PATO 2 ANOS'!D155</f>
        <v>4915639</v>
      </c>
      <c r="C149" s="281" t="str">
        <f>'[1]PATO 2 ANOS'!E155</f>
        <v>LIMPEZA EM SUPERFÍCIE DE CONCRETO COM ESCOVA DE AÇO</v>
      </c>
      <c r="D149" s="276">
        <f>'[1]PATO 2 ANOS'!N155</f>
        <v>22140.799999999999</v>
      </c>
      <c r="E149" s="277" t="str">
        <f>'[1]PATO 2 ANOS'!O155</f>
        <v>m²</v>
      </c>
      <c r="F149" s="278"/>
      <c r="G149" s="273">
        <f t="shared" si="9"/>
        <v>4.1666666666666664E-2</v>
      </c>
      <c r="H149" s="273">
        <f t="shared" si="9"/>
        <v>4.1666666666666664E-2</v>
      </c>
      <c r="I149" s="273">
        <f t="shared" si="9"/>
        <v>4.1666666666666664E-2</v>
      </c>
      <c r="J149" s="273">
        <f t="shared" si="9"/>
        <v>4.1666666666666664E-2</v>
      </c>
      <c r="K149" s="273">
        <f t="shared" si="9"/>
        <v>4.1666666666666664E-2</v>
      </c>
      <c r="L149" s="273">
        <f t="shared" si="9"/>
        <v>4.1666666666666664E-2</v>
      </c>
      <c r="M149" s="273">
        <f t="shared" si="9"/>
        <v>4.1666666666666664E-2</v>
      </c>
      <c r="N149" s="273">
        <f t="shared" si="9"/>
        <v>4.1666666666666664E-2</v>
      </c>
      <c r="O149" s="273">
        <f t="shared" si="9"/>
        <v>4.1666666666666664E-2</v>
      </c>
      <c r="P149" s="273">
        <f t="shared" si="9"/>
        <v>4.1666666666666664E-2</v>
      </c>
      <c r="Q149" s="273">
        <f t="shared" si="9"/>
        <v>4.1666666666666664E-2</v>
      </c>
      <c r="R149" s="274">
        <f t="shared" si="9"/>
        <v>4.1666666666666664E-2</v>
      </c>
    </row>
    <row r="150" spans="2:18" s="279" customFormat="1">
      <c r="B150" s="280">
        <f>'[1]PATO 2 ANOS'!D156</f>
        <v>3806402</v>
      </c>
      <c r="C150" s="281" t="str">
        <f>'[1]PATO 2 ANOS'!E156</f>
        <v>LIMPEZA EM SUPERFÍCIE DE CONCRETO COM JATEAMENTO D'ÁGUA SOB PRESSÃO</v>
      </c>
      <c r="D150" s="276">
        <f>'[1]PATO 2 ANOS'!N156</f>
        <v>36691.199999999997</v>
      </c>
      <c r="E150" s="277" t="str">
        <f>'[1]PATO 2 ANOS'!O156</f>
        <v>m²</v>
      </c>
      <c r="F150" s="278"/>
      <c r="G150" s="273">
        <f t="shared" si="9"/>
        <v>4.1666666666666664E-2</v>
      </c>
      <c r="H150" s="273">
        <f t="shared" si="9"/>
        <v>4.1666666666666664E-2</v>
      </c>
      <c r="I150" s="273">
        <f t="shared" si="9"/>
        <v>4.1666666666666664E-2</v>
      </c>
      <c r="J150" s="273">
        <f t="shared" si="9"/>
        <v>4.1666666666666664E-2</v>
      </c>
      <c r="K150" s="273">
        <f t="shared" si="9"/>
        <v>4.1666666666666664E-2</v>
      </c>
      <c r="L150" s="273">
        <f t="shared" si="9"/>
        <v>4.1666666666666664E-2</v>
      </c>
      <c r="M150" s="273">
        <f t="shared" si="9"/>
        <v>4.1666666666666664E-2</v>
      </c>
      <c r="N150" s="273">
        <f t="shared" si="9"/>
        <v>4.1666666666666664E-2</v>
      </c>
      <c r="O150" s="273">
        <f t="shared" si="9"/>
        <v>4.1666666666666664E-2</v>
      </c>
      <c r="P150" s="273">
        <f t="shared" si="9"/>
        <v>4.1666666666666664E-2</v>
      </c>
      <c r="Q150" s="273">
        <f t="shared" si="9"/>
        <v>4.1666666666666664E-2</v>
      </c>
      <c r="R150" s="274">
        <f t="shared" si="9"/>
        <v>4.1666666666666664E-2</v>
      </c>
    </row>
    <row r="151" spans="2:18" s="279" customFormat="1">
      <c r="B151" s="280"/>
      <c r="C151" s="281"/>
      <c r="D151" s="276">
        <f>'[1]PATO 2 ANOS'!N157</f>
        <v>0</v>
      </c>
      <c r="E151" s="277">
        <f>'[1]PATO 2 ANOS'!O157</f>
        <v>0</v>
      </c>
      <c r="F151" s="278"/>
      <c r="G151" s="273"/>
      <c r="H151" s="273"/>
      <c r="I151" s="273"/>
      <c r="J151" s="273"/>
      <c r="K151" s="273"/>
      <c r="L151" s="273"/>
      <c r="M151" s="273"/>
      <c r="N151" s="273"/>
      <c r="O151" s="273"/>
      <c r="P151" s="273"/>
      <c r="Q151" s="273"/>
      <c r="R151" s="274"/>
    </row>
    <row r="152" spans="2:18" s="279" customFormat="1">
      <c r="B152" s="280"/>
      <c r="C152" s="282" t="str">
        <f>'[1]PATO 2 ANOS'!E159</f>
        <v>CONSERVAÇÃO DE EMERGÊNCIA</v>
      </c>
      <c r="D152" s="276">
        <f>'[1]PATO 2 ANOS'!N159</f>
        <v>0</v>
      </c>
      <c r="E152" s="277">
        <f>'[1]PATO 2 ANOS'!O159</f>
        <v>0</v>
      </c>
      <c r="F152" s="278"/>
      <c r="G152" s="273"/>
      <c r="H152" s="273"/>
      <c r="I152" s="273"/>
      <c r="J152" s="273"/>
      <c r="K152" s="273"/>
      <c r="L152" s="273"/>
      <c r="M152" s="273"/>
      <c r="N152" s="273"/>
      <c r="O152" s="273"/>
      <c r="P152" s="273"/>
      <c r="Q152" s="273"/>
      <c r="R152" s="274"/>
    </row>
    <row r="153" spans="2:18" s="279" customFormat="1">
      <c r="B153" s="280">
        <f>'[1]PATO 2 ANOS'!D160</f>
        <v>1505860</v>
      </c>
      <c r="C153" s="281" t="str">
        <f>'[1]PATO 2 ANOS'!E160</f>
        <v>ENROCAMENTO DE PEDRA JOGADA - PEDRA DE MÃO COMERCIAL - FORNECIMENTO E ASSENTAMENTO</v>
      </c>
      <c r="D153" s="276">
        <f>'[1]PATO 2 ANOS'!N160</f>
        <v>4108</v>
      </c>
      <c r="E153" s="277" t="str">
        <f>'[1]PATO 2 ANOS'!O160</f>
        <v>m³</v>
      </c>
      <c r="F153" s="278"/>
      <c r="G153" s="273">
        <f t="shared" si="9"/>
        <v>4.1666666666666664E-2</v>
      </c>
      <c r="H153" s="273">
        <f t="shared" si="9"/>
        <v>4.1666666666666664E-2</v>
      </c>
      <c r="I153" s="273">
        <f t="shared" si="9"/>
        <v>4.1666666666666664E-2</v>
      </c>
      <c r="J153" s="273">
        <f t="shared" si="9"/>
        <v>4.1666666666666664E-2</v>
      </c>
      <c r="K153" s="273">
        <f t="shared" si="9"/>
        <v>4.1666666666666664E-2</v>
      </c>
      <c r="L153" s="273">
        <f t="shared" si="9"/>
        <v>4.1666666666666664E-2</v>
      </c>
      <c r="M153" s="273">
        <f t="shared" si="9"/>
        <v>4.1666666666666664E-2</v>
      </c>
      <c r="N153" s="273">
        <f t="shared" si="9"/>
        <v>4.1666666666666664E-2</v>
      </c>
      <c r="O153" s="273">
        <f t="shared" si="9"/>
        <v>4.1666666666666664E-2</v>
      </c>
      <c r="P153" s="273">
        <f t="shared" si="9"/>
        <v>4.1666666666666664E-2</v>
      </c>
      <c r="Q153" s="273">
        <f t="shared" si="9"/>
        <v>4.1666666666666664E-2</v>
      </c>
      <c r="R153" s="274">
        <f t="shared" si="9"/>
        <v>4.1666666666666664E-2</v>
      </c>
    </row>
    <row r="154" spans="2:18" s="279" customFormat="1">
      <c r="B154" s="280">
        <f>'[1]PATO 2 ANOS'!D161</f>
        <v>1505879</v>
      </c>
      <c r="C154" s="281" t="str">
        <f>'[1]PATO 2 ANOS'!E161</f>
        <v>ENROCAMENTO DE PEDRA ARRUMADA MANUALMENTE - PEDRA DE MÃO COMERCIAL - FORNECIMENTO E ASSENTAMENTO</v>
      </c>
      <c r="D154" s="276">
        <f>'[1]PATO 2 ANOS'!N161</f>
        <v>616.20000000000005</v>
      </c>
      <c r="E154" s="277" t="str">
        <f>'[1]PATO 2 ANOS'!O161</f>
        <v>m³</v>
      </c>
      <c r="F154" s="278"/>
      <c r="G154" s="273">
        <f t="shared" si="9"/>
        <v>4.1666666666666664E-2</v>
      </c>
      <c r="H154" s="273">
        <f t="shared" si="9"/>
        <v>4.1666666666666664E-2</v>
      </c>
      <c r="I154" s="273">
        <f t="shared" si="9"/>
        <v>4.1666666666666664E-2</v>
      </c>
      <c r="J154" s="273">
        <f t="shared" si="9"/>
        <v>4.1666666666666664E-2</v>
      </c>
      <c r="K154" s="273">
        <f t="shared" si="9"/>
        <v>4.1666666666666664E-2</v>
      </c>
      <c r="L154" s="273">
        <f t="shared" si="9"/>
        <v>4.1666666666666664E-2</v>
      </c>
      <c r="M154" s="273">
        <f t="shared" si="9"/>
        <v>4.1666666666666664E-2</v>
      </c>
      <c r="N154" s="273">
        <f t="shared" si="9"/>
        <v>4.1666666666666664E-2</v>
      </c>
      <c r="O154" s="273">
        <f t="shared" si="9"/>
        <v>4.1666666666666664E-2</v>
      </c>
      <c r="P154" s="273">
        <f t="shared" si="9"/>
        <v>4.1666666666666664E-2</v>
      </c>
      <c r="Q154" s="273">
        <f t="shared" si="9"/>
        <v>4.1666666666666664E-2</v>
      </c>
      <c r="R154" s="274">
        <f t="shared" si="9"/>
        <v>4.1666666666666664E-2</v>
      </c>
    </row>
    <row r="155" spans="2:18" s="279" customFormat="1">
      <c r="B155" s="280">
        <f>'[1]PATO 2 ANOS'!D162</f>
        <v>2003821</v>
      </c>
      <c r="C155" s="281" t="str">
        <f>'[1]PATO 2 ANOS'!E162</f>
        <v>DRENO TIPO BARBACÃ - DRB 02 - D = 50 MM EM ESTRUTURA DE CONTENÇÃO DE ENCOSTA - EXCLUSO O TUBO DE DRENAGEM</v>
      </c>
      <c r="D155" s="276">
        <f>'[1]PATO 2 ANOS'!N162</f>
        <v>616.20000000000005</v>
      </c>
      <c r="E155" s="277" t="str">
        <f>'[1]PATO 2 ANOS'!O162</f>
        <v>un</v>
      </c>
      <c r="F155" s="278"/>
      <c r="G155" s="273">
        <f t="shared" si="9"/>
        <v>4.1666666666666664E-2</v>
      </c>
      <c r="H155" s="273">
        <f t="shared" si="9"/>
        <v>4.1666666666666664E-2</v>
      </c>
      <c r="I155" s="273">
        <f t="shared" si="9"/>
        <v>4.1666666666666664E-2</v>
      </c>
      <c r="J155" s="273">
        <f t="shared" si="9"/>
        <v>4.1666666666666664E-2</v>
      </c>
      <c r="K155" s="273">
        <f t="shared" si="9"/>
        <v>4.1666666666666664E-2</v>
      </c>
      <c r="L155" s="273">
        <f t="shared" si="9"/>
        <v>4.1666666666666664E-2</v>
      </c>
      <c r="M155" s="273">
        <f t="shared" si="9"/>
        <v>4.1666666666666664E-2</v>
      </c>
      <c r="N155" s="273">
        <f t="shared" si="9"/>
        <v>4.1666666666666664E-2</v>
      </c>
      <c r="O155" s="273">
        <f t="shared" si="9"/>
        <v>4.1666666666666664E-2</v>
      </c>
      <c r="P155" s="273">
        <f t="shared" si="9"/>
        <v>4.1666666666666664E-2</v>
      </c>
      <c r="Q155" s="273">
        <f t="shared" si="9"/>
        <v>4.1666666666666664E-2</v>
      </c>
      <c r="R155" s="274">
        <f t="shared" si="9"/>
        <v>4.1666666666666664E-2</v>
      </c>
    </row>
    <row r="156" spans="2:18" s="279" customFormat="1">
      <c r="B156" s="280">
        <f>'[1]PATO 2 ANOS'!D163</f>
        <v>2003935</v>
      </c>
      <c r="C156" s="281" t="str">
        <f>'[1]PATO 2 ANOS'!E163</f>
        <v>TUBO DE PVC PARA DRENO TIPO BARBACÃ - D = 50 MM - FORNECIMENTO E INSTALAÇÃO</v>
      </c>
      <c r="D156" s="276">
        <f>'[1]PATO 2 ANOS'!N163</f>
        <v>1027</v>
      </c>
      <c r="E156" s="277" t="str">
        <f>'[1]PATO 2 ANOS'!O163</f>
        <v>m</v>
      </c>
      <c r="F156" s="278"/>
      <c r="G156" s="273">
        <f t="shared" si="9"/>
        <v>4.1666666666666664E-2</v>
      </c>
      <c r="H156" s="273">
        <f t="shared" si="9"/>
        <v>4.1666666666666664E-2</v>
      </c>
      <c r="I156" s="273">
        <f t="shared" si="9"/>
        <v>4.1666666666666664E-2</v>
      </c>
      <c r="J156" s="273">
        <f t="shared" si="9"/>
        <v>4.1666666666666664E-2</v>
      </c>
      <c r="K156" s="273">
        <f t="shared" si="9"/>
        <v>4.1666666666666664E-2</v>
      </c>
      <c r="L156" s="273">
        <f t="shared" si="9"/>
        <v>4.1666666666666664E-2</v>
      </c>
      <c r="M156" s="273">
        <f t="shared" si="9"/>
        <v>4.1666666666666664E-2</v>
      </c>
      <c r="N156" s="273">
        <f t="shared" si="9"/>
        <v>4.1666666666666664E-2</v>
      </c>
      <c r="O156" s="273">
        <f t="shared" si="9"/>
        <v>4.1666666666666664E-2</v>
      </c>
      <c r="P156" s="273">
        <f t="shared" si="9"/>
        <v>4.1666666666666664E-2</v>
      </c>
      <c r="Q156" s="273">
        <f t="shared" si="9"/>
        <v>4.1666666666666664E-2</v>
      </c>
      <c r="R156" s="274">
        <f t="shared" si="9"/>
        <v>4.1666666666666664E-2</v>
      </c>
    </row>
    <row r="157" spans="2:18" s="279" customFormat="1">
      <c r="B157" s="280">
        <f>'[1]PATO 2 ANOS'!D164</f>
        <v>3205868</v>
      </c>
      <c r="C157" s="281" t="str">
        <f>'[1]PATO 2 ANOS'!E164</f>
        <v>GABIÃO CAIXA 2 X 1 X 0,50 M ZN/AL - D = 2,7 MM - PEDRA DE MÃO COMERCIAL - FORNECIMENTO E ASSENTAMENTO</v>
      </c>
      <c r="D157" s="276">
        <f>'[1]PATO 2 ANOS'!N164</f>
        <v>102.7</v>
      </c>
      <c r="E157" s="277" t="str">
        <f>'[1]PATO 2 ANOS'!O164</f>
        <v>m³</v>
      </c>
      <c r="F157" s="278"/>
      <c r="G157" s="273">
        <f t="shared" si="9"/>
        <v>4.1666666666666664E-2</v>
      </c>
      <c r="H157" s="273">
        <f t="shared" si="9"/>
        <v>4.1666666666666664E-2</v>
      </c>
      <c r="I157" s="273">
        <f t="shared" si="9"/>
        <v>4.1666666666666664E-2</v>
      </c>
      <c r="J157" s="273">
        <f t="shared" si="9"/>
        <v>4.1666666666666664E-2</v>
      </c>
      <c r="K157" s="273">
        <f t="shared" si="9"/>
        <v>4.1666666666666664E-2</v>
      </c>
      <c r="L157" s="273">
        <f t="shared" si="9"/>
        <v>4.1666666666666664E-2</v>
      </c>
      <c r="M157" s="273">
        <f t="shared" si="9"/>
        <v>4.1666666666666664E-2</v>
      </c>
      <c r="N157" s="273">
        <f t="shared" si="9"/>
        <v>4.1666666666666664E-2</v>
      </c>
      <c r="O157" s="273">
        <f t="shared" si="9"/>
        <v>4.1666666666666664E-2</v>
      </c>
      <c r="P157" s="273">
        <f t="shared" si="9"/>
        <v>4.1666666666666664E-2</v>
      </c>
      <c r="Q157" s="273">
        <f t="shared" si="9"/>
        <v>4.1666666666666664E-2</v>
      </c>
      <c r="R157" s="274">
        <f t="shared" si="9"/>
        <v>4.1666666666666664E-2</v>
      </c>
    </row>
    <row r="158" spans="2:18" s="279" customFormat="1">
      <c r="B158" s="280">
        <f>'[1]PATO 2 ANOS'!D165</f>
        <v>3205870</v>
      </c>
      <c r="C158" s="281" t="str">
        <f>'[1]PATO 2 ANOS'!E165</f>
        <v>GABIÃO CAIXA 2 X 1 X 1,00 M ZN/AL - D = 2,7 MM - PEDRA DE MÃO COMERCIAL - FORNECIMENTO E ASSENTAMENTO</v>
      </c>
      <c r="D158" s="276">
        <f>'[1]PATO 2 ANOS'!N165</f>
        <v>410.8</v>
      </c>
      <c r="E158" s="277" t="str">
        <f>'[1]PATO 2 ANOS'!O165</f>
        <v>m³</v>
      </c>
      <c r="F158" s="278"/>
      <c r="G158" s="273">
        <f t="shared" ref="G158:R173" si="10">1/24</f>
        <v>4.1666666666666664E-2</v>
      </c>
      <c r="H158" s="273">
        <f t="shared" si="10"/>
        <v>4.1666666666666664E-2</v>
      </c>
      <c r="I158" s="273">
        <f t="shared" si="10"/>
        <v>4.1666666666666664E-2</v>
      </c>
      <c r="J158" s="273">
        <f t="shared" si="10"/>
        <v>4.1666666666666664E-2</v>
      </c>
      <c r="K158" s="273">
        <f t="shared" si="10"/>
        <v>4.1666666666666664E-2</v>
      </c>
      <c r="L158" s="273">
        <f t="shared" si="10"/>
        <v>4.1666666666666664E-2</v>
      </c>
      <c r="M158" s="273">
        <f t="shared" si="10"/>
        <v>4.1666666666666664E-2</v>
      </c>
      <c r="N158" s="273">
        <f t="shared" si="10"/>
        <v>4.1666666666666664E-2</v>
      </c>
      <c r="O158" s="273">
        <f t="shared" si="10"/>
        <v>4.1666666666666664E-2</v>
      </c>
      <c r="P158" s="273">
        <f t="shared" si="10"/>
        <v>4.1666666666666664E-2</v>
      </c>
      <c r="Q158" s="273">
        <f t="shared" si="10"/>
        <v>4.1666666666666664E-2</v>
      </c>
      <c r="R158" s="274">
        <f t="shared" si="10"/>
        <v>4.1666666666666664E-2</v>
      </c>
    </row>
    <row r="159" spans="2:18" s="279" customFormat="1">
      <c r="B159" s="280">
        <f>'[1]PATO 2 ANOS'!D166</f>
        <v>4413012</v>
      </c>
      <c r="C159" s="281" t="str">
        <f>'[1]PATO 2 ANOS'!E166</f>
        <v>PREENCHIMENTO DE EROSÃO EM TALUDE COM TERRA VEGETAL E SEMENTES DE GRAMÍNEAS ENSACADAS</v>
      </c>
      <c r="D159" s="276">
        <f>'[1]PATO 2 ANOS'!N166</f>
        <v>41.08</v>
      </c>
      <c r="E159" s="277" t="str">
        <f>'[1]PATO 2 ANOS'!O166</f>
        <v>m³</v>
      </c>
      <c r="F159" s="278"/>
      <c r="G159" s="273">
        <f t="shared" si="10"/>
        <v>4.1666666666666664E-2</v>
      </c>
      <c r="H159" s="273">
        <f t="shared" si="10"/>
        <v>4.1666666666666664E-2</v>
      </c>
      <c r="I159" s="273">
        <f t="shared" si="10"/>
        <v>4.1666666666666664E-2</v>
      </c>
      <c r="J159" s="273">
        <f t="shared" si="10"/>
        <v>4.1666666666666664E-2</v>
      </c>
      <c r="K159" s="273">
        <f t="shared" si="10"/>
        <v>4.1666666666666664E-2</v>
      </c>
      <c r="L159" s="273">
        <f t="shared" si="10"/>
        <v>4.1666666666666664E-2</v>
      </c>
      <c r="M159" s="273">
        <f t="shared" si="10"/>
        <v>4.1666666666666664E-2</v>
      </c>
      <c r="N159" s="273">
        <f t="shared" si="10"/>
        <v>4.1666666666666664E-2</v>
      </c>
      <c r="O159" s="273">
        <f t="shared" si="10"/>
        <v>4.1666666666666664E-2</v>
      </c>
      <c r="P159" s="273">
        <f t="shared" si="10"/>
        <v>4.1666666666666664E-2</v>
      </c>
      <c r="Q159" s="273">
        <f t="shared" si="10"/>
        <v>4.1666666666666664E-2</v>
      </c>
      <c r="R159" s="274">
        <f t="shared" si="10"/>
        <v>4.1666666666666664E-2</v>
      </c>
    </row>
    <row r="160" spans="2:18" s="279" customFormat="1">
      <c r="B160" s="280">
        <f>'[1]PATO 2 ANOS'!D167</f>
        <v>4413017</v>
      </c>
      <c r="C160" s="281" t="str">
        <f>'[1]PATO 2 ANOS'!E167</f>
        <v>RETENTORES DE SEDIMENTOS EM FIBRAS VEGETAIS - D = 20 CM</v>
      </c>
      <c r="D160" s="276">
        <f>'[1]PATO 2 ANOS'!N167</f>
        <v>205.4</v>
      </c>
      <c r="E160" s="277" t="str">
        <f>'[1]PATO 2 ANOS'!O167</f>
        <v>m</v>
      </c>
      <c r="F160" s="278"/>
      <c r="G160" s="273">
        <f t="shared" si="10"/>
        <v>4.1666666666666664E-2</v>
      </c>
      <c r="H160" s="273">
        <f t="shared" si="10"/>
        <v>4.1666666666666664E-2</v>
      </c>
      <c r="I160" s="273">
        <f t="shared" si="10"/>
        <v>4.1666666666666664E-2</v>
      </c>
      <c r="J160" s="273">
        <f t="shared" si="10"/>
        <v>4.1666666666666664E-2</v>
      </c>
      <c r="K160" s="273">
        <f t="shared" si="10"/>
        <v>4.1666666666666664E-2</v>
      </c>
      <c r="L160" s="273">
        <f t="shared" si="10"/>
        <v>4.1666666666666664E-2</v>
      </c>
      <c r="M160" s="273">
        <f t="shared" si="10"/>
        <v>4.1666666666666664E-2</v>
      </c>
      <c r="N160" s="273">
        <f t="shared" si="10"/>
        <v>4.1666666666666664E-2</v>
      </c>
      <c r="O160" s="273">
        <f t="shared" si="10"/>
        <v>4.1666666666666664E-2</v>
      </c>
      <c r="P160" s="273">
        <f t="shared" si="10"/>
        <v>4.1666666666666664E-2</v>
      </c>
      <c r="Q160" s="273">
        <f t="shared" si="10"/>
        <v>4.1666666666666664E-2</v>
      </c>
      <c r="R160" s="274">
        <f t="shared" si="10"/>
        <v>4.1666666666666664E-2</v>
      </c>
    </row>
    <row r="161" spans="2:18" s="279" customFormat="1">
      <c r="B161" s="280">
        <f>'[1]PATO 2 ANOS'!D168</f>
        <v>4413905</v>
      </c>
      <c r="C161" s="281" t="str">
        <f>'[1]PATO 2 ANOS'!E168</f>
        <v>HIDROSSEMEADURA</v>
      </c>
      <c r="D161" s="276">
        <f>'[1]PATO 2 ANOS'!N168</f>
        <v>6162</v>
      </c>
      <c r="E161" s="277" t="str">
        <f>'[1]PATO 2 ANOS'!O168</f>
        <v>m²</v>
      </c>
      <c r="F161" s="278"/>
      <c r="G161" s="273">
        <f t="shared" si="10"/>
        <v>4.1666666666666664E-2</v>
      </c>
      <c r="H161" s="273">
        <f t="shared" si="10"/>
        <v>4.1666666666666664E-2</v>
      </c>
      <c r="I161" s="273">
        <f t="shared" si="10"/>
        <v>4.1666666666666664E-2</v>
      </c>
      <c r="J161" s="273">
        <f t="shared" si="10"/>
        <v>4.1666666666666664E-2</v>
      </c>
      <c r="K161" s="273">
        <f t="shared" si="10"/>
        <v>4.1666666666666664E-2</v>
      </c>
      <c r="L161" s="273">
        <f t="shared" si="10"/>
        <v>4.1666666666666664E-2</v>
      </c>
      <c r="M161" s="273">
        <f t="shared" si="10"/>
        <v>4.1666666666666664E-2</v>
      </c>
      <c r="N161" s="273">
        <f t="shared" si="10"/>
        <v>4.1666666666666664E-2</v>
      </c>
      <c r="O161" s="273">
        <f t="shared" si="10"/>
        <v>4.1666666666666664E-2</v>
      </c>
      <c r="P161" s="273">
        <f t="shared" si="10"/>
        <v>4.1666666666666664E-2</v>
      </c>
      <c r="Q161" s="273">
        <f t="shared" si="10"/>
        <v>4.1666666666666664E-2</v>
      </c>
      <c r="R161" s="274">
        <f t="shared" si="10"/>
        <v>4.1666666666666664E-2</v>
      </c>
    </row>
    <row r="162" spans="2:18" s="279" customFormat="1">
      <c r="B162" s="280">
        <f>'[1]PATO 2 ANOS'!D169</f>
        <v>4413985</v>
      </c>
      <c r="C162" s="281" t="str">
        <f>'[1]PATO 2 ANOS'!E169</f>
        <v>REGULARIZAÇÃO MANUAL DE TALUDES DE CORTES E ATERROS</v>
      </c>
      <c r="D162" s="276">
        <f>'[1]PATO 2 ANOS'!N169</f>
        <v>1232.4000000000001</v>
      </c>
      <c r="E162" s="277" t="str">
        <f>'[1]PATO 2 ANOS'!O169</f>
        <v>m²</v>
      </c>
      <c r="F162" s="278"/>
      <c r="G162" s="273">
        <f t="shared" si="10"/>
        <v>4.1666666666666664E-2</v>
      </c>
      <c r="H162" s="273">
        <f t="shared" si="10"/>
        <v>4.1666666666666664E-2</v>
      </c>
      <c r="I162" s="273">
        <f t="shared" si="10"/>
        <v>4.1666666666666664E-2</v>
      </c>
      <c r="J162" s="273">
        <f t="shared" si="10"/>
        <v>4.1666666666666664E-2</v>
      </c>
      <c r="K162" s="273">
        <f t="shared" si="10"/>
        <v>4.1666666666666664E-2</v>
      </c>
      <c r="L162" s="273">
        <f t="shared" si="10"/>
        <v>4.1666666666666664E-2</v>
      </c>
      <c r="M162" s="273">
        <f t="shared" si="10"/>
        <v>4.1666666666666664E-2</v>
      </c>
      <c r="N162" s="273">
        <f t="shared" si="10"/>
        <v>4.1666666666666664E-2</v>
      </c>
      <c r="O162" s="273">
        <f t="shared" si="10"/>
        <v>4.1666666666666664E-2</v>
      </c>
      <c r="P162" s="273">
        <f t="shared" si="10"/>
        <v>4.1666666666666664E-2</v>
      </c>
      <c r="Q162" s="273">
        <f t="shared" si="10"/>
        <v>4.1666666666666664E-2</v>
      </c>
      <c r="R162" s="274">
        <f t="shared" si="10"/>
        <v>4.1666666666666664E-2</v>
      </c>
    </row>
    <row r="163" spans="2:18" s="279" customFormat="1">
      <c r="B163" s="280">
        <f>'[1]PATO 2 ANOS'!D170</f>
        <v>4800412</v>
      </c>
      <c r="C163" s="281" t="str">
        <f>'[1]PATO 2 ANOS'!E170</f>
        <v>RASPAGEM E LIMPEZA DE TERRENO PLANO</v>
      </c>
      <c r="D163" s="276">
        <f>'[1]PATO 2 ANOS'!N170</f>
        <v>3190</v>
      </c>
      <c r="E163" s="277" t="str">
        <f>'[1]PATO 2 ANOS'!O170</f>
        <v>m²</v>
      </c>
      <c r="F163" s="278"/>
      <c r="G163" s="273">
        <f t="shared" si="10"/>
        <v>4.1666666666666664E-2</v>
      </c>
      <c r="H163" s="273">
        <f t="shared" si="10"/>
        <v>4.1666666666666664E-2</v>
      </c>
      <c r="I163" s="273">
        <f t="shared" si="10"/>
        <v>4.1666666666666664E-2</v>
      </c>
      <c r="J163" s="273">
        <f t="shared" si="10"/>
        <v>4.1666666666666664E-2</v>
      </c>
      <c r="K163" s="273">
        <f t="shared" si="10"/>
        <v>4.1666666666666664E-2</v>
      </c>
      <c r="L163" s="273">
        <f t="shared" si="10"/>
        <v>4.1666666666666664E-2</v>
      </c>
      <c r="M163" s="273">
        <f t="shared" si="10"/>
        <v>4.1666666666666664E-2</v>
      </c>
      <c r="N163" s="273">
        <f t="shared" si="10"/>
        <v>4.1666666666666664E-2</v>
      </c>
      <c r="O163" s="273">
        <f t="shared" si="10"/>
        <v>4.1666666666666664E-2</v>
      </c>
      <c r="P163" s="273">
        <f t="shared" si="10"/>
        <v>4.1666666666666664E-2</v>
      </c>
      <c r="Q163" s="273">
        <f t="shared" si="10"/>
        <v>4.1666666666666664E-2</v>
      </c>
      <c r="R163" s="274">
        <f t="shared" si="10"/>
        <v>4.1666666666666664E-2</v>
      </c>
    </row>
    <row r="164" spans="2:18" s="284" customFormat="1" ht="15.75">
      <c r="B164" s="280">
        <f>'[1]PATO 2 ANOS'!D171</f>
        <v>4805755</v>
      </c>
      <c r="C164" s="281" t="str">
        <f>'[1]PATO 2 ANOS'!E171</f>
        <v>APILOAMENTO MANUAL</v>
      </c>
      <c r="D164" s="276">
        <f>'[1]PATO 2 ANOS'!N171</f>
        <v>1027</v>
      </c>
      <c r="E164" s="277" t="str">
        <f>'[1]PATO 2 ANOS'!O171</f>
        <v>m³</v>
      </c>
      <c r="F164" s="278"/>
      <c r="G164" s="273">
        <f t="shared" si="10"/>
        <v>4.1666666666666664E-2</v>
      </c>
      <c r="H164" s="273">
        <f t="shared" si="10"/>
        <v>4.1666666666666664E-2</v>
      </c>
      <c r="I164" s="273">
        <f t="shared" si="10"/>
        <v>4.1666666666666664E-2</v>
      </c>
      <c r="J164" s="273">
        <f t="shared" si="10"/>
        <v>4.1666666666666664E-2</v>
      </c>
      <c r="K164" s="273">
        <f t="shared" si="10"/>
        <v>4.1666666666666664E-2</v>
      </c>
      <c r="L164" s="273">
        <f t="shared" si="10"/>
        <v>4.1666666666666664E-2</v>
      </c>
      <c r="M164" s="273">
        <f t="shared" si="10"/>
        <v>4.1666666666666664E-2</v>
      </c>
      <c r="N164" s="273">
        <f t="shared" si="10"/>
        <v>4.1666666666666664E-2</v>
      </c>
      <c r="O164" s="273">
        <f t="shared" si="10"/>
        <v>4.1666666666666664E-2</v>
      </c>
      <c r="P164" s="273">
        <f t="shared" si="10"/>
        <v>4.1666666666666664E-2</v>
      </c>
      <c r="Q164" s="273">
        <f t="shared" si="10"/>
        <v>4.1666666666666664E-2</v>
      </c>
      <c r="R164" s="274">
        <f t="shared" si="10"/>
        <v>4.1666666666666664E-2</v>
      </c>
    </row>
    <row r="165" spans="2:18" s="244" customFormat="1">
      <c r="B165" s="280">
        <f>'[1]PATO 2 ANOS'!D172</f>
        <v>4805762</v>
      </c>
      <c r="C165" s="281" t="str">
        <f>'[1]PATO 2 ANOS'!E172</f>
        <v>ESCAVAÇÃO MECÂNICA DE VALA EM MATERIAL DE 2ª CATEGORIA</v>
      </c>
      <c r="D165" s="276">
        <f>'[1]PATO 2 ANOS'!N172</f>
        <v>200</v>
      </c>
      <c r="E165" s="277" t="str">
        <f>'[1]PATO 2 ANOS'!O172</f>
        <v>m³</v>
      </c>
      <c r="F165" s="278"/>
      <c r="G165" s="273">
        <f t="shared" si="10"/>
        <v>4.1666666666666664E-2</v>
      </c>
      <c r="H165" s="273">
        <f t="shared" si="10"/>
        <v>4.1666666666666664E-2</v>
      </c>
      <c r="I165" s="273">
        <f t="shared" si="10"/>
        <v>4.1666666666666664E-2</v>
      </c>
      <c r="J165" s="273">
        <f t="shared" si="10"/>
        <v>4.1666666666666664E-2</v>
      </c>
      <c r="K165" s="273">
        <f t="shared" si="10"/>
        <v>4.1666666666666664E-2</v>
      </c>
      <c r="L165" s="273">
        <f t="shared" si="10"/>
        <v>4.1666666666666664E-2</v>
      </c>
      <c r="M165" s="273">
        <f t="shared" si="10"/>
        <v>4.1666666666666664E-2</v>
      </c>
      <c r="N165" s="273">
        <f t="shared" si="10"/>
        <v>4.1666666666666664E-2</v>
      </c>
      <c r="O165" s="273">
        <f t="shared" si="10"/>
        <v>4.1666666666666664E-2</v>
      </c>
      <c r="P165" s="273">
        <f t="shared" si="10"/>
        <v>4.1666666666666664E-2</v>
      </c>
      <c r="Q165" s="273">
        <f t="shared" si="10"/>
        <v>4.1666666666666664E-2</v>
      </c>
      <c r="R165" s="274">
        <f t="shared" si="10"/>
        <v>4.1666666666666664E-2</v>
      </c>
    </row>
    <row r="166" spans="2:18" s="244" customFormat="1">
      <c r="B166" s="280">
        <f>'[1]PATO 2 ANOS'!D173</f>
        <v>4815671</v>
      </c>
      <c r="C166" s="281" t="str">
        <f>'[1]PATO 2 ANOS'!E173</f>
        <v>REATERRO E COMPACTAÇÃO COM SOQUETE VIBRATÓRIO</v>
      </c>
      <c r="D166" s="276">
        <f>'[1]PATO 2 ANOS'!N173</f>
        <v>3081</v>
      </c>
      <c r="E166" s="277" t="str">
        <f>'[1]PATO 2 ANOS'!O173</f>
        <v>m³</v>
      </c>
      <c r="F166" s="278"/>
      <c r="G166" s="273">
        <f t="shared" si="10"/>
        <v>4.1666666666666664E-2</v>
      </c>
      <c r="H166" s="273">
        <f t="shared" si="10"/>
        <v>4.1666666666666664E-2</v>
      </c>
      <c r="I166" s="273">
        <f t="shared" si="10"/>
        <v>4.1666666666666664E-2</v>
      </c>
      <c r="J166" s="273">
        <f t="shared" si="10"/>
        <v>4.1666666666666664E-2</v>
      </c>
      <c r="K166" s="273">
        <f t="shared" si="10"/>
        <v>4.1666666666666664E-2</v>
      </c>
      <c r="L166" s="273">
        <f t="shared" si="10"/>
        <v>4.1666666666666664E-2</v>
      </c>
      <c r="M166" s="273">
        <f t="shared" si="10"/>
        <v>4.1666666666666664E-2</v>
      </c>
      <c r="N166" s="273">
        <f t="shared" si="10"/>
        <v>4.1666666666666664E-2</v>
      </c>
      <c r="O166" s="273">
        <f t="shared" si="10"/>
        <v>4.1666666666666664E-2</v>
      </c>
      <c r="P166" s="273">
        <f t="shared" si="10"/>
        <v>4.1666666666666664E-2</v>
      </c>
      <c r="Q166" s="273">
        <f t="shared" si="10"/>
        <v>4.1666666666666664E-2</v>
      </c>
      <c r="R166" s="274">
        <f t="shared" si="10"/>
        <v>4.1666666666666664E-2</v>
      </c>
    </row>
    <row r="167" spans="2:18" s="244" customFormat="1">
      <c r="B167" s="280">
        <f>'[1]PATO 2 ANOS'!D174</f>
        <v>4915598</v>
      </c>
      <c r="C167" s="281" t="str">
        <f>'[1]PATO 2 ANOS'!E174</f>
        <v>RECONFORMAÇÃO DA PLATAFORMA</v>
      </c>
      <c r="D167" s="276">
        <f>'[1]PATO 2 ANOS'!N174</f>
        <v>51350</v>
      </c>
      <c r="E167" s="277" t="str">
        <f>'[1]PATO 2 ANOS'!O174</f>
        <v>m²</v>
      </c>
      <c r="F167" s="278"/>
      <c r="G167" s="273">
        <f t="shared" si="10"/>
        <v>4.1666666666666664E-2</v>
      </c>
      <c r="H167" s="273">
        <f t="shared" si="10"/>
        <v>4.1666666666666664E-2</v>
      </c>
      <c r="I167" s="273">
        <f t="shared" si="10"/>
        <v>4.1666666666666664E-2</v>
      </c>
      <c r="J167" s="273">
        <f t="shared" si="10"/>
        <v>4.1666666666666664E-2</v>
      </c>
      <c r="K167" s="273">
        <f t="shared" si="10"/>
        <v>4.1666666666666664E-2</v>
      </c>
      <c r="L167" s="273">
        <f t="shared" si="10"/>
        <v>4.1666666666666664E-2</v>
      </c>
      <c r="M167" s="273">
        <f t="shared" si="10"/>
        <v>4.1666666666666664E-2</v>
      </c>
      <c r="N167" s="273">
        <f t="shared" si="10"/>
        <v>4.1666666666666664E-2</v>
      </c>
      <c r="O167" s="273">
        <f t="shared" si="10"/>
        <v>4.1666666666666664E-2</v>
      </c>
      <c r="P167" s="273">
        <f t="shared" si="10"/>
        <v>4.1666666666666664E-2</v>
      </c>
      <c r="Q167" s="273">
        <f t="shared" si="10"/>
        <v>4.1666666666666664E-2</v>
      </c>
      <c r="R167" s="274">
        <f t="shared" si="10"/>
        <v>4.1666666666666664E-2</v>
      </c>
    </row>
    <row r="168" spans="2:18" s="244" customFormat="1">
      <c r="B168" s="280">
        <f>'[1]PATO 2 ANOS'!D175</f>
        <v>4915613</v>
      </c>
      <c r="C168" s="281" t="str">
        <f>'[1]PATO 2 ANOS'!E175</f>
        <v>REGULARIZAÇÃO MECÂNICA DA FAIXA DE DOMÍNIO</v>
      </c>
      <c r="D168" s="276">
        <f>'[1]PATO 2 ANOS'!N175</f>
        <v>410800</v>
      </c>
      <c r="E168" s="277" t="str">
        <f>'[1]PATO 2 ANOS'!O175</f>
        <v>m²</v>
      </c>
      <c r="F168" s="278"/>
      <c r="G168" s="273">
        <f t="shared" si="10"/>
        <v>4.1666666666666664E-2</v>
      </c>
      <c r="H168" s="273">
        <f t="shared" si="10"/>
        <v>4.1666666666666664E-2</v>
      </c>
      <c r="I168" s="273">
        <f t="shared" si="10"/>
        <v>4.1666666666666664E-2</v>
      </c>
      <c r="J168" s="273">
        <f t="shared" si="10"/>
        <v>4.1666666666666664E-2</v>
      </c>
      <c r="K168" s="273">
        <f t="shared" si="10"/>
        <v>4.1666666666666664E-2</v>
      </c>
      <c r="L168" s="273">
        <f t="shared" si="10"/>
        <v>4.1666666666666664E-2</v>
      </c>
      <c r="M168" s="273">
        <f t="shared" si="10"/>
        <v>4.1666666666666664E-2</v>
      </c>
      <c r="N168" s="273">
        <f t="shared" si="10"/>
        <v>4.1666666666666664E-2</v>
      </c>
      <c r="O168" s="273">
        <f t="shared" si="10"/>
        <v>4.1666666666666664E-2</v>
      </c>
      <c r="P168" s="273">
        <f t="shared" si="10"/>
        <v>4.1666666666666664E-2</v>
      </c>
      <c r="Q168" s="273">
        <f t="shared" si="10"/>
        <v>4.1666666666666664E-2</v>
      </c>
      <c r="R168" s="274">
        <f t="shared" si="10"/>
        <v>4.1666666666666664E-2</v>
      </c>
    </row>
    <row r="169" spans="2:18" s="244" customFormat="1">
      <c r="B169" s="280">
        <f>'[1]PATO 2 ANOS'!D176</f>
        <v>4915719</v>
      </c>
      <c r="C169" s="281" t="str">
        <f>'[1]PATO 2 ANOS'!E176</f>
        <v>RECOMPOSIÇÃO DE PLACA DE SINALIZAÇÃO</v>
      </c>
      <c r="D169" s="276">
        <f>'[1]PATO 2 ANOS'!N176</f>
        <v>410.8</v>
      </c>
      <c r="E169" s="277" t="str">
        <f>'[1]PATO 2 ANOS'!O176</f>
        <v>m²</v>
      </c>
      <c r="F169" s="278"/>
      <c r="G169" s="273">
        <f t="shared" si="10"/>
        <v>4.1666666666666664E-2</v>
      </c>
      <c r="H169" s="273">
        <f t="shared" si="10"/>
        <v>4.1666666666666664E-2</v>
      </c>
      <c r="I169" s="273">
        <f t="shared" si="10"/>
        <v>4.1666666666666664E-2</v>
      </c>
      <c r="J169" s="273">
        <f t="shared" si="10"/>
        <v>4.1666666666666664E-2</v>
      </c>
      <c r="K169" s="273">
        <f t="shared" si="10"/>
        <v>4.1666666666666664E-2</v>
      </c>
      <c r="L169" s="273">
        <f t="shared" si="10"/>
        <v>4.1666666666666664E-2</v>
      </c>
      <c r="M169" s="273">
        <f t="shared" si="10"/>
        <v>4.1666666666666664E-2</v>
      </c>
      <c r="N169" s="273">
        <f t="shared" si="10"/>
        <v>4.1666666666666664E-2</v>
      </c>
      <c r="O169" s="273">
        <f t="shared" si="10"/>
        <v>4.1666666666666664E-2</v>
      </c>
      <c r="P169" s="273">
        <f t="shared" si="10"/>
        <v>4.1666666666666664E-2</v>
      </c>
      <c r="Q169" s="273">
        <f t="shared" si="10"/>
        <v>4.1666666666666664E-2</v>
      </c>
      <c r="R169" s="274">
        <f t="shared" si="10"/>
        <v>4.1666666666666664E-2</v>
      </c>
    </row>
    <row r="170" spans="2:18" s="244" customFormat="1" ht="15.75" customHeight="1">
      <c r="B170" s="280">
        <f>'[1]PATO 2 ANOS'!D177</f>
        <v>4915733</v>
      </c>
      <c r="C170" s="281" t="str">
        <f>'[1]PATO 2 ANOS'!E177</f>
        <v>RECOMPOSIÇÃO MANUAL DE ATERRO COM MATERIAL DE JAZIDA</v>
      </c>
      <c r="D170" s="276">
        <f>'[1]PATO 2 ANOS'!N177</f>
        <v>924.3</v>
      </c>
      <c r="E170" s="277" t="str">
        <f>'[1]PATO 2 ANOS'!O177</f>
        <v>m³</v>
      </c>
      <c r="F170" s="278"/>
      <c r="G170" s="273">
        <f t="shared" si="10"/>
        <v>4.1666666666666664E-2</v>
      </c>
      <c r="H170" s="273">
        <f t="shared" si="10"/>
        <v>4.1666666666666664E-2</v>
      </c>
      <c r="I170" s="273">
        <f t="shared" si="10"/>
        <v>4.1666666666666664E-2</v>
      </c>
      <c r="J170" s="273">
        <f t="shared" si="10"/>
        <v>4.1666666666666664E-2</v>
      </c>
      <c r="K170" s="273">
        <f t="shared" si="10"/>
        <v>4.1666666666666664E-2</v>
      </c>
      <c r="L170" s="273">
        <f t="shared" si="10"/>
        <v>4.1666666666666664E-2</v>
      </c>
      <c r="M170" s="273">
        <f t="shared" si="10"/>
        <v>4.1666666666666664E-2</v>
      </c>
      <c r="N170" s="273">
        <f t="shared" si="10"/>
        <v>4.1666666666666664E-2</v>
      </c>
      <c r="O170" s="273">
        <f t="shared" si="10"/>
        <v>4.1666666666666664E-2</v>
      </c>
      <c r="P170" s="273">
        <f t="shared" si="10"/>
        <v>4.1666666666666664E-2</v>
      </c>
      <c r="Q170" s="273">
        <f t="shared" si="10"/>
        <v>4.1666666666666664E-2</v>
      </c>
      <c r="R170" s="274">
        <f t="shared" si="10"/>
        <v>4.1666666666666664E-2</v>
      </c>
    </row>
    <row r="171" spans="2:18" s="244" customFormat="1">
      <c r="B171" s="280">
        <f>'[1]PATO 2 ANOS'!D178</f>
        <v>4915734</v>
      </c>
      <c r="C171" s="281" t="str">
        <f>'[1]PATO 2 ANOS'!E178</f>
        <v>RECOMPOSIÇÃO MECANIZADA DE ATERRO COM MATERIAL DE JAZIDA</v>
      </c>
      <c r="D171" s="276">
        <f>'[1]PATO 2 ANOS'!N178</f>
        <v>4518.8</v>
      </c>
      <c r="E171" s="277" t="str">
        <f>'[1]PATO 2 ANOS'!O178</f>
        <v>m³</v>
      </c>
      <c r="F171" s="278"/>
      <c r="G171" s="273">
        <f t="shared" si="10"/>
        <v>4.1666666666666664E-2</v>
      </c>
      <c r="H171" s="273">
        <f t="shared" si="10"/>
        <v>4.1666666666666664E-2</v>
      </c>
      <c r="I171" s="273">
        <f t="shared" si="10"/>
        <v>4.1666666666666664E-2</v>
      </c>
      <c r="J171" s="273">
        <f t="shared" si="10"/>
        <v>4.1666666666666664E-2</v>
      </c>
      <c r="K171" s="273">
        <f t="shared" si="10"/>
        <v>4.1666666666666664E-2</v>
      </c>
      <c r="L171" s="273">
        <f t="shared" si="10"/>
        <v>4.1666666666666664E-2</v>
      </c>
      <c r="M171" s="273">
        <f t="shared" si="10"/>
        <v>4.1666666666666664E-2</v>
      </c>
      <c r="N171" s="273">
        <f t="shared" si="10"/>
        <v>4.1666666666666664E-2</v>
      </c>
      <c r="O171" s="273">
        <f t="shared" si="10"/>
        <v>4.1666666666666664E-2</v>
      </c>
      <c r="P171" s="273">
        <f t="shared" si="10"/>
        <v>4.1666666666666664E-2</v>
      </c>
      <c r="Q171" s="273">
        <f t="shared" si="10"/>
        <v>4.1666666666666664E-2</v>
      </c>
      <c r="R171" s="274">
        <f t="shared" si="10"/>
        <v>4.1666666666666664E-2</v>
      </c>
    </row>
    <row r="172" spans="2:18" s="279" customFormat="1">
      <c r="B172" s="280">
        <f>'[1]PATO 2 ANOS'!D179</f>
        <v>4915735</v>
      </c>
      <c r="C172" s="281" t="str">
        <f>'[1]PATO 2 ANOS'!E179</f>
        <v>REMOÇÃO MANUAL DE BARREIRA EM SOLO</v>
      </c>
      <c r="D172" s="276">
        <f>'[1]PATO 2 ANOS'!N179</f>
        <v>2054</v>
      </c>
      <c r="E172" s="277" t="str">
        <f>'[1]PATO 2 ANOS'!O179</f>
        <v>m³</v>
      </c>
      <c r="F172" s="278"/>
      <c r="G172" s="273">
        <f t="shared" si="10"/>
        <v>4.1666666666666664E-2</v>
      </c>
      <c r="H172" s="273">
        <f t="shared" si="10"/>
        <v>4.1666666666666664E-2</v>
      </c>
      <c r="I172" s="273">
        <f t="shared" si="10"/>
        <v>4.1666666666666664E-2</v>
      </c>
      <c r="J172" s="273">
        <f t="shared" si="10"/>
        <v>4.1666666666666664E-2</v>
      </c>
      <c r="K172" s="273">
        <f t="shared" si="10"/>
        <v>4.1666666666666664E-2</v>
      </c>
      <c r="L172" s="273">
        <f t="shared" si="10"/>
        <v>4.1666666666666664E-2</v>
      </c>
      <c r="M172" s="273">
        <f t="shared" si="10"/>
        <v>4.1666666666666664E-2</v>
      </c>
      <c r="N172" s="273">
        <f t="shared" si="10"/>
        <v>4.1666666666666664E-2</v>
      </c>
      <c r="O172" s="273">
        <f t="shared" si="10"/>
        <v>4.1666666666666664E-2</v>
      </c>
      <c r="P172" s="273">
        <f t="shared" si="10"/>
        <v>4.1666666666666664E-2</v>
      </c>
      <c r="Q172" s="273">
        <f t="shared" si="10"/>
        <v>4.1666666666666664E-2</v>
      </c>
      <c r="R172" s="274">
        <f t="shared" si="10"/>
        <v>4.1666666666666664E-2</v>
      </c>
    </row>
    <row r="173" spans="2:18" s="279" customFormat="1">
      <c r="B173" s="280">
        <f>'[1]PATO 2 ANOS'!D180</f>
        <v>4915736</v>
      </c>
      <c r="C173" s="281" t="str">
        <f>'[1]PATO 2 ANOS'!E180</f>
        <v>REMOÇÃO MANUAL DE BARREIRA EM ROCHA</v>
      </c>
      <c r="D173" s="276">
        <f>'[1]PATO 2 ANOS'!N180</f>
        <v>1027</v>
      </c>
      <c r="E173" s="277" t="str">
        <f>'[1]PATO 2 ANOS'!O180</f>
        <v>m³</v>
      </c>
      <c r="F173" s="278"/>
      <c r="G173" s="273">
        <f t="shared" si="10"/>
        <v>4.1666666666666664E-2</v>
      </c>
      <c r="H173" s="273">
        <f t="shared" si="10"/>
        <v>4.1666666666666664E-2</v>
      </c>
      <c r="I173" s="273">
        <f t="shared" si="10"/>
        <v>4.1666666666666664E-2</v>
      </c>
      <c r="J173" s="273">
        <f t="shared" si="10"/>
        <v>4.1666666666666664E-2</v>
      </c>
      <c r="K173" s="273">
        <f t="shared" si="10"/>
        <v>4.1666666666666664E-2</v>
      </c>
      <c r="L173" s="273">
        <f t="shared" si="10"/>
        <v>4.1666666666666664E-2</v>
      </c>
      <c r="M173" s="273">
        <f t="shared" si="10"/>
        <v>4.1666666666666664E-2</v>
      </c>
      <c r="N173" s="273">
        <f t="shared" si="10"/>
        <v>4.1666666666666664E-2</v>
      </c>
      <c r="O173" s="273">
        <f t="shared" si="10"/>
        <v>4.1666666666666664E-2</v>
      </c>
      <c r="P173" s="273">
        <f t="shared" si="10"/>
        <v>4.1666666666666664E-2</v>
      </c>
      <c r="Q173" s="273">
        <f t="shared" si="10"/>
        <v>4.1666666666666664E-2</v>
      </c>
      <c r="R173" s="274">
        <f t="shared" si="10"/>
        <v>4.1666666666666664E-2</v>
      </c>
    </row>
    <row r="174" spans="2:18" s="279" customFormat="1">
      <c r="B174" s="280">
        <f>'[1]PATO 2 ANOS'!D181</f>
        <v>4915737</v>
      </c>
      <c r="C174" s="281" t="str">
        <f>'[1]PATO 2 ANOS'!E181</f>
        <v>REMOÇÃO MECANIZADA DE BARREIRA EM SOLO</v>
      </c>
      <c r="D174" s="276">
        <f>'[1]PATO 2 ANOS'!N181</f>
        <v>4108</v>
      </c>
      <c r="E174" s="277" t="str">
        <f>'[1]PATO 2 ANOS'!O181</f>
        <v>m³</v>
      </c>
      <c r="F174" s="278"/>
      <c r="G174" s="273">
        <f t="shared" ref="G174:R193" si="11">1/24</f>
        <v>4.1666666666666664E-2</v>
      </c>
      <c r="H174" s="273">
        <f t="shared" si="11"/>
        <v>4.1666666666666664E-2</v>
      </c>
      <c r="I174" s="273">
        <f t="shared" si="11"/>
        <v>4.1666666666666664E-2</v>
      </c>
      <c r="J174" s="273">
        <f t="shared" si="11"/>
        <v>4.1666666666666664E-2</v>
      </c>
      <c r="K174" s="273">
        <f t="shared" si="11"/>
        <v>4.1666666666666664E-2</v>
      </c>
      <c r="L174" s="273">
        <f t="shared" si="11"/>
        <v>4.1666666666666664E-2</v>
      </c>
      <c r="M174" s="273">
        <f t="shared" si="11"/>
        <v>4.1666666666666664E-2</v>
      </c>
      <c r="N174" s="273">
        <f t="shared" si="11"/>
        <v>4.1666666666666664E-2</v>
      </c>
      <c r="O174" s="273">
        <f t="shared" si="11"/>
        <v>4.1666666666666664E-2</v>
      </c>
      <c r="P174" s="273">
        <f t="shared" si="11"/>
        <v>4.1666666666666664E-2</v>
      </c>
      <c r="Q174" s="273">
        <f t="shared" si="11"/>
        <v>4.1666666666666664E-2</v>
      </c>
      <c r="R174" s="274">
        <f t="shared" si="11"/>
        <v>4.1666666666666664E-2</v>
      </c>
    </row>
    <row r="175" spans="2:18" s="279" customFormat="1">
      <c r="B175" s="280">
        <f>'[1]PATO 2 ANOS'!D182</f>
        <v>4915738</v>
      </c>
      <c r="C175" s="281" t="str">
        <f>'[1]PATO 2 ANOS'!E182</f>
        <v>REMOÇÃO MECANIZADA DE BARREIRA EM ROCHA</v>
      </c>
      <c r="D175" s="276">
        <f>'[1]PATO 2 ANOS'!N182</f>
        <v>410.8</v>
      </c>
      <c r="E175" s="277" t="str">
        <f>'[1]PATO 2 ANOS'!O182</f>
        <v>m³</v>
      </c>
      <c r="F175" s="278"/>
      <c r="G175" s="273">
        <f t="shared" si="11"/>
        <v>4.1666666666666664E-2</v>
      </c>
      <c r="H175" s="273">
        <f t="shared" si="11"/>
        <v>4.1666666666666664E-2</v>
      </c>
      <c r="I175" s="273">
        <f t="shared" si="11"/>
        <v>4.1666666666666664E-2</v>
      </c>
      <c r="J175" s="273">
        <f t="shared" si="11"/>
        <v>4.1666666666666664E-2</v>
      </c>
      <c r="K175" s="273">
        <f t="shared" si="11"/>
        <v>4.1666666666666664E-2</v>
      </c>
      <c r="L175" s="273">
        <f t="shared" si="11"/>
        <v>4.1666666666666664E-2</v>
      </c>
      <c r="M175" s="273">
        <f t="shared" si="11"/>
        <v>4.1666666666666664E-2</v>
      </c>
      <c r="N175" s="273">
        <f t="shared" si="11"/>
        <v>4.1666666666666664E-2</v>
      </c>
      <c r="O175" s="273">
        <f t="shared" si="11"/>
        <v>4.1666666666666664E-2</v>
      </c>
      <c r="P175" s="273">
        <f t="shared" si="11"/>
        <v>4.1666666666666664E-2</v>
      </c>
      <c r="Q175" s="273">
        <f t="shared" si="11"/>
        <v>4.1666666666666664E-2</v>
      </c>
      <c r="R175" s="274">
        <f t="shared" si="11"/>
        <v>4.1666666666666664E-2</v>
      </c>
    </row>
    <row r="176" spans="2:18" s="279" customFormat="1">
      <c r="B176" s="280">
        <f>'[1]PATO 2 ANOS'!D183</f>
        <v>4915768</v>
      </c>
      <c r="C176" s="281" t="str">
        <f>'[1]PATO 2 ANOS'!E183</f>
        <v>CORTE E REMOÇÃO DE ÁRVORES</v>
      </c>
      <c r="D176" s="276">
        <f>'[1]PATO 2 ANOS'!N183</f>
        <v>1232.4000000000001</v>
      </c>
      <c r="E176" s="277" t="str">
        <f>'[1]PATO 2 ANOS'!O183</f>
        <v>m³</v>
      </c>
      <c r="F176" s="278"/>
      <c r="G176" s="273">
        <f t="shared" si="11"/>
        <v>4.1666666666666664E-2</v>
      </c>
      <c r="H176" s="273">
        <f t="shared" si="11"/>
        <v>4.1666666666666664E-2</v>
      </c>
      <c r="I176" s="273">
        <f t="shared" si="11"/>
        <v>4.1666666666666664E-2</v>
      </c>
      <c r="J176" s="273">
        <f t="shared" si="11"/>
        <v>4.1666666666666664E-2</v>
      </c>
      <c r="K176" s="273">
        <f t="shared" si="11"/>
        <v>4.1666666666666664E-2</v>
      </c>
      <c r="L176" s="273">
        <f t="shared" si="11"/>
        <v>4.1666666666666664E-2</v>
      </c>
      <c r="M176" s="273">
        <f t="shared" si="11"/>
        <v>4.1666666666666664E-2</v>
      </c>
      <c r="N176" s="273">
        <f t="shared" si="11"/>
        <v>4.1666666666666664E-2</v>
      </c>
      <c r="O176" s="273">
        <f t="shared" si="11"/>
        <v>4.1666666666666664E-2</v>
      </c>
      <c r="P176" s="273">
        <f t="shared" si="11"/>
        <v>4.1666666666666664E-2</v>
      </c>
      <c r="Q176" s="273">
        <f t="shared" si="11"/>
        <v>4.1666666666666664E-2</v>
      </c>
      <c r="R176" s="274">
        <f t="shared" si="11"/>
        <v>4.1666666666666664E-2</v>
      </c>
    </row>
    <row r="177" spans="2:18" s="279" customFormat="1">
      <c r="B177" s="280">
        <f>'[1]PATO 2 ANOS'!D184</f>
        <v>5500991</v>
      </c>
      <c r="C177" s="281" t="str">
        <f>'[1]PATO 2 ANOS'!E184</f>
        <v>DESMONTE DE BLOCOS DE ROCHA COM MARTELETE PNEUMÁTICO</v>
      </c>
      <c r="D177" s="276">
        <f>'[1]PATO 2 ANOS'!N184</f>
        <v>41.08</v>
      </c>
      <c r="E177" s="277" t="str">
        <f>'[1]PATO 2 ANOS'!O184</f>
        <v>m³</v>
      </c>
      <c r="F177" s="278"/>
      <c r="G177" s="273">
        <f t="shared" si="11"/>
        <v>4.1666666666666664E-2</v>
      </c>
      <c r="H177" s="273">
        <f t="shared" si="11"/>
        <v>4.1666666666666664E-2</v>
      </c>
      <c r="I177" s="273">
        <f t="shared" si="11"/>
        <v>4.1666666666666664E-2</v>
      </c>
      <c r="J177" s="273">
        <f t="shared" si="11"/>
        <v>4.1666666666666664E-2</v>
      </c>
      <c r="K177" s="273">
        <f t="shared" si="11"/>
        <v>4.1666666666666664E-2</v>
      </c>
      <c r="L177" s="273">
        <f t="shared" si="11"/>
        <v>4.1666666666666664E-2</v>
      </c>
      <c r="M177" s="273">
        <f t="shared" si="11"/>
        <v>4.1666666666666664E-2</v>
      </c>
      <c r="N177" s="273">
        <f t="shared" si="11"/>
        <v>4.1666666666666664E-2</v>
      </c>
      <c r="O177" s="273">
        <f t="shared" si="11"/>
        <v>4.1666666666666664E-2</v>
      </c>
      <c r="P177" s="273">
        <f t="shared" si="11"/>
        <v>4.1666666666666664E-2</v>
      </c>
      <c r="Q177" s="273">
        <f t="shared" si="11"/>
        <v>4.1666666666666664E-2</v>
      </c>
      <c r="R177" s="274">
        <f t="shared" si="11"/>
        <v>4.1666666666666664E-2</v>
      </c>
    </row>
    <row r="178" spans="2:18" s="279" customFormat="1">
      <c r="B178" s="280">
        <f>'[1]PATO 2 ANOS'!D185</f>
        <v>5501701</v>
      </c>
      <c r="C178" s="281" t="str">
        <f>'[1]PATO 2 ANOS'!E185</f>
        <v>DESTOCAMENTO DE ÁRVORES COM DIÂMETRO DE 0,15 A 0,30 M</v>
      </c>
      <c r="D178" s="276">
        <f>'[1]PATO 2 ANOS'!N185</f>
        <v>410.8</v>
      </c>
      <c r="E178" s="277" t="str">
        <f>'[1]PATO 2 ANOS'!O185</f>
        <v>un</v>
      </c>
      <c r="F178" s="278"/>
      <c r="G178" s="273">
        <f t="shared" si="11"/>
        <v>4.1666666666666664E-2</v>
      </c>
      <c r="H178" s="273">
        <f t="shared" si="11"/>
        <v>4.1666666666666664E-2</v>
      </c>
      <c r="I178" s="273">
        <f t="shared" si="11"/>
        <v>4.1666666666666664E-2</v>
      </c>
      <c r="J178" s="273">
        <f t="shared" si="11"/>
        <v>4.1666666666666664E-2</v>
      </c>
      <c r="K178" s="273">
        <f t="shared" si="11"/>
        <v>4.1666666666666664E-2</v>
      </c>
      <c r="L178" s="273">
        <f t="shared" si="11"/>
        <v>4.1666666666666664E-2</v>
      </c>
      <c r="M178" s="273">
        <f t="shared" si="11"/>
        <v>4.1666666666666664E-2</v>
      </c>
      <c r="N178" s="273">
        <f t="shared" si="11"/>
        <v>4.1666666666666664E-2</v>
      </c>
      <c r="O178" s="273">
        <f t="shared" si="11"/>
        <v>4.1666666666666664E-2</v>
      </c>
      <c r="P178" s="273">
        <f t="shared" si="11"/>
        <v>4.1666666666666664E-2</v>
      </c>
      <c r="Q178" s="273">
        <f t="shared" si="11"/>
        <v>4.1666666666666664E-2</v>
      </c>
      <c r="R178" s="274">
        <f t="shared" si="11"/>
        <v>4.1666666666666664E-2</v>
      </c>
    </row>
    <row r="179" spans="2:18" s="279" customFormat="1">
      <c r="B179" s="280">
        <f>'[1]PATO 2 ANOS'!D186</f>
        <v>5501702</v>
      </c>
      <c r="C179" s="281" t="str">
        <f>'[1]PATO 2 ANOS'!E186</f>
        <v>DESTOCAMENTO DE ÁRVORES COM DIÂMETRO MAIOR QUE 0,30 M</v>
      </c>
      <c r="D179" s="276">
        <f>'[1]PATO 2 ANOS'!N186</f>
        <v>205.4</v>
      </c>
      <c r="E179" s="277" t="str">
        <f>'[1]PATO 2 ANOS'!O186</f>
        <v>un</v>
      </c>
      <c r="F179" s="278"/>
      <c r="G179" s="273">
        <f t="shared" si="11"/>
        <v>4.1666666666666664E-2</v>
      </c>
      <c r="H179" s="273">
        <f t="shared" si="11"/>
        <v>4.1666666666666664E-2</v>
      </c>
      <c r="I179" s="273">
        <f t="shared" si="11"/>
        <v>4.1666666666666664E-2</v>
      </c>
      <c r="J179" s="273">
        <f t="shared" si="11"/>
        <v>4.1666666666666664E-2</v>
      </c>
      <c r="K179" s="273">
        <f t="shared" si="11"/>
        <v>4.1666666666666664E-2</v>
      </c>
      <c r="L179" s="273">
        <f t="shared" si="11"/>
        <v>4.1666666666666664E-2</v>
      </c>
      <c r="M179" s="273">
        <f t="shared" si="11"/>
        <v>4.1666666666666664E-2</v>
      </c>
      <c r="N179" s="273">
        <f t="shared" si="11"/>
        <v>4.1666666666666664E-2</v>
      </c>
      <c r="O179" s="273">
        <f t="shared" si="11"/>
        <v>4.1666666666666664E-2</v>
      </c>
      <c r="P179" s="273">
        <f t="shared" si="11"/>
        <v>4.1666666666666664E-2</v>
      </c>
      <c r="Q179" s="273">
        <f t="shared" si="11"/>
        <v>4.1666666666666664E-2</v>
      </c>
      <c r="R179" s="274">
        <f t="shared" si="11"/>
        <v>4.1666666666666664E-2</v>
      </c>
    </row>
    <row r="180" spans="2:18" s="244" customFormat="1">
      <c r="B180" s="280">
        <f>'[1]PATO 2 ANOS'!D187</f>
        <v>5515739</v>
      </c>
      <c r="C180" s="281" t="str">
        <f>'[1]PATO 2 ANOS'!E187</f>
        <v>DESMONTE DE MATACÕES OU BLOCO DE ROCHA POR MEIO DE EXPLOSIVOS</v>
      </c>
      <c r="D180" s="276">
        <f>'[1]PATO 2 ANOS'!N187</f>
        <v>102.7</v>
      </c>
      <c r="E180" s="277" t="str">
        <f>'[1]PATO 2 ANOS'!O187</f>
        <v>m³</v>
      </c>
      <c r="F180" s="278"/>
      <c r="G180" s="273">
        <f t="shared" si="11"/>
        <v>4.1666666666666664E-2</v>
      </c>
      <c r="H180" s="273">
        <f t="shared" si="11"/>
        <v>4.1666666666666664E-2</v>
      </c>
      <c r="I180" s="273">
        <f t="shared" si="11"/>
        <v>4.1666666666666664E-2</v>
      </c>
      <c r="J180" s="273">
        <f t="shared" si="11"/>
        <v>4.1666666666666664E-2</v>
      </c>
      <c r="K180" s="273">
        <f t="shared" si="11"/>
        <v>4.1666666666666664E-2</v>
      </c>
      <c r="L180" s="273">
        <f t="shared" si="11"/>
        <v>4.1666666666666664E-2</v>
      </c>
      <c r="M180" s="273">
        <f t="shared" si="11"/>
        <v>4.1666666666666664E-2</v>
      </c>
      <c r="N180" s="273">
        <f t="shared" si="11"/>
        <v>4.1666666666666664E-2</v>
      </c>
      <c r="O180" s="273">
        <f t="shared" si="11"/>
        <v>4.1666666666666664E-2</v>
      </c>
      <c r="P180" s="273">
        <f t="shared" si="11"/>
        <v>4.1666666666666664E-2</v>
      </c>
      <c r="Q180" s="273">
        <f t="shared" si="11"/>
        <v>4.1666666666666664E-2</v>
      </c>
      <c r="R180" s="274">
        <f t="shared" si="11"/>
        <v>4.1666666666666664E-2</v>
      </c>
    </row>
    <row r="181" spans="2:18" s="244" customFormat="1">
      <c r="B181" s="280">
        <f>'[1]PATO 2 ANOS'!D188</f>
        <v>5915459</v>
      </c>
      <c r="C181" s="281" t="str">
        <f>'[1]PATO 2 ANOS'!E188</f>
        <v>CARGA, MANOBRA E DESCARGA DE AGREGADOS OU SOLOS EM CAMINHÃO BASCULANTE DE 6 M³ - CARGA COM MINICARREGADEIRA DE 0,45 M³ E DESCARGA LIVRE</v>
      </c>
      <c r="D181" s="276">
        <f>'[1]PATO 2 ANOS'!N188</f>
        <v>13315.38</v>
      </c>
      <c r="E181" s="277" t="str">
        <f>'[1]PATO 2 ANOS'!O188</f>
        <v>t</v>
      </c>
      <c r="F181" s="278"/>
      <c r="G181" s="273">
        <f t="shared" si="11"/>
        <v>4.1666666666666664E-2</v>
      </c>
      <c r="H181" s="273">
        <f t="shared" si="11"/>
        <v>4.1666666666666664E-2</v>
      </c>
      <c r="I181" s="273">
        <f t="shared" si="11"/>
        <v>4.1666666666666664E-2</v>
      </c>
      <c r="J181" s="273">
        <f t="shared" si="11"/>
        <v>4.1666666666666664E-2</v>
      </c>
      <c r="K181" s="273">
        <f t="shared" si="11"/>
        <v>4.1666666666666664E-2</v>
      </c>
      <c r="L181" s="273">
        <f t="shared" si="11"/>
        <v>4.1666666666666664E-2</v>
      </c>
      <c r="M181" s="273">
        <f t="shared" si="11"/>
        <v>4.1666666666666664E-2</v>
      </c>
      <c r="N181" s="273">
        <f t="shared" si="11"/>
        <v>4.1666666666666664E-2</v>
      </c>
      <c r="O181" s="273">
        <f t="shared" si="11"/>
        <v>4.1666666666666664E-2</v>
      </c>
      <c r="P181" s="273">
        <f t="shared" si="11"/>
        <v>4.1666666666666664E-2</v>
      </c>
      <c r="Q181" s="273">
        <f t="shared" si="11"/>
        <v>4.1666666666666664E-2</v>
      </c>
      <c r="R181" s="274">
        <f t="shared" si="11"/>
        <v>4.1666666666666664E-2</v>
      </c>
    </row>
    <row r="182" spans="2:18" s="244" customFormat="1">
      <c r="B182" s="280">
        <f>'[1]PATO 2 ANOS'!D189</f>
        <v>2003614</v>
      </c>
      <c r="C182" s="281" t="str">
        <f>'[1]PATO 2 ANOS'!E189</f>
        <v>DRENO SUB-HORIZONTAL - DSH 01 - MATERIAL DE 1ª E 2ª CATEGORIA</v>
      </c>
      <c r="D182" s="276">
        <f>'[1]PATO 2 ANOS'!N189</f>
        <v>143.78</v>
      </c>
      <c r="E182" s="277" t="str">
        <f>'[1]PATO 2 ANOS'!O189</f>
        <v>m</v>
      </c>
      <c r="F182" s="278"/>
      <c r="G182" s="273">
        <f t="shared" si="11"/>
        <v>4.1666666666666664E-2</v>
      </c>
      <c r="H182" s="273">
        <f t="shared" si="11"/>
        <v>4.1666666666666664E-2</v>
      </c>
      <c r="I182" s="273">
        <f t="shared" si="11"/>
        <v>4.1666666666666664E-2</v>
      </c>
      <c r="J182" s="273">
        <f t="shared" si="11"/>
        <v>4.1666666666666664E-2</v>
      </c>
      <c r="K182" s="273">
        <f t="shared" si="11"/>
        <v>4.1666666666666664E-2</v>
      </c>
      <c r="L182" s="273">
        <f t="shared" si="11"/>
        <v>4.1666666666666664E-2</v>
      </c>
      <c r="M182" s="273">
        <f t="shared" si="11"/>
        <v>4.1666666666666664E-2</v>
      </c>
      <c r="N182" s="273">
        <f t="shared" si="11"/>
        <v>4.1666666666666664E-2</v>
      </c>
      <c r="O182" s="273">
        <f t="shared" si="11"/>
        <v>4.1666666666666664E-2</v>
      </c>
      <c r="P182" s="273">
        <f t="shared" si="11"/>
        <v>4.1666666666666664E-2</v>
      </c>
      <c r="Q182" s="273">
        <f t="shared" si="11"/>
        <v>4.1666666666666664E-2</v>
      </c>
      <c r="R182" s="274">
        <f t="shared" si="11"/>
        <v>4.1666666666666664E-2</v>
      </c>
    </row>
    <row r="183" spans="2:18" s="244" customFormat="1">
      <c r="B183" s="280">
        <f>'[1]PATO 2 ANOS'!D190</f>
        <v>2003865</v>
      </c>
      <c r="C183" s="281" t="str">
        <f>'[1]PATO 2 ANOS'!E190</f>
        <v>DRENO SUB-HORIZONTAL - DSH 01 - MATERIAL DE 3ª CATEGORIA</v>
      </c>
      <c r="D183" s="276">
        <f>'[1]PATO 2 ANOS'!N190</f>
        <v>102.7</v>
      </c>
      <c r="E183" s="277" t="str">
        <f>'[1]PATO 2 ANOS'!O190</f>
        <v>m</v>
      </c>
      <c r="F183" s="278"/>
      <c r="G183" s="273">
        <f t="shared" si="11"/>
        <v>4.1666666666666664E-2</v>
      </c>
      <c r="H183" s="273">
        <f t="shared" si="11"/>
        <v>4.1666666666666664E-2</v>
      </c>
      <c r="I183" s="273">
        <f t="shared" si="11"/>
        <v>4.1666666666666664E-2</v>
      </c>
      <c r="J183" s="273">
        <f t="shared" si="11"/>
        <v>4.1666666666666664E-2</v>
      </c>
      <c r="K183" s="273">
        <f t="shared" si="11"/>
        <v>4.1666666666666664E-2</v>
      </c>
      <c r="L183" s="273">
        <f t="shared" si="11"/>
        <v>4.1666666666666664E-2</v>
      </c>
      <c r="M183" s="273">
        <f t="shared" si="11"/>
        <v>4.1666666666666664E-2</v>
      </c>
      <c r="N183" s="273">
        <f t="shared" si="11"/>
        <v>4.1666666666666664E-2</v>
      </c>
      <c r="O183" s="273">
        <f t="shared" si="11"/>
        <v>4.1666666666666664E-2</v>
      </c>
      <c r="P183" s="273">
        <f t="shared" si="11"/>
        <v>4.1666666666666664E-2</v>
      </c>
      <c r="Q183" s="273">
        <f t="shared" si="11"/>
        <v>4.1666666666666664E-2</v>
      </c>
      <c r="R183" s="274">
        <f t="shared" si="11"/>
        <v>4.1666666666666664E-2</v>
      </c>
    </row>
    <row r="184" spans="2:18" s="244" customFormat="1">
      <c r="B184" s="280"/>
      <c r="C184" s="281" t="str">
        <f>'[1]PATO 2 ANOS'!E192</f>
        <v/>
      </c>
      <c r="D184" s="276"/>
      <c r="E184" s="277"/>
      <c r="F184" s="278"/>
      <c r="G184" s="273"/>
      <c r="H184" s="273"/>
      <c r="I184" s="273"/>
      <c r="J184" s="273"/>
      <c r="K184" s="273"/>
      <c r="L184" s="273"/>
      <c r="M184" s="273"/>
      <c r="N184" s="273"/>
      <c r="O184" s="273"/>
      <c r="P184" s="273"/>
      <c r="Q184" s="273"/>
      <c r="R184" s="274"/>
    </row>
    <row r="185" spans="2:18" s="244" customFormat="1">
      <c r="B185" s="280"/>
      <c r="C185" s="282" t="str">
        <f>'[1]PATO 2 ANOS'!E193</f>
        <v>SINALIZAÇÃO SINALIZAÇÃO RODOVIÁRIA/OBRAS</v>
      </c>
      <c r="D185" s="276"/>
      <c r="E185" s="277"/>
      <c r="F185" s="278"/>
      <c r="G185" s="273"/>
      <c r="H185" s="273"/>
      <c r="I185" s="273"/>
      <c r="J185" s="273"/>
      <c r="K185" s="273"/>
      <c r="L185" s="273"/>
      <c r="M185" s="273"/>
      <c r="N185" s="273"/>
      <c r="O185" s="273"/>
      <c r="P185" s="273"/>
      <c r="Q185" s="273"/>
      <c r="R185" s="274"/>
    </row>
    <row r="186" spans="2:18" s="283" customFormat="1">
      <c r="B186" s="280"/>
      <c r="C186" s="282" t="str">
        <f>'[1]PATO 2 ANOS'!E194</f>
        <v>SERVIÇOS DE SINALIZAÇÃO DE OBRAS TEMPORÁRIAS</v>
      </c>
      <c r="D186" s="276"/>
      <c r="E186" s="277"/>
      <c r="F186" s="278"/>
      <c r="G186" s="273"/>
      <c r="H186" s="273"/>
      <c r="I186" s="273"/>
      <c r="J186" s="273"/>
      <c r="K186" s="273"/>
      <c r="L186" s="273"/>
      <c r="M186" s="273"/>
      <c r="N186" s="273"/>
      <c r="O186" s="273"/>
      <c r="P186" s="273"/>
      <c r="Q186" s="273"/>
      <c r="R186" s="274"/>
    </row>
    <row r="187" spans="2:18" s="279" customFormat="1">
      <c r="B187" s="280">
        <f>'[1]PATO 2 ANOS'!D195</f>
        <v>5212558</v>
      </c>
      <c r="C187" s="281" t="str">
        <f>'[1]PATO 2 ANOS'!E195</f>
        <v>PLACA DE REGULAMENTAÇÃO PARA SINALIZAÇÃO DE OBRAS MONTADA EM SUPORTE METÁLICO MÓVEL, R1 LADO 0,414 M - UTILIZAÇÃO DE 600 CICLOS - FORNECIMENTO, 01 IMPLANTAÇÃO E 01 RETIRADA DIÁRIA</v>
      </c>
      <c r="D187" s="276">
        <f ca="1">'[1]PATO 2 ANOS'!N195</f>
        <v>3166</v>
      </c>
      <c r="E187" s="277" t="str">
        <f>'[1]PATO 2 ANOS'!O195</f>
        <v>un.dia</v>
      </c>
      <c r="F187" s="278"/>
      <c r="G187" s="273">
        <f t="shared" si="11"/>
        <v>4.1666666666666664E-2</v>
      </c>
      <c r="H187" s="273">
        <f t="shared" si="11"/>
        <v>4.1666666666666664E-2</v>
      </c>
      <c r="I187" s="273">
        <f t="shared" si="11"/>
        <v>4.1666666666666664E-2</v>
      </c>
      <c r="J187" s="273">
        <f t="shared" si="11"/>
        <v>4.1666666666666664E-2</v>
      </c>
      <c r="K187" s="273">
        <f t="shared" si="11"/>
        <v>4.1666666666666664E-2</v>
      </c>
      <c r="L187" s="273">
        <f t="shared" si="11"/>
        <v>4.1666666666666664E-2</v>
      </c>
      <c r="M187" s="273">
        <f t="shared" si="11"/>
        <v>4.1666666666666664E-2</v>
      </c>
      <c r="N187" s="273">
        <f t="shared" si="11"/>
        <v>4.1666666666666664E-2</v>
      </c>
      <c r="O187" s="273">
        <f t="shared" si="11"/>
        <v>4.1666666666666664E-2</v>
      </c>
      <c r="P187" s="273">
        <f t="shared" si="11"/>
        <v>4.1666666666666664E-2</v>
      </c>
      <c r="Q187" s="273">
        <f t="shared" si="11"/>
        <v>4.1666666666666664E-2</v>
      </c>
      <c r="R187" s="274">
        <f t="shared" si="11"/>
        <v>4.1666666666666664E-2</v>
      </c>
    </row>
    <row r="188" spans="2:18" s="279" customFormat="1">
      <c r="B188" s="280">
        <f>'[1]PATO 2 ANOS'!D196</f>
        <v>5212557</v>
      </c>
      <c r="C188" s="281" t="str">
        <f>'[1]PATO 2 ANOS'!E196</f>
        <v>PLACA DE REGULAMENTAÇÃO PARA SINALIZAÇÃO DE OBRAS MONTADA EM SUPORTE METÁLICO MÓVEL - D = 1,00 M - UTILIZAÇÃO DE 600 CICLOS - FORNECIMENTO, 01 IMPLANTAÇÃO E 01 RETIRADA DIÁRIA</v>
      </c>
      <c r="D188" s="276">
        <f ca="1">'[1]PATO 2 ANOS'!N196</f>
        <v>5136</v>
      </c>
      <c r="E188" s="277" t="str">
        <f>'[1]PATO 2 ANOS'!O196</f>
        <v>un.dia</v>
      </c>
      <c r="F188" s="278"/>
      <c r="G188" s="273">
        <f t="shared" si="11"/>
        <v>4.1666666666666664E-2</v>
      </c>
      <c r="H188" s="273">
        <f t="shared" si="11"/>
        <v>4.1666666666666664E-2</v>
      </c>
      <c r="I188" s="273">
        <f t="shared" si="11"/>
        <v>4.1666666666666664E-2</v>
      </c>
      <c r="J188" s="273">
        <f t="shared" si="11"/>
        <v>4.1666666666666664E-2</v>
      </c>
      <c r="K188" s="273">
        <f t="shared" si="11"/>
        <v>4.1666666666666664E-2</v>
      </c>
      <c r="L188" s="273">
        <f t="shared" si="11"/>
        <v>4.1666666666666664E-2</v>
      </c>
      <c r="M188" s="273">
        <f t="shared" si="11"/>
        <v>4.1666666666666664E-2</v>
      </c>
      <c r="N188" s="273">
        <f t="shared" si="11"/>
        <v>4.1666666666666664E-2</v>
      </c>
      <c r="O188" s="273">
        <f t="shared" si="11"/>
        <v>4.1666666666666664E-2</v>
      </c>
      <c r="P188" s="273">
        <f t="shared" si="11"/>
        <v>4.1666666666666664E-2</v>
      </c>
      <c r="Q188" s="273">
        <f t="shared" si="11"/>
        <v>4.1666666666666664E-2</v>
      </c>
      <c r="R188" s="274">
        <f t="shared" si="11"/>
        <v>4.1666666666666664E-2</v>
      </c>
    </row>
    <row r="189" spans="2:18" s="279" customFormat="1">
      <c r="B189" s="280">
        <f>'[1]PATO 2 ANOS'!D197</f>
        <v>5212560</v>
      </c>
      <c r="C189" s="281" t="str">
        <f>'[1]PATO 2 ANOS'!E197</f>
        <v>PLACA DE ADVERTÊNCIA PARA SINALIZAÇÃO DE OBRAS MONTADA EM SUPORTE METÁLICO MÓVEL, LADO 1,00 M - UTILIZAÇÃO DE 600 CICLOS - FORNECIMENTO, 01 IMPLANTAÇÃO E 01 RETIRADA DIÁRIA</v>
      </c>
      <c r="D189" s="276">
        <f ca="1">'[1]PATO 2 ANOS'!N197</f>
        <v>9054</v>
      </c>
      <c r="E189" s="277" t="str">
        <f>'[1]PATO 2 ANOS'!O197</f>
        <v>un.dia</v>
      </c>
      <c r="F189" s="278"/>
      <c r="G189" s="273">
        <f t="shared" si="11"/>
        <v>4.1666666666666664E-2</v>
      </c>
      <c r="H189" s="273">
        <f t="shared" si="11"/>
        <v>4.1666666666666664E-2</v>
      </c>
      <c r="I189" s="273">
        <f t="shared" si="11"/>
        <v>4.1666666666666664E-2</v>
      </c>
      <c r="J189" s="273">
        <f t="shared" si="11"/>
        <v>4.1666666666666664E-2</v>
      </c>
      <c r="K189" s="273">
        <f t="shared" si="11"/>
        <v>4.1666666666666664E-2</v>
      </c>
      <c r="L189" s="273">
        <f t="shared" si="11"/>
        <v>4.1666666666666664E-2</v>
      </c>
      <c r="M189" s="273">
        <f t="shared" si="11"/>
        <v>4.1666666666666664E-2</v>
      </c>
      <c r="N189" s="273">
        <f t="shared" si="11"/>
        <v>4.1666666666666664E-2</v>
      </c>
      <c r="O189" s="273">
        <f t="shared" si="11"/>
        <v>4.1666666666666664E-2</v>
      </c>
      <c r="P189" s="273">
        <f t="shared" si="11"/>
        <v>4.1666666666666664E-2</v>
      </c>
      <c r="Q189" s="273">
        <f t="shared" si="11"/>
        <v>4.1666666666666664E-2</v>
      </c>
      <c r="R189" s="274">
        <f t="shared" si="11"/>
        <v>4.1666666666666664E-2</v>
      </c>
    </row>
    <row r="190" spans="2:18" s="279" customFormat="1">
      <c r="B190" s="280">
        <f>'[1]PATO 2 ANOS'!D198</f>
        <v>5212556</v>
      </c>
      <c r="C190" s="281" t="str">
        <f>'[1]PATO 2 ANOS'!E198</f>
        <v>PLACA PARA SINALIZAÇÃO DE OBRAS MONTADA EM CAVALETE METÁLICO - 1,00 X 1,00 M - UTILIZAÇÃO DE 600 CICLOS - FORNECIMENTO, 01 IMPLANTAÇÃO E 01 RETIRADA DIÁRIA</v>
      </c>
      <c r="D190" s="276">
        <f ca="1">'[1]PATO 2 ANOS'!N198</f>
        <v>3176</v>
      </c>
      <c r="E190" s="277" t="str">
        <f>'[1]PATO 2 ANOS'!O198</f>
        <v>un.dia</v>
      </c>
      <c r="F190" s="278"/>
      <c r="G190" s="273">
        <f t="shared" si="11"/>
        <v>4.1666666666666664E-2</v>
      </c>
      <c r="H190" s="273">
        <f t="shared" si="11"/>
        <v>4.1666666666666664E-2</v>
      </c>
      <c r="I190" s="273">
        <f t="shared" si="11"/>
        <v>4.1666666666666664E-2</v>
      </c>
      <c r="J190" s="273">
        <f t="shared" si="11"/>
        <v>4.1666666666666664E-2</v>
      </c>
      <c r="K190" s="273">
        <f t="shared" si="11"/>
        <v>4.1666666666666664E-2</v>
      </c>
      <c r="L190" s="273">
        <f t="shared" si="11"/>
        <v>4.1666666666666664E-2</v>
      </c>
      <c r="M190" s="273">
        <f t="shared" si="11"/>
        <v>4.1666666666666664E-2</v>
      </c>
      <c r="N190" s="273">
        <f t="shared" si="11"/>
        <v>4.1666666666666664E-2</v>
      </c>
      <c r="O190" s="273">
        <f t="shared" si="11"/>
        <v>4.1666666666666664E-2</v>
      </c>
      <c r="P190" s="273">
        <f t="shared" si="11"/>
        <v>4.1666666666666664E-2</v>
      </c>
      <c r="Q190" s="273">
        <f t="shared" si="11"/>
        <v>4.1666666666666664E-2</v>
      </c>
      <c r="R190" s="274">
        <f t="shared" si="11"/>
        <v>4.1666666666666664E-2</v>
      </c>
    </row>
    <row r="191" spans="2:18" s="279" customFormat="1">
      <c r="B191" s="280">
        <f>'[1]PATO 2 ANOS'!D199</f>
        <v>5213835</v>
      </c>
      <c r="C191" s="281" t="str">
        <f>'[1]PATO 2 ANOS'!E199</f>
        <v>CONE PLÁSTICO PARA CANALIZAÇÃO DE TRÂNSITO - UTILIZAÇÃO DE 150 CICLOS - FORNECIMENTO, 01 IMPLANTAÇÃO E 01 RETIRADA DIÁRIA</v>
      </c>
      <c r="D191" s="276">
        <f ca="1">'[1]PATO 2 ANOS'!N199</f>
        <v>357108</v>
      </c>
      <c r="E191" s="277" t="str">
        <f>'[1]PATO 2 ANOS'!O199</f>
        <v>un.dia</v>
      </c>
      <c r="F191" s="278"/>
      <c r="G191" s="273">
        <f t="shared" si="11"/>
        <v>4.1666666666666664E-2</v>
      </c>
      <c r="H191" s="273">
        <f t="shared" si="11"/>
        <v>4.1666666666666664E-2</v>
      </c>
      <c r="I191" s="273">
        <f t="shared" si="11"/>
        <v>4.1666666666666664E-2</v>
      </c>
      <c r="J191" s="273">
        <f t="shared" si="11"/>
        <v>4.1666666666666664E-2</v>
      </c>
      <c r="K191" s="273">
        <f t="shared" si="11"/>
        <v>4.1666666666666664E-2</v>
      </c>
      <c r="L191" s="273">
        <f t="shared" si="11"/>
        <v>4.1666666666666664E-2</v>
      </c>
      <c r="M191" s="273">
        <f t="shared" si="11"/>
        <v>4.1666666666666664E-2</v>
      </c>
      <c r="N191" s="273">
        <f t="shared" si="11"/>
        <v>4.1666666666666664E-2</v>
      </c>
      <c r="O191" s="273">
        <f t="shared" si="11"/>
        <v>4.1666666666666664E-2</v>
      </c>
      <c r="P191" s="273">
        <f t="shared" si="11"/>
        <v>4.1666666666666664E-2</v>
      </c>
      <c r="Q191" s="273">
        <f t="shared" si="11"/>
        <v>4.1666666666666664E-2</v>
      </c>
      <c r="R191" s="274">
        <f t="shared" si="11"/>
        <v>4.1666666666666664E-2</v>
      </c>
    </row>
    <row r="192" spans="2:18" s="279" customFormat="1">
      <c r="B192" s="280">
        <f>'[1]PATO 2 ANOS'!D200</f>
        <v>5213838</v>
      </c>
      <c r="C192" s="281" t="str">
        <f>'[1]PATO 2 ANOS'!E200</f>
        <v>CILINDRO CANALIZADOR DE TRÁFEGO COM BASE QUADRADA DE 111 X 56 X 56 CM - UTILIZAÇÃO DE 600 CICLOS - FORNECIMENTO, 01 IMPLANTAÇÃO E 01 RETIRADA DIÁRIA</v>
      </c>
      <c r="D192" s="276">
        <f ca="1">'[1]PATO 2 ANOS'!N200</f>
        <v>5544</v>
      </c>
      <c r="E192" s="277" t="str">
        <f>'[1]PATO 2 ANOS'!O200</f>
        <v>un.dia</v>
      </c>
      <c r="F192" s="278"/>
      <c r="G192" s="273">
        <f t="shared" si="11"/>
        <v>4.1666666666666664E-2</v>
      </c>
      <c r="H192" s="273">
        <f t="shared" si="11"/>
        <v>4.1666666666666664E-2</v>
      </c>
      <c r="I192" s="273">
        <f t="shared" si="11"/>
        <v>4.1666666666666664E-2</v>
      </c>
      <c r="J192" s="273">
        <f t="shared" si="11"/>
        <v>4.1666666666666664E-2</v>
      </c>
      <c r="K192" s="273">
        <f t="shared" si="11"/>
        <v>4.1666666666666664E-2</v>
      </c>
      <c r="L192" s="273">
        <f t="shared" si="11"/>
        <v>4.1666666666666664E-2</v>
      </c>
      <c r="M192" s="273">
        <f t="shared" si="11"/>
        <v>4.1666666666666664E-2</v>
      </c>
      <c r="N192" s="273">
        <f t="shared" si="11"/>
        <v>4.1666666666666664E-2</v>
      </c>
      <c r="O192" s="273">
        <f t="shared" si="11"/>
        <v>4.1666666666666664E-2</v>
      </c>
      <c r="P192" s="273">
        <f t="shared" si="11"/>
        <v>4.1666666666666664E-2</v>
      </c>
      <c r="Q192" s="273">
        <f t="shared" si="11"/>
        <v>4.1666666666666664E-2</v>
      </c>
      <c r="R192" s="274">
        <f t="shared" si="11"/>
        <v>4.1666666666666664E-2</v>
      </c>
    </row>
    <row r="193" spans="2:18" s="279" customFormat="1">
      <c r="B193" s="280">
        <f>'[1]PATO 2 ANOS'!D201</f>
        <v>5213383</v>
      </c>
      <c r="C193" s="281" t="str">
        <f>'[1]PATO 2 ANOS'!E201</f>
        <v>CAVALETE EM POLIETILENO ZEBRADO COM FAIXA REFLETIVA - H = 1,00 M - UTILIZAÇÃO DE 600 CICLOS - FORNECIMENTO, 01 IMPLANTAÇÃO E 01 RETIRADA DIÁRIA</v>
      </c>
      <c r="D193" s="276">
        <f ca="1">'[1]PATO 2 ANOS'!N201</f>
        <v>3360</v>
      </c>
      <c r="E193" s="277" t="str">
        <f>'[1]PATO 2 ANOS'!O201</f>
        <v>un.dia</v>
      </c>
      <c r="F193" s="278"/>
      <c r="G193" s="273">
        <f t="shared" si="11"/>
        <v>4.1666666666666664E-2</v>
      </c>
      <c r="H193" s="273">
        <f t="shared" si="11"/>
        <v>4.1666666666666664E-2</v>
      </c>
      <c r="I193" s="273">
        <f t="shared" si="11"/>
        <v>4.1666666666666664E-2</v>
      </c>
      <c r="J193" s="273">
        <f t="shared" si="11"/>
        <v>4.1666666666666664E-2</v>
      </c>
      <c r="K193" s="273">
        <f t="shared" si="11"/>
        <v>4.1666666666666664E-2</v>
      </c>
      <c r="L193" s="273">
        <f t="shared" si="11"/>
        <v>4.1666666666666664E-2</v>
      </c>
      <c r="M193" s="273">
        <f t="shared" si="11"/>
        <v>4.1666666666666664E-2</v>
      </c>
      <c r="N193" s="273">
        <f t="shared" si="11"/>
        <v>4.1666666666666664E-2</v>
      </c>
      <c r="O193" s="273">
        <f t="shared" si="11"/>
        <v>4.1666666666666664E-2</v>
      </c>
      <c r="P193" s="273">
        <f t="shared" si="11"/>
        <v>4.1666666666666664E-2</v>
      </c>
      <c r="Q193" s="273">
        <f t="shared" si="11"/>
        <v>4.1666666666666664E-2</v>
      </c>
      <c r="R193" s="274">
        <f t="shared" si="11"/>
        <v>4.1666666666666664E-2</v>
      </c>
    </row>
    <row r="194" spans="2:18" s="279" customFormat="1">
      <c r="B194" s="280">
        <f>'[1]PATO 2 ANOS'!D202</f>
        <v>5213850</v>
      </c>
      <c r="C194" s="281" t="str">
        <f>'[1]PATO 2 ANOS'!E202</f>
        <v>OPERAÇÃO DE SINALIZAÇÃO POR BANDEIROLA DE TECIDO OU COM PLACA METÁLICA</v>
      </c>
      <c r="D194" s="276">
        <f ca="1">'[1]PATO 2 ANOS'!N202</f>
        <v>40815.171999999999</v>
      </c>
      <c r="E194" s="277" t="str">
        <f>'[1]PATO 2 ANOS'!O202</f>
        <v>h</v>
      </c>
      <c r="F194" s="278"/>
      <c r="G194" s="273">
        <f t="shared" ref="G194:R213" si="12">1/24</f>
        <v>4.1666666666666664E-2</v>
      </c>
      <c r="H194" s="273">
        <f t="shared" si="12"/>
        <v>4.1666666666666664E-2</v>
      </c>
      <c r="I194" s="273">
        <f t="shared" si="12"/>
        <v>4.1666666666666664E-2</v>
      </c>
      <c r="J194" s="273">
        <f t="shared" si="12"/>
        <v>4.1666666666666664E-2</v>
      </c>
      <c r="K194" s="273">
        <f t="shared" si="12"/>
        <v>4.1666666666666664E-2</v>
      </c>
      <c r="L194" s="273">
        <f t="shared" si="12"/>
        <v>4.1666666666666664E-2</v>
      </c>
      <c r="M194" s="273">
        <f t="shared" si="12"/>
        <v>4.1666666666666664E-2</v>
      </c>
      <c r="N194" s="273">
        <f t="shared" si="12"/>
        <v>4.1666666666666664E-2</v>
      </c>
      <c r="O194" s="273">
        <f t="shared" si="12"/>
        <v>4.1666666666666664E-2</v>
      </c>
      <c r="P194" s="273">
        <f t="shared" si="12"/>
        <v>4.1666666666666664E-2</v>
      </c>
      <c r="Q194" s="273">
        <f t="shared" si="12"/>
        <v>4.1666666666666664E-2</v>
      </c>
      <c r="R194" s="274">
        <f t="shared" si="12"/>
        <v>4.1666666666666664E-2</v>
      </c>
    </row>
    <row r="195" spans="2:18" s="279" customFormat="1">
      <c r="B195" s="280"/>
      <c r="C195" s="281"/>
      <c r="D195" s="276"/>
      <c r="E195" s="277"/>
      <c r="F195" s="278"/>
      <c r="G195" s="273"/>
      <c r="H195" s="273"/>
      <c r="I195" s="273"/>
      <c r="J195" s="273"/>
      <c r="K195" s="273"/>
      <c r="L195" s="273"/>
      <c r="M195" s="273"/>
      <c r="N195" s="273"/>
      <c r="O195" s="273"/>
      <c r="P195" s="273"/>
      <c r="Q195" s="273"/>
      <c r="R195" s="274"/>
    </row>
    <row r="196" spans="2:18" s="244" customFormat="1">
      <c r="B196" s="280"/>
      <c r="C196" s="282" t="str">
        <f>'[1]PATO 2 ANOS'!E205</f>
        <v>SERVIÇOS DE SINALIZAÇÃO E SEGURANÇA VIÁRIA</v>
      </c>
      <c r="D196" s="276">
        <f>'[1]PATO 2 ANOS'!N205</f>
        <v>0</v>
      </c>
      <c r="E196" s="277">
        <f>'[1]PATO 2 ANOS'!O205</f>
        <v>0</v>
      </c>
      <c r="F196" s="278"/>
      <c r="G196" s="273"/>
      <c r="H196" s="273"/>
      <c r="I196" s="273"/>
      <c r="J196" s="273"/>
      <c r="K196" s="273"/>
      <c r="L196" s="273"/>
      <c r="M196" s="273"/>
      <c r="N196" s="273"/>
      <c r="O196" s="273"/>
      <c r="P196" s="273"/>
      <c r="Q196" s="273"/>
      <c r="R196" s="274"/>
    </row>
    <row r="197" spans="2:18" s="279" customFormat="1">
      <c r="B197" s="280">
        <f>'[1]PATO 2 ANOS'!D206</f>
        <v>3713604</v>
      </c>
      <c r="C197" s="281" t="str">
        <f>'[1]PATO 2 ANOS'!E206</f>
        <v>DEFENSA SEMIMALEÁVEL SIMPLES - FORNECIMENTO E IMPLANTAÇÃO</v>
      </c>
      <c r="D197" s="276">
        <f>'[1]PATO 2 ANOS'!N206</f>
        <v>640</v>
      </c>
      <c r="E197" s="277" t="str">
        <f>'[1]PATO 2 ANOS'!O206</f>
        <v>m</v>
      </c>
      <c r="F197" s="278"/>
      <c r="G197" s="273">
        <f t="shared" si="12"/>
        <v>4.1666666666666664E-2</v>
      </c>
      <c r="H197" s="273">
        <f t="shared" si="12"/>
        <v>4.1666666666666664E-2</v>
      </c>
      <c r="I197" s="273">
        <f t="shared" si="12"/>
        <v>4.1666666666666664E-2</v>
      </c>
      <c r="J197" s="273">
        <f t="shared" si="12"/>
        <v>4.1666666666666664E-2</v>
      </c>
      <c r="K197" s="273">
        <f t="shared" si="12"/>
        <v>4.1666666666666664E-2</v>
      </c>
      <c r="L197" s="273">
        <f t="shared" si="12"/>
        <v>4.1666666666666664E-2</v>
      </c>
      <c r="M197" s="273">
        <f t="shared" si="12"/>
        <v>4.1666666666666664E-2</v>
      </c>
      <c r="N197" s="273">
        <f t="shared" si="12"/>
        <v>4.1666666666666664E-2</v>
      </c>
      <c r="O197" s="273">
        <f t="shared" si="12"/>
        <v>4.1666666666666664E-2</v>
      </c>
      <c r="P197" s="273">
        <f t="shared" si="12"/>
        <v>4.1666666666666664E-2</v>
      </c>
      <c r="Q197" s="273">
        <f t="shared" si="12"/>
        <v>4.1666666666666664E-2</v>
      </c>
      <c r="R197" s="274">
        <f t="shared" si="12"/>
        <v>4.1666666666666664E-2</v>
      </c>
    </row>
    <row r="198" spans="2:18" s="279" customFormat="1">
      <c r="B198" s="280">
        <f>'[1]PATO 2 ANOS'!D207</f>
        <v>3713605</v>
      </c>
      <c r="C198" s="281" t="str">
        <f>'[1]PATO 2 ANOS'!E207</f>
        <v>ANCORAGEM DE DEFENSA SEMIMALEÁVEL SIMPLES - FORNECIMENTO E IMPLANTAÇÃO</v>
      </c>
      <c r="D198" s="276">
        <f>'[1]PATO 2 ANOS'!N207</f>
        <v>96</v>
      </c>
      <c r="E198" s="277" t="str">
        <f>'[1]PATO 2 ANOS'!O207</f>
        <v>m</v>
      </c>
      <c r="F198" s="278"/>
      <c r="G198" s="273">
        <f t="shared" si="12"/>
        <v>4.1666666666666664E-2</v>
      </c>
      <c r="H198" s="273">
        <f t="shared" si="12"/>
        <v>4.1666666666666664E-2</v>
      </c>
      <c r="I198" s="273">
        <f t="shared" si="12"/>
        <v>4.1666666666666664E-2</v>
      </c>
      <c r="J198" s="273">
        <f t="shared" si="12"/>
        <v>4.1666666666666664E-2</v>
      </c>
      <c r="K198" s="273">
        <f t="shared" si="12"/>
        <v>4.1666666666666664E-2</v>
      </c>
      <c r="L198" s="273">
        <f t="shared" si="12"/>
        <v>4.1666666666666664E-2</v>
      </c>
      <c r="M198" s="273">
        <f t="shared" si="12"/>
        <v>4.1666666666666664E-2</v>
      </c>
      <c r="N198" s="273">
        <f t="shared" si="12"/>
        <v>4.1666666666666664E-2</v>
      </c>
      <c r="O198" s="273">
        <f t="shared" si="12"/>
        <v>4.1666666666666664E-2</v>
      </c>
      <c r="P198" s="273">
        <f t="shared" si="12"/>
        <v>4.1666666666666664E-2</v>
      </c>
      <c r="Q198" s="273">
        <f t="shared" si="12"/>
        <v>4.1666666666666664E-2</v>
      </c>
      <c r="R198" s="274">
        <f t="shared" si="12"/>
        <v>4.1666666666666664E-2</v>
      </c>
    </row>
    <row r="199" spans="2:18" s="244" customFormat="1">
      <c r="B199" s="280">
        <f>'[1]PATO 2 ANOS'!D208</f>
        <v>3713689</v>
      </c>
      <c r="C199" s="281" t="str">
        <f>'[1]PATO 2 ANOS'!E208</f>
        <v>TERMINAL AÉREO DE DEFENSA METÁLICA - TIPO A - FORNECIMENTO E IMPLANTAÇÃO</v>
      </c>
      <c r="D199" s="276">
        <f>'[1]PATO 2 ANOS'!N208</f>
        <v>38.4</v>
      </c>
      <c r="E199" s="277" t="str">
        <f>'[1]PATO 2 ANOS'!O208</f>
        <v>un</v>
      </c>
      <c r="F199" s="278"/>
      <c r="G199" s="273">
        <f t="shared" si="12"/>
        <v>4.1666666666666664E-2</v>
      </c>
      <c r="H199" s="273">
        <f t="shared" si="12"/>
        <v>4.1666666666666664E-2</v>
      </c>
      <c r="I199" s="273">
        <f t="shared" si="12"/>
        <v>4.1666666666666664E-2</v>
      </c>
      <c r="J199" s="273">
        <f t="shared" si="12"/>
        <v>4.1666666666666664E-2</v>
      </c>
      <c r="K199" s="273">
        <f t="shared" si="12"/>
        <v>4.1666666666666664E-2</v>
      </c>
      <c r="L199" s="273">
        <f t="shared" si="12"/>
        <v>4.1666666666666664E-2</v>
      </c>
      <c r="M199" s="273">
        <f t="shared" si="12"/>
        <v>4.1666666666666664E-2</v>
      </c>
      <c r="N199" s="273">
        <f t="shared" si="12"/>
        <v>4.1666666666666664E-2</v>
      </c>
      <c r="O199" s="273">
        <f t="shared" si="12"/>
        <v>4.1666666666666664E-2</v>
      </c>
      <c r="P199" s="273">
        <f t="shared" si="12"/>
        <v>4.1666666666666664E-2</v>
      </c>
      <c r="Q199" s="273">
        <f t="shared" si="12"/>
        <v>4.1666666666666664E-2</v>
      </c>
      <c r="R199" s="274">
        <f t="shared" si="12"/>
        <v>4.1666666666666664E-2</v>
      </c>
    </row>
    <row r="200" spans="2:18" s="244" customFormat="1">
      <c r="B200" s="280">
        <f>'[1]PATO 2 ANOS'!D209</f>
        <v>3713690</v>
      </c>
      <c r="C200" s="281" t="str">
        <f>'[1]PATO 2 ANOS'!E209</f>
        <v>TERMINAL DE ANCORAGEM DE DEFENSA METÁLICA EM BARREIRA NEW JERSEY - FORNECIMENTO E IMPLANTAÇÃO</v>
      </c>
      <c r="D200" s="276">
        <f>'[1]PATO 2 ANOS'!N209</f>
        <v>64</v>
      </c>
      <c r="E200" s="277" t="str">
        <f>'[1]PATO 2 ANOS'!O209</f>
        <v>un</v>
      </c>
      <c r="F200" s="278"/>
      <c r="G200" s="273">
        <f t="shared" si="12"/>
        <v>4.1666666666666664E-2</v>
      </c>
      <c r="H200" s="273">
        <f t="shared" si="12"/>
        <v>4.1666666666666664E-2</v>
      </c>
      <c r="I200" s="273">
        <f t="shared" si="12"/>
        <v>4.1666666666666664E-2</v>
      </c>
      <c r="J200" s="273">
        <f t="shared" si="12"/>
        <v>4.1666666666666664E-2</v>
      </c>
      <c r="K200" s="273">
        <f t="shared" si="12"/>
        <v>4.1666666666666664E-2</v>
      </c>
      <c r="L200" s="273">
        <f t="shared" si="12"/>
        <v>4.1666666666666664E-2</v>
      </c>
      <c r="M200" s="273">
        <f t="shared" si="12"/>
        <v>4.1666666666666664E-2</v>
      </c>
      <c r="N200" s="273">
        <f t="shared" si="12"/>
        <v>4.1666666666666664E-2</v>
      </c>
      <c r="O200" s="273">
        <f t="shared" si="12"/>
        <v>4.1666666666666664E-2</v>
      </c>
      <c r="P200" s="273">
        <f t="shared" si="12"/>
        <v>4.1666666666666664E-2</v>
      </c>
      <c r="Q200" s="273">
        <f t="shared" si="12"/>
        <v>4.1666666666666664E-2</v>
      </c>
      <c r="R200" s="274">
        <f t="shared" si="12"/>
        <v>4.1666666666666664E-2</v>
      </c>
    </row>
    <row r="201" spans="2:18" s="244" customFormat="1">
      <c r="B201" s="280">
        <f>'[1]PATO 2 ANOS'!D210</f>
        <v>4915720</v>
      </c>
      <c r="C201" s="281" t="str">
        <f>'[1]PATO 2 ANOS'!E210</f>
        <v>SUBSTITUIÇÃO DE BALIZADOR - AREIA E BRITA COMERCIAIS</v>
      </c>
      <c r="D201" s="276">
        <f>'[1]PATO 2 ANOS'!N210</f>
        <v>1027</v>
      </c>
      <c r="E201" s="277" t="str">
        <f>'[1]PATO 2 ANOS'!O210</f>
        <v>un</v>
      </c>
      <c r="F201" s="278"/>
      <c r="G201" s="273">
        <f t="shared" si="12"/>
        <v>4.1666666666666664E-2</v>
      </c>
      <c r="H201" s="273">
        <f t="shared" si="12"/>
        <v>4.1666666666666664E-2</v>
      </c>
      <c r="I201" s="273">
        <f t="shared" si="12"/>
        <v>4.1666666666666664E-2</v>
      </c>
      <c r="J201" s="273">
        <f t="shared" si="12"/>
        <v>4.1666666666666664E-2</v>
      </c>
      <c r="K201" s="273">
        <f t="shared" si="12"/>
        <v>4.1666666666666664E-2</v>
      </c>
      <c r="L201" s="273">
        <f t="shared" si="12"/>
        <v>4.1666666666666664E-2</v>
      </c>
      <c r="M201" s="273">
        <f t="shared" si="12"/>
        <v>4.1666666666666664E-2</v>
      </c>
      <c r="N201" s="273">
        <f t="shared" si="12"/>
        <v>4.1666666666666664E-2</v>
      </c>
      <c r="O201" s="273">
        <f t="shared" si="12"/>
        <v>4.1666666666666664E-2</v>
      </c>
      <c r="P201" s="273">
        <f t="shared" si="12"/>
        <v>4.1666666666666664E-2</v>
      </c>
      <c r="Q201" s="273">
        <f t="shared" si="12"/>
        <v>4.1666666666666664E-2</v>
      </c>
      <c r="R201" s="274">
        <f t="shared" si="12"/>
        <v>4.1666666666666664E-2</v>
      </c>
    </row>
    <row r="202" spans="2:18" s="244" customFormat="1">
      <c r="B202" s="280">
        <f>'[1]PATO 2 ANOS'!D211</f>
        <v>5212559</v>
      </c>
      <c r="C202" s="281" t="str">
        <f>'[1]PATO 2 ANOS'!E211</f>
        <v>PLACA DE REGULAMENTAÇÃO PARA SINALIZAÇÃO DE OBRAS MONTADA EM SUPORTE METÁLICO MÓVEL, R2 LADO 1,00 M - UTILIZAÇÃO DE 600 CICLOS - FORNECIMENTO, 01 IMPLANTAÇÃO E 01 RETIRADA DIÁRIA</v>
      </c>
      <c r="D202" s="276">
        <f>'[1]PATO 2 ANOS'!N211</f>
        <v>4800</v>
      </c>
      <c r="E202" s="277" t="str">
        <f>'[1]PATO 2 ANOS'!O211</f>
        <v>un.dia</v>
      </c>
      <c r="F202" s="278"/>
      <c r="G202" s="273">
        <f t="shared" si="12"/>
        <v>4.1666666666666664E-2</v>
      </c>
      <c r="H202" s="273">
        <f t="shared" si="12"/>
        <v>4.1666666666666664E-2</v>
      </c>
      <c r="I202" s="273">
        <f t="shared" si="12"/>
        <v>4.1666666666666664E-2</v>
      </c>
      <c r="J202" s="273">
        <f t="shared" si="12"/>
        <v>4.1666666666666664E-2</v>
      </c>
      <c r="K202" s="273">
        <f t="shared" si="12"/>
        <v>4.1666666666666664E-2</v>
      </c>
      <c r="L202" s="273">
        <f t="shared" si="12"/>
        <v>4.1666666666666664E-2</v>
      </c>
      <c r="M202" s="273">
        <f t="shared" si="12"/>
        <v>4.1666666666666664E-2</v>
      </c>
      <c r="N202" s="273">
        <f t="shared" si="12"/>
        <v>4.1666666666666664E-2</v>
      </c>
      <c r="O202" s="273">
        <f t="shared" si="12"/>
        <v>4.1666666666666664E-2</v>
      </c>
      <c r="P202" s="273">
        <f t="shared" si="12"/>
        <v>4.1666666666666664E-2</v>
      </c>
      <c r="Q202" s="273">
        <f t="shared" si="12"/>
        <v>4.1666666666666664E-2</v>
      </c>
      <c r="R202" s="274">
        <f t="shared" si="12"/>
        <v>4.1666666666666664E-2</v>
      </c>
    </row>
    <row r="203" spans="2:18" s="244" customFormat="1">
      <c r="B203" s="280">
        <f>'[1]PATO 2 ANOS'!D212</f>
        <v>5213359</v>
      </c>
      <c r="C203" s="281" t="str">
        <f>'[1]PATO 2 ANOS'!E212</f>
        <v>TACHA REFLETIVA EM PLÁSTICO INJETADO - MONODIRECIONAL TIPO I - COM UM PINO - FORNECIMENTO E COLOCAÇÃO</v>
      </c>
      <c r="D203" s="276">
        <f>'[1]PATO 2 ANOS'!N212</f>
        <v>2352</v>
      </c>
      <c r="E203" s="277" t="str">
        <f>'[1]PATO 2 ANOS'!O212</f>
        <v>un</v>
      </c>
      <c r="F203" s="278"/>
      <c r="G203" s="273">
        <f t="shared" si="12"/>
        <v>4.1666666666666664E-2</v>
      </c>
      <c r="H203" s="273">
        <f t="shared" si="12"/>
        <v>4.1666666666666664E-2</v>
      </c>
      <c r="I203" s="273">
        <f t="shared" si="12"/>
        <v>4.1666666666666664E-2</v>
      </c>
      <c r="J203" s="273">
        <f t="shared" si="12"/>
        <v>4.1666666666666664E-2</v>
      </c>
      <c r="K203" s="273">
        <f t="shared" si="12"/>
        <v>4.1666666666666664E-2</v>
      </c>
      <c r="L203" s="273">
        <f t="shared" si="12"/>
        <v>4.1666666666666664E-2</v>
      </c>
      <c r="M203" s="273">
        <f t="shared" si="12"/>
        <v>4.1666666666666664E-2</v>
      </c>
      <c r="N203" s="273">
        <f t="shared" si="12"/>
        <v>4.1666666666666664E-2</v>
      </c>
      <c r="O203" s="273">
        <f t="shared" si="12"/>
        <v>4.1666666666666664E-2</v>
      </c>
      <c r="P203" s="273">
        <f t="shared" si="12"/>
        <v>4.1666666666666664E-2</v>
      </c>
      <c r="Q203" s="273">
        <f t="shared" si="12"/>
        <v>4.1666666666666664E-2</v>
      </c>
      <c r="R203" s="274">
        <f t="shared" si="12"/>
        <v>4.1666666666666664E-2</v>
      </c>
    </row>
    <row r="204" spans="2:18" s="244" customFormat="1">
      <c r="B204" s="280">
        <f>'[1]PATO 2 ANOS'!D213</f>
        <v>5213360</v>
      </c>
      <c r="C204" s="281" t="str">
        <f>'[1]PATO 2 ANOS'!E213</f>
        <v>TACHA REFLETIVA EM PLÁSTICO INJETADO - BIDIRECIONAL TIPO I - COM UM PINO - FORNECIMENTO E COLOCAÇÃO</v>
      </c>
      <c r="D204" s="276">
        <f>'[1]PATO 2 ANOS'!N213</f>
        <v>7350</v>
      </c>
      <c r="E204" s="277" t="str">
        <f>'[1]PATO 2 ANOS'!O213</f>
        <v>un</v>
      </c>
      <c r="F204" s="278"/>
      <c r="G204" s="273">
        <f t="shared" si="12"/>
        <v>4.1666666666666664E-2</v>
      </c>
      <c r="H204" s="273">
        <f t="shared" si="12"/>
        <v>4.1666666666666664E-2</v>
      </c>
      <c r="I204" s="273">
        <f t="shared" si="12"/>
        <v>4.1666666666666664E-2</v>
      </c>
      <c r="J204" s="273">
        <f t="shared" si="12"/>
        <v>4.1666666666666664E-2</v>
      </c>
      <c r="K204" s="273">
        <f t="shared" si="12"/>
        <v>4.1666666666666664E-2</v>
      </c>
      <c r="L204" s="273">
        <f t="shared" si="12"/>
        <v>4.1666666666666664E-2</v>
      </c>
      <c r="M204" s="273">
        <f t="shared" si="12"/>
        <v>4.1666666666666664E-2</v>
      </c>
      <c r="N204" s="273">
        <f t="shared" si="12"/>
        <v>4.1666666666666664E-2</v>
      </c>
      <c r="O204" s="273">
        <f t="shared" si="12"/>
        <v>4.1666666666666664E-2</v>
      </c>
      <c r="P204" s="273">
        <f t="shared" si="12"/>
        <v>4.1666666666666664E-2</v>
      </c>
      <c r="Q204" s="273">
        <f t="shared" si="12"/>
        <v>4.1666666666666664E-2</v>
      </c>
      <c r="R204" s="274">
        <f t="shared" si="12"/>
        <v>4.1666666666666664E-2</v>
      </c>
    </row>
    <row r="205" spans="2:18" s="285" customFormat="1" ht="15.75">
      <c r="B205" s="280">
        <f>'[1]PATO 2 ANOS'!D214</f>
        <v>5213361</v>
      </c>
      <c r="C205" s="281" t="str">
        <f>'[1]PATO 2 ANOS'!E214</f>
        <v>TACHÃO REFLETIVO EM PLÁSTICO INJETADO - MONODIRECIONAL - FORNECIMENTO E COLOCAÇÃO</v>
      </c>
      <c r="D205" s="276">
        <f>'[1]PATO 2 ANOS'!N214</f>
        <v>120</v>
      </c>
      <c r="E205" s="277" t="str">
        <f>'[1]PATO 2 ANOS'!O214</f>
        <v>un</v>
      </c>
      <c r="F205" s="278"/>
      <c r="G205" s="273">
        <f t="shared" si="12"/>
        <v>4.1666666666666664E-2</v>
      </c>
      <c r="H205" s="273">
        <f t="shared" si="12"/>
        <v>4.1666666666666664E-2</v>
      </c>
      <c r="I205" s="273">
        <f t="shared" si="12"/>
        <v>4.1666666666666664E-2</v>
      </c>
      <c r="J205" s="273">
        <f t="shared" si="12"/>
        <v>4.1666666666666664E-2</v>
      </c>
      <c r="K205" s="273">
        <f t="shared" si="12"/>
        <v>4.1666666666666664E-2</v>
      </c>
      <c r="L205" s="273">
        <f t="shared" si="12"/>
        <v>4.1666666666666664E-2</v>
      </c>
      <c r="M205" s="273">
        <f t="shared" si="12"/>
        <v>4.1666666666666664E-2</v>
      </c>
      <c r="N205" s="273">
        <f t="shared" si="12"/>
        <v>4.1666666666666664E-2</v>
      </c>
      <c r="O205" s="273">
        <f t="shared" si="12"/>
        <v>4.1666666666666664E-2</v>
      </c>
      <c r="P205" s="273">
        <f t="shared" si="12"/>
        <v>4.1666666666666664E-2</v>
      </c>
      <c r="Q205" s="273">
        <f t="shared" si="12"/>
        <v>4.1666666666666664E-2</v>
      </c>
      <c r="R205" s="274">
        <f t="shared" si="12"/>
        <v>4.1666666666666664E-2</v>
      </c>
    </row>
    <row r="206" spans="2:18" s="244" customFormat="1" ht="15.75" customHeight="1">
      <c r="B206" s="280">
        <f>'[1]PATO 2 ANOS'!D215</f>
        <v>5213362</v>
      </c>
      <c r="C206" s="281" t="str">
        <f>'[1]PATO 2 ANOS'!E215</f>
        <v>TACHÃO REFLETIVO EM PLÁSTICO INJETADO - BIDIRECIONAL - FORNECIMENTO E COLOCAÇÃO</v>
      </c>
      <c r="D206" s="276">
        <f>'[1]PATO 2 ANOS'!N215</f>
        <v>798</v>
      </c>
      <c r="E206" s="277" t="str">
        <f>'[1]PATO 2 ANOS'!O215</f>
        <v>un</v>
      </c>
      <c r="F206" s="278"/>
      <c r="G206" s="273">
        <f t="shared" si="12"/>
        <v>4.1666666666666664E-2</v>
      </c>
      <c r="H206" s="273">
        <f t="shared" si="12"/>
        <v>4.1666666666666664E-2</v>
      </c>
      <c r="I206" s="273">
        <f t="shared" si="12"/>
        <v>4.1666666666666664E-2</v>
      </c>
      <c r="J206" s="273">
        <f t="shared" si="12"/>
        <v>4.1666666666666664E-2</v>
      </c>
      <c r="K206" s="273">
        <f t="shared" si="12"/>
        <v>4.1666666666666664E-2</v>
      </c>
      <c r="L206" s="273">
        <f t="shared" si="12"/>
        <v>4.1666666666666664E-2</v>
      </c>
      <c r="M206" s="273">
        <f t="shared" si="12"/>
        <v>4.1666666666666664E-2</v>
      </c>
      <c r="N206" s="273">
        <f t="shared" si="12"/>
        <v>4.1666666666666664E-2</v>
      </c>
      <c r="O206" s="273">
        <f t="shared" si="12"/>
        <v>4.1666666666666664E-2</v>
      </c>
      <c r="P206" s="273">
        <f t="shared" si="12"/>
        <v>4.1666666666666664E-2</v>
      </c>
      <c r="Q206" s="273">
        <f t="shared" si="12"/>
        <v>4.1666666666666664E-2</v>
      </c>
      <c r="R206" s="274">
        <f t="shared" si="12"/>
        <v>4.1666666666666664E-2</v>
      </c>
    </row>
    <row r="207" spans="2:18" s="244" customFormat="1">
      <c r="B207" s="280">
        <f>'[1]PATO 2 ANOS'!D216</f>
        <v>5213368</v>
      </c>
      <c r="C207" s="281" t="str">
        <f>'[1]PATO 2 ANOS'!E216</f>
        <v>BALIZADOR DE CONCRETO - AREIA E BRITA COMERCIAIS - FORNECIMENTO E IMPLANTAÇÃO</v>
      </c>
      <c r="D207" s="276">
        <f>'[1]PATO 2 ANOS'!N216</f>
        <v>2054</v>
      </c>
      <c r="E207" s="277" t="str">
        <f>'[1]PATO 2 ANOS'!O216</f>
        <v>un</v>
      </c>
      <c r="F207" s="278"/>
      <c r="G207" s="273">
        <f t="shared" si="12"/>
        <v>4.1666666666666664E-2</v>
      </c>
      <c r="H207" s="273">
        <f t="shared" si="12"/>
        <v>4.1666666666666664E-2</v>
      </c>
      <c r="I207" s="273">
        <f t="shared" si="12"/>
        <v>4.1666666666666664E-2</v>
      </c>
      <c r="J207" s="273">
        <f t="shared" si="12"/>
        <v>4.1666666666666664E-2</v>
      </c>
      <c r="K207" s="273">
        <f t="shared" si="12"/>
        <v>4.1666666666666664E-2</v>
      </c>
      <c r="L207" s="273">
        <f t="shared" si="12"/>
        <v>4.1666666666666664E-2</v>
      </c>
      <c r="M207" s="273">
        <f t="shared" si="12"/>
        <v>4.1666666666666664E-2</v>
      </c>
      <c r="N207" s="273">
        <f t="shared" si="12"/>
        <v>4.1666666666666664E-2</v>
      </c>
      <c r="O207" s="273">
        <f t="shared" si="12"/>
        <v>4.1666666666666664E-2</v>
      </c>
      <c r="P207" s="273">
        <f t="shared" si="12"/>
        <v>4.1666666666666664E-2</v>
      </c>
      <c r="Q207" s="273">
        <f t="shared" si="12"/>
        <v>4.1666666666666664E-2</v>
      </c>
      <c r="R207" s="274">
        <f t="shared" si="12"/>
        <v>4.1666666666666664E-2</v>
      </c>
    </row>
    <row r="208" spans="2:18" s="279" customFormat="1">
      <c r="B208" s="280">
        <f>'[1]PATO 2 ANOS'!D217</f>
        <v>5213380</v>
      </c>
      <c r="C208" s="281" t="str">
        <f>'[1]PATO 2 ANOS'!E217</f>
        <v>CAVALETE EM POLIETILENO ZEBRADO COM FAIXA REFLETIVA E COM SINALIZADOR A LED COM BATERIA - H = 1,00 M - UTILIZAÇÃO DE 600 CICLOS - FORNECIMENTO, 01 IMPLANTAÇÃO E 01 RETIRADA DIÁRIA</v>
      </c>
      <c r="D208" s="276">
        <f>'[1]PATO 2 ANOS'!N217</f>
        <v>6162</v>
      </c>
      <c r="E208" s="277" t="str">
        <f>'[1]PATO 2 ANOS'!O217</f>
        <v>un.dia</v>
      </c>
      <c r="F208" s="278"/>
      <c r="G208" s="273">
        <f t="shared" si="12"/>
        <v>4.1666666666666664E-2</v>
      </c>
      <c r="H208" s="273">
        <f t="shared" si="12"/>
        <v>4.1666666666666664E-2</v>
      </c>
      <c r="I208" s="273">
        <f t="shared" si="12"/>
        <v>4.1666666666666664E-2</v>
      </c>
      <c r="J208" s="273">
        <f t="shared" si="12"/>
        <v>4.1666666666666664E-2</v>
      </c>
      <c r="K208" s="273">
        <f t="shared" si="12"/>
        <v>4.1666666666666664E-2</v>
      </c>
      <c r="L208" s="273">
        <f t="shared" si="12"/>
        <v>4.1666666666666664E-2</v>
      </c>
      <c r="M208" s="273">
        <f t="shared" si="12"/>
        <v>4.1666666666666664E-2</v>
      </c>
      <c r="N208" s="273">
        <f t="shared" si="12"/>
        <v>4.1666666666666664E-2</v>
      </c>
      <c r="O208" s="273">
        <f t="shared" si="12"/>
        <v>4.1666666666666664E-2</v>
      </c>
      <c r="P208" s="273">
        <f t="shared" si="12"/>
        <v>4.1666666666666664E-2</v>
      </c>
      <c r="Q208" s="273">
        <f t="shared" si="12"/>
        <v>4.1666666666666664E-2</v>
      </c>
      <c r="R208" s="274">
        <f t="shared" si="12"/>
        <v>4.1666666666666664E-2</v>
      </c>
    </row>
    <row r="209" spans="2:18" s="279" customFormat="1">
      <c r="B209" s="280">
        <f>'[1]PATO 2 ANOS'!D218</f>
        <v>5213385</v>
      </c>
      <c r="C209" s="281" t="str">
        <f>'[1]PATO 2 ANOS'!E218</f>
        <v>BARREIRA DE SINALIZAÇÃO TIPO I DE DIRECIONAMENTO OU BLOQUEIO - CONFECÇÃO</v>
      </c>
      <c r="D209" s="276">
        <f>'[1]PATO 2 ANOS'!N218</f>
        <v>205.4</v>
      </c>
      <c r="E209" s="277" t="str">
        <f>'[1]PATO 2 ANOS'!O218</f>
        <v>un</v>
      </c>
      <c r="F209" s="278"/>
      <c r="G209" s="273">
        <f t="shared" si="12"/>
        <v>4.1666666666666664E-2</v>
      </c>
      <c r="H209" s="273">
        <f t="shared" si="12"/>
        <v>4.1666666666666664E-2</v>
      </c>
      <c r="I209" s="273">
        <f t="shared" si="12"/>
        <v>4.1666666666666664E-2</v>
      </c>
      <c r="J209" s="273">
        <f t="shared" si="12"/>
        <v>4.1666666666666664E-2</v>
      </c>
      <c r="K209" s="273">
        <f t="shared" si="12"/>
        <v>4.1666666666666664E-2</v>
      </c>
      <c r="L209" s="273">
        <f t="shared" si="12"/>
        <v>4.1666666666666664E-2</v>
      </c>
      <c r="M209" s="273">
        <f t="shared" si="12"/>
        <v>4.1666666666666664E-2</v>
      </c>
      <c r="N209" s="273">
        <f t="shared" si="12"/>
        <v>4.1666666666666664E-2</v>
      </c>
      <c r="O209" s="273">
        <f t="shared" si="12"/>
        <v>4.1666666666666664E-2</v>
      </c>
      <c r="P209" s="273">
        <f t="shared" si="12"/>
        <v>4.1666666666666664E-2</v>
      </c>
      <c r="Q209" s="273">
        <f t="shared" si="12"/>
        <v>4.1666666666666664E-2</v>
      </c>
      <c r="R209" s="274">
        <f t="shared" si="12"/>
        <v>4.1666666666666664E-2</v>
      </c>
    </row>
    <row r="210" spans="2:18" s="279" customFormat="1">
      <c r="B210" s="280">
        <f>'[1]PATO 2 ANOS'!D219</f>
        <v>5213401</v>
      </c>
      <c r="C210" s="281" t="str">
        <f>'[1]PATO 2 ANOS'!E219</f>
        <v>PINTURA DE FAIXA COM TINTA ACRÍLICA - ESPESSURA DE 0,6 MM</v>
      </c>
      <c r="D210" s="276">
        <f>'[1]PATO 2 ANOS'!N219</f>
        <v>20540</v>
      </c>
      <c r="E210" s="277" t="str">
        <f>'[1]PATO 2 ANOS'!O219</f>
        <v>m²</v>
      </c>
      <c r="F210" s="278"/>
      <c r="G210" s="273">
        <f t="shared" si="12"/>
        <v>4.1666666666666664E-2</v>
      </c>
      <c r="H210" s="273">
        <f t="shared" si="12"/>
        <v>4.1666666666666664E-2</v>
      </c>
      <c r="I210" s="273">
        <f t="shared" si="12"/>
        <v>4.1666666666666664E-2</v>
      </c>
      <c r="J210" s="273">
        <f t="shared" si="12"/>
        <v>4.1666666666666664E-2</v>
      </c>
      <c r="K210" s="273">
        <f t="shared" si="12"/>
        <v>4.1666666666666664E-2</v>
      </c>
      <c r="L210" s="273">
        <f t="shared" si="12"/>
        <v>4.1666666666666664E-2</v>
      </c>
      <c r="M210" s="273">
        <f t="shared" si="12"/>
        <v>4.1666666666666664E-2</v>
      </c>
      <c r="N210" s="273">
        <f t="shared" si="12"/>
        <v>4.1666666666666664E-2</v>
      </c>
      <c r="O210" s="273">
        <f t="shared" si="12"/>
        <v>4.1666666666666664E-2</v>
      </c>
      <c r="P210" s="273">
        <f t="shared" si="12"/>
        <v>4.1666666666666664E-2</v>
      </c>
      <c r="Q210" s="273">
        <f t="shared" si="12"/>
        <v>4.1666666666666664E-2</v>
      </c>
      <c r="R210" s="274">
        <f t="shared" si="12"/>
        <v>4.1666666666666664E-2</v>
      </c>
    </row>
    <row r="211" spans="2:18" s="279" customFormat="1">
      <c r="B211" s="280">
        <f>'[1]PATO 2 ANOS'!D220</f>
        <v>5213403</v>
      </c>
      <c r="C211" s="281" t="str">
        <f>'[1]PATO 2 ANOS'!E220</f>
        <v>PINTURA DE FAIXA COM TINTA ACRÍLICA EMULSIONADA EM ÁGUA - ESPESSURA DE 0,5 MM</v>
      </c>
      <c r="D211" s="276">
        <f>'[1]PATO 2 ANOS'!N220</f>
        <v>12008.188</v>
      </c>
      <c r="E211" s="277" t="str">
        <f>'[1]PATO 2 ANOS'!O220</f>
        <v>m²</v>
      </c>
      <c r="F211" s="278"/>
      <c r="G211" s="273">
        <f t="shared" si="12"/>
        <v>4.1666666666666664E-2</v>
      </c>
      <c r="H211" s="273">
        <f t="shared" si="12"/>
        <v>4.1666666666666664E-2</v>
      </c>
      <c r="I211" s="273">
        <f t="shared" si="12"/>
        <v>4.1666666666666664E-2</v>
      </c>
      <c r="J211" s="273">
        <f t="shared" si="12"/>
        <v>4.1666666666666664E-2</v>
      </c>
      <c r="K211" s="273">
        <f t="shared" si="12"/>
        <v>4.1666666666666664E-2</v>
      </c>
      <c r="L211" s="273">
        <f t="shared" si="12"/>
        <v>4.1666666666666664E-2</v>
      </c>
      <c r="M211" s="273">
        <f t="shared" si="12"/>
        <v>4.1666666666666664E-2</v>
      </c>
      <c r="N211" s="273">
        <f t="shared" si="12"/>
        <v>4.1666666666666664E-2</v>
      </c>
      <c r="O211" s="273">
        <f t="shared" si="12"/>
        <v>4.1666666666666664E-2</v>
      </c>
      <c r="P211" s="273">
        <f t="shared" si="12"/>
        <v>4.1666666666666664E-2</v>
      </c>
      <c r="Q211" s="273">
        <f t="shared" si="12"/>
        <v>4.1666666666666664E-2</v>
      </c>
      <c r="R211" s="274">
        <f t="shared" si="12"/>
        <v>4.1666666666666664E-2</v>
      </c>
    </row>
    <row r="212" spans="2:18" s="279" customFormat="1">
      <c r="B212" s="280">
        <f>'[1]PATO 2 ANOS'!D221</f>
        <v>5213405</v>
      </c>
      <c r="C212" s="281" t="str">
        <f>'[1]PATO 2 ANOS'!E221</f>
        <v>PINTURA DE SETAS E ZEBRADOS COM TINTA ACRÍLICA - ESPESSURA DE 0,6 MM</v>
      </c>
      <c r="D212" s="276">
        <f>'[1]PATO 2 ANOS'!N221</f>
        <v>5135</v>
      </c>
      <c r="E212" s="277" t="str">
        <f>'[1]PATO 2 ANOS'!O221</f>
        <v>m²</v>
      </c>
      <c r="F212" s="278"/>
      <c r="G212" s="273">
        <f t="shared" si="12"/>
        <v>4.1666666666666664E-2</v>
      </c>
      <c r="H212" s="273">
        <f t="shared" si="12"/>
        <v>4.1666666666666664E-2</v>
      </c>
      <c r="I212" s="273">
        <f t="shared" si="12"/>
        <v>4.1666666666666664E-2</v>
      </c>
      <c r="J212" s="273">
        <f t="shared" si="12"/>
        <v>4.1666666666666664E-2</v>
      </c>
      <c r="K212" s="273">
        <f t="shared" si="12"/>
        <v>4.1666666666666664E-2</v>
      </c>
      <c r="L212" s="273">
        <f t="shared" si="12"/>
        <v>4.1666666666666664E-2</v>
      </c>
      <c r="M212" s="273">
        <f t="shared" si="12"/>
        <v>4.1666666666666664E-2</v>
      </c>
      <c r="N212" s="273">
        <f t="shared" si="12"/>
        <v>4.1666666666666664E-2</v>
      </c>
      <c r="O212" s="273">
        <f t="shared" si="12"/>
        <v>4.1666666666666664E-2</v>
      </c>
      <c r="P212" s="273">
        <f t="shared" si="12"/>
        <v>4.1666666666666664E-2</v>
      </c>
      <c r="Q212" s="273">
        <f t="shared" si="12"/>
        <v>4.1666666666666664E-2</v>
      </c>
      <c r="R212" s="274">
        <f t="shared" si="12"/>
        <v>4.1666666666666664E-2</v>
      </c>
    </row>
    <row r="213" spans="2:18" s="279" customFormat="1">
      <c r="B213" s="280">
        <f>'[1]PATO 2 ANOS'!D222</f>
        <v>5213407</v>
      </c>
      <c r="C213" s="281" t="str">
        <f>'[1]PATO 2 ANOS'!E222</f>
        <v>PINTURA DE SETAS E ZEBRADOS COM TINTA ACRÍLICA EMULSIONADA EM ÁGUA - ESPESSURA DE 0,5 MM</v>
      </c>
      <c r="D213" s="276">
        <f>'[1]PATO 2 ANOS'!N222</f>
        <v>614.4</v>
      </c>
      <c r="E213" s="277" t="str">
        <f>'[1]PATO 2 ANOS'!O222</f>
        <v>m²</v>
      </c>
      <c r="F213" s="278"/>
      <c r="G213" s="273">
        <f t="shared" si="12"/>
        <v>4.1666666666666664E-2</v>
      </c>
      <c r="H213" s="273">
        <f t="shared" si="12"/>
        <v>4.1666666666666664E-2</v>
      </c>
      <c r="I213" s="273">
        <f t="shared" si="12"/>
        <v>4.1666666666666664E-2</v>
      </c>
      <c r="J213" s="273">
        <f t="shared" si="12"/>
        <v>4.1666666666666664E-2</v>
      </c>
      <c r="K213" s="273">
        <f t="shared" si="12"/>
        <v>4.1666666666666664E-2</v>
      </c>
      <c r="L213" s="273">
        <f t="shared" si="12"/>
        <v>4.1666666666666664E-2</v>
      </c>
      <c r="M213" s="273">
        <f t="shared" si="12"/>
        <v>4.1666666666666664E-2</v>
      </c>
      <c r="N213" s="273">
        <f t="shared" si="12"/>
        <v>4.1666666666666664E-2</v>
      </c>
      <c r="O213" s="273">
        <f t="shared" si="12"/>
        <v>4.1666666666666664E-2</v>
      </c>
      <c r="P213" s="273">
        <f t="shared" si="12"/>
        <v>4.1666666666666664E-2</v>
      </c>
      <c r="Q213" s="273">
        <f t="shared" si="12"/>
        <v>4.1666666666666664E-2</v>
      </c>
      <c r="R213" s="274">
        <f t="shared" si="12"/>
        <v>4.1666666666666664E-2</v>
      </c>
    </row>
    <row r="214" spans="2:18" s="244" customFormat="1">
      <c r="B214" s="280">
        <f>'[1]PATO 2 ANOS'!D223</f>
        <v>5213408</v>
      </c>
      <c r="C214" s="281" t="str">
        <f>'[1]PATO 2 ANOS'!E223</f>
        <v>PINTURA DE FAIXA COM TERMOPLÁSTICO POR ASPERSÃO - ESPESSURA DE 1,5 MM</v>
      </c>
      <c r="D214" s="276">
        <f>'[1]PATO 2 ANOS'!N223</f>
        <v>4518.8</v>
      </c>
      <c r="E214" s="277" t="str">
        <f>'[1]PATO 2 ANOS'!O223</f>
        <v>m²</v>
      </c>
      <c r="F214" s="278"/>
      <c r="G214" s="273">
        <f t="shared" ref="G214:R229" si="13">1/24</f>
        <v>4.1666666666666664E-2</v>
      </c>
      <c r="H214" s="273">
        <f t="shared" si="13"/>
        <v>4.1666666666666664E-2</v>
      </c>
      <c r="I214" s="273">
        <f t="shared" si="13"/>
        <v>4.1666666666666664E-2</v>
      </c>
      <c r="J214" s="273">
        <f t="shared" si="13"/>
        <v>4.1666666666666664E-2</v>
      </c>
      <c r="K214" s="273">
        <f t="shared" si="13"/>
        <v>4.1666666666666664E-2</v>
      </c>
      <c r="L214" s="273">
        <f t="shared" si="13"/>
        <v>4.1666666666666664E-2</v>
      </c>
      <c r="M214" s="273">
        <f t="shared" si="13"/>
        <v>4.1666666666666664E-2</v>
      </c>
      <c r="N214" s="273">
        <f t="shared" si="13"/>
        <v>4.1666666666666664E-2</v>
      </c>
      <c r="O214" s="273">
        <f t="shared" si="13"/>
        <v>4.1666666666666664E-2</v>
      </c>
      <c r="P214" s="273">
        <f t="shared" si="13"/>
        <v>4.1666666666666664E-2</v>
      </c>
      <c r="Q214" s="273">
        <f t="shared" si="13"/>
        <v>4.1666666666666664E-2</v>
      </c>
      <c r="R214" s="274">
        <f t="shared" si="13"/>
        <v>4.1666666666666664E-2</v>
      </c>
    </row>
    <row r="215" spans="2:18" s="244" customFormat="1">
      <c r="B215" s="280">
        <f>'[1]PATO 2 ANOS'!D224</f>
        <v>5213472</v>
      </c>
      <c r="C215" s="281" t="str">
        <f>'[1]PATO 2 ANOS'!E224</f>
        <v>PLACA DE MARCO QUILOMÉTRICO EM AÇO - 0,60 X 0,865 M - PELÍCULA RETRORREFLETIVA TIPO I + I - FORNECIMENTO E IMPLANTAÇÃO</v>
      </c>
      <c r="D215" s="276">
        <f>'[1]PATO 2 ANOS'!N224</f>
        <v>102</v>
      </c>
      <c r="E215" s="277" t="str">
        <f>'[1]PATO 2 ANOS'!O224</f>
        <v>un</v>
      </c>
      <c r="F215" s="278"/>
      <c r="G215" s="273">
        <f t="shared" si="13"/>
        <v>4.1666666666666664E-2</v>
      </c>
      <c r="H215" s="273">
        <f t="shared" si="13"/>
        <v>4.1666666666666664E-2</v>
      </c>
      <c r="I215" s="273">
        <f t="shared" si="13"/>
        <v>4.1666666666666664E-2</v>
      </c>
      <c r="J215" s="273">
        <f t="shared" si="13"/>
        <v>4.1666666666666664E-2</v>
      </c>
      <c r="K215" s="273">
        <f t="shared" si="13"/>
        <v>4.1666666666666664E-2</v>
      </c>
      <c r="L215" s="273">
        <f t="shared" si="13"/>
        <v>4.1666666666666664E-2</v>
      </c>
      <c r="M215" s="273">
        <f t="shared" si="13"/>
        <v>4.1666666666666664E-2</v>
      </c>
      <c r="N215" s="273">
        <f t="shared" si="13"/>
        <v>4.1666666666666664E-2</v>
      </c>
      <c r="O215" s="273">
        <f t="shared" si="13"/>
        <v>4.1666666666666664E-2</v>
      </c>
      <c r="P215" s="273">
        <f t="shared" si="13"/>
        <v>4.1666666666666664E-2</v>
      </c>
      <c r="Q215" s="273">
        <f t="shared" si="13"/>
        <v>4.1666666666666664E-2</v>
      </c>
      <c r="R215" s="274">
        <f t="shared" si="13"/>
        <v>4.1666666666666664E-2</v>
      </c>
    </row>
    <row r="216" spans="2:18" s="244" customFormat="1">
      <c r="B216" s="280">
        <f>'[1]PATO 2 ANOS'!D225</f>
        <v>5213571</v>
      </c>
      <c r="C216" s="281" t="str">
        <f>'[1]PATO 2 ANOS'!E225</f>
        <v>PLACA EM AÇO - PELÍCULA I + III - FORNECIMENTO E IMPLANTAÇÃO</v>
      </c>
      <c r="D216" s="276">
        <f>'[1]PATO 2 ANOS'!N225</f>
        <v>227.09</v>
      </c>
      <c r="E216" s="277" t="str">
        <f>'[1]PATO 2 ANOS'!O225</f>
        <v>m²</v>
      </c>
      <c r="F216" s="278"/>
      <c r="G216" s="273">
        <f t="shared" si="13"/>
        <v>4.1666666666666664E-2</v>
      </c>
      <c r="H216" s="273">
        <f t="shared" si="13"/>
        <v>4.1666666666666664E-2</v>
      </c>
      <c r="I216" s="273">
        <f t="shared" si="13"/>
        <v>4.1666666666666664E-2</v>
      </c>
      <c r="J216" s="273">
        <f t="shared" si="13"/>
        <v>4.1666666666666664E-2</v>
      </c>
      <c r="K216" s="273">
        <f t="shared" si="13"/>
        <v>4.1666666666666664E-2</v>
      </c>
      <c r="L216" s="273">
        <f t="shared" si="13"/>
        <v>4.1666666666666664E-2</v>
      </c>
      <c r="M216" s="273">
        <f t="shared" si="13"/>
        <v>4.1666666666666664E-2</v>
      </c>
      <c r="N216" s="273">
        <f t="shared" si="13"/>
        <v>4.1666666666666664E-2</v>
      </c>
      <c r="O216" s="273">
        <f t="shared" si="13"/>
        <v>4.1666666666666664E-2</v>
      </c>
      <c r="P216" s="273">
        <f t="shared" si="13"/>
        <v>4.1666666666666664E-2</v>
      </c>
      <c r="Q216" s="273">
        <f t="shared" si="13"/>
        <v>4.1666666666666664E-2</v>
      </c>
      <c r="R216" s="274">
        <f t="shared" si="13"/>
        <v>4.1666666666666664E-2</v>
      </c>
    </row>
    <row r="217" spans="2:18" s="244" customFormat="1">
      <c r="B217" s="280">
        <f>'[1]PATO 2 ANOS'!D226</f>
        <v>5213572</v>
      </c>
      <c r="C217" s="281" t="str">
        <f>'[1]PATO 2 ANOS'!E226</f>
        <v>PLACA EM AÇO - PELÍCULA III + III - FORNECIMENTO E IMPLANTAÇÃO</v>
      </c>
      <c r="D217" s="276">
        <f>'[1]PATO 2 ANOS'!N226</f>
        <v>205.4</v>
      </c>
      <c r="E217" s="277" t="str">
        <f>'[1]PATO 2 ANOS'!O226</f>
        <v>m²</v>
      </c>
      <c r="F217" s="278"/>
      <c r="G217" s="273">
        <f t="shared" si="13"/>
        <v>4.1666666666666664E-2</v>
      </c>
      <c r="H217" s="273">
        <f t="shared" si="13"/>
        <v>4.1666666666666664E-2</v>
      </c>
      <c r="I217" s="273">
        <f t="shared" si="13"/>
        <v>4.1666666666666664E-2</v>
      </c>
      <c r="J217" s="273">
        <f t="shared" si="13"/>
        <v>4.1666666666666664E-2</v>
      </c>
      <c r="K217" s="273">
        <f t="shared" si="13"/>
        <v>4.1666666666666664E-2</v>
      </c>
      <c r="L217" s="273">
        <f t="shared" si="13"/>
        <v>4.1666666666666664E-2</v>
      </c>
      <c r="M217" s="273">
        <f t="shared" si="13"/>
        <v>4.1666666666666664E-2</v>
      </c>
      <c r="N217" s="273">
        <f t="shared" si="13"/>
        <v>4.1666666666666664E-2</v>
      </c>
      <c r="O217" s="273">
        <f t="shared" si="13"/>
        <v>4.1666666666666664E-2</v>
      </c>
      <c r="P217" s="273">
        <f t="shared" si="13"/>
        <v>4.1666666666666664E-2</v>
      </c>
      <c r="Q217" s="273">
        <f t="shared" si="13"/>
        <v>4.1666666666666664E-2</v>
      </c>
      <c r="R217" s="274">
        <f t="shared" si="13"/>
        <v>4.1666666666666664E-2</v>
      </c>
    </row>
    <row r="218" spans="2:18" s="244" customFormat="1">
      <c r="B218" s="280">
        <f>'[1]PATO 2 ANOS'!D227</f>
        <v>5213842</v>
      </c>
      <c r="C218" s="281" t="str">
        <f>'[1]PATO 2 ANOS'!E227</f>
        <v>FITA ZEBRADA PARA DISPOSITIVOS DE CANALIZAÇÃO DE TRÂNSITO - FORNECIMENTO, IMPLANTAÇÃO E RETIRADA</v>
      </c>
      <c r="D218" s="276">
        <f>'[1]PATO 2 ANOS'!N227</f>
        <v>41080</v>
      </c>
      <c r="E218" s="277" t="str">
        <f>'[1]PATO 2 ANOS'!O227</f>
        <v>m</v>
      </c>
      <c r="F218" s="278"/>
      <c r="G218" s="273">
        <f t="shared" si="13"/>
        <v>4.1666666666666664E-2</v>
      </c>
      <c r="H218" s="273">
        <f t="shared" si="13"/>
        <v>4.1666666666666664E-2</v>
      </c>
      <c r="I218" s="273">
        <f t="shared" si="13"/>
        <v>4.1666666666666664E-2</v>
      </c>
      <c r="J218" s="273">
        <f t="shared" si="13"/>
        <v>4.1666666666666664E-2</v>
      </c>
      <c r="K218" s="273">
        <f t="shared" si="13"/>
        <v>4.1666666666666664E-2</v>
      </c>
      <c r="L218" s="273">
        <f t="shared" si="13"/>
        <v>4.1666666666666664E-2</v>
      </c>
      <c r="M218" s="273">
        <f t="shared" si="13"/>
        <v>4.1666666666666664E-2</v>
      </c>
      <c r="N218" s="273">
        <f t="shared" si="13"/>
        <v>4.1666666666666664E-2</v>
      </c>
      <c r="O218" s="273">
        <f t="shared" si="13"/>
        <v>4.1666666666666664E-2</v>
      </c>
      <c r="P218" s="273">
        <f t="shared" si="13"/>
        <v>4.1666666666666664E-2</v>
      </c>
      <c r="Q218" s="273">
        <f t="shared" si="13"/>
        <v>4.1666666666666664E-2</v>
      </c>
      <c r="R218" s="274">
        <f t="shared" si="13"/>
        <v>4.1666666666666664E-2</v>
      </c>
    </row>
    <row r="219" spans="2:18" s="244" customFormat="1">
      <c r="B219" s="280">
        <f>'[1]PATO 2 ANOS'!D228</f>
        <v>5213844</v>
      </c>
      <c r="C219" s="281" t="str">
        <f>'[1]PATO 2 ANOS'!E228</f>
        <v>SINALIZADOR DIRECIONAL MÓVEL, LED, COM BANCO FOTOVOLTAICO DE ENERGIA E MONTADO EM CHASSI COM ENGATE</v>
      </c>
      <c r="D219" s="276">
        <f>'[1]PATO 2 ANOS'!N228</f>
        <v>1680</v>
      </c>
      <c r="E219" s="277" t="str">
        <f>'[1]PATO 2 ANOS'!O228</f>
        <v>h</v>
      </c>
      <c r="F219" s="278"/>
      <c r="G219" s="273">
        <f t="shared" si="13"/>
        <v>4.1666666666666664E-2</v>
      </c>
      <c r="H219" s="273">
        <f t="shared" si="13"/>
        <v>4.1666666666666664E-2</v>
      </c>
      <c r="I219" s="273">
        <f t="shared" si="13"/>
        <v>4.1666666666666664E-2</v>
      </c>
      <c r="J219" s="273">
        <f t="shared" si="13"/>
        <v>4.1666666666666664E-2</v>
      </c>
      <c r="K219" s="273">
        <f t="shared" si="13"/>
        <v>4.1666666666666664E-2</v>
      </c>
      <c r="L219" s="273">
        <f t="shared" si="13"/>
        <v>4.1666666666666664E-2</v>
      </c>
      <c r="M219" s="273">
        <f t="shared" si="13"/>
        <v>4.1666666666666664E-2</v>
      </c>
      <c r="N219" s="273">
        <f t="shared" si="13"/>
        <v>4.1666666666666664E-2</v>
      </c>
      <c r="O219" s="273">
        <f t="shared" si="13"/>
        <v>4.1666666666666664E-2</v>
      </c>
      <c r="P219" s="273">
        <f t="shared" si="13"/>
        <v>4.1666666666666664E-2</v>
      </c>
      <c r="Q219" s="273">
        <f t="shared" si="13"/>
        <v>4.1666666666666664E-2</v>
      </c>
      <c r="R219" s="274">
        <f t="shared" si="13"/>
        <v>4.1666666666666664E-2</v>
      </c>
    </row>
    <row r="220" spans="2:18" s="244" customFormat="1">
      <c r="B220" s="280">
        <f>'[1]PATO 2 ANOS'!D229</f>
        <v>5213845</v>
      </c>
      <c r="C220" s="281" t="str">
        <f>'[1]PATO 2 ANOS'!E229</f>
        <v>PAINEL DE MENSAGENS VARIÁVEIS, PORTÁTIL MÓVEL, LED, COM BANCO FOTOVOLTAICO DE ENERGIA E MONTADO EM CHASSI COM ENGATE</v>
      </c>
      <c r="D220" s="276">
        <f>'[1]PATO 2 ANOS'!N229</f>
        <v>2640</v>
      </c>
      <c r="E220" s="277" t="str">
        <f>'[1]PATO 2 ANOS'!O229</f>
        <v>h</v>
      </c>
      <c r="F220" s="278"/>
      <c r="G220" s="273">
        <f t="shared" si="13"/>
        <v>4.1666666666666664E-2</v>
      </c>
      <c r="H220" s="273">
        <f t="shared" si="13"/>
        <v>4.1666666666666664E-2</v>
      </c>
      <c r="I220" s="273">
        <f t="shared" si="13"/>
        <v>4.1666666666666664E-2</v>
      </c>
      <c r="J220" s="273">
        <f t="shared" si="13"/>
        <v>4.1666666666666664E-2</v>
      </c>
      <c r="K220" s="273">
        <f t="shared" si="13"/>
        <v>4.1666666666666664E-2</v>
      </c>
      <c r="L220" s="273">
        <f t="shared" si="13"/>
        <v>4.1666666666666664E-2</v>
      </c>
      <c r="M220" s="273">
        <f t="shared" si="13"/>
        <v>4.1666666666666664E-2</v>
      </c>
      <c r="N220" s="273">
        <f t="shared" si="13"/>
        <v>4.1666666666666664E-2</v>
      </c>
      <c r="O220" s="273">
        <f t="shared" si="13"/>
        <v>4.1666666666666664E-2</v>
      </c>
      <c r="P220" s="273">
        <f t="shared" si="13"/>
        <v>4.1666666666666664E-2</v>
      </c>
      <c r="Q220" s="273">
        <f t="shared" si="13"/>
        <v>4.1666666666666664E-2</v>
      </c>
      <c r="R220" s="274">
        <f t="shared" si="13"/>
        <v>4.1666666666666664E-2</v>
      </c>
    </row>
    <row r="221" spans="2:18" s="283" customFormat="1">
      <c r="B221" s="280">
        <f>'[1]PATO 2 ANOS'!D230</f>
        <v>5213846</v>
      </c>
      <c r="C221" s="281" t="str">
        <f>'[1]PATO 2 ANOS'!E230</f>
        <v>PAINEL COM SETA LUMINOSA MONTADO EM CHASSI DE CAMINHÃO COM PRANCHA</v>
      </c>
      <c r="D221" s="276">
        <f>'[1]PATO 2 ANOS'!N230</f>
        <v>5280</v>
      </c>
      <c r="E221" s="277" t="str">
        <f>'[1]PATO 2 ANOS'!O230</f>
        <v>h</v>
      </c>
      <c r="F221" s="278"/>
      <c r="G221" s="273">
        <f t="shared" si="13"/>
        <v>4.1666666666666664E-2</v>
      </c>
      <c r="H221" s="273">
        <f t="shared" si="13"/>
        <v>4.1666666666666664E-2</v>
      </c>
      <c r="I221" s="273">
        <f t="shared" si="13"/>
        <v>4.1666666666666664E-2</v>
      </c>
      <c r="J221" s="273">
        <f t="shared" si="13"/>
        <v>4.1666666666666664E-2</v>
      </c>
      <c r="K221" s="273">
        <f t="shared" si="13"/>
        <v>4.1666666666666664E-2</v>
      </c>
      <c r="L221" s="273">
        <f t="shared" si="13"/>
        <v>4.1666666666666664E-2</v>
      </c>
      <c r="M221" s="273">
        <f t="shared" si="13"/>
        <v>4.1666666666666664E-2</v>
      </c>
      <c r="N221" s="273">
        <f t="shared" si="13"/>
        <v>4.1666666666666664E-2</v>
      </c>
      <c r="O221" s="273">
        <f t="shared" si="13"/>
        <v>4.1666666666666664E-2</v>
      </c>
      <c r="P221" s="273">
        <f t="shared" si="13"/>
        <v>4.1666666666666664E-2</v>
      </c>
      <c r="Q221" s="273">
        <f t="shared" si="13"/>
        <v>4.1666666666666664E-2</v>
      </c>
      <c r="R221" s="274">
        <f t="shared" si="13"/>
        <v>4.1666666666666664E-2</v>
      </c>
    </row>
    <row r="222" spans="2:18" s="283" customFormat="1">
      <c r="B222" s="280">
        <f>'[1]PATO 2 ANOS'!D231</f>
        <v>5213848</v>
      </c>
      <c r="C222" s="281" t="str">
        <f>'[1]PATO 2 ANOS'!E231</f>
        <v>LUZ DE ADVERTÊNCIA E BATERIA PARA DISPOSITIVOS DE SINALIZAÇÃO - UTILIZAÇÃO DE 200 CICLOS - FORNECIMENTO, 01 IMPLANTAÇÃO E 01 RETIRADA DIÁRIA</v>
      </c>
      <c r="D222" s="276">
        <f>'[1]PATO 2 ANOS'!N231</f>
        <v>20540</v>
      </c>
      <c r="E222" s="277" t="str">
        <f>'[1]PATO 2 ANOS'!O231</f>
        <v>un.dia</v>
      </c>
      <c r="F222" s="278"/>
      <c r="G222" s="273">
        <f t="shared" si="13"/>
        <v>4.1666666666666664E-2</v>
      </c>
      <c r="H222" s="273">
        <f t="shared" si="13"/>
        <v>4.1666666666666664E-2</v>
      </c>
      <c r="I222" s="273">
        <f t="shared" si="13"/>
        <v>4.1666666666666664E-2</v>
      </c>
      <c r="J222" s="273">
        <f t="shared" si="13"/>
        <v>4.1666666666666664E-2</v>
      </c>
      <c r="K222" s="273">
        <f t="shared" si="13"/>
        <v>4.1666666666666664E-2</v>
      </c>
      <c r="L222" s="273">
        <f t="shared" si="13"/>
        <v>4.1666666666666664E-2</v>
      </c>
      <c r="M222" s="273">
        <f t="shared" si="13"/>
        <v>4.1666666666666664E-2</v>
      </c>
      <c r="N222" s="273">
        <f t="shared" si="13"/>
        <v>4.1666666666666664E-2</v>
      </c>
      <c r="O222" s="273">
        <f t="shared" si="13"/>
        <v>4.1666666666666664E-2</v>
      </c>
      <c r="P222" s="273">
        <f t="shared" si="13"/>
        <v>4.1666666666666664E-2</v>
      </c>
      <c r="Q222" s="273">
        <f t="shared" si="13"/>
        <v>4.1666666666666664E-2</v>
      </c>
      <c r="R222" s="274">
        <f t="shared" si="13"/>
        <v>4.1666666666666664E-2</v>
      </c>
    </row>
    <row r="223" spans="2:18" s="279" customFormat="1">
      <c r="B223" s="280">
        <f>'[1]PATO 2 ANOS'!D232</f>
        <v>5213864</v>
      </c>
      <c r="C223" s="281" t="str">
        <f>'[1]PATO 2 ANOS'!E232</f>
        <v>SUPORTE METÁLICO GALVANIZADO PARA PLACA DE ADVERTÊNCIA OU REGULAMENTAÇÃO - LADO OU DIÂMETRO DE 0,80 M - FORNECIMENTO E IMPLANTAÇÃO</v>
      </c>
      <c r="D223" s="276">
        <f>'[1]PATO 2 ANOS'!N232</f>
        <v>43.247999999999998</v>
      </c>
      <c r="E223" s="277" t="str">
        <f>'[1]PATO 2 ANOS'!O232</f>
        <v>un</v>
      </c>
      <c r="F223" s="278"/>
      <c r="G223" s="273">
        <f t="shared" si="13"/>
        <v>4.1666666666666664E-2</v>
      </c>
      <c r="H223" s="273">
        <f t="shared" si="13"/>
        <v>4.1666666666666664E-2</v>
      </c>
      <c r="I223" s="273">
        <f t="shared" si="13"/>
        <v>4.1666666666666664E-2</v>
      </c>
      <c r="J223" s="273">
        <f t="shared" si="13"/>
        <v>4.1666666666666664E-2</v>
      </c>
      <c r="K223" s="273">
        <f t="shared" si="13"/>
        <v>4.1666666666666664E-2</v>
      </c>
      <c r="L223" s="273">
        <f t="shared" si="13"/>
        <v>4.1666666666666664E-2</v>
      </c>
      <c r="M223" s="273">
        <f t="shared" si="13"/>
        <v>4.1666666666666664E-2</v>
      </c>
      <c r="N223" s="273">
        <f t="shared" si="13"/>
        <v>4.1666666666666664E-2</v>
      </c>
      <c r="O223" s="273">
        <f t="shared" si="13"/>
        <v>4.1666666666666664E-2</v>
      </c>
      <c r="P223" s="273">
        <f t="shared" si="13"/>
        <v>4.1666666666666664E-2</v>
      </c>
      <c r="Q223" s="273">
        <f t="shared" si="13"/>
        <v>4.1666666666666664E-2</v>
      </c>
      <c r="R223" s="274">
        <f t="shared" si="13"/>
        <v>4.1666666666666664E-2</v>
      </c>
    </row>
    <row r="224" spans="2:18" s="279" customFormat="1">
      <c r="B224" s="280">
        <f>'[1]PATO 2 ANOS'!D233</f>
        <v>5213865</v>
      </c>
      <c r="C224" s="281" t="str">
        <f>'[1]PATO 2 ANOS'!E233</f>
        <v>SUPORTE METÁLICO GALVANIZADO PARA PLACA DE ADVERTÊNCIA OU REGULAMENTAÇÃO - LADO OU DIÂMETRO DE 1,00 M - FORNECIMENTO E IMPLANTAÇÃO</v>
      </c>
      <c r="D224" s="276">
        <f>'[1]PATO 2 ANOS'!N233</f>
        <v>172.99600000000001</v>
      </c>
      <c r="E224" s="277" t="str">
        <f>'[1]PATO 2 ANOS'!O233</f>
        <v>un</v>
      </c>
      <c r="F224" s="278"/>
      <c r="G224" s="273">
        <f t="shared" si="13"/>
        <v>4.1666666666666664E-2</v>
      </c>
      <c r="H224" s="273">
        <f t="shared" si="13"/>
        <v>4.1666666666666664E-2</v>
      </c>
      <c r="I224" s="273">
        <f t="shared" si="13"/>
        <v>4.1666666666666664E-2</v>
      </c>
      <c r="J224" s="273">
        <f t="shared" si="13"/>
        <v>4.1666666666666664E-2</v>
      </c>
      <c r="K224" s="273">
        <f t="shared" si="13"/>
        <v>4.1666666666666664E-2</v>
      </c>
      <c r="L224" s="273">
        <f t="shared" si="13"/>
        <v>4.1666666666666664E-2</v>
      </c>
      <c r="M224" s="273">
        <f t="shared" si="13"/>
        <v>4.1666666666666664E-2</v>
      </c>
      <c r="N224" s="273">
        <f t="shared" si="13"/>
        <v>4.1666666666666664E-2</v>
      </c>
      <c r="O224" s="273">
        <f t="shared" si="13"/>
        <v>4.1666666666666664E-2</v>
      </c>
      <c r="P224" s="273">
        <f t="shared" si="13"/>
        <v>4.1666666666666664E-2</v>
      </c>
      <c r="Q224" s="273">
        <f t="shared" si="13"/>
        <v>4.1666666666666664E-2</v>
      </c>
      <c r="R224" s="274">
        <f t="shared" si="13"/>
        <v>4.1666666666666664E-2</v>
      </c>
    </row>
    <row r="225" spans="2:18" s="279" customFormat="1">
      <c r="B225" s="280">
        <f>'[1]PATO 2 ANOS'!D234</f>
        <v>5214003</v>
      </c>
      <c r="C225" s="281" t="str">
        <f>'[1]PATO 2 ANOS'!E234</f>
        <v>PINTURA DE SETAS E ZEBRADOS COM TERMOPLÁSTICO POR ASPERSÃO - ESPESSURA DE 1,5 MM</v>
      </c>
      <c r="D225" s="276">
        <f>'[1]PATO 2 ANOS'!N234</f>
        <v>1232.4000000000001</v>
      </c>
      <c r="E225" s="277" t="str">
        <f>'[1]PATO 2 ANOS'!O234</f>
        <v>m²</v>
      </c>
      <c r="F225" s="278"/>
      <c r="G225" s="273">
        <f t="shared" si="13"/>
        <v>4.1666666666666664E-2</v>
      </c>
      <c r="H225" s="273">
        <f t="shared" si="13"/>
        <v>4.1666666666666664E-2</v>
      </c>
      <c r="I225" s="273">
        <f t="shared" si="13"/>
        <v>4.1666666666666664E-2</v>
      </c>
      <c r="J225" s="273">
        <f t="shared" si="13"/>
        <v>4.1666666666666664E-2</v>
      </c>
      <c r="K225" s="273">
        <f t="shared" si="13"/>
        <v>4.1666666666666664E-2</v>
      </c>
      <c r="L225" s="273">
        <f t="shared" si="13"/>
        <v>4.1666666666666664E-2</v>
      </c>
      <c r="M225" s="273">
        <f t="shared" si="13"/>
        <v>4.1666666666666664E-2</v>
      </c>
      <c r="N225" s="273">
        <f t="shared" si="13"/>
        <v>4.1666666666666664E-2</v>
      </c>
      <c r="O225" s="273">
        <f t="shared" si="13"/>
        <v>4.1666666666666664E-2</v>
      </c>
      <c r="P225" s="273">
        <f t="shared" si="13"/>
        <v>4.1666666666666664E-2</v>
      </c>
      <c r="Q225" s="273">
        <f t="shared" si="13"/>
        <v>4.1666666666666664E-2</v>
      </c>
      <c r="R225" s="274">
        <f t="shared" si="13"/>
        <v>4.1666666666666664E-2</v>
      </c>
    </row>
    <row r="226" spans="2:18" s="279" customFormat="1">
      <c r="B226" s="280">
        <f>'[1]PATO 2 ANOS'!D235</f>
        <v>5216111</v>
      </c>
      <c r="C226" s="281" t="str">
        <f>'[1]PATO 2 ANOS'!E235</f>
        <v>SUPORTE PARA PLACA DE SINALIZAÇÃO EM MADEIRA DE LEI TRATADA 8 X 8 CM - FORNECIMENTO E IMPLANTAÇÃO</v>
      </c>
      <c r="D226" s="276">
        <f>'[1]PATO 2 ANOS'!N235</f>
        <v>259.49400000000003</v>
      </c>
      <c r="E226" s="277" t="str">
        <f>'[1]PATO 2 ANOS'!O235</f>
        <v>un</v>
      </c>
      <c r="F226" s="278"/>
      <c r="G226" s="273">
        <f t="shared" si="13"/>
        <v>4.1666666666666664E-2</v>
      </c>
      <c r="H226" s="273">
        <f t="shared" si="13"/>
        <v>4.1666666666666664E-2</v>
      </c>
      <c r="I226" s="273">
        <f t="shared" si="13"/>
        <v>4.1666666666666664E-2</v>
      </c>
      <c r="J226" s="273">
        <f t="shared" si="13"/>
        <v>4.1666666666666664E-2</v>
      </c>
      <c r="K226" s="273">
        <f t="shared" si="13"/>
        <v>4.1666666666666664E-2</v>
      </c>
      <c r="L226" s="273">
        <f t="shared" si="13"/>
        <v>4.1666666666666664E-2</v>
      </c>
      <c r="M226" s="273">
        <f t="shared" si="13"/>
        <v>4.1666666666666664E-2</v>
      </c>
      <c r="N226" s="273">
        <f t="shared" si="13"/>
        <v>4.1666666666666664E-2</v>
      </c>
      <c r="O226" s="273">
        <f t="shared" si="13"/>
        <v>4.1666666666666664E-2</v>
      </c>
      <c r="P226" s="273">
        <f t="shared" si="13"/>
        <v>4.1666666666666664E-2</v>
      </c>
      <c r="Q226" s="273">
        <f t="shared" si="13"/>
        <v>4.1666666666666664E-2</v>
      </c>
      <c r="R226" s="274">
        <f t="shared" si="13"/>
        <v>4.1666666666666664E-2</v>
      </c>
    </row>
    <row r="227" spans="2:18" s="279" customFormat="1">
      <c r="B227" s="280"/>
      <c r="C227" s="281"/>
      <c r="D227" s="276"/>
      <c r="E227" s="277"/>
      <c r="F227" s="278"/>
      <c r="G227" s="273"/>
      <c r="H227" s="273"/>
      <c r="I227" s="273"/>
      <c r="J227" s="273"/>
      <c r="K227" s="273"/>
      <c r="L227" s="273"/>
      <c r="M227" s="273"/>
      <c r="N227" s="273"/>
      <c r="O227" s="273"/>
      <c r="P227" s="273"/>
      <c r="Q227" s="273"/>
      <c r="R227" s="274"/>
    </row>
    <row r="228" spans="2:18" s="279" customFormat="1">
      <c r="B228" s="280"/>
      <c r="C228" s="282" t="str">
        <f>'[1]PATO 2 ANOS'!E238</f>
        <v>SERVIÇOS DE SINALIZAÇÃO HORIZONTAL PARA ABERTURA DE TRÁFEGO</v>
      </c>
      <c r="D228" s="276">
        <f>'[1]PATO 2 ANOS'!N238</f>
        <v>0</v>
      </c>
      <c r="E228" s="277">
        <f>'[1]PATO 2 ANOS'!O238</f>
        <v>0</v>
      </c>
      <c r="F228" s="278"/>
      <c r="G228" s="273"/>
      <c r="H228" s="273"/>
      <c r="I228" s="273"/>
      <c r="J228" s="273"/>
      <c r="K228" s="273"/>
      <c r="L228" s="273"/>
      <c r="M228" s="273"/>
      <c r="N228" s="273"/>
      <c r="O228" s="273"/>
      <c r="P228" s="273"/>
      <c r="Q228" s="273"/>
      <c r="R228" s="274"/>
    </row>
    <row r="229" spans="2:18" s="279" customFormat="1">
      <c r="B229" s="280">
        <f>'[1]PATO 2 ANOS'!D239</f>
        <v>5214001</v>
      </c>
      <c r="C229" s="281" t="str">
        <f>'[1]PATO 2 ANOS'!E239</f>
        <v>PINTURA DE FAIXA COM TINTA ACRÍLICA EMULSIONADA EM ÁGUA - ESPESSURA DE 0,3 MM</v>
      </c>
      <c r="D229" s="276">
        <f>'[1]PATO 2 ANOS'!N239</f>
        <v>26200</v>
      </c>
      <c r="E229" s="277" t="str">
        <f>'[1]PATO 2 ANOS'!O239</f>
        <v>m²</v>
      </c>
      <c r="F229" s="278"/>
      <c r="G229" s="273">
        <f t="shared" si="13"/>
        <v>4.1666666666666664E-2</v>
      </c>
      <c r="H229" s="273">
        <f t="shared" si="13"/>
        <v>4.1666666666666664E-2</v>
      </c>
      <c r="I229" s="273">
        <f t="shared" si="13"/>
        <v>4.1666666666666664E-2</v>
      </c>
      <c r="J229" s="273">
        <f t="shared" si="13"/>
        <v>4.1666666666666664E-2</v>
      </c>
      <c r="K229" s="273">
        <f t="shared" si="13"/>
        <v>4.1666666666666664E-2</v>
      </c>
      <c r="L229" s="273">
        <f t="shared" si="13"/>
        <v>4.1666666666666664E-2</v>
      </c>
      <c r="M229" s="273">
        <f t="shared" si="13"/>
        <v>4.1666666666666664E-2</v>
      </c>
      <c r="N229" s="273">
        <f t="shared" si="13"/>
        <v>4.1666666666666664E-2</v>
      </c>
      <c r="O229" s="273">
        <f t="shared" si="13"/>
        <v>4.1666666666666664E-2</v>
      </c>
      <c r="P229" s="273">
        <f t="shared" si="13"/>
        <v>4.1666666666666664E-2</v>
      </c>
      <c r="Q229" s="273">
        <f t="shared" si="13"/>
        <v>4.1666666666666664E-2</v>
      </c>
      <c r="R229" s="274">
        <f t="shared" si="13"/>
        <v>4.1666666666666664E-2</v>
      </c>
    </row>
    <row r="230" spans="2:18" s="279" customFormat="1">
      <c r="B230" s="280"/>
      <c r="C230" s="281"/>
      <c r="D230" s="276"/>
      <c r="E230" s="277"/>
      <c r="F230" s="278"/>
      <c r="G230" s="273"/>
      <c r="H230" s="273"/>
      <c r="I230" s="273"/>
      <c r="J230" s="273"/>
      <c r="K230" s="273"/>
      <c r="L230" s="273"/>
      <c r="M230" s="273"/>
      <c r="N230" s="273"/>
      <c r="O230" s="273"/>
      <c r="P230" s="273"/>
      <c r="Q230" s="273"/>
      <c r="R230" s="274"/>
    </row>
    <row r="231" spans="2:18" s="279" customFormat="1">
      <c r="B231" s="280"/>
      <c r="C231" s="282" t="str">
        <f>'[1]PATO 2 ANOS'!E242</f>
        <v>SERVIÇOS AUXILIARES</v>
      </c>
      <c r="D231" s="276"/>
      <c r="E231" s="277"/>
      <c r="F231" s="278"/>
      <c r="G231" s="273"/>
      <c r="H231" s="273"/>
      <c r="I231" s="273"/>
      <c r="J231" s="273"/>
      <c r="K231" s="273"/>
      <c r="L231" s="273"/>
      <c r="M231" s="273"/>
      <c r="N231" s="273"/>
      <c r="O231" s="273"/>
      <c r="P231" s="273"/>
      <c r="Q231" s="273"/>
      <c r="R231" s="274"/>
    </row>
    <row r="232" spans="2:18" s="279" customFormat="1">
      <c r="B232" s="280">
        <f>'[1]PATO 2 ANOS'!D243</f>
        <v>5914344</v>
      </c>
      <c r="C232" s="281" t="str">
        <f>'[1]PATO 2 ANOS'!E243</f>
        <v>TRANSPORTE COM CAMINHÃO BASCULANTE DE 6 M³ - RODOVIA PAVIMENTADA</v>
      </c>
      <c r="D232" s="276">
        <f ca="1">'[1]PATO 2 ANOS'!N243</f>
        <v>655064.41200000001</v>
      </c>
      <c r="E232" s="277" t="str">
        <f>'[1]PATO 2 ANOS'!O243</f>
        <v>tkm</v>
      </c>
      <c r="F232" s="278"/>
      <c r="G232" s="273">
        <f t="shared" ref="G232:R238" si="14">1/24</f>
        <v>4.1666666666666664E-2</v>
      </c>
      <c r="H232" s="273">
        <f t="shared" si="14"/>
        <v>4.1666666666666664E-2</v>
      </c>
      <c r="I232" s="273">
        <f t="shared" si="14"/>
        <v>4.1666666666666664E-2</v>
      </c>
      <c r="J232" s="273">
        <f t="shared" si="14"/>
        <v>4.1666666666666664E-2</v>
      </c>
      <c r="K232" s="273">
        <f t="shared" si="14"/>
        <v>4.1666666666666664E-2</v>
      </c>
      <c r="L232" s="273">
        <f t="shared" si="14"/>
        <v>4.1666666666666664E-2</v>
      </c>
      <c r="M232" s="273">
        <f t="shared" si="14"/>
        <v>4.1666666666666664E-2</v>
      </c>
      <c r="N232" s="273">
        <f t="shared" si="14"/>
        <v>4.1666666666666664E-2</v>
      </c>
      <c r="O232" s="273">
        <f t="shared" si="14"/>
        <v>4.1666666666666664E-2</v>
      </c>
      <c r="P232" s="273">
        <f t="shared" si="14"/>
        <v>4.1666666666666664E-2</v>
      </c>
      <c r="Q232" s="273">
        <f t="shared" si="14"/>
        <v>4.1666666666666664E-2</v>
      </c>
      <c r="R232" s="274">
        <f t="shared" si="14"/>
        <v>4.1666666666666664E-2</v>
      </c>
    </row>
    <row r="233" spans="2:18" s="279" customFormat="1">
      <c r="B233" s="280">
        <f>'[1]PATO 2 ANOS'!D244</f>
        <v>5914389</v>
      </c>
      <c r="C233" s="281" t="str">
        <f>'[1]PATO 2 ANOS'!E244</f>
        <v>TRANSPORTE COM CAMINHÃO BASCULANTE DE 10 M³ - RODOVIA PAVIMENTADA</v>
      </c>
      <c r="D233" s="276">
        <f ca="1">'[1]PATO 2 ANOS'!N244</f>
        <v>3458446.676</v>
      </c>
      <c r="E233" s="277" t="str">
        <f>'[1]PATO 2 ANOS'!O244</f>
        <v>tkm</v>
      </c>
      <c r="F233" s="278"/>
      <c r="G233" s="273">
        <f t="shared" si="14"/>
        <v>4.1666666666666664E-2</v>
      </c>
      <c r="H233" s="273">
        <f t="shared" si="14"/>
        <v>4.1666666666666664E-2</v>
      </c>
      <c r="I233" s="273">
        <f t="shared" si="14"/>
        <v>4.1666666666666664E-2</v>
      </c>
      <c r="J233" s="273">
        <f t="shared" si="14"/>
        <v>4.1666666666666664E-2</v>
      </c>
      <c r="K233" s="273">
        <f t="shared" si="14"/>
        <v>4.1666666666666664E-2</v>
      </c>
      <c r="L233" s="273">
        <f t="shared" si="14"/>
        <v>4.1666666666666664E-2</v>
      </c>
      <c r="M233" s="273">
        <f t="shared" si="14"/>
        <v>4.1666666666666664E-2</v>
      </c>
      <c r="N233" s="273">
        <f t="shared" si="14"/>
        <v>4.1666666666666664E-2</v>
      </c>
      <c r="O233" s="273">
        <f t="shared" si="14"/>
        <v>4.1666666666666664E-2</v>
      </c>
      <c r="P233" s="273">
        <f t="shared" si="14"/>
        <v>4.1666666666666664E-2</v>
      </c>
      <c r="Q233" s="273">
        <f t="shared" si="14"/>
        <v>4.1666666666666664E-2</v>
      </c>
      <c r="R233" s="274">
        <f t="shared" si="14"/>
        <v>4.1666666666666664E-2</v>
      </c>
    </row>
    <row r="234" spans="2:18" s="279" customFormat="1">
      <c r="B234" s="280">
        <f>'[1]PATO 2 ANOS'!D245</f>
        <v>5915324</v>
      </c>
      <c r="C234" s="281" t="str">
        <f>'[1]PATO 2 ANOS'!E245</f>
        <v>TRANSPORTE COM CAMINHÃO CARROCERIA DE 5 T - RODOVIA PAVIMENTADA</v>
      </c>
      <c r="D234" s="276">
        <f ca="1">'[1]PATO 2 ANOS'!N245</f>
        <v>9642.1839999999993</v>
      </c>
      <c r="E234" s="277" t="str">
        <f>'[1]PATO 2 ANOS'!O245</f>
        <v>tkm</v>
      </c>
      <c r="F234" s="278"/>
      <c r="G234" s="273">
        <f t="shared" si="14"/>
        <v>4.1666666666666664E-2</v>
      </c>
      <c r="H234" s="273">
        <f t="shared" si="14"/>
        <v>4.1666666666666664E-2</v>
      </c>
      <c r="I234" s="273">
        <f t="shared" si="14"/>
        <v>4.1666666666666664E-2</v>
      </c>
      <c r="J234" s="273">
        <f t="shared" si="14"/>
        <v>4.1666666666666664E-2</v>
      </c>
      <c r="K234" s="273">
        <f t="shared" si="14"/>
        <v>4.1666666666666664E-2</v>
      </c>
      <c r="L234" s="273">
        <f t="shared" si="14"/>
        <v>4.1666666666666664E-2</v>
      </c>
      <c r="M234" s="273">
        <f t="shared" si="14"/>
        <v>4.1666666666666664E-2</v>
      </c>
      <c r="N234" s="273">
        <f t="shared" si="14"/>
        <v>4.1666666666666664E-2</v>
      </c>
      <c r="O234" s="273">
        <f t="shared" si="14"/>
        <v>4.1666666666666664E-2</v>
      </c>
      <c r="P234" s="273">
        <f t="shared" si="14"/>
        <v>4.1666666666666664E-2</v>
      </c>
      <c r="Q234" s="273">
        <f t="shared" si="14"/>
        <v>4.1666666666666664E-2</v>
      </c>
      <c r="R234" s="274">
        <f t="shared" si="14"/>
        <v>4.1666666666666664E-2</v>
      </c>
    </row>
    <row r="235" spans="2:18" s="279" customFormat="1">
      <c r="B235" s="280">
        <f>'[1]PATO 2 ANOS'!D246</f>
        <v>5914434</v>
      </c>
      <c r="C235" s="281" t="str">
        <f>'[1]PATO 2 ANOS'!E246</f>
        <v>TRANSPORTE COM CAMINHÃO CARROCERIA DE 9 T - RODOVIA PAVIMENTADA</v>
      </c>
      <c r="D235" s="276">
        <f ca="1">'[1]PATO 2 ANOS'!N246</f>
        <v>4419.04</v>
      </c>
      <c r="E235" s="277" t="str">
        <f>'[1]PATO 2 ANOS'!O246</f>
        <v>tkm</v>
      </c>
      <c r="F235" s="278"/>
      <c r="G235" s="273">
        <f t="shared" si="14"/>
        <v>4.1666666666666664E-2</v>
      </c>
      <c r="H235" s="273">
        <f t="shared" si="14"/>
        <v>4.1666666666666664E-2</v>
      </c>
      <c r="I235" s="273">
        <f t="shared" si="14"/>
        <v>4.1666666666666664E-2</v>
      </c>
      <c r="J235" s="273">
        <f t="shared" si="14"/>
        <v>4.1666666666666664E-2</v>
      </c>
      <c r="K235" s="273">
        <f t="shared" si="14"/>
        <v>4.1666666666666664E-2</v>
      </c>
      <c r="L235" s="273">
        <f t="shared" si="14"/>
        <v>4.1666666666666664E-2</v>
      </c>
      <c r="M235" s="273">
        <f t="shared" si="14"/>
        <v>4.1666666666666664E-2</v>
      </c>
      <c r="N235" s="273">
        <f t="shared" si="14"/>
        <v>4.1666666666666664E-2</v>
      </c>
      <c r="O235" s="273">
        <f t="shared" si="14"/>
        <v>4.1666666666666664E-2</v>
      </c>
      <c r="P235" s="273">
        <f t="shared" si="14"/>
        <v>4.1666666666666664E-2</v>
      </c>
      <c r="Q235" s="273">
        <f t="shared" si="14"/>
        <v>4.1666666666666664E-2</v>
      </c>
      <c r="R235" s="274">
        <f t="shared" si="14"/>
        <v>4.1666666666666664E-2</v>
      </c>
    </row>
    <row r="236" spans="2:18" s="279" customFormat="1">
      <c r="B236" s="280">
        <f>'[1]PATO 2 ANOS'!D247</f>
        <v>5914479</v>
      </c>
      <c r="C236" s="281" t="str">
        <f>'[1]PATO 2 ANOS'!E247</f>
        <v>TRANSPORTE COM CAMINHÃO CARROCERIA DE 15 T - RODOVIA PAVIMENTADA</v>
      </c>
      <c r="D236" s="276">
        <f ca="1">'[1]PATO 2 ANOS'!N247</f>
        <v>57243.59</v>
      </c>
      <c r="E236" s="277" t="str">
        <f>'[1]PATO 2 ANOS'!O247</f>
        <v>tkm</v>
      </c>
      <c r="F236" s="278"/>
      <c r="G236" s="273">
        <f t="shared" si="14"/>
        <v>4.1666666666666664E-2</v>
      </c>
      <c r="H236" s="273">
        <f t="shared" si="14"/>
        <v>4.1666666666666664E-2</v>
      </c>
      <c r="I236" s="273">
        <f t="shared" si="14"/>
        <v>4.1666666666666664E-2</v>
      </c>
      <c r="J236" s="273">
        <f t="shared" si="14"/>
        <v>4.1666666666666664E-2</v>
      </c>
      <c r="K236" s="273">
        <f t="shared" si="14"/>
        <v>4.1666666666666664E-2</v>
      </c>
      <c r="L236" s="273">
        <f t="shared" si="14"/>
        <v>4.1666666666666664E-2</v>
      </c>
      <c r="M236" s="273">
        <f t="shared" si="14"/>
        <v>4.1666666666666664E-2</v>
      </c>
      <c r="N236" s="273">
        <f t="shared" si="14"/>
        <v>4.1666666666666664E-2</v>
      </c>
      <c r="O236" s="273">
        <f t="shared" si="14"/>
        <v>4.1666666666666664E-2</v>
      </c>
      <c r="P236" s="273">
        <f t="shared" si="14"/>
        <v>4.1666666666666664E-2</v>
      </c>
      <c r="Q236" s="273">
        <f t="shared" si="14"/>
        <v>4.1666666666666664E-2</v>
      </c>
      <c r="R236" s="274">
        <f t="shared" si="14"/>
        <v>4.1666666666666664E-2</v>
      </c>
    </row>
    <row r="237" spans="2:18" s="279" customFormat="1">
      <c r="B237" s="280">
        <f>'[1]PATO 2 ANOS'!D248</f>
        <v>5914614</v>
      </c>
      <c r="C237" s="281" t="str">
        <f>'[1]PATO 2 ANOS'!E248</f>
        <v>TRANSPORTE COM CAMINHÃO CARROCERIA COM CAPACIDADE DE 7 T E COM GUINDAUTO COM CAPACIDADE DE ELEVAÇÃO DE 6,2 T - RODOVIA PAVIMENTADA</v>
      </c>
      <c r="D237" s="276">
        <f ca="1">'[1]PATO 2 ANOS'!N248</f>
        <v>8842.2540000000008</v>
      </c>
      <c r="E237" s="277" t="str">
        <f>'[1]PATO 2 ANOS'!O248</f>
        <v>tkm</v>
      </c>
      <c r="F237" s="278"/>
      <c r="G237" s="273">
        <f t="shared" si="14"/>
        <v>4.1666666666666664E-2</v>
      </c>
      <c r="H237" s="273">
        <f t="shared" si="14"/>
        <v>4.1666666666666664E-2</v>
      </c>
      <c r="I237" s="273">
        <f t="shared" si="14"/>
        <v>4.1666666666666664E-2</v>
      </c>
      <c r="J237" s="273">
        <f t="shared" si="14"/>
        <v>4.1666666666666664E-2</v>
      </c>
      <c r="K237" s="273">
        <f t="shared" si="14"/>
        <v>4.1666666666666664E-2</v>
      </c>
      <c r="L237" s="273">
        <f t="shared" si="14"/>
        <v>4.1666666666666664E-2</v>
      </c>
      <c r="M237" s="273">
        <f t="shared" si="14"/>
        <v>4.1666666666666664E-2</v>
      </c>
      <c r="N237" s="273">
        <f t="shared" si="14"/>
        <v>4.1666666666666664E-2</v>
      </c>
      <c r="O237" s="273">
        <f t="shared" si="14"/>
        <v>4.1666666666666664E-2</v>
      </c>
      <c r="P237" s="273">
        <f t="shared" si="14"/>
        <v>4.1666666666666664E-2</v>
      </c>
      <c r="Q237" s="273">
        <f t="shared" si="14"/>
        <v>4.1666666666666664E-2</v>
      </c>
      <c r="R237" s="274">
        <f t="shared" si="14"/>
        <v>4.1666666666666664E-2</v>
      </c>
    </row>
    <row r="238" spans="2:18" s="279" customFormat="1">
      <c r="B238" s="280">
        <f>'[1]PATO 2 ANOS'!D249</f>
        <v>5915014</v>
      </c>
      <c r="C238" s="281" t="str">
        <f>'[1]PATO 2 ANOS'!E249</f>
        <v>TRANSPORTE COM CAMINHÃO CARROCERIA COM CAPACIDADE DE 11,5 T E COM GUINDAUTO COM CAPACIDADE DE ELEVAÇÃO DE 11,9 T - RODOVIA PAVIMENTADA</v>
      </c>
      <c r="D238" s="276">
        <f ca="1">'[1]PATO 2 ANOS'!N249</f>
        <v>500</v>
      </c>
      <c r="E238" s="277" t="str">
        <f>'[1]PATO 2 ANOS'!O249</f>
        <v>tkm</v>
      </c>
      <c r="F238" s="278"/>
      <c r="G238" s="273">
        <f t="shared" si="14"/>
        <v>4.1666666666666664E-2</v>
      </c>
      <c r="H238" s="273">
        <f t="shared" si="14"/>
        <v>4.1666666666666664E-2</v>
      </c>
      <c r="I238" s="273">
        <f t="shared" si="14"/>
        <v>4.1666666666666664E-2</v>
      </c>
      <c r="J238" s="273">
        <f t="shared" si="14"/>
        <v>4.1666666666666664E-2</v>
      </c>
      <c r="K238" s="273">
        <f t="shared" si="14"/>
        <v>4.1666666666666664E-2</v>
      </c>
      <c r="L238" s="273">
        <f t="shared" si="14"/>
        <v>4.1666666666666664E-2</v>
      </c>
      <c r="M238" s="273">
        <f t="shared" si="14"/>
        <v>4.1666666666666664E-2</v>
      </c>
      <c r="N238" s="273">
        <f t="shared" si="14"/>
        <v>4.1666666666666664E-2</v>
      </c>
      <c r="O238" s="273">
        <f t="shared" si="14"/>
        <v>4.1666666666666664E-2</v>
      </c>
      <c r="P238" s="273">
        <f t="shared" si="14"/>
        <v>4.1666666666666664E-2</v>
      </c>
      <c r="Q238" s="273">
        <f t="shared" si="14"/>
        <v>4.1666666666666664E-2</v>
      </c>
      <c r="R238" s="274">
        <f t="shared" si="14"/>
        <v>4.1666666666666664E-2</v>
      </c>
    </row>
    <row r="239" spans="2:18" s="279" customFormat="1">
      <c r="B239" s="280"/>
      <c r="C239" s="281"/>
      <c r="D239" s="276"/>
      <c r="E239" s="277"/>
      <c r="F239" s="278"/>
      <c r="G239" s="273"/>
      <c r="H239" s="273"/>
      <c r="I239" s="273"/>
      <c r="J239" s="273"/>
      <c r="K239" s="273"/>
      <c r="L239" s="273"/>
      <c r="M239" s="273"/>
      <c r="N239" s="273"/>
      <c r="O239" s="273"/>
      <c r="P239" s="273"/>
      <c r="Q239" s="273"/>
      <c r="R239" s="274"/>
    </row>
    <row r="240" spans="2:18" s="279" customFormat="1">
      <c r="B240" s="280"/>
      <c r="C240" s="282" t="str">
        <f>'[1]PATO 2 ANOS'!E252</f>
        <v>MATERIAIS BETUMINOSOS</v>
      </c>
      <c r="D240" s="276">
        <f>'[1]PATO 2 ANOS'!N252</f>
        <v>0</v>
      </c>
      <c r="E240" s="277">
        <f>'[1]PATO 2 ANOS'!O252</f>
        <v>0</v>
      </c>
      <c r="F240" s="278"/>
      <c r="G240" s="273"/>
      <c r="H240" s="273"/>
      <c r="I240" s="273"/>
      <c r="J240" s="273"/>
      <c r="K240" s="273"/>
      <c r="L240" s="273"/>
      <c r="M240" s="273"/>
      <c r="N240" s="273"/>
      <c r="O240" s="273"/>
      <c r="P240" s="273"/>
      <c r="Q240" s="273"/>
      <c r="R240" s="274"/>
    </row>
    <row r="241" spans="2:18" s="279" customFormat="1">
      <c r="B241" s="280" t="str">
        <f>'[1]PATO 2 ANOS'!D253</f>
        <v>CN0010</v>
      </c>
      <c r="C241" s="281" t="str">
        <f>'[1]PATO 2 ANOS'!E253</f>
        <v>AQUISIÇÃO DE CIMENTO ASFÁLTICO DE PETRÓLEO CAP-50/70</v>
      </c>
      <c r="D241" s="276">
        <f>'[1]PATO 2 ANOS'!N253</f>
        <v>131.62200000000001</v>
      </c>
      <c r="E241" s="277" t="str">
        <f>'[1]PATO 2 ANOS'!O253</f>
        <v>t</v>
      </c>
      <c r="F241" s="278"/>
      <c r="G241" s="273">
        <f t="shared" ref="G241:R254" si="15">1/24</f>
        <v>4.1666666666666664E-2</v>
      </c>
      <c r="H241" s="273">
        <f t="shared" si="15"/>
        <v>4.1666666666666664E-2</v>
      </c>
      <c r="I241" s="273">
        <f t="shared" si="15"/>
        <v>4.1666666666666664E-2</v>
      </c>
      <c r="J241" s="273">
        <f t="shared" si="15"/>
        <v>4.1666666666666664E-2</v>
      </c>
      <c r="K241" s="273">
        <f t="shared" si="15"/>
        <v>4.1666666666666664E-2</v>
      </c>
      <c r="L241" s="273">
        <f t="shared" si="15"/>
        <v>4.1666666666666664E-2</v>
      </c>
      <c r="M241" s="273">
        <f t="shared" si="15"/>
        <v>4.1666666666666664E-2</v>
      </c>
      <c r="N241" s="273">
        <f t="shared" si="15"/>
        <v>4.1666666666666664E-2</v>
      </c>
      <c r="O241" s="273">
        <f t="shared" si="15"/>
        <v>4.1666666666666664E-2</v>
      </c>
      <c r="P241" s="273">
        <f t="shared" si="15"/>
        <v>4.1666666666666664E-2</v>
      </c>
      <c r="Q241" s="273">
        <f t="shared" si="15"/>
        <v>4.1666666666666664E-2</v>
      </c>
      <c r="R241" s="274">
        <f t="shared" si="15"/>
        <v>4.1666666666666664E-2</v>
      </c>
    </row>
    <row r="242" spans="2:18" s="279" customFormat="1">
      <c r="B242" s="280" t="str">
        <f>'[1]PATO 2 ANOS'!D254</f>
        <v>CN0027</v>
      </c>
      <c r="C242" s="281" t="str">
        <f>'[1]PATO 2 ANOS'!E254</f>
        <v>AQUISIÇÃO DE CIMENTO ASFÁLTICO DE PETRÓLEO CAP AB8</v>
      </c>
      <c r="D242" s="276">
        <f>'[1]PATO 2 ANOS'!N254</f>
        <v>1389.3119999999999</v>
      </c>
      <c r="E242" s="277" t="str">
        <f>'[1]PATO 2 ANOS'!O254</f>
        <v>t</v>
      </c>
      <c r="F242" s="278"/>
      <c r="G242" s="273">
        <f t="shared" si="15"/>
        <v>4.1666666666666664E-2</v>
      </c>
      <c r="H242" s="273">
        <f t="shared" si="15"/>
        <v>4.1666666666666664E-2</v>
      </c>
      <c r="I242" s="273">
        <f t="shared" si="15"/>
        <v>4.1666666666666664E-2</v>
      </c>
      <c r="J242" s="273">
        <f t="shared" si="15"/>
        <v>4.1666666666666664E-2</v>
      </c>
      <c r="K242" s="273">
        <f t="shared" si="15"/>
        <v>4.1666666666666664E-2</v>
      </c>
      <c r="L242" s="273">
        <f t="shared" si="15"/>
        <v>4.1666666666666664E-2</v>
      </c>
      <c r="M242" s="273">
        <f t="shared" si="15"/>
        <v>4.1666666666666664E-2</v>
      </c>
      <c r="N242" s="273">
        <f t="shared" si="15"/>
        <v>4.1666666666666664E-2</v>
      </c>
      <c r="O242" s="273">
        <f t="shared" si="15"/>
        <v>4.1666666666666664E-2</v>
      </c>
      <c r="P242" s="273">
        <f t="shared" si="15"/>
        <v>4.1666666666666664E-2</v>
      </c>
      <c r="Q242" s="273">
        <f t="shared" si="15"/>
        <v>4.1666666666666664E-2</v>
      </c>
      <c r="R242" s="274">
        <f t="shared" si="15"/>
        <v>4.1666666666666664E-2</v>
      </c>
    </row>
    <row r="243" spans="2:18" s="279" customFormat="1">
      <c r="B243" s="280" t="str">
        <f>'[1]PATO 2 ANOS'!D255</f>
        <v>CN0011</v>
      </c>
      <c r="C243" s="281" t="str">
        <f>'[1]PATO 2 ANOS'!E255</f>
        <v>AQUISIÇÃO DE EMULSÃO ASFÁLTICA DE RR-1C PARA PINTURA DE LIGAÇÃO</v>
      </c>
      <c r="D243" s="276">
        <f>'[1]PATO 2 ANOS'!N255</f>
        <v>102.61</v>
      </c>
      <c r="E243" s="277" t="str">
        <f>'[1]PATO 2 ANOS'!O255</f>
        <v>t</v>
      </c>
      <c r="F243" s="278"/>
      <c r="G243" s="273">
        <f t="shared" si="15"/>
        <v>4.1666666666666664E-2</v>
      </c>
      <c r="H243" s="273">
        <f t="shared" si="15"/>
        <v>4.1666666666666664E-2</v>
      </c>
      <c r="I243" s="273">
        <f t="shared" si="15"/>
        <v>4.1666666666666664E-2</v>
      </c>
      <c r="J243" s="273">
        <f t="shared" si="15"/>
        <v>4.1666666666666664E-2</v>
      </c>
      <c r="K243" s="273">
        <f t="shared" si="15"/>
        <v>4.1666666666666664E-2</v>
      </c>
      <c r="L243" s="273">
        <f t="shared" si="15"/>
        <v>4.1666666666666664E-2</v>
      </c>
      <c r="M243" s="273">
        <f t="shared" si="15"/>
        <v>4.1666666666666664E-2</v>
      </c>
      <c r="N243" s="273">
        <f t="shared" si="15"/>
        <v>4.1666666666666664E-2</v>
      </c>
      <c r="O243" s="273">
        <f t="shared" si="15"/>
        <v>4.1666666666666664E-2</v>
      </c>
      <c r="P243" s="273">
        <f t="shared" si="15"/>
        <v>4.1666666666666664E-2</v>
      </c>
      <c r="Q243" s="273">
        <f t="shared" si="15"/>
        <v>4.1666666666666664E-2</v>
      </c>
      <c r="R243" s="274">
        <f t="shared" si="15"/>
        <v>4.1666666666666664E-2</v>
      </c>
    </row>
    <row r="244" spans="2:18" s="279" customFormat="1">
      <c r="B244" s="280" t="str">
        <f>'[1]PATO 2 ANOS'!D256</f>
        <v>CN0030</v>
      </c>
      <c r="C244" s="281" t="str">
        <f>'[1]PATO 2 ANOS'!E256</f>
        <v>AQUISIÇÃO DE EMULSÃO ASFÁLTICA MODIFICADA POR POLÍMERO RC-1C E PARA MICROREVESTIMENTO</v>
      </c>
      <c r="D244" s="276">
        <f>'[1]PATO 2 ANOS'!N256</f>
        <v>1062</v>
      </c>
      <c r="E244" s="277" t="str">
        <f>'[1]PATO 2 ANOS'!O256</f>
        <v>t</v>
      </c>
      <c r="F244" s="278"/>
      <c r="G244" s="273">
        <f t="shared" si="15"/>
        <v>4.1666666666666664E-2</v>
      </c>
      <c r="H244" s="273">
        <f t="shared" si="15"/>
        <v>4.1666666666666664E-2</v>
      </c>
      <c r="I244" s="273">
        <f t="shared" si="15"/>
        <v>4.1666666666666664E-2</v>
      </c>
      <c r="J244" s="273">
        <f t="shared" si="15"/>
        <v>4.1666666666666664E-2</v>
      </c>
      <c r="K244" s="273">
        <f t="shared" si="15"/>
        <v>4.1666666666666664E-2</v>
      </c>
      <c r="L244" s="273">
        <f t="shared" si="15"/>
        <v>4.1666666666666664E-2</v>
      </c>
      <c r="M244" s="273">
        <f t="shared" si="15"/>
        <v>4.1666666666666664E-2</v>
      </c>
      <c r="N244" s="273">
        <f t="shared" si="15"/>
        <v>4.1666666666666664E-2</v>
      </c>
      <c r="O244" s="273">
        <f t="shared" si="15"/>
        <v>4.1666666666666664E-2</v>
      </c>
      <c r="P244" s="273">
        <f t="shared" si="15"/>
        <v>4.1666666666666664E-2</v>
      </c>
      <c r="Q244" s="273">
        <f t="shared" si="15"/>
        <v>4.1666666666666664E-2</v>
      </c>
      <c r="R244" s="274">
        <f t="shared" si="15"/>
        <v>4.1666666666666664E-2</v>
      </c>
    </row>
    <row r="245" spans="2:18" s="279" customFormat="1">
      <c r="B245" s="280" t="str">
        <f>'[1]PATO 2 ANOS'!D257</f>
        <v>CN0023</v>
      </c>
      <c r="C245" s="281" t="str">
        <f>'[1]PATO 2 ANOS'!E257</f>
        <v>AQUISIÇÃO EMULSÃO ASFÁLTICA PARA IMPRIMAÇÃO</v>
      </c>
      <c r="D245" s="276">
        <f>'[1]PATO 2 ANOS'!N257</f>
        <v>0.93600000000000005</v>
      </c>
      <c r="E245" s="277" t="str">
        <f>'[1]PATO 2 ANOS'!O257</f>
        <v>t</v>
      </c>
      <c r="F245" s="278"/>
      <c r="G245" s="273">
        <f t="shared" si="15"/>
        <v>4.1666666666666664E-2</v>
      </c>
      <c r="H245" s="273">
        <f t="shared" si="15"/>
        <v>4.1666666666666664E-2</v>
      </c>
      <c r="I245" s="273">
        <f t="shared" si="15"/>
        <v>4.1666666666666664E-2</v>
      </c>
      <c r="J245" s="273">
        <f t="shared" si="15"/>
        <v>4.1666666666666664E-2</v>
      </c>
      <c r="K245" s="273">
        <f t="shared" si="15"/>
        <v>4.1666666666666664E-2</v>
      </c>
      <c r="L245" s="273">
        <f t="shared" si="15"/>
        <v>4.1666666666666664E-2</v>
      </c>
      <c r="M245" s="273">
        <f t="shared" si="15"/>
        <v>4.1666666666666664E-2</v>
      </c>
      <c r="N245" s="273">
        <f t="shared" si="15"/>
        <v>4.1666666666666664E-2</v>
      </c>
      <c r="O245" s="273">
        <f t="shared" si="15"/>
        <v>4.1666666666666664E-2</v>
      </c>
      <c r="P245" s="273">
        <f t="shared" si="15"/>
        <v>4.1666666666666664E-2</v>
      </c>
      <c r="Q245" s="273">
        <f t="shared" si="15"/>
        <v>4.1666666666666664E-2</v>
      </c>
      <c r="R245" s="274">
        <f t="shared" si="15"/>
        <v>4.1666666666666664E-2</v>
      </c>
    </row>
    <row r="246" spans="2:18" s="279" customFormat="1">
      <c r="B246" s="280" t="str">
        <f>'[1]PATO 2 ANOS'!D258</f>
        <v>CN0013</v>
      </c>
      <c r="C246" s="281" t="str">
        <f>'[1]PATO 2 ANOS'!E258</f>
        <v>TRANSPORTE DE CIMENTO ASFÁLTICO DE PETRÓLEO CAP-50/70</v>
      </c>
      <c r="D246" s="276">
        <f>'[1]PATO 2 ANOS'!N258</f>
        <v>131.62200000000001</v>
      </c>
      <c r="E246" s="277" t="str">
        <f>'[1]PATO 2 ANOS'!O258</f>
        <v>t</v>
      </c>
      <c r="F246" s="278"/>
      <c r="G246" s="273">
        <f t="shared" si="15"/>
        <v>4.1666666666666664E-2</v>
      </c>
      <c r="H246" s="273">
        <f t="shared" si="15"/>
        <v>4.1666666666666664E-2</v>
      </c>
      <c r="I246" s="273">
        <f t="shared" si="15"/>
        <v>4.1666666666666664E-2</v>
      </c>
      <c r="J246" s="273">
        <f t="shared" si="15"/>
        <v>4.1666666666666664E-2</v>
      </c>
      <c r="K246" s="273">
        <f t="shared" si="15"/>
        <v>4.1666666666666664E-2</v>
      </c>
      <c r="L246" s="273">
        <f t="shared" si="15"/>
        <v>4.1666666666666664E-2</v>
      </c>
      <c r="M246" s="273">
        <f t="shared" si="15"/>
        <v>4.1666666666666664E-2</v>
      </c>
      <c r="N246" s="273">
        <f t="shared" si="15"/>
        <v>4.1666666666666664E-2</v>
      </c>
      <c r="O246" s="273">
        <f t="shared" si="15"/>
        <v>4.1666666666666664E-2</v>
      </c>
      <c r="P246" s="273">
        <f t="shared" si="15"/>
        <v>4.1666666666666664E-2</v>
      </c>
      <c r="Q246" s="273">
        <f t="shared" si="15"/>
        <v>4.1666666666666664E-2</v>
      </c>
      <c r="R246" s="274">
        <f t="shared" si="15"/>
        <v>4.1666666666666664E-2</v>
      </c>
    </row>
    <row r="247" spans="2:18" s="279" customFormat="1">
      <c r="B247" s="280" t="str">
        <f>'[1]PATO 2 ANOS'!D259</f>
        <v>CN0028</v>
      </c>
      <c r="C247" s="281" t="str">
        <f>'[1]PATO 2 ANOS'!E259</f>
        <v>TRANSPORTE DE CIMENTO ASFÁLTICO DE PETRÓLEO CAP AB8</v>
      </c>
      <c r="D247" s="276">
        <f>'[1]PATO 2 ANOS'!N259</f>
        <v>1389.3119999999999</v>
      </c>
      <c r="E247" s="277" t="str">
        <f>'[1]PATO 2 ANOS'!O259</f>
        <v>t</v>
      </c>
      <c r="F247" s="278"/>
      <c r="G247" s="273">
        <f t="shared" si="15"/>
        <v>4.1666666666666664E-2</v>
      </c>
      <c r="H247" s="273">
        <f t="shared" si="15"/>
        <v>4.1666666666666664E-2</v>
      </c>
      <c r="I247" s="273">
        <f t="shared" si="15"/>
        <v>4.1666666666666664E-2</v>
      </c>
      <c r="J247" s="273">
        <f t="shared" si="15"/>
        <v>4.1666666666666664E-2</v>
      </c>
      <c r="K247" s="273">
        <f t="shared" si="15"/>
        <v>4.1666666666666664E-2</v>
      </c>
      <c r="L247" s="273">
        <f t="shared" si="15"/>
        <v>4.1666666666666664E-2</v>
      </c>
      <c r="M247" s="273">
        <f t="shared" si="15"/>
        <v>4.1666666666666664E-2</v>
      </c>
      <c r="N247" s="273">
        <f t="shared" si="15"/>
        <v>4.1666666666666664E-2</v>
      </c>
      <c r="O247" s="273">
        <f t="shared" si="15"/>
        <v>4.1666666666666664E-2</v>
      </c>
      <c r="P247" s="273">
        <f t="shared" si="15"/>
        <v>4.1666666666666664E-2</v>
      </c>
      <c r="Q247" s="273">
        <f t="shared" si="15"/>
        <v>4.1666666666666664E-2</v>
      </c>
      <c r="R247" s="274">
        <f t="shared" si="15"/>
        <v>4.1666666666666664E-2</v>
      </c>
    </row>
    <row r="248" spans="2:18" s="279" customFormat="1">
      <c r="B248" s="280" t="str">
        <f>'[1]PATO 2 ANOS'!D260</f>
        <v>CN0015</v>
      </c>
      <c r="C248" s="281" t="str">
        <f>'[1]PATO 2 ANOS'!E260</f>
        <v>TRANSPORTE DE RR-1C PARA PINTURA DE LIGAÇÃO</v>
      </c>
      <c r="D248" s="276">
        <f>'[1]PATO 2 ANOS'!N260</f>
        <v>102.61</v>
      </c>
      <c r="E248" s="277" t="str">
        <f>'[1]PATO 2 ANOS'!O260</f>
        <v>t</v>
      </c>
      <c r="F248" s="278"/>
      <c r="G248" s="273">
        <f t="shared" si="15"/>
        <v>4.1666666666666664E-2</v>
      </c>
      <c r="H248" s="273">
        <f t="shared" si="15"/>
        <v>4.1666666666666664E-2</v>
      </c>
      <c r="I248" s="273">
        <f t="shared" si="15"/>
        <v>4.1666666666666664E-2</v>
      </c>
      <c r="J248" s="273">
        <f t="shared" si="15"/>
        <v>4.1666666666666664E-2</v>
      </c>
      <c r="K248" s="273">
        <f t="shared" si="15"/>
        <v>4.1666666666666664E-2</v>
      </c>
      <c r="L248" s="273">
        <f t="shared" si="15"/>
        <v>4.1666666666666664E-2</v>
      </c>
      <c r="M248" s="273">
        <f t="shared" si="15"/>
        <v>4.1666666666666664E-2</v>
      </c>
      <c r="N248" s="273">
        <f t="shared" si="15"/>
        <v>4.1666666666666664E-2</v>
      </c>
      <c r="O248" s="273">
        <f t="shared" si="15"/>
        <v>4.1666666666666664E-2</v>
      </c>
      <c r="P248" s="273">
        <f t="shared" si="15"/>
        <v>4.1666666666666664E-2</v>
      </c>
      <c r="Q248" s="273">
        <f t="shared" si="15"/>
        <v>4.1666666666666664E-2</v>
      </c>
      <c r="R248" s="274">
        <f t="shared" si="15"/>
        <v>4.1666666666666664E-2</v>
      </c>
    </row>
    <row r="249" spans="2:18" s="279" customFormat="1">
      <c r="B249" s="280" t="str">
        <f>'[1]PATO 2 ANOS'!D261</f>
        <v>CN0031</v>
      </c>
      <c r="C249" s="281" t="str">
        <f>'[1]PATO 2 ANOS'!E261</f>
        <v>TRANSPORTE DE EMULSÃO ASFÁLTICA MODIFICADA POR POLÍMERO RC-1C E PARA MICROREVESTIMENTO</v>
      </c>
      <c r="D249" s="276">
        <f>'[1]PATO 2 ANOS'!N261</f>
        <v>1062</v>
      </c>
      <c r="E249" s="277" t="str">
        <f>'[1]PATO 2 ANOS'!O261</f>
        <v>t</v>
      </c>
      <c r="F249" s="278"/>
      <c r="G249" s="273">
        <f t="shared" si="15"/>
        <v>4.1666666666666664E-2</v>
      </c>
      <c r="H249" s="273">
        <f t="shared" si="15"/>
        <v>4.1666666666666664E-2</v>
      </c>
      <c r="I249" s="273">
        <f t="shared" si="15"/>
        <v>4.1666666666666664E-2</v>
      </c>
      <c r="J249" s="273">
        <f t="shared" si="15"/>
        <v>4.1666666666666664E-2</v>
      </c>
      <c r="K249" s="273">
        <f t="shared" si="15"/>
        <v>4.1666666666666664E-2</v>
      </c>
      <c r="L249" s="273">
        <f t="shared" si="15"/>
        <v>4.1666666666666664E-2</v>
      </c>
      <c r="M249" s="273">
        <f t="shared" si="15"/>
        <v>4.1666666666666664E-2</v>
      </c>
      <c r="N249" s="273">
        <f t="shared" si="15"/>
        <v>4.1666666666666664E-2</v>
      </c>
      <c r="O249" s="273">
        <f t="shared" si="15"/>
        <v>4.1666666666666664E-2</v>
      </c>
      <c r="P249" s="273">
        <f t="shared" si="15"/>
        <v>4.1666666666666664E-2</v>
      </c>
      <c r="Q249" s="273">
        <f t="shared" si="15"/>
        <v>4.1666666666666664E-2</v>
      </c>
      <c r="R249" s="274">
        <f t="shared" si="15"/>
        <v>4.1666666666666664E-2</v>
      </c>
    </row>
    <row r="250" spans="2:18" s="279" customFormat="1">
      <c r="B250" s="280" t="str">
        <f>'[1]PATO 2 ANOS'!D262</f>
        <v>CN0024</v>
      </c>
      <c r="C250" s="281" t="str">
        <f>'[1]PATO 2 ANOS'!E262</f>
        <v>TRANSPORTE DE EMULSÃO ASFÁLTICA PARA IMPRIMAÇÃO</v>
      </c>
      <c r="D250" s="276">
        <f>'[1]PATO 2 ANOS'!N262</f>
        <v>0.93600000000000005</v>
      </c>
      <c r="E250" s="277" t="str">
        <f>'[1]PATO 2 ANOS'!O262</f>
        <v>t</v>
      </c>
      <c r="F250" s="278"/>
      <c r="G250" s="273">
        <f t="shared" si="15"/>
        <v>4.1666666666666664E-2</v>
      </c>
      <c r="H250" s="273">
        <f t="shared" si="15"/>
        <v>4.1666666666666664E-2</v>
      </c>
      <c r="I250" s="273">
        <f t="shared" si="15"/>
        <v>4.1666666666666664E-2</v>
      </c>
      <c r="J250" s="273">
        <f t="shared" si="15"/>
        <v>4.1666666666666664E-2</v>
      </c>
      <c r="K250" s="273">
        <f t="shared" si="15"/>
        <v>4.1666666666666664E-2</v>
      </c>
      <c r="L250" s="273">
        <f t="shared" si="15"/>
        <v>4.1666666666666664E-2</v>
      </c>
      <c r="M250" s="273">
        <f t="shared" si="15"/>
        <v>4.1666666666666664E-2</v>
      </c>
      <c r="N250" s="273">
        <f t="shared" si="15"/>
        <v>4.1666666666666664E-2</v>
      </c>
      <c r="O250" s="273">
        <f t="shared" si="15"/>
        <v>4.1666666666666664E-2</v>
      </c>
      <c r="P250" s="273">
        <f t="shared" si="15"/>
        <v>4.1666666666666664E-2</v>
      </c>
      <c r="Q250" s="273">
        <f t="shared" si="15"/>
        <v>4.1666666666666664E-2</v>
      </c>
      <c r="R250" s="274">
        <f t="shared" si="15"/>
        <v>4.1666666666666664E-2</v>
      </c>
    </row>
    <row r="251" spans="2:18" s="279" customFormat="1">
      <c r="B251" s="280"/>
      <c r="C251" s="281"/>
      <c r="D251" s="276"/>
      <c r="E251" s="277"/>
      <c r="F251" s="278"/>
      <c r="G251" s="273"/>
      <c r="H251" s="273"/>
      <c r="I251" s="273"/>
      <c r="J251" s="273"/>
      <c r="K251" s="273"/>
      <c r="L251" s="273"/>
      <c r="M251" s="273"/>
      <c r="N251" s="273"/>
      <c r="O251" s="273"/>
      <c r="P251" s="273"/>
      <c r="Q251" s="273"/>
      <c r="R251" s="274"/>
    </row>
    <row r="252" spans="2:18" s="279" customFormat="1">
      <c r="B252" s="280"/>
      <c r="C252" s="282" t="str">
        <f>'[1]PATO 2 ANOS'!E265</f>
        <v>INSTALAÇÃO DE CANTEIRO/MOBILIZAÇÃO/DESMOBILIZAÇÃO</v>
      </c>
      <c r="D252" s="276">
        <f>'[1]PATO 2 ANOS'!N265</f>
        <v>0</v>
      </c>
      <c r="E252" s="277">
        <f>'[1]PATO 2 ANOS'!O265</f>
        <v>0</v>
      </c>
      <c r="F252" s="278"/>
      <c r="G252" s="273"/>
      <c r="H252" s="273"/>
      <c r="I252" s="273"/>
      <c r="J252" s="273"/>
      <c r="K252" s="273"/>
      <c r="L252" s="273"/>
      <c r="M252" s="273"/>
      <c r="N252" s="273"/>
      <c r="O252" s="273"/>
      <c r="P252" s="273"/>
      <c r="Q252" s="273"/>
      <c r="R252" s="274"/>
    </row>
    <row r="253" spans="2:18" s="279" customFormat="1">
      <c r="B253" s="280" t="str">
        <f>'[1]PATO 2 ANOS'!D266</f>
        <v>CAN</v>
      </c>
      <c r="C253" s="281" t="str">
        <f>'[1]PATO 2 ANOS'!E266</f>
        <v>INSTALAÇÃO DE CANTEIRO DE OBRAS E ACAMPAMENTO</v>
      </c>
      <c r="D253" s="276">
        <f>'[1]PATO 2 ANOS'!N266</f>
        <v>1</v>
      </c>
      <c r="E253" s="277" t="str">
        <f>'[1]PATO 2 ANOS'!O266</f>
        <v>un</v>
      </c>
      <c r="F253" s="278"/>
      <c r="G253" s="273">
        <f t="shared" si="15"/>
        <v>4.1666666666666664E-2</v>
      </c>
      <c r="H253" s="273">
        <f t="shared" si="15"/>
        <v>4.1666666666666664E-2</v>
      </c>
      <c r="I253" s="273">
        <f t="shared" si="15"/>
        <v>4.1666666666666664E-2</v>
      </c>
      <c r="J253" s="273">
        <f t="shared" si="15"/>
        <v>4.1666666666666664E-2</v>
      </c>
      <c r="K253" s="273">
        <f t="shared" si="15"/>
        <v>4.1666666666666664E-2</v>
      </c>
      <c r="L253" s="273">
        <f t="shared" si="15"/>
        <v>4.1666666666666664E-2</v>
      </c>
      <c r="M253" s="273">
        <f t="shared" si="15"/>
        <v>4.1666666666666664E-2</v>
      </c>
      <c r="N253" s="273">
        <f t="shared" si="15"/>
        <v>4.1666666666666664E-2</v>
      </c>
      <c r="O253" s="273">
        <f t="shared" si="15"/>
        <v>4.1666666666666664E-2</v>
      </c>
      <c r="P253" s="273">
        <f t="shared" si="15"/>
        <v>4.1666666666666664E-2</v>
      </c>
      <c r="Q253" s="273">
        <f t="shared" si="15"/>
        <v>4.1666666666666664E-2</v>
      </c>
      <c r="R253" s="274">
        <f t="shared" si="15"/>
        <v>4.1666666666666664E-2</v>
      </c>
    </row>
    <row r="254" spans="2:18" s="279" customFormat="1">
      <c r="B254" s="280" t="str">
        <f>'[1]PATO 2 ANOS'!D267</f>
        <v>MOB</v>
      </c>
      <c r="C254" s="281" t="str">
        <f>'[1]PATO 2 ANOS'!E267</f>
        <v>MOBILIZAÇÃO DE PESSOAL E EQUIPAMENTOS DE GRANDE PORTE</v>
      </c>
      <c r="D254" s="276">
        <f>'[1]PATO 2 ANOS'!N267</f>
        <v>1</v>
      </c>
      <c r="E254" s="277" t="str">
        <f>'[1]PATO 2 ANOS'!O267</f>
        <v>un</v>
      </c>
      <c r="F254" s="278"/>
      <c r="G254" s="273">
        <f t="shared" si="15"/>
        <v>4.1666666666666664E-2</v>
      </c>
      <c r="H254" s="273">
        <f t="shared" si="15"/>
        <v>4.1666666666666664E-2</v>
      </c>
      <c r="I254" s="273">
        <f t="shared" si="15"/>
        <v>4.1666666666666664E-2</v>
      </c>
      <c r="J254" s="273">
        <f t="shared" si="15"/>
        <v>4.1666666666666664E-2</v>
      </c>
      <c r="K254" s="273">
        <f t="shared" si="15"/>
        <v>4.1666666666666664E-2</v>
      </c>
      <c r="L254" s="273">
        <f t="shared" si="15"/>
        <v>4.1666666666666664E-2</v>
      </c>
      <c r="M254" s="273">
        <f t="shared" si="15"/>
        <v>4.1666666666666664E-2</v>
      </c>
      <c r="N254" s="273">
        <f t="shared" si="15"/>
        <v>4.1666666666666664E-2</v>
      </c>
      <c r="O254" s="273">
        <f t="shared" si="15"/>
        <v>4.1666666666666664E-2</v>
      </c>
      <c r="P254" s="273">
        <f t="shared" si="15"/>
        <v>4.1666666666666664E-2</v>
      </c>
      <c r="Q254" s="273">
        <f t="shared" si="15"/>
        <v>4.1666666666666664E-2</v>
      </c>
      <c r="R254" s="274">
        <f t="shared" si="15"/>
        <v>4.1666666666666664E-2</v>
      </c>
    </row>
    <row r="255" spans="2:18" s="279" customFormat="1">
      <c r="B255" s="280"/>
      <c r="C255" s="281"/>
      <c r="D255" s="276"/>
      <c r="E255" s="277"/>
      <c r="F255" s="278"/>
      <c r="G255" s="273"/>
      <c r="H255" s="273"/>
      <c r="I255" s="273"/>
      <c r="J255" s="273"/>
      <c r="K255" s="273"/>
      <c r="L255" s="273"/>
      <c r="M255" s="273"/>
      <c r="N255" s="273"/>
      <c r="O255" s="273"/>
      <c r="P255" s="273"/>
      <c r="Q255" s="273"/>
      <c r="R255" s="274"/>
    </row>
    <row r="256" spans="2:18" s="279" customFormat="1">
      <c r="B256" s="280"/>
      <c r="C256" s="282" t="str">
        <f>'[1]PATO 2 ANOS'!E270</f>
        <v>ADMINISTRAÇÃO LOCAL</v>
      </c>
      <c r="D256" s="276">
        <f>'[1]PATO 2 ANOS'!N270</f>
        <v>0</v>
      </c>
      <c r="E256" s="277">
        <f>'[1]PATO 2 ANOS'!O270</f>
        <v>0</v>
      </c>
      <c r="F256" s="278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4"/>
    </row>
    <row r="257" spans="2:18" s="279" customFormat="1">
      <c r="B257" s="280" t="str">
        <f>'[1]PATO 2 ANOS'!D271</f>
        <v>ADM</v>
      </c>
      <c r="C257" s="281" t="str">
        <f>'[1]PATO 2 ANOS'!E271</f>
        <v>ADMINISTRAÇÃO LOCAL</v>
      </c>
      <c r="D257" s="276">
        <f>'[1]PATO 2 ANOS'!N271</f>
        <v>1</v>
      </c>
      <c r="E257" s="277" t="str">
        <f>'[1]PATO 2 ANOS'!O271</f>
        <v>%</v>
      </c>
      <c r="F257" s="278"/>
      <c r="G257" s="273">
        <f t="shared" ref="G257:R273" si="16">1/24</f>
        <v>4.1666666666666664E-2</v>
      </c>
      <c r="H257" s="273">
        <f t="shared" si="16"/>
        <v>4.1666666666666664E-2</v>
      </c>
      <c r="I257" s="273">
        <f t="shared" si="16"/>
        <v>4.1666666666666664E-2</v>
      </c>
      <c r="J257" s="273">
        <f t="shared" si="16"/>
        <v>4.1666666666666664E-2</v>
      </c>
      <c r="K257" s="273">
        <f t="shared" si="16"/>
        <v>4.1666666666666664E-2</v>
      </c>
      <c r="L257" s="273">
        <f t="shared" si="16"/>
        <v>4.1666666666666664E-2</v>
      </c>
      <c r="M257" s="273">
        <f t="shared" si="16"/>
        <v>4.1666666666666664E-2</v>
      </c>
      <c r="N257" s="273">
        <f t="shared" si="16"/>
        <v>4.1666666666666664E-2</v>
      </c>
      <c r="O257" s="273">
        <f t="shared" si="16"/>
        <v>4.1666666666666664E-2</v>
      </c>
      <c r="P257" s="273">
        <f t="shared" si="16"/>
        <v>4.1666666666666664E-2</v>
      </c>
      <c r="Q257" s="273">
        <f t="shared" si="16"/>
        <v>4.1666666666666664E-2</v>
      </c>
      <c r="R257" s="274">
        <f t="shared" si="16"/>
        <v>4.1666666666666664E-2</v>
      </c>
    </row>
    <row r="258" spans="2:18" s="279" customFormat="1">
      <c r="B258" s="280"/>
      <c r="C258" s="281"/>
      <c r="D258" s="276"/>
      <c r="E258" s="277"/>
      <c r="F258" s="278"/>
      <c r="G258" s="273"/>
      <c r="H258" s="273"/>
      <c r="I258" s="273"/>
      <c r="J258" s="273"/>
      <c r="K258" s="273"/>
      <c r="L258" s="273"/>
      <c r="M258" s="273"/>
      <c r="N258" s="273"/>
      <c r="O258" s="273"/>
      <c r="P258" s="273"/>
      <c r="Q258" s="273"/>
      <c r="R258" s="274"/>
    </row>
    <row r="259" spans="2:18" s="279" customFormat="1">
      <c r="B259" s="280"/>
      <c r="C259" s="282" t="str">
        <f>'[1]PATO 2 ANOS'!E276</f>
        <v>DEMAIS SERVIÇOS DE MANUTENÇÃO - DSM</v>
      </c>
      <c r="D259" s="276"/>
      <c r="E259" s="277"/>
      <c r="F259" s="278"/>
      <c r="G259" s="273"/>
      <c r="H259" s="273"/>
      <c r="I259" s="273"/>
      <c r="J259" s="273"/>
      <c r="K259" s="273"/>
      <c r="L259" s="273"/>
      <c r="M259" s="273"/>
      <c r="N259" s="273"/>
      <c r="O259" s="273"/>
      <c r="P259" s="273"/>
      <c r="Q259" s="273"/>
      <c r="R259" s="274"/>
    </row>
    <row r="260" spans="2:18" s="279" customFormat="1">
      <c r="B260" s="280"/>
      <c r="C260" s="282" t="str">
        <f>'[1]PATO 2 ANOS'!E277</f>
        <v>IMPLANTAÇÃO DE INTERSEÇÃO KM 231+150 - SALTO CAVEIRAS</v>
      </c>
      <c r="D260" s="276"/>
      <c r="E260" s="277"/>
      <c r="F260" s="278"/>
      <c r="G260" s="273"/>
      <c r="H260" s="273"/>
      <c r="I260" s="273"/>
      <c r="J260" s="273"/>
      <c r="K260" s="273"/>
      <c r="L260" s="273"/>
      <c r="M260" s="273"/>
      <c r="N260" s="273"/>
      <c r="O260" s="273"/>
      <c r="P260" s="273"/>
      <c r="Q260" s="273"/>
      <c r="R260" s="274"/>
    </row>
    <row r="261" spans="2:18" s="279" customFormat="1">
      <c r="B261" s="280"/>
      <c r="C261" s="282" t="str">
        <f>'[1]PATO 2 ANOS'!E278</f>
        <v>SERVIÇOS PRINCIPAIS</v>
      </c>
      <c r="D261" s="276">
        <f>'[1]PATO 2 ANOS'!N278</f>
        <v>0</v>
      </c>
      <c r="E261" s="277">
        <f>'[1]PATO 2 ANOS'!O278</f>
        <v>0</v>
      </c>
      <c r="F261" s="278"/>
      <c r="G261" s="273"/>
      <c r="H261" s="273"/>
      <c r="I261" s="273"/>
      <c r="J261" s="273"/>
      <c r="K261" s="273"/>
      <c r="L261" s="273"/>
      <c r="M261" s="273"/>
      <c r="N261" s="273"/>
      <c r="O261" s="273"/>
      <c r="P261" s="273"/>
      <c r="Q261" s="273"/>
      <c r="R261" s="274"/>
    </row>
    <row r="262" spans="2:18" s="279" customFormat="1">
      <c r="B262" s="280">
        <f>'[1]PATO 2 ANOS'!D279</f>
        <v>4915667</v>
      </c>
      <c r="C262" s="281" t="str">
        <f>'[1]PATO 2 ANOS'!E279</f>
        <v>REMOÇÃO MECANIZADA DE REVESTIMENTO ASFÁLTICO</v>
      </c>
      <c r="D262" s="276">
        <f>'[1]PATO 2 ANOS'!N279</f>
        <v>453.6</v>
      </c>
      <c r="E262" s="277" t="str">
        <f>'[1]PATO 2 ANOS'!O279</f>
        <v>m³</v>
      </c>
      <c r="F262" s="278"/>
      <c r="G262" s="273">
        <f t="shared" si="16"/>
        <v>4.1666666666666664E-2</v>
      </c>
      <c r="H262" s="273">
        <f t="shared" si="16"/>
        <v>4.1666666666666664E-2</v>
      </c>
      <c r="I262" s="273">
        <f t="shared" si="16"/>
        <v>4.1666666666666664E-2</v>
      </c>
      <c r="J262" s="273">
        <f t="shared" si="16"/>
        <v>4.1666666666666664E-2</v>
      </c>
      <c r="K262" s="273">
        <f t="shared" si="16"/>
        <v>4.1666666666666664E-2</v>
      </c>
      <c r="L262" s="273">
        <f t="shared" si="16"/>
        <v>4.1666666666666664E-2</v>
      </c>
      <c r="M262" s="273">
        <f t="shared" si="16"/>
        <v>4.1666666666666664E-2</v>
      </c>
      <c r="N262" s="273">
        <f t="shared" si="16"/>
        <v>4.1666666666666664E-2</v>
      </c>
      <c r="O262" s="273">
        <f t="shared" si="16"/>
        <v>4.1666666666666664E-2</v>
      </c>
      <c r="P262" s="273">
        <f t="shared" si="16"/>
        <v>4.1666666666666664E-2</v>
      </c>
      <c r="Q262" s="273">
        <f t="shared" si="16"/>
        <v>4.1666666666666664E-2</v>
      </c>
      <c r="R262" s="274">
        <f t="shared" si="16"/>
        <v>4.1666666666666664E-2</v>
      </c>
    </row>
    <row r="263" spans="2:18" s="279" customFormat="1">
      <c r="B263" s="280">
        <f>'[1]PATO 2 ANOS'!D280</f>
        <v>4915669</v>
      </c>
      <c r="C263" s="281" t="str">
        <f>'[1]PATO 2 ANOS'!E280</f>
        <v>REMOÇÃO MECANIZADA DE CAMADA GRANULAR DO PAVIMENTO</v>
      </c>
      <c r="D263" s="276">
        <f>'[1]PATO 2 ANOS'!N280</f>
        <v>1764</v>
      </c>
      <c r="E263" s="277" t="str">
        <f>'[1]PATO 2 ANOS'!O280</f>
        <v>m³</v>
      </c>
      <c r="F263" s="278"/>
      <c r="G263" s="273">
        <f t="shared" si="16"/>
        <v>4.1666666666666664E-2</v>
      </c>
      <c r="H263" s="273">
        <f t="shared" si="16"/>
        <v>4.1666666666666664E-2</v>
      </c>
      <c r="I263" s="273">
        <f t="shared" si="16"/>
        <v>4.1666666666666664E-2</v>
      </c>
      <c r="J263" s="273">
        <f t="shared" si="16"/>
        <v>4.1666666666666664E-2</v>
      </c>
      <c r="K263" s="273">
        <f t="shared" si="16"/>
        <v>4.1666666666666664E-2</v>
      </c>
      <c r="L263" s="273">
        <f t="shared" si="16"/>
        <v>4.1666666666666664E-2</v>
      </c>
      <c r="M263" s="273">
        <f t="shared" si="16"/>
        <v>4.1666666666666664E-2</v>
      </c>
      <c r="N263" s="273">
        <f t="shared" si="16"/>
        <v>4.1666666666666664E-2</v>
      </c>
      <c r="O263" s="273">
        <f t="shared" si="16"/>
        <v>4.1666666666666664E-2</v>
      </c>
      <c r="P263" s="273">
        <f t="shared" si="16"/>
        <v>4.1666666666666664E-2</v>
      </c>
      <c r="Q263" s="273">
        <f t="shared" si="16"/>
        <v>4.1666666666666664E-2</v>
      </c>
      <c r="R263" s="274">
        <f t="shared" si="16"/>
        <v>4.1666666666666664E-2</v>
      </c>
    </row>
    <row r="264" spans="2:18" s="244" customFormat="1">
      <c r="B264" s="280">
        <f>'[1]PATO 2 ANOS'!D281</f>
        <v>5502170</v>
      </c>
      <c r="C264" s="281" t="str">
        <f>'[1]PATO 2 ANOS'!E281</f>
        <v>ESCAVAÇÃO, CARGA E TRANSPORTE DE MATERIAL DE 1ª CATEGORIA - DMT DE 1.800 A 2.000 M - CAMINHO DE SERVIÇO PAVIMENTADO - COM ESCAVADEIRA E CAMINHÃO BASCULANTE DE 14 M³</v>
      </c>
      <c r="D264" s="276">
        <f>'[1]PATO 2 ANOS'!N281</f>
        <v>15000</v>
      </c>
      <c r="E264" s="277" t="str">
        <f>'[1]PATO 2 ANOS'!O281</f>
        <v>m³</v>
      </c>
      <c r="F264" s="278"/>
      <c r="G264" s="273">
        <f t="shared" si="16"/>
        <v>4.1666666666666664E-2</v>
      </c>
      <c r="H264" s="273">
        <f t="shared" si="16"/>
        <v>4.1666666666666664E-2</v>
      </c>
      <c r="I264" s="273">
        <f t="shared" si="16"/>
        <v>4.1666666666666664E-2</v>
      </c>
      <c r="J264" s="273">
        <f t="shared" si="16"/>
        <v>4.1666666666666664E-2</v>
      </c>
      <c r="K264" s="273">
        <f t="shared" si="16"/>
        <v>4.1666666666666664E-2</v>
      </c>
      <c r="L264" s="273">
        <f t="shared" si="16"/>
        <v>4.1666666666666664E-2</v>
      </c>
      <c r="M264" s="273">
        <f t="shared" si="16"/>
        <v>4.1666666666666664E-2</v>
      </c>
      <c r="N264" s="273">
        <f t="shared" si="16"/>
        <v>4.1666666666666664E-2</v>
      </c>
      <c r="O264" s="273">
        <f t="shared" si="16"/>
        <v>4.1666666666666664E-2</v>
      </c>
      <c r="P264" s="273">
        <f t="shared" si="16"/>
        <v>4.1666666666666664E-2</v>
      </c>
      <c r="Q264" s="273">
        <f t="shared" si="16"/>
        <v>4.1666666666666664E-2</v>
      </c>
      <c r="R264" s="274">
        <f t="shared" si="16"/>
        <v>4.1666666666666664E-2</v>
      </c>
    </row>
    <row r="265" spans="2:18" s="279" customFormat="1">
      <c r="B265" s="280">
        <f>'[1]PATO 2 ANOS'!D282</f>
        <v>5503041</v>
      </c>
      <c r="C265" s="281" t="str">
        <f>'[1]PATO 2 ANOS'!E282</f>
        <v>COMPACTAÇÃO DE ATERROS A 100% DO PROCTOR INTERMEDIÁRIO</v>
      </c>
      <c r="D265" s="276">
        <f>'[1]PATO 2 ANOS'!N282</f>
        <v>550</v>
      </c>
      <c r="E265" s="277" t="str">
        <f>'[1]PATO 2 ANOS'!O282</f>
        <v>m³</v>
      </c>
      <c r="F265" s="278"/>
      <c r="G265" s="273">
        <f t="shared" si="16"/>
        <v>4.1666666666666664E-2</v>
      </c>
      <c r="H265" s="273">
        <f t="shared" si="16"/>
        <v>4.1666666666666664E-2</v>
      </c>
      <c r="I265" s="273">
        <f t="shared" si="16"/>
        <v>4.1666666666666664E-2</v>
      </c>
      <c r="J265" s="273">
        <f t="shared" si="16"/>
        <v>4.1666666666666664E-2</v>
      </c>
      <c r="K265" s="273">
        <f t="shared" si="16"/>
        <v>4.1666666666666664E-2</v>
      </c>
      <c r="L265" s="273">
        <f t="shared" si="16"/>
        <v>4.1666666666666664E-2</v>
      </c>
      <c r="M265" s="273">
        <f t="shared" si="16"/>
        <v>4.1666666666666664E-2</v>
      </c>
      <c r="N265" s="273">
        <f t="shared" si="16"/>
        <v>4.1666666666666664E-2</v>
      </c>
      <c r="O265" s="273">
        <f t="shared" si="16"/>
        <v>4.1666666666666664E-2</v>
      </c>
      <c r="P265" s="273">
        <f t="shared" si="16"/>
        <v>4.1666666666666664E-2</v>
      </c>
      <c r="Q265" s="273">
        <f t="shared" si="16"/>
        <v>4.1666666666666664E-2</v>
      </c>
      <c r="R265" s="274">
        <f t="shared" si="16"/>
        <v>4.1666666666666664E-2</v>
      </c>
    </row>
    <row r="266" spans="2:18" s="279" customFormat="1">
      <c r="B266" s="280">
        <f>'[1]PATO 2 ANOS'!D283</f>
        <v>4011279</v>
      </c>
      <c r="C266" s="281" t="str">
        <f>'[1]PATO 2 ANOS'!E283</f>
        <v>BASE OU SUB-BASE DE MACADAME SECO COM BRITA COMERCIAL - 100% PROCTOR MODIFICADO</v>
      </c>
      <c r="D266" s="276">
        <f>'[1]PATO 2 ANOS'!N283</f>
        <v>3300</v>
      </c>
      <c r="E266" s="277" t="str">
        <f>'[1]PATO 2 ANOS'!O283</f>
        <v>m³</v>
      </c>
      <c r="F266" s="278"/>
      <c r="G266" s="273">
        <f t="shared" si="16"/>
        <v>4.1666666666666664E-2</v>
      </c>
      <c r="H266" s="273">
        <f t="shared" si="16"/>
        <v>4.1666666666666664E-2</v>
      </c>
      <c r="I266" s="273">
        <f t="shared" si="16"/>
        <v>4.1666666666666664E-2</v>
      </c>
      <c r="J266" s="273">
        <f t="shared" si="16"/>
        <v>4.1666666666666664E-2</v>
      </c>
      <c r="K266" s="273">
        <f t="shared" si="16"/>
        <v>4.1666666666666664E-2</v>
      </c>
      <c r="L266" s="273">
        <f t="shared" si="16"/>
        <v>4.1666666666666664E-2</v>
      </c>
      <c r="M266" s="273">
        <f t="shared" si="16"/>
        <v>4.1666666666666664E-2</v>
      </c>
      <c r="N266" s="273">
        <f t="shared" si="16"/>
        <v>4.1666666666666664E-2</v>
      </c>
      <c r="O266" s="273">
        <f t="shared" si="16"/>
        <v>4.1666666666666664E-2</v>
      </c>
      <c r="P266" s="273">
        <f t="shared" si="16"/>
        <v>4.1666666666666664E-2</v>
      </c>
      <c r="Q266" s="273">
        <f t="shared" si="16"/>
        <v>4.1666666666666664E-2</v>
      </c>
      <c r="R266" s="274">
        <f t="shared" si="16"/>
        <v>4.1666666666666664E-2</v>
      </c>
    </row>
    <row r="267" spans="2:18" s="279" customFormat="1">
      <c r="B267" s="280">
        <f>'[1]PATO 2 ANOS'!D284</f>
        <v>4011276</v>
      </c>
      <c r="C267" s="281" t="str">
        <f>'[1]PATO 2 ANOS'!E284</f>
        <v>BASE OU SUB-BASE DE BRITA GRADUADA COM BRITA COMERCIAL - 100% PROCTOR MODIFICADO</v>
      </c>
      <c r="D267" s="276">
        <f>'[1]PATO 2 ANOS'!N284</f>
        <v>900</v>
      </c>
      <c r="E267" s="277" t="str">
        <f>'[1]PATO 2 ANOS'!O284</f>
        <v>m³</v>
      </c>
      <c r="F267" s="278"/>
      <c r="G267" s="273">
        <f t="shared" si="16"/>
        <v>4.1666666666666664E-2</v>
      </c>
      <c r="H267" s="273">
        <f t="shared" si="16"/>
        <v>4.1666666666666664E-2</v>
      </c>
      <c r="I267" s="273">
        <f t="shared" si="16"/>
        <v>4.1666666666666664E-2</v>
      </c>
      <c r="J267" s="273">
        <f t="shared" si="16"/>
        <v>4.1666666666666664E-2</v>
      </c>
      <c r="K267" s="273">
        <f t="shared" si="16"/>
        <v>4.1666666666666664E-2</v>
      </c>
      <c r="L267" s="273">
        <f t="shared" si="16"/>
        <v>4.1666666666666664E-2</v>
      </c>
      <c r="M267" s="273">
        <f t="shared" si="16"/>
        <v>4.1666666666666664E-2</v>
      </c>
      <c r="N267" s="273">
        <f t="shared" si="16"/>
        <v>4.1666666666666664E-2</v>
      </c>
      <c r="O267" s="273">
        <f t="shared" si="16"/>
        <v>4.1666666666666664E-2</v>
      </c>
      <c r="P267" s="273">
        <f t="shared" si="16"/>
        <v>4.1666666666666664E-2</v>
      </c>
      <c r="Q267" s="273">
        <f t="shared" si="16"/>
        <v>4.1666666666666664E-2</v>
      </c>
      <c r="R267" s="274">
        <f t="shared" si="16"/>
        <v>4.1666666666666664E-2</v>
      </c>
    </row>
    <row r="268" spans="2:18" s="279" customFormat="1">
      <c r="B268" s="280">
        <f>'[1]PATO 2 ANOS'!D285</f>
        <v>4011352</v>
      </c>
      <c r="C268" s="281" t="str">
        <f>'[1]PATO 2 ANOS'!E285</f>
        <v>IMPRIMAÇÃO COM EMULSÃO ASFÁLTICA</v>
      </c>
      <c r="D268" s="276">
        <f>'[1]PATO 2 ANOS'!N285</f>
        <v>6000</v>
      </c>
      <c r="E268" s="277" t="str">
        <f>'[1]PATO 2 ANOS'!O285</f>
        <v>m²</v>
      </c>
      <c r="F268" s="278"/>
      <c r="G268" s="273">
        <f t="shared" si="16"/>
        <v>4.1666666666666664E-2</v>
      </c>
      <c r="H268" s="273">
        <f t="shared" si="16"/>
        <v>4.1666666666666664E-2</v>
      </c>
      <c r="I268" s="273">
        <f t="shared" si="16"/>
        <v>4.1666666666666664E-2</v>
      </c>
      <c r="J268" s="273">
        <f t="shared" si="16"/>
        <v>4.1666666666666664E-2</v>
      </c>
      <c r="K268" s="273">
        <f t="shared" si="16"/>
        <v>4.1666666666666664E-2</v>
      </c>
      <c r="L268" s="273">
        <f t="shared" si="16"/>
        <v>4.1666666666666664E-2</v>
      </c>
      <c r="M268" s="273">
        <f t="shared" si="16"/>
        <v>4.1666666666666664E-2</v>
      </c>
      <c r="N268" s="273">
        <f t="shared" si="16"/>
        <v>4.1666666666666664E-2</v>
      </c>
      <c r="O268" s="273">
        <f t="shared" si="16"/>
        <v>4.1666666666666664E-2</v>
      </c>
      <c r="P268" s="273">
        <f t="shared" si="16"/>
        <v>4.1666666666666664E-2</v>
      </c>
      <c r="Q268" s="273">
        <f t="shared" si="16"/>
        <v>4.1666666666666664E-2</v>
      </c>
      <c r="R268" s="274">
        <f t="shared" si="16"/>
        <v>4.1666666666666664E-2</v>
      </c>
    </row>
    <row r="269" spans="2:18" s="279" customFormat="1">
      <c r="B269" s="280" t="str">
        <f>'[1]PATO 2 ANOS'!D286</f>
        <v>CN0023</v>
      </c>
      <c r="C269" s="281" t="str">
        <f>'[1]PATO 2 ANOS'!E286</f>
        <v>AQUISIÇÃO EMULSÃO ASFÁLTICA PARA IMPRIMAÇÃO</v>
      </c>
      <c r="D269" s="276">
        <f>'[1]PATO 2 ANOS'!N286</f>
        <v>7.8</v>
      </c>
      <c r="E269" s="277" t="str">
        <f>'[1]PATO 2 ANOS'!O286</f>
        <v>t</v>
      </c>
      <c r="F269" s="278"/>
      <c r="G269" s="273">
        <f t="shared" si="16"/>
        <v>4.1666666666666664E-2</v>
      </c>
      <c r="H269" s="273">
        <f t="shared" si="16"/>
        <v>4.1666666666666664E-2</v>
      </c>
      <c r="I269" s="273">
        <f t="shared" si="16"/>
        <v>4.1666666666666664E-2</v>
      </c>
      <c r="J269" s="273">
        <f t="shared" si="16"/>
        <v>4.1666666666666664E-2</v>
      </c>
      <c r="K269" s="273">
        <f t="shared" si="16"/>
        <v>4.1666666666666664E-2</v>
      </c>
      <c r="L269" s="273">
        <f t="shared" si="16"/>
        <v>4.1666666666666664E-2</v>
      </c>
      <c r="M269" s="273">
        <f t="shared" si="16"/>
        <v>4.1666666666666664E-2</v>
      </c>
      <c r="N269" s="273">
        <f t="shared" si="16"/>
        <v>4.1666666666666664E-2</v>
      </c>
      <c r="O269" s="273">
        <f t="shared" si="16"/>
        <v>4.1666666666666664E-2</v>
      </c>
      <c r="P269" s="273">
        <f t="shared" si="16"/>
        <v>4.1666666666666664E-2</v>
      </c>
      <c r="Q269" s="273">
        <f t="shared" si="16"/>
        <v>4.1666666666666664E-2</v>
      </c>
      <c r="R269" s="274">
        <f t="shared" si="16"/>
        <v>4.1666666666666664E-2</v>
      </c>
    </row>
    <row r="270" spans="2:18" s="279" customFormat="1">
      <c r="B270" s="280" t="str">
        <f>'[1]PATO 2 ANOS'!D287</f>
        <v>CN0024</v>
      </c>
      <c r="C270" s="281" t="str">
        <f>'[1]PATO 2 ANOS'!E287</f>
        <v>TRANSPORTE DE EMULSÃO ASFÁLTICA PARA IMPRIMAÇÃO</v>
      </c>
      <c r="D270" s="276">
        <f>'[1]PATO 2 ANOS'!N287</f>
        <v>7.8</v>
      </c>
      <c r="E270" s="277" t="str">
        <f>'[1]PATO 2 ANOS'!O287</f>
        <v>t</v>
      </c>
      <c r="F270" s="278"/>
      <c r="G270" s="273">
        <f t="shared" si="16"/>
        <v>4.1666666666666664E-2</v>
      </c>
      <c r="H270" s="273">
        <f t="shared" si="16"/>
        <v>4.1666666666666664E-2</v>
      </c>
      <c r="I270" s="273">
        <f t="shared" si="16"/>
        <v>4.1666666666666664E-2</v>
      </c>
      <c r="J270" s="273">
        <f t="shared" si="16"/>
        <v>4.1666666666666664E-2</v>
      </c>
      <c r="K270" s="273">
        <f t="shared" si="16"/>
        <v>4.1666666666666664E-2</v>
      </c>
      <c r="L270" s="273">
        <f t="shared" si="16"/>
        <v>4.1666666666666664E-2</v>
      </c>
      <c r="M270" s="273">
        <f t="shared" si="16"/>
        <v>4.1666666666666664E-2</v>
      </c>
      <c r="N270" s="273">
        <f t="shared" si="16"/>
        <v>4.1666666666666664E-2</v>
      </c>
      <c r="O270" s="273">
        <f t="shared" si="16"/>
        <v>4.1666666666666664E-2</v>
      </c>
      <c r="P270" s="273">
        <f t="shared" si="16"/>
        <v>4.1666666666666664E-2</v>
      </c>
      <c r="Q270" s="273">
        <f t="shared" si="16"/>
        <v>4.1666666666666664E-2</v>
      </c>
      <c r="R270" s="274">
        <f t="shared" si="16"/>
        <v>4.1666666666666664E-2</v>
      </c>
    </row>
    <row r="271" spans="2:18" s="279" customFormat="1">
      <c r="B271" s="280">
        <f>'[1]PATO 2 ANOS'!D288</f>
        <v>4011353</v>
      </c>
      <c r="C271" s="281" t="str">
        <f>'[1]PATO 2 ANOS'!E288</f>
        <v>PINTURA DE LIGAÇÃO</v>
      </c>
      <c r="D271" s="276">
        <f>'[1]PATO 2 ANOS'!N288</f>
        <v>12000</v>
      </c>
      <c r="E271" s="277" t="str">
        <f>'[1]PATO 2 ANOS'!O288</f>
        <v>m²</v>
      </c>
      <c r="F271" s="278"/>
      <c r="G271" s="273">
        <f t="shared" si="16"/>
        <v>4.1666666666666664E-2</v>
      </c>
      <c r="H271" s="273">
        <f t="shared" si="16"/>
        <v>4.1666666666666664E-2</v>
      </c>
      <c r="I271" s="273">
        <f t="shared" si="16"/>
        <v>4.1666666666666664E-2</v>
      </c>
      <c r="J271" s="273">
        <f t="shared" si="16"/>
        <v>4.1666666666666664E-2</v>
      </c>
      <c r="K271" s="273">
        <f t="shared" si="16"/>
        <v>4.1666666666666664E-2</v>
      </c>
      <c r="L271" s="273">
        <f t="shared" si="16"/>
        <v>4.1666666666666664E-2</v>
      </c>
      <c r="M271" s="273">
        <f t="shared" si="16"/>
        <v>4.1666666666666664E-2</v>
      </c>
      <c r="N271" s="273">
        <f t="shared" si="16"/>
        <v>4.1666666666666664E-2</v>
      </c>
      <c r="O271" s="273">
        <f t="shared" si="16"/>
        <v>4.1666666666666664E-2</v>
      </c>
      <c r="P271" s="273">
        <f t="shared" si="16"/>
        <v>4.1666666666666664E-2</v>
      </c>
      <c r="Q271" s="273">
        <f t="shared" si="16"/>
        <v>4.1666666666666664E-2</v>
      </c>
      <c r="R271" s="274">
        <f t="shared" si="16"/>
        <v>4.1666666666666664E-2</v>
      </c>
    </row>
    <row r="272" spans="2:18" s="279" customFormat="1">
      <c r="B272" s="280" t="str">
        <f>'[1]PATO 2 ANOS'!D289</f>
        <v>CN0011</v>
      </c>
      <c r="C272" s="281" t="str">
        <f>'[1]PATO 2 ANOS'!E289</f>
        <v>AQUISIÇÃO DE EMULSÃO ASFÁLTICA DE RR-1C PARA PINTURA DE LIGAÇÃO</v>
      </c>
      <c r="D272" s="276">
        <f>'[1]PATO 2 ANOS'!N289</f>
        <v>5.4</v>
      </c>
      <c r="E272" s="277" t="str">
        <f>'[1]PATO 2 ANOS'!O289</f>
        <v>t</v>
      </c>
      <c r="F272" s="278"/>
      <c r="G272" s="273">
        <f t="shared" si="16"/>
        <v>4.1666666666666664E-2</v>
      </c>
      <c r="H272" s="273">
        <f t="shared" si="16"/>
        <v>4.1666666666666664E-2</v>
      </c>
      <c r="I272" s="273">
        <f t="shared" si="16"/>
        <v>4.1666666666666664E-2</v>
      </c>
      <c r="J272" s="273">
        <f t="shared" si="16"/>
        <v>4.1666666666666664E-2</v>
      </c>
      <c r="K272" s="273">
        <f t="shared" si="16"/>
        <v>4.1666666666666664E-2</v>
      </c>
      <c r="L272" s="273">
        <f t="shared" si="16"/>
        <v>4.1666666666666664E-2</v>
      </c>
      <c r="M272" s="273">
        <f t="shared" si="16"/>
        <v>4.1666666666666664E-2</v>
      </c>
      <c r="N272" s="273">
        <f t="shared" si="16"/>
        <v>4.1666666666666664E-2</v>
      </c>
      <c r="O272" s="273">
        <f t="shared" si="16"/>
        <v>4.1666666666666664E-2</v>
      </c>
      <c r="P272" s="273">
        <f t="shared" si="16"/>
        <v>4.1666666666666664E-2</v>
      </c>
      <c r="Q272" s="273">
        <f t="shared" si="16"/>
        <v>4.1666666666666664E-2</v>
      </c>
      <c r="R272" s="274">
        <f t="shared" si="16"/>
        <v>4.1666666666666664E-2</v>
      </c>
    </row>
    <row r="273" spans="2:18" s="279" customFormat="1">
      <c r="B273" s="280" t="str">
        <f>'[1]PATO 2 ANOS'!D290</f>
        <v>CN0015</v>
      </c>
      <c r="C273" s="281" t="str">
        <f>'[1]PATO 2 ANOS'!E290</f>
        <v>TRANSPORTE DE RR-1C PARA PINTURA DE LIGAÇÃO</v>
      </c>
      <c r="D273" s="276">
        <f>'[1]PATO 2 ANOS'!N290</f>
        <v>5.4</v>
      </c>
      <c r="E273" s="277" t="str">
        <f>'[1]PATO 2 ANOS'!O290</f>
        <v>t</v>
      </c>
      <c r="F273" s="278"/>
      <c r="G273" s="273">
        <f t="shared" si="16"/>
        <v>4.1666666666666664E-2</v>
      </c>
      <c r="H273" s="273">
        <f t="shared" si="16"/>
        <v>4.1666666666666664E-2</v>
      </c>
      <c r="I273" s="273">
        <f t="shared" si="16"/>
        <v>4.1666666666666664E-2</v>
      </c>
      <c r="J273" s="273">
        <f t="shared" si="16"/>
        <v>4.1666666666666664E-2</v>
      </c>
      <c r="K273" s="273">
        <f t="shared" si="16"/>
        <v>4.1666666666666664E-2</v>
      </c>
      <c r="L273" s="273">
        <f t="shared" si="16"/>
        <v>4.1666666666666664E-2</v>
      </c>
      <c r="M273" s="273">
        <f t="shared" si="16"/>
        <v>4.1666666666666664E-2</v>
      </c>
      <c r="N273" s="273">
        <f t="shared" si="16"/>
        <v>4.1666666666666664E-2</v>
      </c>
      <c r="O273" s="273">
        <f t="shared" si="16"/>
        <v>4.1666666666666664E-2</v>
      </c>
      <c r="P273" s="273">
        <f t="shared" si="16"/>
        <v>4.1666666666666664E-2</v>
      </c>
      <c r="Q273" s="273">
        <f t="shared" si="16"/>
        <v>4.1666666666666664E-2</v>
      </c>
      <c r="R273" s="274">
        <f t="shared" si="16"/>
        <v>4.1666666666666664E-2</v>
      </c>
    </row>
    <row r="274" spans="2:18" s="279" customFormat="1">
      <c r="B274" s="280">
        <f>'[1]PATO 2 ANOS'!D291</f>
        <v>4011466</v>
      </c>
      <c r="C274" s="281" t="str">
        <f>'[1]PATO 2 ANOS'!E291</f>
        <v>CONCRETO ASFÁLTICO COM ASFALTO POLÍMERO - FAIXA C - AREIA E BRITA COMERCIAIS</v>
      </c>
      <c r="D274" s="276">
        <f>'[1]PATO 2 ANOS'!N291</f>
        <v>1440</v>
      </c>
      <c r="E274" s="277" t="str">
        <f>'[1]PATO 2 ANOS'!O291</f>
        <v>t</v>
      </c>
      <c r="F274" s="278"/>
      <c r="G274" s="273">
        <f t="shared" ref="G274:R288" si="17">1/24</f>
        <v>4.1666666666666664E-2</v>
      </c>
      <c r="H274" s="273">
        <f t="shared" si="17"/>
        <v>4.1666666666666664E-2</v>
      </c>
      <c r="I274" s="273">
        <f t="shared" si="17"/>
        <v>4.1666666666666664E-2</v>
      </c>
      <c r="J274" s="273">
        <f t="shared" si="17"/>
        <v>4.1666666666666664E-2</v>
      </c>
      <c r="K274" s="273">
        <f t="shared" si="17"/>
        <v>4.1666666666666664E-2</v>
      </c>
      <c r="L274" s="273">
        <f t="shared" si="17"/>
        <v>4.1666666666666664E-2</v>
      </c>
      <c r="M274" s="273">
        <f t="shared" si="17"/>
        <v>4.1666666666666664E-2</v>
      </c>
      <c r="N274" s="273">
        <f t="shared" si="17"/>
        <v>4.1666666666666664E-2</v>
      </c>
      <c r="O274" s="273">
        <f t="shared" si="17"/>
        <v>4.1666666666666664E-2</v>
      </c>
      <c r="P274" s="273">
        <f t="shared" si="17"/>
        <v>4.1666666666666664E-2</v>
      </c>
      <c r="Q274" s="273">
        <f t="shared" si="17"/>
        <v>4.1666666666666664E-2</v>
      </c>
      <c r="R274" s="274">
        <f t="shared" si="17"/>
        <v>4.1666666666666664E-2</v>
      </c>
    </row>
    <row r="275" spans="2:18" s="279" customFormat="1">
      <c r="B275" s="280" t="str">
        <f>'[1]PATO 2 ANOS'!D292</f>
        <v>CN1009</v>
      </c>
      <c r="C275" s="281" t="str">
        <f>'[1]PATO 2 ANOS'!E292</f>
        <v>MBUQ - COMERCIAL COTAÇÃO (exceto CAP)</v>
      </c>
      <c r="D275" s="276">
        <f>'[1]PATO 2 ANOS'!N292</f>
        <v>1440</v>
      </c>
      <c r="E275" s="277" t="str">
        <f>'[1]PATO 2 ANOS'!O292</f>
        <v>t</v>
      </c>
      <c r="F275" s="278"/>
      <c r="G275" s="273">
        <f t="shared" si="17"/>
        <v>4.1666666666666664E-2</v>
      </c>
      <c r="H275" s="273">
        <f t="shared" si="17"/>
        <v>4.1666666666666664E-2</v>
      </c>
      <c r="I275" s="273">
        <f t="shared" si="17"/>
        <v>4.1666666666666664E-2</v>
      </c>
      <c r="J275" s="273">
        <f t="shared" si="17"/>
        <v>4.1666666666666664E-2</v>
      </c>
      <c r="K275" s="273">
        <f t="shared" si="17"/>
        <v>4.1666666666666664E-2</v>
      </c>
      <c r="L275" s="273">
        <f t="shared" si="17"/>
        <v>4.1666666666666664E-2</v>
      </c>
      <c r="M275" s="273">
        <f t="shared" si="17"/>
        <v>4.1666666666666664E-2</v>
      </c>
      <c r="N275" s="273">
        <f t="shared" si="17"/>
        <v>4.1666666666666664E-2</v>
      </c>
      <c r="O275" s="273">
        <f t="shared" si="17"/>
        <v>4.1666666666666664E-2</v>
      </c>
      <c r="P275" s="273">
        <f t="shared" si="17"/>
        <v>4.1666666666666664E-2</v>
      </c>
      <c r="Q275" s="273">
        <f t="shared" si="17"/>
        <v>4.1666666666666664E-2</v>
      </c>
      <c r="R275" s="274">
        <f t="shared" si="17"/>
        <v>4.1666666666666664E-2</v>
      </c>
    </row>
    <row r="276" spans="2:18" s="279" customFormat="1">
      <c r="B276" s="280" t="str">
        <f>'[1]PATO 2 ANOS'!D293</f>
        <v>CN0010SBS</v>
      </c>
      <c r="C276" s="281" t="str">
        <f>'[1]PATO 2 ANOS'!E293</f>
        <v>AQUISIÇÃO DE CIMENTO ASFÁLTICO COM POLÍMERO CAP-60/85-E</v>
      </c>
      <c r="D276" s="276">
        <f>'[1]PATO 2 ANOS'!N293</f>
        <v>86.4</v>
      </c>
      <c r="E276" s="277" t="str">
        <f>'[1]PATO 2 ANOS'!O293</f>
        <v>t</v>
      </c>
      <c r="F276" s="278"/>
      <c r="G276" s="273">
        <f t="shared" si="17"/>
        <v>4.1666666666666664E-2</v>
      </c>
      <c r="H276" s="273">
        <f t="shared" si="17"/>
        <v>4.1666666666666664E-2</v>
      </c>
      <c r="I276" s="273">
        <f t="shared" si="17"/>
        <v>4.1666666666666664E-2</v>
      </c>
      <c r="J276" s="273">
        <f t="shared" si="17"/>
        <v>4.1666666666666664E-2</v>
      </c>
      <c r="K276" s="273">
        <f t="shared" si="17"/>
        <v>4.1666666666666664E-2</v>
      </c>
      <c r="L276" s="273">
        <f t="shared" si="17"/>
        <v>4.1666666666666664E-2</v>
      </c>
      <c r="M276" s="273">
        <f t="shared" si="17"/>
        <v>4.1666666666666664E-2</v>
      </c>
      <c r="N276" s="273">
        <f t="shared" si="17"/>
        <v>4.1666666666666664E-2</v>
      </c>
      <c r="O276" s="273">
        <f t="shared" si="17"/>
        <v>4.1666666666666664E-2</v>
      </c>
      <c r="P276" s="273">
        <f t="shared" si="17"/>
        <v>4.1666666666666664E-2</v>
      </c>
      <c r="Q276" s="273">
        <f t="shared" si="17"/>
        <v>4.1666666666666664E-2</v>
      </c>
      <c r="R276" s="274">
        <f t="shared" si="17"/>
        <v>4.1666666666666664E-2</v>
      </c>
    </row>
    <row r="277" spans="2:18" s="279" customFormat="1">
      <c r="B277" s="280" t="str">
        <f>'[1]PATO 2 ANOS'!D294</f>
        <v>CN0013SBS</v>
      </c>
      <c r="C277" s="281" t="str">
        <f>'[1]PATO 2 ANOS'!E294</f>
        <v>TRANSPORTE DE CIMENTO ASFÁLTICO COM POLÍMERO CAP-60/85-E</v>
      </c>
      <c r="D277" s="276">
        <f>'[1]PATO 2 ANOS'!N294</f>
        <v>86.4</v>
      </c>
      <c r="E277" s="277" t="str">
        <f>'[1]PATO 2 ANOS'!O294</f>
        <v>t</v>
      </c>
      <c r="F277" s="278"/>
      <c r="G277" s="273">
        <f t="shared" si="17"/>
        <v>4.1666666666666664E-2</v>
      </c>
      <c r="H277" s="273">
        <f t="shared" si="17"/>
        <v>4.1666666666666664E-2</v>
      </c>
      <c r="I277" s="273">
        <f t="shared" si="17"/>
        <v>4.1666666666666664E-2</v>
      </c>
      <c r="J277" s="273">
        <f t="shared" si="17"/>
        <v>4.1666666666666664E-2</v>
      </c>
      <c r="K277" s="273">
        <f t="shared" si="17"/>
        <v>4.1666666666666664E-2</v>
      </c>
      <c r="L277" s="273">
        <f t="shared" si="17"/>
        <v>4.1666666666666664E-2</v>
      </c>
      <c r="M277" s="273">
        <f t="shared" si="17"/>
        <v>4.1666666666666664E-2</v>
      </c>
      <c r="N277" s="273">
        <f t="shared" si="17"/>
        <v>4.1666666666666664E-2</v>
      </c>
      <c r="O277" s="273">
        <f t="shared" si="17"/>
        <v>4.1666666666666664E-2</v>
      </c>
      <c r="P277" s="273">
        <f t="shared" si="17"/>
        <v>4.1666666666666664E-2</v>
      </c>
      <c r="Q277" s="273">
        <f t="shared" si="17"/>
        <v>4.1666666666666664E-2</v>
      </c>
      <c r="R277" s="274">
        <f t="shared" si="17"/>
        <v>4.1666666666666664E-2</v>
      </c>
    </row>
    <row r="278" spans="2:18" s="279" customFormat="1">
      <c r="B278" s="280">
        <f>'[1]PATO 2 ANOS'!D295</f>
        <v>4413984</v>
      </c>
      <c r="C278" s="281" t="str">
        <f>'[1]PATO 2 ANOS'!E295</f>
        <v>REGULARIZAÇÃO DE BOTA-FORA COM ESPALHAMENTO E COMPACTAÇÃO</v>
      </c>
      <c r="D278" s="276">
        <f>'[1]PATO 2 ANOS'!N295</f>
        <v>14285</v>
      </c>
      <c r="E278" s="277" t="str">
        <f>'[1]PATO 2 ANOS'!O295</f>
        <v>m³</v>
      </c>
      <c r="F278" s="278"/>
      <c r="G278" s="273">
        <f t="shared" si="17"/>
        <v>4.1666666666666664E-2</v>
      </c>
      <c r="H278" s="273">
        <f t="shared" si="17"/>
        <v>4.1666666666666664E-2</v>
      </c>
      <c r="I278" s="273">
        <f t="shared" si="17"/>
        <v>4.1666666666666664E-2</v>
      </c>
      <c r="J278" s="273">
        <f t="shared" si="17"/>
        <v>4.1666666666666664E-2</v>
      </c>
      <c r="K278" s="273">
        <f t="shared" si="17"/>
        <v>4.1666666666666664E-2</v>
      </c>
      <c r="L278" s="273">
        <f t="shared" si="17"/>
        <v>4.1666666666666664E-2</v>
      </c>
      <c r="M278" s="273">
        <f t="shared" si="17"/>
        <v>4.1666666666666664E-2</v>
      </c>
      <c r="N278" s="273">
        <f t="shared" si="17"/>
        <v>4.1666666666666664E-2</v>
      </c>
      <c r="O278" s="273">
        <f t="shared" si="17"/>
        <v>4.1666666666666664E-2</v>
      </c>
      <c r="P278" s="273">
        <f t="shared" si="17"/>
        <v>4.1666666666666664E-2</v>
      </c>
      <c r="Q278" s="273">
        <f t="shared" si="17"/>
        <v>4.1666666666666664E-2</v>
      </c>
      <c r="R278" s="274">
        <f t="shared" si="17"/>
        <v>4.1666666666666664E-2</v>
      </c>
    </row>
    <row r="279" spans="2:18" s="279" customFormat="1">
      <c r="B279" s="280">
        <f>'[1]PATO 2 ANOS'!D296</f>
        <v>4413905</v>
      </c>
      <c r="C279" s="281" t="str">
        <f>'[1]PATO 2 ANOS'!E296</f>
        <v>HIDROSSEMEADURA</v>
      </c>
      <c r="D279" s="276">
        <f>'[1]PATO 2 ANOS'!N296</f>
        <v>14285</v>
      </c>
      <c r="E279" s="277" t="str">
        <f>'[1]PATO 2 ANOS'!O296</f>
        <v>m²</v>
      </c>
      <c r="F279" s="278"/>
      <c r="G279" s="273">
        <f t="shared" si="17"/>
        <v>4.1666666666666664E-2</v>
      </c>
      <c r="H279" s="273">
        <f t="shared" si="17"/>
        <v>4.1666666666666664E-2</v>
      </c>
      <c r="I279" s="273">
        <f t="shared" si="17"/>
        <v>4.1666666666666664E-2</v>
      </c>
      <c r="J279" s="273">
        <f t="shared" si="17"/>
        <v>4.1666666666666664E-2</v>
      </c>
      <c r="K279" s="273">
        <f t="shared" si="17"/>
        <v>4.1666666666666664E-2</v>
      </c>
      <c r="L279" s="273">
        <f t="shared" si="17"/>
        <v>4.1666666666666664E-2</v>
      </c>
      <c r="M279" s="273">
        <f t="shared" si="17"/>
        <v>4.1666666666666664E-2</v>
      </c>
      <c r="N279" s="273">
        <f t="shared" si="17"/>
        <v>4.1666666666666664E-2</v>
      </c>
      <c r="O279" s="273">
        <f t="shared" si="17"/>
        <v>4.1666666666666664E-2</v>
      </c>
      <c r="P279" s="273">
        <f t="shared" si="17"/>
        <v>4.1666666666666664E-2</v>
      </c>
      <c r="Q279" s="273">
        <f t="shared" si="17"/>
        <v>4.1666666666666664E-2</v>
      </c>
      <c r="R279" s="274">
        <f t="shared" si="17"/>
        <v>4.1666666666666664E-2</v>
      </c>
    </row>
    <row r="280" spans="2:18" s="279" customFormat="1">
      <c r="B280" s="280"/>
      <c r="C280" s="282" t="str">
        <f>'[1]PATO 2 ANOS'!E297</f>
        <v>TRANSPORTES</v>
      </c>
      <c r="D280" s="276">
        <f>'[1]PATO 2 ANOS'!N297</f>
        <v>0</v>
      </c>
      <c r="E280" s="277">
        <f>'[1]PATO 2 ANOS'!O297</f>
        <v>0</v>
      </c>
      <c r="F280" s="278"/>
      <c r="G280" s="273"/>
      <c r="H280" s="273"/>
      <c r="I280" s="273"/>
      <c r="J280" s="273"/>
      <c r="K280" s="273"/>
      <c r="L280" s="273"/>
      <c r="M280" s="273"/>
      <c r="N280" s="273"/>
      <c r="O280" s="273"/>
      <c r="P280" s="273"/>
      <c r="Q280" s="273"/>
      <c r="R280" s="274"/>
    </row>
    <row r="281" spans="2:18" s="279" customFormat="1">
      <c r="B281" s="280">
        <f>'[1]PATO 2 ANOS'!D298</f>
        <v>5914344</v>
      </c>
      <c r="C281" s="281" t="str">
        <f>'[1]PATO 2 ANOS'!E298</f>
        <v>TRANSPORTE COM CAMINHÃO BASCULANTE DE 6 M³ - RODOVIA PAVIMENTADA</v>
      </c>
      <c r="D281" s="276">
        <f ca="1">'[1]PATO 2 ANOS'!N298</f>
        <v>23638.86</v>
      </c>
      <c r="E281" s="277" t="str">
        <f>'[1]PATO 2 ANOS'!O298</f>
        <v>tkm</v>
      </c>
      <c r="F281" s="278"/>
      <c r="G281" s="273">
        <f t="shared" si="17"/>
        <v>4.1666666666666664E-2</v>
      </c>
      <c r="H281" s="273">
        <f t="shared" si="17"/>
        <v>4.1666666666666664E-2</v>
      </c>
      <c r="I281" s="273">
        <f t="shared" si="17"/>
        <v>4.1666666666666664E-2</v>
      </c>
      <c r="J281" s="273">
        <f t="shared" si="17"/>
        <v>4.1666666666666664E-2</v>
      </c>
      <c r="K281" s="273">
        <f t="shared" si="17"/>
        <v>4.1666666666666664E-2</v>
      </c>
      <c r="L281" s="273">
        <f t="shared" si="17"/>
        <v>4.1666666666666664E-2</v>
      </c>
      <c r="M281" s="273">
        <f t="shared" si="17"/>
        <v>4.1666666666666664E-2</v>
      </c>
      <c r="N281" s="273">
        <f t="shared" si="17"/>
        <v>4.1666666666666664E-2</v>
      </c>
      <c r="O281" s="273">
        <f t="shared" si="17"/>
        <v>4.1666666666666664E-2</v>
      </c>
      <c r="P281" s="273">
        <f t="shared" si="17"/>
        <v>4.1666666666666664E-2</v>
      </c>
      <c r="Q281" s="273">
        <f t="shared" si="17"/>
        <v>4.1666666666666664E-2</v>
      </c>
      <c r="R281" s="274">
        <f t="shared" si="17"/>
        <v>4.1666666666666664E-2</v>
      </c>
    </row>
    <row r="282" spans="2:18" s="279" customFormat="1">
      <c r="B282" s="280">
        <f>'[1]PATO 2 ANOS'!D299</f>
        <v>5914389</v>
      </c>
      <c r="C282" s="281" t="str">
        <f>'[1]PATO 2 ANOS'!E299</f>
        <v>TRANSPORTE COM CAMINHÃO BASCULANTE DE 10 M³ - RODOVIA PAVIMENTADA</v>
      </c>
      <c r="D282" s="276">
        <f ca="1">'[1]PATO 2 ANOS'!N299</f>
        <v>533996.09299999999</v>
      </c>
      <c r="E282" s="277" t="str">
        <f>'[1]PATO 2 ANOS'!O299</f>
        <v>tkm</v>
      </c>
      <c r="F282" s="278"/>
      <c r="G282" s="273">
        <f t="shared" si="17"/>
        <v>4.1666666666666664E-2</v>
      </c>
      <c r="H282" s="273">
        <f t="shared" si="17"/>
        <v>4.1666666666666664E-2</v>
      </c>
      <c r="I282" s="273">
        <f t="shared" si="17"/>
        <v>4.1666666666666664E-2</v>
      </c>
      <c r="J282" s="273">
        <f t="shared" si="17"/>
        <v>4.1666666666666664E-2</v>
      </c>
      <c r="K282" s="273">
        <f t="shared" si="17"/>
        <v>4.1666666666666664E-2</v>
      </c>
      <c r="L282" s="273">
        <f t="shared" si="17"/>
        <v>4.1666666666666664E-2</v>
      </c>
      <c r="M282" s="273">
        <f t="shared" si="17"/>
        <v>4.1666666666666664E-2</v>
      </c>
      <c r="N282" s="273">
        <f t="shared" si="17"/>
        <v>4.1666666666666664E-2</v>
      </c>
      <c r="O282" s="273">
        <f t="shared" si="17"/>
        <v>4.1666666666666664E-2</v>
      </c>
      <c r="P282" s="273">
        <f t="shared" si="17"/>
        <v>4.1666666666666664E-2</v>
      </c>
      <c r="Q282" s="273">
        <f t="shared" si="17"/>
        <v>4.1666666666666664E-2</v>
      </c>
      <c r="R282" s="274">
        <f t="shared" si="17"/>
        <v>4.1666666666666664E-2</v>
      </c>
    </row>
    <row r="283" spans="2:18" s="279" customFormat="1">
      <c r="B283" s="280">
        <f>'[1]PATO 2 ANOS'!D300</f>
        <v>5914479</v>
      </c>
      <c r="C283" s="281" t="str">
        <f>'[1]PATO 2 ANOS'!E300</f>
        <v>TRANSPORTE COM CAMINHÃO CARROCERIA DE 15 T - RODOVIA PAVIMENTADA</v>
      </c>
      <c r="D283" s="276">
        <f ca="1">'[1]PATO 2 ANOS'!N300</f>
        <v>354.267</v>
      </c>
      <c r="E283" s="277" t="str">
        <f>'[1]PATO 2 ANOS'!O300</f>
        <v>tkm</v>
      </c>
      <c r="F283" s="278"/>
      <c r="G283" s="273">
        <f t="shared" si="17"/>
        <v>4.1666666666666664E-2</v>
      </c>
      <c r="H283" s="273">
        <f t="shared" si="17"/>
        <v>4.1666666666666664E-2</v>
      </c>
      <c r="I283" s="273">
        <f t="shared" si="17"/>
        <v>4.1666666666666664E-2</v>
      </c>
      <c r="J283" s="273">
        <f t="shared" si="17"/>
        <v>4.1666666666666664E-2</v>
      </c>
      <c r="K283" s="273">
        <f t="shared" si="17"/>
        <v>4.1666666666666664E-2</v>
      </c>
      <c r="L283" s="273">
        <f t="shared" si="17"/>
        <v>4.1666666666666664E-2</v>
      </c>
      <c r="M283" s="273">
        <f t="shared" si="17"/>
        <v>4.1666666666666664E-2</v>
      </c>
      <c r="N283" s="273">
        <f t="shared" si="17"/>
        <v>4.1666666666666664E-2</v>
      </c>
      <c r="O283" s="273">
        <f t="shared" si="17"/>
        <v>4.1666666666666664E-2</v>
      </c>
      <c r="P283" s="273">
        <f t="shared" si="17"/>
        <v>4.1666666666666664E-2</v>
      </c>
      <c r="Q283" s="273">
        <f t="shared" si="17"/>
        <v>4.1666666666666664E-2</v>
      </c>
      <c r="R283" s="274">
        <f t="shared" si="17"/>
        <v>4.1666666666666664E-2</v>
      </c>
    </row>
    <row r="284" spans="2:18" s="279" customFormat="1">
      <c r="B284" s="280"/>
      <c r="C284" s="282" t="str">
        <f>'[1]PATO 2 ANOS'!E301</f>
        <v>SINALIZAÇÃO DE OBRAS</v>
      </c>
      <c r="D284" s="276">
        <f>'[1]PATO 2 ANOS'!N301</f>
        <v>0</v>
      </c>
      <c r="E284" s="277">
        <f>'[1]PATO 2 ANOS'!O301</f>
        <v>0</v>
      </c>
      <c r="F284" s="278"/>
      <c r="G284" s="273"/>
      <c r="H284" s="273"/>
      <c r="I284" s="273"/>
      <c r="J284" s="273"/>
      <c r="K284" s="273"/>
      <c r="L284" s="273"/>
      <c r="M284" s="273"/>
      <c r="N284" s="273"/>
      <c r="O284" s="273"/>
      <c r="P284" s="273"/>
      <c r="Q284" s="273"/>
      <c r="R284" s="274"/>
    </row>
    <row r="285" spans="2:18" s="279" customFormat="1">
      <c r="B285" s="280">
        <f>'[1]PATO 2 ANOS'!D302</f>
        <v>5212560</v>
      </c>
      <c r="C285" s="281" t="str">
        <f>'[1]PATO 2 ANOS'!E302</f>
        <v>PLACA DE ADVERTÊNCIA PARA SINALIZAÇÃO DE OBRAS MONTADA EM SUPORTE METÁLICO MÓVEL, LADO 1,00 M - UTILIZAÇÃO DE 600 CICLOS - FORNECIMENTO, 01 IMPLANTAÇÃO E 01 RETIRADA DIÁRIA</v>
      </c>
      <c r="D285" s="276">
        <f ca="1">'[1]PATO 2 ANOS'!N302</f>
        <v>138</v>
      </c>
      <c r="E285" s="277" t="str">
        <f>'[1]PATO 2 ANOS'!O302</f>
        <v>un.dia</v>
      </c>
      <c r="F285" s="278"/>
      <c r="G285" s="273">
        <f t="shared" si="17"/>
        <v>4.1666666666666664E-2</v>
      </c>
      <c r="H285" s="273">
        <f t="shared" si="17"/>
        <v>4.1666666666666664E-2</v>
      </c>
      <c r="I285" s="273">
        <f t="shared" si="17"/>
        <v>4.1666666666666664E-2</v>
      </c>
      <c r="J285" s="273">
        <f t="shared" si="17"/>
        <v>4.1666666666666664E-2</v>
      </c>
      <c r="K285" s="273">
        <f t="shared" si="17"/>
        <v>4.1666666666666664E-2</v>
      </c>
      <c r="L285" s="273">
        <f t="shared" si="17"/>
        <v>4.1666666666666664E-2</v>
      </c>
      <c r="M285" s="273">
        <f t="shared" si="17"/>
        <v>4.1666666666666664E-2</v>
      </c>
      <c r="N285" s="273">
        <f t="shared" si="17"/>
        <v>4.1666666666666664E-2</v>
      </c>
      <c r="O285" s="273">
        <f t="shared" si="17"/>
        <v>4.1666666666666664E-2</v>
      </c>
      <c r="P285" s="273">
        <f t="shared" si="17"/>
        <v>4.1666666666666664E-2</v>
      </c>
      <c r="Q285" s="273">
        <f t="shared" si="17"/>
        <v>4.1666666666666664E-2</v>
      </c>
      <c r="R285" s="274">
        <f t="shared" si="17"/>
        <v>4.1666666666666664E-2</v>
      </c>
    </row>
    <row r="286" spans="2:18" s="279" customFormat="1">
      <c r="B286" s="280">
        <f>'[1]PATO 2 ANOS'!D303</f>
        <v>5212556</v>
      </c>
      <c r="C286" s="281" t="str">
        <f>'[1]PATO 2 ANOS'!E303</f>
        <v>PLACA PARA SINALIZAÇÃO DE OBRAS MONTADA EM CAVALETE METÁLICO - 1,00 X 1,00 M - UTILIZAÇÃO DE 600 CICLOS - FORNECIMENTO, 01 IMPLANTAÇÃO E 01 RETIRADA DIÁRIA</v>
      </c>
      <c r="D286" s="276">
        <f ca="1">'[1]PATO 2 ANOS'!N303</f>
        <v>39</v>
      </c>
      <c r="E286" s="277" t="str">
        <f>'[1]PATO 2 ANOS'!O303</f>
        <v>un.dia</v>
      </c>
      <c r="F286" s="278"/>
      <c r="G286" s="273">
        <f t="shared" si="17"/>
        <v>4.1666666666666664E-2</v>
      </c>
      <c r="H286" s="273">
        <f t="shared" si="17"/>
        <v>4.1666666666666664E-2</v>
      </c>
      <c r="I286" s="273">
        <f t="shared" si="17"/>
        <v>4.1666666666666664E-2</v>
      </c>
      <c r="J286" s="273">
        <f t="shared" si="17"/>
        <v>4.1666666666666664E-2</v>
      </c>
      <c r="K286" s="273">
        <f t="shared" si="17"/>
        <v>4.1666666666666664E-2</v>
      </c>
      <c r="L286" s="273">
        <f t="shared" si="17"/>
        <v>4.1666666666666664E-2</v>
      </c>
      <c r="M286" s="273">
        <f t="shared" si="17"/>
        <v>4.1666666666666664E-2</v>
      </c>
      <c r="N286" s="273">
        <f t="shared" si="17"/>
        <v>4.1666666666666664E-2</v>
      </c>
      <c r="O286" s="273">
        <f t="shared" si="17"/>
        <v>4.1666666666666664E-2</v>
      </c>
      <c r="P286" s="273">
        <f t="shared" si="17"/>
        <v>4.1666666666666664E-2</v>
      </c>
      <c r="Q286" s="273">
        <f t="shared" si="17"/>
        <v>4.1666666666666664E-2</v>
      </c>
      <c r="R286" s="274">
        <f t="shared" si="17"/>
        <v>4.1666666666666664E-2</v>
      </c>
    </row>
    <row r="287" spans="2:18" s="279" customFormat="1">
      <c r="B287" s="280">
        <f>'[1]PATO 2 ANOS'!D304</f>
        <v>5213835</v>
      </c>
      <c r="C287" s="281" t="str">
        <f>'[1]PATO 2 ANOS'!E304</f>
        <v>CONE PLÁSTICO PARA CANALIZAÇÃO DE TRÂNSITO - UTILIZAÇÃO DE 150 CICLOS - FORNECIMENTO, 01 IMPLANTAÇÃO E 01 RETIRADA DIÁRIA</v>
      </c>
      <c r="D287" s="276">
        <f ca="1">'[1]PATO 2 ANOS'!N304</f>
        <v>2913</v>
      </c>
      <c r="E287" s="277" t="str">
        <f>'[1]PATO 2 ANOS'!O304</f>
        <v>un.dia</v>
      </c>
      <c r="F287" s="278"/>
      <c r="G287" s="273">
        <f t="shared" si="17"/>
        <v>4.1666666666666664E-2</v>
      </c>
      <c r="H287" s="273">
        <f t="shared" si="17"/>
        <v>4.1666666666666664E-2</v>
      </c>
      <c r="I287" s="273">
        <f t="shared" si="17"/>
        <v>4.1666666666666664E-2</v>
      </c>
      <c r="J287" s="273">
        <f t="shared" si="17"/>
        <v>4.1666666666666664E-2</v>
      </c>
      <c r="K287" s="273">
        <f t="shared" si="17"/>
        <v>4.1666666666666664E-2</v>
      </c>
      <c r="L287" s="273">
        <f t="shared" si="17"/>
        <v>4.1666666666666664E-2</v>
      </c>
      <c r="M287" s="273">
        <f t="shared" si="17"/>
        <v>4.1666666666666664E-2</v>
      </c>
      <c r="N287" s="273">
        <f t="shared" si="17"/>
        <v>4.1666666666666664E-2</v>
      </c>
      <c r="O287" s="273">
        <f t="shared" si="17"/>
        <v>4.1666666666666664E-2</v>
      </c>
      <c r="P287" s="273">
        <f t="shared" si="17"/>
        <v>4.1666666666666664E-2</v>
      </c>
      <c r="Q287" s="273">
        <f t="shared" si="17"/>
        <v>4.1666666666666664E-2</v>
      </c>
      <c r="R287" s="274">
        <f t="shared" si="17"/>
        <v>4.1666666666666664E-2</v>
      </c>
    </row>
    <row r="288" spans="2:18" s="279" customFormat="1">
      <c r="B288" s="280">
        <f>'[1]PATO 2 ANOS'!D305</f>
        <v>5213850</v>
      </c>
      <c r="C288" s="281" t="str">
        <f>'[1]PATO 2 ANOS'!E305</f>
        <v>OPERAÇÃO DE SINALIZAÇÃO POR BANDEIROLA DE TECIDO OU COM PLACA METÁLICA</v>
      </c>
      <c r="D288" s="276">
        <f ca="1">'[1]PATO 2 ANOS'!N305</f>
        <v>577.25199999999995</v>
      </c>
      <c r="E288" s="277" t="str">
        <f>'[1]PATO 2 ANOS'!O305</f>
        <v>h</v>
      </c>
      <c r="F288" s="278"/>
      <c r="G288" s="273">
        <f t="shared" si="17"/>
        <v>4.1666666666666664E-2</v>
      </c>
      <c r="H288" s="273">
        <f t="shared" si="17"/>
        <v>4.1666666666666664E-2</v>
      </c>
      <c r="I288" s="273">
        <f t="shared" si="17"/>
        <v>4.1666666666666664E-2</v>
      </c>
      <c r="J288" s="273">
        <f t="shared" si="17"/>
        <v>4.1666666666666664E-2</v>
      </c>
      <c r="K288" s="273">
        <f t="shared" si="17"/>
        <v>4.1666666666666664E-2</v>
      </c>
      <c r="L288" s="273">
        <f t="shared" si="17"/>
        <v>4.1666666666666664E-2</v>
      </c>
      <c r="M288" s="273">
        <f t="shared" si="17"/>
        <v>4.1666666666666664E-2</v>
      </c>
      <c r="N288" s="273">
        <f t="shared" si="17"/>
        <v>4.1666666666666664E-2</v>
      </c>
      <c r="O288" s="273">
        <f t="shared" si="17"/>
        <v>4.1666666666666664E-2</v>
      </c>
      <c r="P288" s="273">
        <f t="shared" si="17"/>
        <v>4.1666666666666664E-2</v>
      </c>
      <c r="Q288" s="273">
        <f t="shared" si="17"/>
        <v>4.1666666666666664E-2</v>
      </c>
      <c r="R288" s="274">
        <f t="shared" si="17"/>
        <v>4.1666666666666664E-2</v>
      </c>
    </row>
    <row r="289" spans="2:18" s="279" customFormat="1">
      <c r="B289" s="280"/>
      <c r="C289" s="281"/>
      <c r="D289" s="276"/>
      <c r="E289" s="277"/>
      <c r="F289" s="278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4"/>
    </row>
    <row r="290" spans="2:18" s="279" customFormat="1">
      <c r="B290" s="280"/>
      <c r="C290" s="281"/>
      <c r="D290" s="276"/>
      <c r="E290" s="277"/>
      <c r="F290" s="278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4"/>
    </row>
    <row r="291" spans="2:18" s="279" customFormat="1">
      <c r="B291" s="280"/>
      <c r="C291" s="282" t="str">
        <f>'[1]PATO 2 ANOS'!E308</f>
        <v>MELHORIA IRREGULARIDADES DA PISTA - ( KM 297+900 AO KM 300+000)</v>
      </c>
      <c r="D291" s="276">
        <f>'[1]PATO 2 ANOS'!N308</f>
        <v>0</v>
      </c>
      <c r="E291" s="277">
        <f>'[1]PATO 2 ANOS'!O308</f>
        <v>0</v>
      </c>
      <c r="F291" s="278"/>
      <c r="G291" s="273"/>
      <c r="H291" s="273"/>
      <c r="I291" s="273"/>
      <c r="J291" s="273"/>
      <c r="K291" s="273"/>
      <c r="L291" s="273"/>
      <c r="M291" s="273"/>
      <c r="N291" s="273"/>
      <c r="O291" s="273"/>
      <c r="P291" s="273"/>
      <c r="Q291" s="273"/>
      <c r="R291" s="274"/>
    </row>
    <row r="292" spans="2:18" s="279" customFormat="1">
      <c r="B292" s="280">
        <f>'[1]PATO 2 ANOS'!D309</f>
        <v>4011353</v>
      </c>
      <c r="C292" s="281" t="str">
        <f>'[1]PATO 2 ANOS'!E309</f>
        <v>PINTURA DE LIGAÇÃO</v>
      </c>
      <c r="D292" s="276">
        <f>'[1]PATO 2 ANOS'!N309</f>
        <v>32940</v>
      </c>
      <c r="E292" s="277" t="str">
        <f>'[1]PATO 2 ANOS'!O309</f>
        <v>m²</v>
      </c>
      <c r="F292" s="278"/>
      <c r="G292" s="273">
        <f t="shared" ref="G292:R307" si="18">1/24</f>
        <v>4.1666666666666664E-2</v>
      </c>
      <c r="H292" s="273">
        <f t="shared" si="18"/>
        <v>4.1666666666666664E-2</v>
      </c>
      <c r="I292" s="273">
        <f t="shared" si="18"/>
        <v>4.1666666666666664E-2</v>
      </c>
      <c r="J292" s="273">
        <f t="shared" si="18"/>
        <v>4.1666666666666664E-2</v>
      </c>
      <c r="K292" s="273">
        <f t="shared" si="18"/>
        <v>4.1666666666666664E-2</v>
      </c>
      <c r="L292" s="273">
        <f t="shared" si="18"/>
        <v>4.1666666666666664E-2</v>
      </c>
      <c r="M292" s="273">
        <f t="shared" si="18"/>
        <v>4.1666666666666664E-2</v>
      </c>
      <c r="N292" s="273">
        <f t="shared" si="18"/>
        <v>4.1666666666666664E-2</v>
      </c>
      <c r="O292" s="273">
        <f t="shared" si="18"/>
        <v>4.1666666666666664E-2</v>
      </c>
      <c r="P292" s="273">
        <f t="shared" si="18"/>
        <v>4.1666666666666664E-2</v>
      </c>
      <c r="Q292" s="273">
        <f t="shared" si="18"/>
        <v>4.1666666666666664E-2</v>
      </c>
      <c r="R292" s="274">
        <f t="shared" si="18"/>
        <v>4.1666666666666664E-2</v>
      </c>
    </row>
    <row r="293" spans="2:18" s="279" customFormat="1">
      <c r="B293" s="280" t="str">
        <f>'[1]PATO 2 ANOS'!D310</f>
        <v>CN0011</v>
      </c>
      <c r="C293" s="281" t="str">
        <f>'[1]PATO 2 ANOS'!E310</f>
        <v>AQUISIÇÃO DE EMULSÃO ASFÁLTICA DE RR-1C PARA PINTURA DE LIGAÇÃO</v>
      </c>
      <c r="D293" s="276">
        <f>'[1]PATO 2 ANOS'!N310</f>
        <v>14.823</v>
      </c>
      <c r="E293" s="277" t="str">
        <f>'[1]PATO 2 ANOS'!O310</f>
        <v>t</v>
      </c>
      <c r="F293" s="278"/>
      <c r="G293" s="273">
        <f t="shared" si="18"/>
        <v>4.1666666666666664E-2</v>
      </c>
      <c r="H293" s="273">
        <f t="shared" si="18"/>
        <v>4.1666666666666664E-2</v>
      </c>
      <c r="I293" s="273">
        <f t="shared" si="18"/>
        <v>4.1666666666666664E-2</v>
      </c>
      <c r="J293" s="273">
        <f t="shared" si="18"/>
        <v>4.1666666666666664E-2</v>
      </c>
      <c r="K293" s="273">
        <f t="shared" si="18"/>
        <v>4.1666666666666664E-2</v>
      </c>
      <c r="L293" s="273">
        <f t="shared" si="18"/>
        <v>4.1666666666666664E-2</v>
      </c>
      <c r="M293" s="273">
        <f t="shared" si="18"/>
        <v>4.1666666666666664E-2</v>
      </c>
      <c r="N293" s="273">
        <f t="shared" si="18"/>
        <v>4.1666666666666664E-2</v>
      </c>
      <c r="O293" s="273">
        <f t="shared" si="18"/>
        <v>4.1666666666666664E-2</v>
      </c>
      <c r="P293" s="273">
        <f t="shared" si="18"/>
        <v>4.1666666666666664E-2</v>
      </c>
      <c r="Q293" s="273">
        <f t="shared" si="18"/>
        <v>4.1666666666666664E-2</v>
      </c>
      <c r="R293" s="274">
        <f t="shared" si="18"/>
        <v>4.1666666666666664E-2</v>
      </c>
    </row>
    <row r="294" spans="2:18" s="279" customFormat="1">
      <c r="B294" s="280" t="str">
        <f>'[1]PATO 2 ANOS'!D311</f>
        <v>CN0015</v>
      </c>
      <c r="C294" s="281" t="str">
        <f>'[1]PATO 2 ANOS'!E311</f>
        <v>TRANSPORTE DE RR-1C PARA PINTURA DE LIGAÇÃO</v>
      </c>
      <c r="D294" s="276">
        <f>'[1]PATO 2 ANOS'!N311</f>
        <v>14.823</v>
      </c>
      <c r="E294" s="277" t="str">
        <f>'[1]PATO 2 ANOS'!O311</f>
        <v>t</v>
      </c>
      <c r="F294" s="278"/>
      <c r="G294" s="273">
        <f t="shared" si="18"/>
        <v>4.1666666666666664E-2</v>
      </c>
      <c r="H294" s="273">
        <f t="shared" si="18"/>
        <v>4.1666666666666664E-2</v>
      </c>
      <c r="I294" s="273">
        <f t="shared" si="18"/>
        <v>4.1666666666666664E-2</v>
      </c>
      <c r="J294" s="273">
        <f t="shared" si="18"/>
        <v>4.1666666666666664E-2</v>
      </c>
      <c r="K294" s="273">
        <f t="shared" si="18"/>
        <v>4.1666666666666664E-2</v>
      </c>
      <c r="L294" s="273">
        <f t="shared" si="18"/>
        <v>4.1666666666666664E-2</v>
      </c>
      <c r="M294" s="273">
        <f t="shared" si="18"/>
        <v>4.1666666666666664E-2</v>
      </c>
      <c r="N294" s="273">
        <f t="shared" si="18"/>
        <v>4.1666666666666664E-2</v>
      </c>
      <c r="O294" s="273">
        <f t="shared" si="18"/>
        <v>4.1666666666666664E-2</v>
      </c>
      <c r="P294" s="273">
        <f t="shared" si="18"/>
        <v>4.1666666666666664E-2</v>
      </c>
      <c r="Q294" s="273">
        <f t="shared" si="18"/>
        <v>4.1666666666666664E-2</v>
      </c>
      <c r="R294" s="274">
        <f t="shared" si="18"/>
        <v>4.1666666666666664E-2</v>
      </c>
    </row>
    <row r="295" spans="2:18" s="279" customFormat="1">
      <c r="B295" s="280">
        <f>'[1]PATO 2 ANOS'!D312</f>
        <v>4011471</v>
      </c>
      <c r="C295" s="281" t="str">
        <f>'[1]PATO 2 ANOS'!E312</f>
        <v>CONCRETO ASFÁLTICO COM BORRACHA - FAIXA C - MASSA COMERCIAL</v>
      </c>
      <c r="D295" s="276">
        <f>'[1]PATO 2 ANOS'!N312</f>
        <v>5533.92</v>
      </c>
      <c r="E295" s="277" t="str">
        <f>'[1]PATO 2 ANOS'!O312</f>
        <v>t</v>
      </c>
      <c r="F295" s="278"/>
      <c r="G295" s="273">
        <f t="shared" si="18"/>
        <v>4.1666666666666664E-2</v>
      </c>
      <c r="H295" s="273">
        <f t="shared" si="18"/>
        <v>4.1666666666666664E-2</v>
      </c>
      <c r="I295" s="273">
        <f t="shared" si="18"/>
        <v>4.1666666666666664E-2</v>
      </c>
      <c r="J295" s="273">
        <f t="shared" si="18"/>
        <v>4.1666666666666664E-2</v>
      </c>
      <c r="K295" s="273">
        <f t="shared" si="18"/>
        <v>4.1666666666666664E-2</v>
      </c>
      <c r="L295" s="273">
        <f t="shared" si="18"/>
        <v>4.1666666666666664E-2</v>
      </c>
      <c r="M295" s="273">
        <f t="shared" si="18"/>
        <v>4.1666666666666664E-2</v>
      </c>
      <c r="N295" s="273">
        <f t="shared" si="18"/>
        <v>4.1666666666666664E-2</v>
      </c>
      <c r="O295" s="273">
        <f t="shared" si="18"/>
        <v>4.1666666666666664E-2</v>
      </c>
      <c r="P295" s="273">
        <f t="shared" si="18"/>
        <v>4.1666666666666664E-2</v>
      </c>
      <c r="Q295" s="273">
        <f t="shared" si="18"/>
        <v>4.1666666666666664E-2</v>
      </c>
      <c r="R295" s="274">
        <f t="shared" si="18"/>
        <v>4.1666666666666664E-2</v>
      </c>
    </row>
    <row r="296" spans="2:18" s="279" customFormat="1">
      <c r="B296" s="280" t="str">
        <f>'[1]PATO 2 ANOS'!D313</f>
        <v>CN1009</v>
      </c>
      <c r="C296" s="281" t="str">
        <f>'[1]PATO 2 ANOS'!E313</f>
        <v>MBUQ - COMERCIAL COTAÇÃO (exceto CAP)</v>
      </c>
      <c r="D296" s="276">
        <f>'[1]PATO 2 ANOS'!N313</f>
        <v>5533.92</v>
      </c>
      <c r="E296" s="277" t="str">
        <f>'[1]PATO 2 ANOS'!O313</f>
        <v>t</v>
      </c>
      <c r="F296" s="278"/>
      <c r="G296" s="273">
        <f t="shared" si="18"/>
        <v>4.1666666666666664E-2</v>
      </c>
      <c r="H296" s="273">
        <f t="shared" si="18"/>
        <v>4.1666666666666664E-2</v>
      </c>
      <c r="I296" s="273">
        <f t="shared" si="18"/>
        <v>4.1666666666666664E-2</v>
      </c>
      <c r="J296" s="273">
        <f t="shared" si="18"/>
        <v>4.1666666666666664E-2</v>
      </c>
      <c r="K296" s="273">
        <f t="shared" si="18"/>
        <v>4.1666666666666664E-2</v>
      </c>
      <c r="L296" s="273">
        <f t="shared" si="18"/>
        <v>4.1666666666666664E-2</v>
      </c>
      <c r="M296" s="273">
        <f t="shared" si="18"/>
        <v>4.1666666666666664E-2</v>
      </c>
      <c r="N296" s="273">
        <f t="shared" si="18"/>
        <v>4.1666666666666664E-2</v>
      </c>
      <c r="O296" s="273">
        <f t="shared" si="18"/>
        <v>4.1666666666666664E-2</v>
      </c>
      <c r="P296" s="273">
        <f t="shared" si="18"/>
        <v>4.1666666666666664E-2</v>
      </c>
      <c r="Q296" s="273">
        <f t="shared" si="18"/>
        <v>4.1666666666666664E-2</v>
      </c>
      <c r="R296" s="274">
        <f t="shared" si="18"/>
        <v>4.1666666666666664E-2</v>
      </c>
    </row>
    <row r="297" spans="2:18" s="279" customFormat="1">
      <c r="B297" s="280" t="str">
        <f>'[1]PATO 2 ANOS'!D314</f>
        <v>CN0027</v>
      </c>
      <c r="C297" s="281" t="str">
        <f>'[1]PATO 2 ANOS'!E314</f>
        <v>AQUISIÇÃO DE CIMENTO ASFÁLTICO DE PETRÓLEO CAP AB8</v>
      </c>
      <c r="D297" s="276">
        <f>'[1]PATO 2 ANOS'!N314</f>
        <v>332.03500000000003</v>
      </c>
      <c r="E297" s="277" t="str">
        <f>'[1]PATO 2 ANOS'!O314</f>
        <v>t</v>
      </c>
      <c r="F297" s="278"/>
      <c r="G297" s="273">
        <f t="shared" si="18"/>
        <v>4.1666666666666664E-2</v>
      </c>
      <c r="H297" s="273">
        <f t="shared" si="18"/>
        <v>4.1666666666666664E-2</v>
      </c>
      <c r="I297" s="273">
        <f t="shared" si="18"/>
        <v>4.1666666666666664E-2</v>
      </c>
      <c r="J297" s="273">
        <f t="shared" si="18"/>
        <v>4.1666666666666664E-2</v>
      </c>
      <c r="K297" s="273">
        <f t="shared" si="18"/>
        <v>4.1666666666666664E-2</v>
      </c>
      <c r="L297" s="273">
        <f t="shared" si="18"/>
        <v>4.1666666666666664E-2</v>
      </c>
      <c r="M297" s="273">
        <f t="shared" si="18"/>
        <v>4.1666666666666664E-2</v>
      </c>
      <c r="N297" s="273">
        <f t="shared" si="18"/>
        <v>4.1666666666666664E-2</v>
      </c>
      <c r="O297" s="273">
        <f t="shared" si="18"/>
        <v>4.1666666666666664E-2</v>
      </c>
      <c r="P297" s="273">
        <f t="shared" si="18"/>
        <v>4.1666666666666664E-2</v>
      </c>
      <c r="Q297" s="273">
        <f t="shared" si="18"/>
        <v>4.1666666666666664E-2</v>
      </c>
      <c r="R297" s="274">
        <f t="shared" si="18"/>
        <v>4.1666666666666664E-2</v>
      </c>
    </row>
    <row r="298" spans="2:18" s="279" customFormat="1">
      <c r="B298" s="280" t="str">
        <f>'[1]PATO 2 ANOS'!D315</f>
        <v>CN0028</v>
      </c>
      <c r="C298" s="281" t="str">
        <f>'[1]PATO 2 ANOS'!E315</f>
        <v>TRANSPORTE DE CIMENTO ASFÁLTICO DE PETRÓLEO CAP AB8</v>
      </c>
      <c r="D298" s="276">
        <f>'[1]PATO 2 ANOS'!N315</f>
        <v>332.03500000000003</v>
      </c>
      <c r="E298" s="277" t="str">
        <f>'[1]PATO 2 ANOS'!O315</f>
        <v>t</v>
      </c>
      <c r="F298" s="278"/>
      <c r="G298" s="273">
        <f t="shared" si="18"/>
        <v>4.1666666666666664E-2</v>
      </c>
      <c r="H298" s="273">
        <f t="shared" si="18"/>
        <v>4.1666666666666664E-2</v>
      </c>
      <c r="I298" s="273">
        <f t="shared" si="18"/>
        <v>4.1666666666666664E-2</v>
      </c>
      <c r="J298" s="273">
        <f t="shared" si="18"/>
        <v>4.1666666666666664E-2</v>
      </c>
      <c r="K298" s="273">
        <f t="shared" si="18"/>
        <v>4.1666666666666664E-2</v>
      </c>
      <c r="L298" s="273">
        <f t="shared" si="18"/>
        <v>4.1666666666666664E-2</v>
      </c>
      <c r="M298" s="273">
        <f t="shared" si="18"/>
        <v>4.1666666666666664E-2</v>
      </c>
      <c r="N298" s="273">
        <f t="shared" si="18"/>
        <v>4.1666666666666664E-2</v>
      </c>
      <c r="O298" s="273">
        <f t="shared" si="18"/>
        <v>4.1666666666666664E-2</v>
      </c>
      <c r="P298" s="273">
        <f t="shared" si="18"/>
        <v>4.1666666666666664E-2</v>
      </c>
      <c r="Q298" s="273">
        <f t="shared" si="18"/>
        <v>4.1666666666666664E-2</v>
      </c>
      <c r="R298" s="274">
        <f t="shared" si="18"/>
        <v>4.1666666666666664E-2</v>
      </c>
    </row>
    <row r="299" spans="2:18" s="279" customFormat="1">
      <c r="B299" s="280"/>
      <c r="C299" s="282" t="str">
        <f>'[1]PATO 2 ANOS'!E316</f>
        <v>TRANSPORTES</v>
      </c>
      <c r="D299" s="276">
        <f>'[1]PATO 2 ANOS'!N316</f>
        <v>0</v>
      </c>
      <c r="E299" s="277">
        <f>'[1]PATO 2 ANOS'!O316</f>
        <v>0</v>
      </c>
      <c r="F299" s="278"/>
      <c r="G299" s="273"/>
      <c r="H299" s="273"/>
      <c r="I299" s="273"/>
      <c r="J299" s="273"/>
      <c r="K299" s="273"/>
      <c r="L299" s="273"/>
      <c r="M299" s="273"/>
      <c r="N299" s="273"/>
      <c r="O299" s="273"/>
      <c r="P299" s="273"/>
      <c r="Q299" s="273"/>
      <c r="R299" s="274"/>
    </row>
    <row r="300" spans="2:18" s="279" customFormat="1">
      <c r="B300" s="280">
        <f>'[1]PATO 2 ANOS'!D317</f>
        <v>5914389</v>
      </c>
      <c r="C300" s="281" t="str">
        <f>'[1]PATO 2 ANOS'!E317</f>
        <v>TRANSPORTE COM CAMINHÃO BASCULANTE DE 10 M³ - RODOVIA PAVIMENTADA</v>
      </c>
      <c r="D300" s="276">
        <f ca="1">'[1]PATO 2 ANOS'!N317</f>
        <v>231871.24799999999</v>
      </c>
      <c r="E300" s="277" t="str">
        <f>'[1]PATO 2 ANOS'!O317</f>
        <v>tkm</v>
      </c>
      <c r="F300" s="278"/>
      <c r="G300" s="273">
        <f t="shared" si="18"/>
        <v>4.1666666666666664E-2</v>
      </c>
      <c r="H300" s="273">
        <f t="shared" si="18"/>
        <v>4.1666666666666664E-2</v>
      </c>
      <c r="I300" s="273">
        <f t="shared" si="18"/>
        <v>4.1666666666666664E-2</v>
      </c>
      <c r="J300" s="273">
        <f t="shared" si="18"/>
        <v>4.1666666666666664E-2</v>
      </c>
      <c r="K300" s="273">
        <f t="shared" si="18"/>
        <v>4.1666666666666664E-2</v>
      </c>
      <c r="L300" s="273">
        <f t="shared" si="18"/>
        <v>4.1666666666666664E-2</v>
      </c>
      <c r="M300" s="273">
        <f t="shared" si="18"/>
        <v>4.1666666666666664E-2</v>
      </c>
      <c r="N300" s="273">
        <f t="shared" si="18"/>
        <v>4.1666666666666664E-2</v>
      </c>
      <c r="O300" s="273">
        <f t="shared" si="18"/>
        <v>4.1666666666666664E-2</v>
      </c>
      <c r="P300" s="273">
        <f t="shared" si="18"/>
        <v>4.1666666666666664E-2</v>
      </c>
      <c r="Q300" s="273">
        <f t="shared" si="18"/>
        <v>4.1666666666666664E-2</v>
      </c>
      <c r="R300" s="274">
        <f t="shared" si="18"/>
        <v>4.1666666666666664E-2</v>
      </c>
    </row>
    <row r="301" spans="2:18" s="279" customFormat="1">
      <c r="B301" s="280"/>
      <c r="C301" s="282" t="str">
        <f>'[1]PATO 2 ANOS'!E318</f>
        <v>SINALIZAÇÃO DE OBRAS</v>
      </c>
      <c r="D301" s="276">
        <f>'[1]PATO 2 ANOS'!N318</f>
        <v>0</v>
      </c>
      <c r="E301" s="277">
        <f>'[1]PATO 2 ANOS'!O318</f>
        <v>0</v>
      </c>
      <c r="F301" s="278"/>
      <c r="G301" s="273"/>
      <c r="H301" s="273"/>
      <c r="I301" s="273"/>
      <c r="J301" s="273"/>
      <c r="K301" s="273"/>
      <c r="L301" s="273"/>
      <c r="M301" s="273"/>
      <c r="N301" s="273"/>
      <c r="O301" s="273"/>
      <c r="P301" s="273"/>
      <c r="Q301" s="273"/>
      <c r="R301" s="274"/>
    </row>
    <row r="302" spans="2:18" s="279" customFormat="1">
      <c r="B302" s="280">
        <f>'[1]PATO 2 ANOS'!D319</f>
        <v>5212558</v>
      </c>
      <c r="C302" s="281" t="str">
        <f>'[1]PATO 2 ANOS'!E319</f>
        <v>PLACA DE REGULAMENTAÇÃO PARA SINALIZAÇÃO DE OBRAS MONTADA EM SUPORTE METÁLICO MÓVEL, R1 LADO 0,414 M - UTILIZAÇÃO DE 600 CICLOS - FORNECIMENTO, 01 IMPLANTAÇÃO E 01 RETIRADA DIÁRIA</v>
      </c>
      <c r="D302" s="276">
        <f ca="1">'[1]PATO 2 ANOS'!N319</f>
        <v>48</v>
      </c>
      <c r="E302" s="277" t="str">
        <f>'[1]PATO 2 ANOS'!O319</f>
        <v>un.dia</v>
      </c>
      <c r="F302" s="278"/>
      <c r="G302" s="273">
        <f t="shared" si="18"/>
        <v>4.1666666666666664E-2</v>
      </c>
      <c r="H302" s="273">
        <f t="shared" si="18"/>
        <v>4.1666666666666664E-2</v>
      </c>
      <c r="I302" s="273">
        <f t="shared" si="18"/>
        <v>4.1666666666666664E-2</v>
      </c>
      <c r="J302" s="273">
        <f t="shared" si="18"/>
        <v>4.1666666666666664E-2</v>
      </c>
      <c r="K302" s="273">
        <f t="shared" si="18"/>
        <v>4.1666666666666664E-2</v>
      </c>
      <c r="L302" s="273">
        <f t="shared" si="18"/>
        <v>4.1666666666666664E-2</v>
      </c>
      <c r="M302" s="273">
        <f t="shared" si="18"/>
        <v>4.1666666666666664E-2</v>
      </c>
      <c r="N302" s="273">
        <f t="shared" si="18"/>
        <v>4.1666666666666664E-2</v>
      </c>
      <c r="O302" s="273">
        <f t="shared" si="18"/>
        <v>4.1666666666666664E-2</v>
      </c>
      <c r="P302" s="273">
        <f t="shared" si="18"/>
        <v>4.1666666666666664E-2</v>
      </c>
      <c r="Q302" s="273">
        <f t="shared" si="18"/>
        <v>4.1666666666666664E-2</v>
      </c>
      <c r="R302" s="274">
        <f t="shared" si="18"/>
        <v>4.1666666666666664E-2</v>
      </c>
    </row>
    <row r="303" spans="2:18" s="279" customFormat="1">
      <c r="B303" s="280">
        <f>'[1]PATO 2 ANOS'!D320</f>
        <v>5212557</v>
      </c>
      <c r="C303" s="281" t="str">
        <f>'[1]PATO 2 ANOS'!E320</f>
        <v>PLACA DE REGULAMENTAÇÃO PARA SINALIZAÇÃO DE OBRAS MONTADA EM SUPORTE METÁLICO MÓVEL - D = 1,00 M - UTILIZAÇÃO DE 600 CICLOS - FORNECIMENTO, 01 IMPLANTAÇÃO E 01 RETIRADA DIÁRIA</v>
      </c>
      <c r="D303" s="276">
        <f ca="1">'[1]PATO 2 ANOS'!N320</f>
        <v>119</v>
      </c>
      <c r="E303" s="277" t="str">
        <f>'[1]PATO 2 ANOS'!O320</f>
        <v>un.dia</v>
      </c>
      <c r="F303" s="278"/>
      <c r="G303" s="273">
        <f t="shared" si="18"/>
        <v>4.1666666666666664E-2</v>
      </c>
      <c r="H303" s="273">
        <f t="shared" si="18"/>
        <v>4.1666666666666664E-2</v>
      </c>
      <c r="I303" s="273">
        <f t="shared" si="18"/>
        <v>4.1666666666666664E-2</v>
      </c>
      <c r="J303" s="273">
        <f t="shared" si="18"/>
        <v>4.1666666666666664E-2</v>
      </c>
      <c r="K303" s="273">
        <f t="shared" si="18"/>
        <v>4.1666666666666664E-2</v>
      </c>
      <c r="L303" s="273">
        <f t="shared" si="18"/>
        <v>4.1666666666666664E-2</v>
      </c>
      <c r="M303" s="273">
        <f t="shared" si="18"/>
        <v>4.1666666666666664E-2</v>
      </c>
      <c r="N303" s="273">
        <f t="shared" si="18"/>
        <v>4.1666666666666664E-2</v>
      </c>
      <c r="O303" s="273">
        <f t="shared" si="18"/>
        <v>4.1666666666666664E-2</v>
      </c>
      <c r="P303" s="273">
        <f t="shared" si="18"/>
        <v>4.1666666666666664E-2</v>
      </c>
      <c r="Q303" s="273">
        <f t="shared" si="18"/>
        <v>4.1666666666666664E-2</v>
      </c>
      <c r="R303" s="274">
        <f t="shared" si="18"/>
        <v>4.1666666666666664E-2</v>
      </c>
    </row>
    <row r="304" spans="2:18" s="279" customFormat="1">
      <c r="B304" s="280">
        <f>'[1]PATO 2 ANOS'!D321</f>
        <v>5212560</v>
      </c>
      <c r="C304" s="281" t="str">
        <f>'[1]PATO 2 ANOS'!E321</f>
        <v>PLACA DE ADVERTÊNCIA PARA SINALIZAÇÃO DE OBRAS MONTADA EM SUPORTE METÁLICO MÓVEL, LADO 1,00 M - UTILIZAÇÃO DE 600 CICLOS - FORNECIMENTO, 01 IMPLANTAÇÃO E 01 RETIRADA DIÁRIA</v>
      </c>
      <c r="D304" s="276">
        <f ca="1">'[1]PATO 2 ANOS'!N321</f>
        <v>84</v>
      </c>
      <c r="E304" s="277" t="str">
        <f>'[1]PATO 2 ANOS'!O321</f>
        <v>un.dia</v>
      </c>
      <c r="F304" s="278"/>
      <c r="G304" s="273">
        <f t="shared" si="18"/>
        <v>4.1666666666666664E-2</v>
      </c>
      <c r="H304" s="273">
        <f t="shared" si="18"/>
        <v>4.1666666666666664E-2</v>
      </c>
      <c r="I304" s="273">
        <f t="shared" si="18"/>
        <v>4.1666666666666664E-2</v>
      </c>
      <c r="J304" s="273">
        <f t="shared" si="18"/>
        <v>4.1666666666666664E-2</v>
      </c>
      <c r="K304" s="273">
        <f t="shared" si="18"/>
        <v>4.1666666666666664E-2</v>
      </c>
      <c r="L304" s="273">
        <f t="shared" si="18"/>
        <v>4.1666666666666664E-2</v>
      </c>
      <c r="M304" s="273">
        <f t="shared" si="18"/>
        <v>4.1666666666666664E-2</v>
      </c>
      <c r="N304" s="273">
        <f t="shared" si="18"/>
        <v>4.1666666666666664E-2</v>
      </c>
      <c r="O304" s="273">
        <f t="shared" si="18"/>
        <v>4.1666666666666664E-2</v>
      </c>
      <c r="P304" s="273">
        <f t="shared" si="18"/>
        <v>4.1666666666666664E-2</v>
      </c>
      <c r="Q304" s="273">
        <f t="shared" si="18"/>
        <v>4.1666666666666664E-2</v>
      </c>
      <c r="R304" s="274">
        <f t="shared" si="18"/>
        <v>4.1666666666666664E-2</v>
      </c>
    </row>
    <row r="305" spans="2:18" s="279" customFormat="1">
      <c r="B305" s="280">
        <f>'[1]PATO 2 ANOS'!D322</f>
        <v>5212556</v>
      </c>
      <c r="C305" s="281" t="str">
        <f>'[1]PATO 2 ANOS'!E322</f>
        <v>PLACA PARA SINALIZAÇÃO DE OBRAS MONTADA EM CAVALETE METÁLICO - 1,00 X 1,00 M - UTILIZAÇÃO DE 600 CICLOS - FORNECIMENTO, 01 IMPLANTAÇÃO E 01 RETIRADA DIÁRIA</v>
      </c>
      <c r="D305" s="276">
        <f ca="1">'[1]PATO 2 ANOS'!N322</f>
        <v>24</v>
      </c>
      <c r="E305" s="277" t="str">
        <f>'[1]PATO 2 ANOS'!O322</f>
        <v>un.dia</v>
      </c>
      <c r="F305" s="278"/>
      <c r="G305" s="273">
        <f t="shared" si="18"/>
        <v>4.1666666666666664E-2</v>
      </c>
      <c r="H305" s="273">
        <f t="shared" si="18"/>
        <v>4.1666666666666664E-2</v>
      </c>
      <c r="I305" s="273">
        <f t="shared" si="18"/>
        <v>4.1666666666666664E-2</v>
      </c>
      <c r="J305" s="273">
        <f t="shared" si="18"/>
        <v>4.1666666666666664E-2</v>
      </c>
      <c r="K305" s="273">
        <f t="shared" si="18"/>
        <v>4.1666666666666664E-2</v>
      </c>
      <c r="L305" s="273">
        <f t="shared" si="18"/>
        <v>4.1666666666666664E-2</v>
      </c>
      <c r="M305" s="273">
        <f t="shared" si="18"/>
        <v>4.1666666666666664E-2</v>
      </c>
      <c r="N305" s="273">
        <f t="shared" si="18"/>
        <v>4.1666666666666664E-2</v>
      </c>
      <c r="O305" s="273">
        <f t="shared" si="18"/>
        <v>4.1666666666666664E-2</v>
      </c>
      <c r="P305" s="273">
        <f t="shared" si="18"/>
        <v>4.1666666666666664E-2</v>
      </c>
      <c r="Q305" s="273">
        <f t="shared" si="18"/>
        <v>4.1666666666666664E-2</v>
      </c>
      <c r="R305" s="274">
        <f t="shared" si="18"/>
        <v>4.1666666666666664E-2</v>
      </c>
    </row>
    <row r="306" spans="2:18" s="279" customFormat="1">
      <c r="B306" s="280">
        <f>'[1]PATO 2 ANOS'!D323</f>
        <v>5213835</v>
      </c>
      <c r="C306" s="281" t="str">
        <f>'[1]PATO 2 ANOS'!E323</f>
        <v>CONE PLÁSTICO PARA CANALIZAÇÃO DE TRÂNSITO - UTILIZAÇÃO DE 150 CICLOS - FORNECIMENTO, 01 IMPLANTAÇÃO E 01 RETIRADA DIÁRIA</v>
      </c>
      <c r="D306" s="276">
        <f ca="1">'[1]PATO 2 ANOS'!N323</f>
        <v>1762</v>
      </c>
      <c r="E306" s="277" t="str">
        <f>'[1]PATO 2 ANOS'!O323</f>
        <v>un.dia</v>
      </c>
      <c r="F306" s="278"/>
      <c r="G306" s="273">
        <f t="shared" si="18"/>
        <v>4.1666666666666664E-2</v>
      </c>
      <c r="H306" s="273">
        <f t="shared" si="18"/>
        <v>4.1666666666666664E-2</v>
      </c>
      <c r="I306" s="273">
        <f t="shared" si="18"/>
        <v>4.1666666666666664E-2</v>
      </c>
      <c r="J306" s="273">
        <f t="shared" si="18"/>
        <v>4.1666666666666664E-2</v>
      </c>
      <c r="K306" s="273">
        <f t="shared" si="18"/>
        <v>4.1666666666666664E-2</v>
      </c>
      <c r="L306" s="273">
        <f t="shared" si="18"/>
        <v>4.1666666666666664E-2</v>
      </c>
      <c r="M306" s="273">
        <f t="shared" si="18"/>
        <v>4.1666666666666664E-2</v>
      </c>
      <c r="N306" s="273">
        <f t="shared" si="18"/>
        <v>4.1666666666666664E-2</v>
      </c>
      <c r="O306" s="273">
        <f t="shared" si="18"/>
        <v>4.1666666666666664E-2</v>
      </c>
      <c r="P306" s="273">
        <f t="shared" si="18"/>
        <v>4.1666666666666664E-2</v>
      </c>
      <c r="Q306" s="273">
        <f t="shared" si="18"/>
        <v>4.1666666666666664E-2</v>
      </c>
      <c r="R306" s="274">
        <f t="shared" si="18"/>
        <v>4.1666666666666664E-2</v>
      </c>
    </row>
    <row r="307" spans="2:18" s="279" customFormat="1">
      <c r="B307" s="280">
        <f>'[1]PATO 2 ANOS'!D324</f>
        <v>5213838</v>
      </c>
      <c r="C307" s="281" t="str">
        <f>'[1]PATO 2 ANOS'!E324</f>
        <v>CILINDRO CANALIZADOR DE TRÁFEGO COM BASE QUADRADA DE 111 X 56 X 56 CM - UTILIZAÇÃO DE 600 CICLOS - FORNECIMENTO, 01 IMPLANTAÇÃO E 01 RETIRADA DIÁRIA</v>
      </c>
      <c r="D307" s="276">
        <f ca="1">'[1]PATO 2 ANOS'!N324</f>
        <v>191</v>
      </c>
      <c r="E307" s="277" t="str">
        <f>'[1]PATO 2 ANOS'!O324</f>
        <v>un.dia</v>
      </c>
      <c r="F307" s="278"/>
      <c r="G307" s="273">
        <f t="shared" si="18"/>
        <v>4.1666666666666664E-2</v>
      </c>
      <c r="H307" s="273">
        <f t="shared" si="18"/>
        <v>4.1666666666666664E-2</v>
      </c>
      <c r="I307" s="273">
        <f t="shared" si="18"/>
        <v>4.1666666666666664E-2</v>
      </c>
      <c r="J307" s="273">
        <f t="shared" si="18"/>
        <v>4.1666666666666664E-2</v>
      </c>
      <c r="K307" s="273">
        <f t="shared" si="18"/>
        <v>4.1666666666666664E-2</v>
      </c>
      <c r="L307" s="273">
        <f t="shared" si="18"/>
        <v>4.1666666666666664E-2</v>
      </c>
      <c r="M307" s="273">
        <f t="shared" si="18"/>
        <v>4.1666666666666664E-2</v>
      </c>
      <c r="N307" s="273">
        <f t="shared" si="18"/>
        <v>4.1666666666666664E-2</v>
      </c>
      <c r="O307" s="273">
        <f t="shared" si="18"/>
        <v>4.1666666666666664E-2</v>
      </c>
      <c r="P307" s="273">
        <f t="shared" si="18"/>
        <v>4.1666666666666664E-2</v>
      </c>
      <c r="Q307" s="273">
        <f t="shared" si="18"/>
        <v>4.1666666666666664E-2</v>
      </c>
      <c r="R307" s="274">
        <f t="shared" si="18"/>
        <v>4.1666666666666664E-2</v>
      </c>
    </row>
    <row r="308" spans="2:18" s="279" customFormat="1">
      <c r="B308" s="280">
        <f>'[1]PATO 2 ANOS'!D325</f>
        <v>5213383</v>
      </c>
      <c r="C308" s="281" t="str">
        <f>'[1]PATO 2 ANOS'!E325</f>
        <v>CAVALETE EM POLIETILENO ZEBRADO COM FAIXA REFLETIVA - H = 1,00 M - UTILIZAÇÃO DE 600 CICLOS - FORNECIMENTO, 01 IMPLANTAÇÃO E 01 RETIRADA DIÁRIA</v>
      </c>
      <c r="D308" s="276">
        <f ca="1">'[1]PATO 2 ANOS'!N325</f>
        <v>71</v>
      </c>
      <c r="E308" s="277" t="str">
        <f>'[1]PATO 2 ANOS'!O325</f>
        <v>un.dia</v>
      </c>
      <c r="F308" s="278"/>
      <c r="G308" s="273">
        <f t="shared" ref="G308:R309" si="19">1/24</f>
        <v>4.1666666666666664E-2</v>
      </c>
      <c r="H308" s="273">
        <f t="shared" si="19"/>
        <v>4.1666666666666664E-2</v>
      </c>
      <c r="I308" s="273">
        <f t="shared" si="19"/>
        <v>4.1666666666666664E-2</v>
      </c>
      <c r="J308" s="273">
        <f t="shared" si="19"/>
        <v>4.1666666666666664E-2</v>
      </c>
      <c r="K308" s="273">
        <f t="shared" si="19"/>
        <v>4.1666666666666664E-2</v>
      </c>
      <c r="L308" s="273">
        <f t="shared" si="19"/>
        <v>4.1666666666666664E-2</v>
      </c>
      <c r="M308" s="273">
        <f t="shared" si="19"/>
        <v>4.1666666666666664E-2</v>
      </c>
      <c r="N308" s="273">
        <f t="shared" si="19"/>
        <v>4.1666666666666664E-2</v>
      </c>
      <c r="O308" s="273">
        <f t="shared" si="19"/>
        <v>4.1666666666666664E-2</v>
      </c>
      <c r="P308" s="273">
        <f t="shared" si="19"/>
        <v>4.1666666666666664E-2</v>
      </c>
      <c r="Q308" s="273">
        <f t="shared" si="19"/>
        <v>4.1666666666666664E-2</v>
      </c>
      <c r="R308" s="274">
        <f t="shared" si="19"/>
        <v>4.1666666666666664E-2</v>
      </c>
    </row>
    <row r="309" spans="2:18" s="279" customFormat="1">
      <c r="B309" s="280">
        <f>'[1]PATO 2 ANOS'!D326</f>
        <v>5213850</v>
      </c>
      <c r="C309" s="281" t="str">
        <f>'[1]PATO 2 ANOS'!E326</f>
        <v>OPERAÇÃO DE SINALIZAÇÃO POR BANDEIROLA DE TECIDO OU COM PLACA METÁLICA</v>
      </c>
      <c r="D309" s="276">
        <f ca="1">'[1]PATO 2 ANOS'!N326</f>
        <v>349.30399999999997</v>
      </c>
      <c r="E309" s="277" t="str">
        <f>'[1]PATO 2 ANOS'!O326</f>
        <v>h</v>
      </c>
      <c r="F309" s="278"/>
      <c r="G309" s="273">
        <f t="shared" si="19"/>
        <v>4.1666666666666664E-2</v>
      </c>
      <c r="H309" s="273">
        <f t="shared" si="19"/>
        <v>4.1666666666666664E-2</v>
      </c>
      <c r="I309" s="273">
        <f t="shared" si="19"/>
        <v>4.1666666666666664E-2</v>
      </c>
      <c r="J309" s="273">
        <f t="shared" si="19"/>
        <v>4.1666666666666664E-2</v>
      </c>
      <c r="K309" s="273">
        <f t="shared" si="19"/>
        <v>4.1666666666666664E-2</v>
      </c>
      <c r="L309" s="273">
        <f t="shared" si="19"/>
        <v>4.1666666666666664E-2</v>
      </c>
      <c r="M309" s="273">
        <f t="shared" si="19"/>
        <v>4.1666666666666664E-2</v>
      </c>
      <c r="N309" s="273">
        <f t="shared" si="19"/>
        <v>4.1666666666666664E-2</v>
      </c>
      <c r="O309" s="273">
        <f t="shared" si="19"/>
        <v>4.1666666666666664E-2</v>
      </c>
      <c r="P309" s="273">
        <f t="shared" si="19"/>
        <v>4.1666666666666664E-2</v>
      </c>
      <c r="Q309" s="273">
        <f t="shared" si="19"/>
        <v>4.1666666666666664E-2</v>
      </c>
      <c r="R309" s="274">
        <f t="shared" si="19"/>
        <v>4.1666666666666664E-2</v>
      </c>
    </row>
    <row r="310" spans="2:18" s="279" customFormat="1">
      <c r="B310" s="280"/>
      <c r="C310" s="281"/>
      <c r="D310" s="276">
        <f>'[1]PATO 2 ANOS'!N328</f>
        <v>0</v>
      </c>
      <c r="E310" s="277">
        <f>'[1]PATO 2 ANOS'!O328</f>
        <v>0</v>
      </c>
      <c r="F310" s="278"/>
      <c r="G310" s="273"/>
      <c r="H310" s="273"/>
      <c r="I310" s="273"/>
      <c r="J310" s="273"/>
      <c r="K310" s="273"/>
      <c r="L310" s="273"/>
      <c r="M310" s="273"/>
      <c r="N310" s="273"/>
      <c r="O310" s="273"/>
      <c r="P310" s="273"/>
      <c r="Q310" s="273"/>
      <c r="R310" s="274"/>
    </row>
    <row r="311" spans="2:18" s="279" customFormat="1">
      <c r="B311" s="280"/>
      <c r="C311" s="282" t="str">
        <f>'[1]PATO 2 ANOS'!E329</f>
        <v>ELEVAÇÃO DA PISTA - EM FUNÇÃO DE ALAGAMENTOS ( KM 297+900 AO KM 300+000)</v>
      </c>
      <c r="D311" s="276">
        <f>'[1]PATO 2 ANOS'!N329</f>
        <v>0</v>
      </c>
      <c r="E311" s="277">
        <f>'[1]PATO 2 ANOS'!O329</f>
        <v>0</v>
      </c>
      <c r="F311" s="278"/>
      <c r="G311" s="273"/>
      <c r="H311" s="273"/>
      <c r="I311" s="273"/>
      <c r="J311" s="273"/>
      <c r="K311" s="273"/>
      <c r="L311" s="273"/>
      <c r="M311" s="273"/>
      <c r="N311" s="273"/>
      <c r="O311" s="273"/>
      <c r="P311" s="273"/>
      <c r="Q311" s="273"/>
      <c r="R311" s="274"/>
    </row>
    <row r="312" spans="2:18" s="279" customFormat="1">
      <c r="B312" s="280">
        <f>'[1]PATO 2 ANOS'!D330</f>
        <v>4011279</v>
      </c>
      <c r="C312" s="281" t="str">
        <f>'[1]PATO 2 ANOS'!E330</f>
        <v>BASE OU SUB-BASE DE MACADAME SECO COM BRITA COMERCIAL - 100% PROCTOR MODIFICADO</v>
      </c>
      <c r="D312" s="276">
        <f>'[1]PATO 2 ANOS'!N330</f>
        <v>3359.9989999999998</v>
      </c>
      <c r="E312" s="277" t="str">
        <f>'[1]PATO 2 ANOS'!O330</f>
        <v>m³</v>
      </c>
      <c r="F312" s="278"/>
      <c r="G312" s="273">
        <f t="shared" ref="G312:R323" si="20">1/24</f>
        <v>4.1666666666666664E-2</v>
      </c>
      <c r="H312" s="273">
        <f t="shared" si="20"/>
        <v>4.1666666666666664E-2</v>
      </c>
      <c r="I312" s="273">
        <f t="shared" si="20"/>
        <v>4.1666666666666664E-2</v>
      </c>
      <c r="J312" s="273">
        <f t="shared" si="20"/>
        <v>4.1666666666666664E-2</v>
      </c>
      <c r="K312" s="273">
        <f t="shared" si="20"/>
        <v>4.1666666666666664E-2</v>
      </c>
      <c r="L312" s="273">
        <f t="shared" si="20"/>
        <v>4.1666666666666664E-2</v>
      </c>
      <c r="M312" s="273">
        <f t="shared" si="20"/>
        <v>4.1666666666666664E-2</v>
      </c>
      <c r="N312" s="273">
        <f t="shared" si="20"/>
        <v>4.1666666666666664E-2</v>
      </c>
      <c r="O312" s="273">
        <f t="shared" si="20"/>
        <v>4.1666666666666664E-2</v>
      </c>
      <c r="P312" s="273">
        <f t="shared" si="20"/>
        <v>4.1666666666666664E-2</v>
      </c>
      <c r="Q312" s="273">
        <f t="shared" si="20"/>
        <v>4.1666666666666664E-2</v>
      </c>
      <c r="R312" s="274">
        <f t="shared" si="20"/>
        <v>4.1666666666666664E-2</v>
      </c>
    </row>
    <row r="313" spans="2:18" s="279" customFormat="1">
      <c r="B313" s="280">
        <f>'[1]PATO 2 ANOS'!D331</f>
        <v>4011276</v>
      </c>
      <c r="C313" s="281" t="str">
        <f>'[1]PATO 2 ANOS'!E331</f>
        <v>BASE OU SUB-BASE DE BRITA GRADUADA COM BRITA COMERCIAL - 100% PROCTOR MODIFICADO</v>
      </c>
      <c r="D313" s="276">
        <f>'[1]PATO 2 ANOS'!N331</f>
        <v>374.99900000000002</v>
      </c>
      <c r="E313" s="277" t="str">
        <f>'[1]PATO 2 ANOS'!O331</f>
        <v>m³</v>
      </c>
      <c r="F313" s="278"/>
      <c r="G313" s="273">
        <f t="shared" si="20"/>
        <v>4.1666666666666664E-2</v>
      </c>
      <c r="H313" s="273">
        <f t="shared" si="20"/>
        <v>4.1666666666666664E-2</v>
      </c>
      <c r="I313" s="273">
        <f t="shared" si="20"/>
        <v>4.1666666666666664E-2</v>
      </c>
      <c r="J313" s="273">
        <f t="shared" si="20"/>
        <v>4.1666666666666664E-2</v>
      </c>
      <c r="K313" s="273">
        <f t="shared" si="20"/>
        <v>4.1666666666666664E-2</v>
      </c>
      <c r="L313" s="273">
        <f t="shared" si="20"/>
        <v>4.1666666666666664E-2</v>
      </c>
      <c r="M313" s="273">
        <f t="shared" si="20"/>
        <v>4.1666666666666664E-2</v>
      </c>
      <c r="N313" s="273">
        <f t="shared" si="20"/>
        <v>4.1666666666666664E-2</v>
      </c>
      <c r="O313" s="273">
        <f t="shared" si="20"/>
        <v>4.1666666666666664E-2</v>
      </c>
      <c r="P313" s="273">
        <f t="shared" si="20"/>
        <v>4.1666666666666664E-2</v>
      </c>
      <c r="Q313" s="273">
        <f t="shared" si="20"/>
        <v>4.1666666666666664E-2</v>
      </c>
      <c r="R313" s="274">
        <f t="shared" si="20"/>
        <v>4.1666666666666664E-2</v>
      </c>
    </row>
    <row r="314" spans="2:18" s="279" customFormat="1">
      <c r="B314" s="280">
        <f>'[1]PATO 2 ANOS'!D332</f>
        <v>4011352</v>
      </c>
      <c r="C314" s="281" t="str">
        <f>'[1]PATO 2 ANOS'!E332</f>
        <v>IMPRIMAÇÃO COM EMULSÃO ASFÁLTICA</v>
      </c>
      <c r="D314" s="276">
        <f>'[1]PATO 2 ANOS'!N332</f>
        <v>2499.9989999999998</v>
      </c>
      <c r="E314" s="277" t="str">
        <f>'[1]PATO 2 ANOS'!O332</f>
        <v>m²</v>
      </c>
      <c r="F314" s="278"/>
      <c r="G314" s="273">
        <f t="shared" si="20"/>
        <v>4.1666666666666664E-2</v>
      </c>
      <c r="H314" s="273">
        <f t="shared" si="20"/>
        <v>4.1666666666666664E-2</v>
      </c>
      <c r="I314" s="273">
        <f t="shared" si="20"/>
        <v>4.1666666666666664E-2</v>
      </c>
      <c r="J314" s="273">
        <f t="shared" si="20"/>
        <v>4.1666666666666664E-2</v>
      </c>
      <c r="K314" s="273">
        <f t="shared" si="20"/>
        <v>4.1666666666666664E-2</v>
      </c>
      <c r="L314" s="273">
        <f t="shared" si="20"/>
        <v>4.1666666666666664E-2</v>
      </c>
      <c r="M314" s="273">
        <f t="shared" si="20"/>
        <v>4.1666666666666664E-2</v>
      </c>
      <c r="N314" s="273">
        <f t="shared" si="20"/>
        <v>4.1666666666666664E-2</v>
      </c>
      <c r="O314" s="273">
        <f t="shared" si="20"/>
        <v>4.1666666666666664E-2</v>
      </c>
      <c r="P314" s="273">
        <f t="shared" si="20"/>
        <v>4.1666666666666664E-2</v>
      </c>
      <c r="Q314" s="273">
        <f t="shared" si="20"/>
        <v>4.1666666666666664E-2</v>
      </c>
      <c r="R314" s="274">
        <f t="shared" si="20"/>
        <v>4.1666666666666664E-2</v>
      </c>
    </row>
    <row r="315" spans="2:18" s="279" customFormat="1">
      <c r="B315" s="280" t="str">
        <f>'[1]PATO 2 ANOS'!D333</f>
        <v>CN0023</v>
      </c>
      <c r="C315" s="281" t="str">
        <f>'[1]PATO 2 ANOS'!E333</f>
        <v>AQUISIÇÃO EMULSÃO ASFÁLTICA PARA IMPRIMAÇÃO</v>
      </c>
      <c r="D315" s="276">
        <f>'[1]PATO 2 ANOS'!N333</f>
        <v>3.2490000000000001</v>
      </c>
      <c r="E315" s="277" t="str">
        <f>'[1]PATO 2 ANOS'!O333</f>
        <v>t</v>
      </c>
      <c r="F315" s="278"/>
      <c r="G315" s="273">
        <f t="shared" si="20"/>
        <v>4.1666666666666664E-2</v>
      </c>
      <c r="H315" s="273">
        <f t="shared" si="20"/>
        <v>4.1666666666666664E-2</v>
      </c>
      <c r="I315" s="273">
        <f t="shared" si="20"/>
        <v>4.1666666666666664E-2</v>
      </c>
      <c r="J315" s="273">
        <f t="shared" si="20"/>
        <v>4.1666666666666664E-2</v>
      </c>
      <c r="K315" s="273">
        <f t="shared" si="20"/>
        <v>4.1666666666666664E-2</v>
      </c>
      <c r="L315" s="273">
        <f t="shared" si="20"/>
        <v>4.1666666666666664E-2</v>
      </c>
      <c r="M315" s="273">
        <f t="shared" si="20"/>
        <v>4.1666666666666664E-2</v>
      </c>
      <c r="N315" s="273">
        <f t="shared" si="20"/>
        <v>4.1666666666666664E-2</v>
      </c>
      <c r="O315" s="273">
        <f t="shared" si="20"/>
        <v>4.1666666666666664E-2</v>
      </c>
      <c r="P315" s="273">
        <f t="shared" si="20"/>
        <v>4.1666666666666664E-2</v>
      </c>
      <c r="Q315" s="273">
        <f t="shared" si="20"/>
        <v>4.1666666666666664E-2</v>
      </c>
      <c r="R315" s="274">
        <f t="shared" si="20"/>
        <v>4.1666666666666664E-2</v>
      </c>
    </row>
    <row r="316" spans="2:18" s="279" customFormat="1">
      <c r="B316" s="280" t="str">
        <f>'[1]PATO 2 ANOS'!D334</f>
        <v>CN0024</v>
      </c>
      <c r="C316" s="281" t="str">
        <f>'[1]PATO 2 ANOS'!E334</f>
        <v>TRANSPORTE DE EMULSÃO ASFÁLTICA PARA IMPRIMAÇÃO</v>
      </c>
      <c r="D316" s="276">
        <f>'[1]PATO 2 ANOS'!N334</f>
        <v>3.2490000000000001</v>
      </c>
      <c r="E316" s="277" t="str">
        <f>'[1]PATO 2 ANOS'!O334</f>
        <v>t</v>
      </c>
      <c r="F316" s="278"/>
      <c r="G316" s="273">
        <f t="shared" si="20"/>
        <v>4.1666666666666664E-2</v>
      </c>
      <c r="H316" s="273">
        <f t="shared" si="20"/>
        <v>4.1666666666666664E-2</v>
      </c>
      <c r="I316" s="273">
        <f t="shared" si="20"/>
        <v>4.1666666666666664E-2</v>
      </c>
      <c r="J316" s="273">
        <f t="shared" si="20"/>
        <v>4.1666666666666664E-2</v>
      </c>
      <c r="K316" s="273">
        <f t="shared" si="20"/>
        <v>4.1666666666666664E-2</v>
      </c>
      <c r="L316" s="273">
        <f t="shared" si="20"/>
        <v>4.1666666666666664E-2</v>
      </c>
      <c r="M316" s="273">
        <f t="shared" si="20"/>
        <v>4.1666666666666664E-2</v>
      </c>
      <c r="N316" s="273">
        <f t="shared" si="20"/>
        <v>4.1666666666666664E-2</v>
      </c>
      <c r="O316" s="273">
        <f t="shared" si="20"/>
        <v>4.1666666666666664E-2</v>
      </c>
      <c r="P316" s="273">
        <f t="shared" si="20"/>
        <v>4.1666666666666664E-2</v>
      </c>
      <c r="Q316" s="273">
        <f t="shared" si="20"/>
        <v>4.1666666666666664E-2</v>
      </c>
      <c r="R316" s="274">
        <f t="shared" si="20"/>
        <v>4.1666666666666664E-2</v>
      </c>
    </row>
    <row r="317" spans="2:18" s="279" customFormat="1">
      <c r="B317" s="280">
        <f>'[1]PATO 2 ANOS'!D335</f>
        <v>4011353</v>
      </c>
      <c r="C317" s="281" t="str">
        <f>'[1]PATO 2 ANOS'!E335</f>
        <v>PINTURA DE LIGAÇÃO</v>
      </c>
      <c r="D317" s="276">
        <f>'[1]PATO 2 ANOS'!N335</f>
        <v>6832</v>
      </c>
      <c r="E317" s="277" t="str">
        <f>'[1]PATO 2 ANOS'!O335</f>
        <v>m²</v>
      </c>
      <c r="F317" s="278"/>
      <c r="G317" s="273">
        <f t="shared" si="20"/>
        <v>4.1666666666666664E-2</v>
      </c>
      <c r="H317" s="273">
        <f t="shared" si="20"/>
        <v>4.1666666666666664E-2</v>
      </c>
      <c r="I317" s="273">
        <f t="shared" si="20"/>
        <v>4.1666666666666664E-2</v>
      </c>
      <c r="J317" s="273">
        <f t="shared" si="20"/>
        <v>4.1666666666666664E-2</v>
      </c>
      <c r="K317" s="273">
        <f t="shared" si="20"/>
        <v>4.1666666666666664E-2</v>
      </c>
      <c r="L317" s="273">
        <f t="shared" si="20"/>
        <v>4.1666666666666664E-2</v>
      </c>
      <c r="M317" s="273">
        <f t="shared" si="20"/>
        <v>4.1666666666666664E-2</v>
      </c>
      <c r="N317" s="273">
        <f t="shared" si="20"/>
        <v>4.1666666666666664E-2</v>
      </c>
      <c r="O317" s="273">
        <f t="shared" si="20"/>
        <v>4.1666666666666664E-2</v>
      </c>
      <c r="P317" s="273">
        <f t="shared" si="20"/>
        <v>4.1666666666666664E-2</v>
      </c>
      <c r="Q317" s="273">
        <f t="shared" si="20"/>
        <v>4.1666666666666664E-2</v>
      </c>
      <c r="R317" s="274">
        <f t="shared" si="20"/>
        <v>4.1666666666666664E-2</v>
      </c>
    </row>
    <row r="318" spans="2:18" s="279" customFormat="1">
      <c r="B318" s="280" t="str">
        <f>'[1]PATO 2 ANOS'!D336</f>
        <v>CN0011</v>
      </c>
      <c r="C318" s="281" t="str">
        <f>'[1]PATO 2 ANOS'!E336</f>
        <v>AQUISIÇÃO DE EMULSÃO ASFÁLTICA DE RR-1C PARA PINTURA DE LIGAÇÃO</v>
      </c>
      <c r="D318" s="276">
        <f>'[1]PATO 2 ANOS'!N336</f>
        <v>3.0739999999999998</v>
      </c>
      <c r="E318" s="277" t="str">
        <f>'[1]PATO 2 ANOS'!O336</f>
        <v>t</v>
      </c>
      <c r="F318" s="278"/>
      <c r="G318" s="273">
        <f t="shared" si="20"/>
        <v>4.1666666666666664E-2</v>
      </c>
      <c r="H318" s="273">
        <f t="shared" si="20"/>
        <v>4.1666666666666664E-2</v>
      </c>
      <c r="I318" s="273">
        <f t="shared" si="20"/>
        <v>4.1666666666666664E-2</v>
      </c>
      <c r="J318" s="273">
        <f t="shared" si="20"/>
        <v>4.1666666666666664E-2</v>
      </c>
      <c r="K318" s="273">
        <f t="shared" si="20"/>
        <v>4.1666666666666664E-2</v>
      </c>
      <c r="L318" s="273">
        <f t="shared" si="20"/>
        <v>4.1666666666666664E-2</v>
      </c>
      <c r="M318" s="273">
        <f t="shared" si="20"/>
        <v>4.1666666666666664E-2</v>
      </c>
      <c r="N318" s="273">
        <f t="shared" si="20"/>
        <v>4.1666666666666664E-2</v>
      </c>
      <c r="O318" s="273">
        <f t="shared" si="20"/>
        <v>4.1666666666666664E-2</v>
      </c>
      <c r="P318" s="273">
        <f t="shared" si="20"/>
        <v>4.1666666666666664E-2</v>
      </c>
      <c r="Q318" s="273">
        <f t="shared" si="20"/>
        <v>4.1666666666666664E-2</v>
      </c>
      <c r="R318" s="274">
        <f t="shared" si="20"/>
        <v>4.1666666666666664E-2</v>
      </c>
    </row>
    <row r="319" spans="2:18" s="279" customFormat="1">
      <c r="B319" s="280" t="str">
        <f>'[1]PATO 2 ANOS'!D337</f>
        <v>CN0015</v>
      </c>
      <c r="C319" s="281" t="str">
        <f>'[1]PATO 2 ANOS'!E337</f>
        <v>TRANSPORTE DE RR-1C PARA PINTURA DE LIGAÇÃO</v>
      </c>
      <c r="D319" s="276">
        <f>'[1]PATO 2 ANOS'!N337</f>
        <v>3.0739999999999998</v>
      </c>
      <c r="E319" s="277" t="str">
        <f>'[1]PATO 2 ANOS'!O337</f>
        <v>t</v>
      </c>
      <c r="F319" s="278"/>
      <c r="G319" s="273">
        <f t="shared" si="20"/>
        <v>4.1666666666666664E-2</v>
      </c>
      <c r="H319" s="273">
        <f t="shared" si="20"/>
        <v>4.1666666666666664E-2</v>
      </c>
      <c r="I319" s="273">
        <f t="shared" si="20"/>
        <v>4.1666666666666664E-2</v>
      </c>
      <c r="J319" s="273">
        <f t="shared" si="20"/>
        <v>4.1666666666666664E-2</v>
      </c>
      <c r="K319" s="273">
        <f t="shared" si="20"/>
        <v>4.1666666666666664E-2</v>
      </c>
      <c r="L319" s="273">
        <f t="shared" si="20"/>
        <v>4.1666666666666664E-2</v>
      </c>
      <c r="M319" s="273">
        <f t="shared" si="20"/>
        <v>4.1666666666666664E-2</v>
      </c>
      <c r="N319" s="273">
        <f t="shared" si="20"/>
        <v>4.1666666666666664E-2</v>
      </c>
      <c r="O319" s="273">
        <f t="shared" si="20"/>
        <v>4.1666666666666664E-2</v>
      </c>
      <c r="P319" s="273">
        <f t="shared" si="20"/>
        <v>4.1666666666666664E-2</v>
      </c>
      <c r="Q319" s="273">
        <f t="shared" si="20"/>
        <v>4.1666666666666664E-2</v>
      </c>
      <c r="R319" s="274">
        <f t="shared" si="20"/>
        <v>4.1666666666666664E-2</v>
      </c>
    </row>
    <row r="320" spans="2:18" s="279" customFormat="1">
      <c r="B320" s="280">
        <f>'[1]PATO 2 ANOS'!D338</f>
        <v>4011466</v>
      </c>
      <c r="C320" s="281" t="str">
        <f>'[1]PATO 2 ANOS'!E338</f>
        <v>CONCRETO ASFÁLTICO COM ASFALTO POLÍMERO - FAIXA C - AREIA E BRITA COMERCIAIS</v>
      </c>
      <c r="D320" s="276">
        <f>'[1]PATO 2 ANOS'!N338</f>
        <v>819.84</v>
      </c>
      <c r="E320" s="277" t="str">
        <f>'[1]PATO 2 ANOS'!O338</f>
        <v>t</v>
      </c>
      <c r="F320" s="278"/>
      <c r="G320" s="273">
        <f t="shared" si="20"/>
        <v>4.1666666666666664E-2</v>
      </c>
      <c r="H320" s="273">
        <f t="shared" si="20"/>
        <v>4.1666666666666664E-2</v>
      </c>
      <c r="I320" s="273">
        <f t="shared" si="20"/>
        <v>4.1666666666666664E-2</v>
      </c>
      <c r="J320" s="273">
        <f t="shared" si="20"/>
        <v>4.1666666666666664E-2</v>
      </c>
      <c r="K320" s="273">
        <f t="shared" si="20"/>
        <v>4.1666666666666664E-2</v>
      </c>
      <c r="L320" s="273">
        <f t="shared" si="20"/>
        <v>4.1666666666666664E-2</v>
      </c>
      <c r="M320" s="273">
        <f t="shared" si="20"/>
        <v>4.1666666666666664E-2</v>
      </c>
      <c r="N320" s="273">
        <f t="shared" si="20"/>
        <v>4.1666666666666664E-2</v>
      </c>
      <c r="O320" s="273">
        <f t="shared" si="20"/>
        <v>4.1666666666666664E-2</v>
      </c>
      <c r="P320" s="273">
        <f t="shared" si="20"/>
        <v>4.1666666666666664E-2</v>
      </c>
      <c r="Q320" s="273">
        <f t="shared" si="20"/>
        <v>4.1666666666666664E-2</v>
      </c>
      <c r="R320" s="274">
        <f t="shared" si="20"/>
        <v>4.1666666666666664E-2</v>
      </c>
    </row>
    <row r="321" spans="2:18" s="279" customFormat="1">
      <c r="B321" s="280" t="str">
        <f>'[1]PATO 2 ANOS'!D339</f>
        <v>CN1009</v>
      </c>
      <c r="C321" s="281" t="str">
        <f>'[1]PATO 2 ANOS'!E339</f>
        <v>MBUQ - COMERCIAL COTAÇÃO (exceto CAP)</v>
      </c>
      <c r="D321" s="276">
        <f>'[1]PATO 2 ANOS'!N339</f>
        <v>819.84</v>
      </c>
      <c r="E321" s="277" t="str">
        <f>'[1]PATO 2 ANOS'!O339</f>
        <v>t</v>
      </c>
      <c r="F321" s="278"/>
      <c r="G321" s="273">
        <f t="shared" si="20"/>
        <v>4.1666666666666664E-2</v>
      </c>
      <c r="H321" s="273">
        <f t="shared" si="20"/>
        <v>4.1666666666666664E-2</v>
      </c>
      <c r="I321" s="273">
        <f t="shared" si="20"/>
        <v>4.1666666666666664E-2</v>
      </c>
      <c r="J321" s="273">
        <f t="shared" si="20"/>
        <v>4.1666666666666664E-2</v>
      </c>
      <c r="K321" s="273">
        <f t="shared" si="20"/>
        <v>4.1666666666666664E-2</v>
      </c>
      <c r="L321" s="273">
        <f t="shared" si="20"/>
        <v>4.1666666666666664E-2</v>
      </c>
      <c r="M321" s="273">
        <f t="shared" si="20"/>
        <v>4.1666666666666664E-2</v>
      </c>
      <c r="N321" s="273">
        <f t="shared" si="20"/>
        <v>4.1666666666666664E-2</v>
      </c>
      <c r="O321" s="273">
        <f t="shared" si="20"/>
        <v>4.1666666666666664E-2</v>
      </c>
      <c r="P321" s="273">
        <f t="shared" si="20"/>
        <v>4.1666666666666664E-2</v>
      </c>
      <c r="Q321" s="273">
        <f t="shared" si="20"/>
        <v>4.1666666666666664E-2</v>
      </c>
      <c r="R321" s="274">
        <f t="shared" si="20"/>
        <v>4.1666666666666664E-2</v>
      </c>
    </row>
    <row r="322" spans="2:18" s="279" customFormat="1">
      <c r="B322" s="280" t="str">
        <f>'[1]PATO 2 ANOS'!D340</f>
        <v>CN0010SBS</v>
      </c>
      <c r="C322" s="281" t="str">
        <f>'[1]PATO 2 ANOS'!E340</f>
        <v>AQUISIÇÃO DE CIMENTO ASFÁLTICO COM POLÍMERO CAP-60/85-E</v>
      </c>
      <c r="D322" s="276">
        <f>'[1]PATO 2 ANOS'!N340</f>
        <v>49.19</v>
      </c>
      <c r="E322" s="277" t="str">
        <f>'[1]PATO 2 ANOS'!O340</f>
        <v>t</v>
      </c>
      <c r="F322" s="278"/>
      <c r="G322" s="273">
        <f t="shared" si="20"/>
        <v>4.1666666666666664E-2</v>
      </c>
      <c r="H322" s="273">
        <f t="shared" si="20"/>
        <v>4.1666666666666664E-2</v>
      </c>
      <c r="I322" s="273">
        <f t="shared" si="20"/>
        <v>4.1666666666666664E-2</v>
      </c>
      <c r="J322" s="273">
        <f t="shared" si="20"/>
        <v>4.1666666666666664E-2</v>
      </c>
      <c r="K322" s="273">
        <f t="shared" si="20"/>
        <v>4.1666666666666664E-2</v>
      </c>
      <c r="L322" s="273">
        <f t="shared" si="20"/>
        <v>4.1666666666666664E-2</v>
      </c>
      <c r="M322" s="273">
        <f t="shared" si="20"/>
        <v>4.1666666666666664E-2</v>
      </c>
      <c r="N322" s="273">
        <f t="shared" si="20"/>
        <v>4.1666666666666664E-2</v>
      </c>
      <c r="O322" s="273">
        <f t="shared" si="20"/>
        <v>4.1666666666666664E-2</v>
      </c>
      <c r="P322" s="273">
        <f t="shared" si="20"/>
        <v>4.1666666666666664E-2</v>
      </c>
      <c r="Q322" s="273">
        <f t="shared" si="20"/>
        <v>4.1666666666666664E-2</v>
      </c>
      <c r="R322" s="274">
        <f t="shared" si="20"/>
        <v>4.1666666666666664E-2</v>
      </c>
    </row>
    <row r="323" spans="2:18" s="279" customFormat="1">
      <c r="B323" s="280" t="str">
        <f>'[1]PATO 2 ANOS'!D341</f>
        <v>CN0013SBS</v>
      </c>
      <c r="C323" s="281" t="str">
        <f>'[1]PATO 2 ANOS'!E341</f>
        <v>TRANSPORTE DE CIMENTO ASFÁLTICO COM POLÍMERO CAP-60/85-E</v>
      </c>
      <c r="D323" s="276">
        <f>'[1]PATO 2 ANOS'!N341</f>
        <v>49.19</v>
      </c>
      <c r="E323" s="277" t="str">
        <f>'[1]PATO 2 ANOS'!O341</f>
        <v>t</v>
      </c>
      <c r="F323" s="278"/>
      <c r="G323" s="273">
        <f t="shared" si="20"/>
        <v>4.1666666666666664E-2</v>
      </c>
      <c r="H323" s="273">
        <f t="shared" si="20"/>
        <v>4.1666666666666664E-2</v>
      </c>
      <c r="I323" s="273">
        <f t="shared" si="20"/>
        <v>4.1666666666666664E-2</v>
      </c>
      <c r="J323" s="273">
        <f t="shared" si="20"/>
        <v>4.1666666666666664E-2</v>
      </c>
      <c r="K323" s="273">
        <f t="shared" si="20"/>
        <v>4.1666666666666664E-2</v>
      </c>
      <c r="L323" s="273">
        <f t="shared" si="20"/>
        <v>4.1666666666666664E-2</v>
      </c>
      <c r="M323" s="273">
        <f t="shared" si="20"/>
        <v>4.1666666666666664E-2</v>
      </c>
      <c r="N323" s="273">
        <f t="shared" si="20"/>
        <v>4.1666666666666664E-2</v>
      </c>
      <c r="O323" s="273">
        <f t="shared" si="20"/>
        <v>4.1666666666666664E-2</v>
      </c>
      <c r="P323" s="273">
        <f t="shared" si="20"/>
        <v>4.1666666666666664E-2</v>
      </c>
      <c r="Q323" s="273">
        <f t="shared" si="20"/>
        <v>4.1666666666666664E-2</v>
      </c>
      <c r="R323" s="274">
        <f t="shared" si="20"/>
        <v>4.1666666666666664E-2</v>
      </c>
    </row>
    <row r="324" spans="2:18" s="279" customFormat="1">
      <c r="B324" s="280"/>
      <c r="C324" s="282" t="str">
        <f>'[1]PATO 2 ANOS'!E342</f>
        <v>TRANSPORTES</v>
      </c>
      <c r="D324" s="276">
        <f>'[1]PATO 2 ANOS'!N342</f>
        <v>0</v>
      </c>
      <c r="E324" s="277">
        <f>'[1]PATO 2 ANOS'!O342</f>
        <v>0</v>
      </c>
      <c r="F324" s="278"/>
      <c r="G324" s="273"/>
      <c r="H324" s="273"/>
      <c r="I324" s="273"/>
      <c r="J324" s="273"/>
      <c r="K324" s="273"/>
      <c r="L324" s="273"/>
      <c r="M324" s="273"/>
      <c r="N324" s="273"/>
      <c r="O324" s="273"/>
      <c r="P324" s="273"/>
      <c r="Q324" s="273"/>
      <c r="R324" s="274"/>
    </row>
    <row r="325" spans="2:18" s="279" customFormat="1">
      <c r="B325" s="280">
        <f>'[1]PATO 2 ANOS'!D343</f>
        <v>5914389</v>
      </c>
      <c r="C325" s="281" t="str">
        <f>'[1]PATO 2 ANOS'!E343</f>
        <v>TRANSPORTE COM CAMINHÃO BASCULANTE DE 10 M³ - RODOVIA PAVIMENTADA</v>
      </c>
      <c r="D325" s="276">
        <f ca="1">'[1]PATO 2 ANOS'!N343</f>
        <v>864841.18799999997</v>
      </c>
      <c r="E325" s="277" t="str">
        <f>'[1]PATO 2 ANOS'!O343</f>
        <v>tkm</v>
      </c>
      <c r="F325" s="278"/>
      <c r="G325" s="273">
        <f t="shared" ref="G325:R325" si="21">1/24</f>
        <v>4.1666666666666664E-2</v>
      </c>
      <c r="H325" s="273">
        <f t="shared" si="21"/>
        <v>4.1666666666666664E-2</v>
      </c>
      <c r="I325" s="273">
        <f t="shared" si="21"/>
        <v>4.1666666666666664E-2</v>
      </c>
      <c r="J325" s="273">
        <f t="shared" si="21"/>
        <v>4.1666666666666664E-2</v>
      </c>
      <c r="K325" s="273">
        <f t="shared" si="21"/>
        <v>4.1666666666666664E-2</v>
      </c>
      <c r="L325" s="273">
        <f t="shared" si="21"/>
        <v>4.1666666666666664E-2</v>
      </c>
      <c r="M325" s="273">
        <f t="shared" si="21"/>
        <v>4.1666666666666664E-2</v>
      </c>
      <c r="N325" s="273">
        <f t="shared" si="21"/>
        <v>4.1666666666666664E-2</v>
      </c>
      <c r="O325" s="273">
        <f t="shared" si="21"/>
        <v>4.1666666666666664E-2</v>
      </c>
      <c r="P325" s="273">
        <f t="shared" si="21"/>
        <v>4.1666666666666664E-2</v>
      </c>
      <c r="Q325" s="273">
        <f t="shared" si="21"/>
        <v>4.1666666666666664E-2</v>
      </c>
      <c r="R325" s="274">
        <f t="shared" si="21"/>
        <v>4.1666666666666664E-2</v>
      </c>
    </row>
    <row r="326" spans="2:18" s="279" customFormat="1">
      <c r="B326" s="280"/>
      <c r="C326" s="282" t="str">
        <f>'[1]PATO 2 ANOS'!E344</f>
        <v>SINALIZAÇÃO DE OBRAS</v>
      </c>
      <c r="D326" s="276">
        <f>'[1]PATO 2 ANOS'!N344</f>
        <v>0</v>
      </c>
      <c r="E326" s="277">
        <f>'[1]PATO 2 ANOS'!O344</f>
        <v>0</v>
      </c>
      <c r="F326" s="278"/>
      <c r="G326" s="273"/>
      <c r="H326" s="273"/>
      <c r="I326" s="273"/>
      <c r="J326" s="273"/>
      <c r="K326" s="273"/>
      <c r="L326" s="273"/>
      <c r="M326" s="273"/>
      <c r="N326" s="273"/>
      <c r="O326" s="273"/>
      <c r="P326" s="273"/>
      <c r="Q326" s="273"/>
      <c r="R326" s="274"/>
    </row>
    <row r="327" spans="2:18" s="279" customFormat="1">
      <c r="B327" s="280">
        <f>'[1]PATO 2 ANOS'!D345</f>
        <v>5212558</v>
      </c>
      <c r="C327" s="281" t="str">
        <f>'[1]PATO 2 ANOS'!E345</f>
        <v>PLACA DE REGULAMENTAÇÃO PARA SINALIZAÇÃO DE OBRAS MONTADA EM SUPORTE METÁLICO MÓVEL, R1 LADO 0,414 M - UTILIZAÇÃO DE 600 CICLOS - FORNECIMENTO, 01 IMPLANTAÇÃO E 01 RETIRADA DIÁRIA</v>
      </c>
      <c r="D327" s="276">
        <f ca="1">'[1]PATO 2 ANOS'!N345</f>
        <v>233</v>
      </c>
      <c r="E327" s="277" t="str">
        <f>'[1]PATO 2 ANOS'!O345</f>
        <v>un.dia</v>
      </c>
      <c r="F327" s="278"/>
      <c r="G327" s="273">
        <f t="shared" ref="G327:R334" si="22">1/24</f>
        <v>4.1666666666666664E-2</v>
      </c>
      <c r="H327" s="273">
        <f t="shared" si="22"/>
        <v>4.1666666666666664E-2</v>
      </c>
      <c r="I327" s="273">
        <f t="shared" si="22"/>
        <v>4.1666666666666664E-2</v>
      </c>
      <c r="J327" s="273">
        <f t="shared" si="22"/>
        <v>4.1666666666666664E-2</v>
      </c>
      <c r="K327" s="273">
        <f t="shared" si="22"/>
        <v>4.1666666666666664E-2</v>
      </c>
      <c r="L327" s="273">
        <f t="shared" si="22"/>
        <v>4.1666666666666664E-2</v>
      </c>
      <c r="M327" s="273">
        <f t="shared" si="22"/>
        <v>4.1666666666666664E-2</v>
      </c>
      <c r="N327" s="273">
        <f t="shared" si="22"/>
        <v>4.1666666666666664E-2</v>
      </c>
      <c r="O327" s="273">
        <f t="shared" si="22"/>
        <v>4.1666666666666664E-2</v>
      </c>
      <c r="P327" s="273">
        <f t="shared" si="22"/>
        <v>4.1666666666666664E-2</v>
      </c>
      <c r="Q327" s="273">
        <f t="shared" si="22"/>
        <v>4.1666666666666664E-2</v>
      </c>
      <c r="R327" s="274">
        <f t="shared" si="22"/>
        <v>4.1666666666666664E-2</v>
      </c>
    </row>
    <row r="328" spans="2:18" s="279" customFormat="1">
      <c r="B328" s="280">
        <f>'[1]PATO 2 ANOS'!D346</f>
        <v>5212557</v>
      </c>
      <c r="C328" s="281" t="str">
        <f>'[1]PATO 2 ANOS'!E346</f>
        <v>PLACA DE REGULAMENTAÇÃO PARA SINALIZAÇÃO DE OBRAS MONTADA EM SUPORTE METÁLICO MÓVEL - D = 1,00 M - UTILIZAÇÃO DE 600 CICLOS - FORNECIMENTO, 01 IMPLANTAÇÃO E 01 RETIRADA DIÁRIA</v>
      </c>
      <c r="D328" s="276">
        <f ca="1">'[1]PATO 2 ANOS'!N346</f>
        <v>582</v>
      </c>
      <c r="E328" s="277" t="str">
        <f>'[1]PATO 2 ANOS'!O346</f>
        <v>un.dia</v>
      </c>
      <c r="F328" s="278"/>
      <c r="G328" s="273">
        <f t="shared" si="22"/>
        <v>4.1666666666666664E-2</v>
      </c>
      <c r="H328" s="273">
        <f t="shared" si="22"/>
        <v>4.1666666666666664E-2</v>
      </c>
      <c r="I328" s="273">
        <f t="shared" si="22"/>
        <v>4.1666666666666664E-2</v>
      </c>
      <c r="J328" s="273">
        <f t="shared" si="22"/>
        <v>4.1666666666666664E-2</v>
      </c>
      <c r="K328" s="273">
        <f t="shared" si="22"/>
        <v>4.1666666666666664E-2</v>
      </c>
      <c r="L328" s="273">
        <f t="shared" si="22"/>
        <v>4.1666666666666664E-2</v>
      </c>
      <c r="M328" s="273">
        <f t="shared" si="22"/>
        <v>4.1666666666666664E-2</v>
      </c>
      <c r="N328" s="273">
        <f t="shared" si="22"/>
        <v>4.1666666666666664E-2</v>
      </c>
      <c r="O328" s="273">
        <f t="shared" si="22"/>
        <v>4.1666666666666664E-2</v>
      </c>
      <c r="P328" s="273">
        <f t="shared" si="22"/>
        <v>4.1666666666666664E-2</v>
      </c>
      <c r="Q328" s="273">
        <f t="shared" si="22"/>
        <v>4.1666666666666664E-2</v>
      </c>
      <c r="R328" s="274">
        <f t="shared" si="22"/>
        <v>4.1666666666666664E-2</v>
      </c>
    </row>
    <row r="329" spans="2:18" s="279" customFormat="1">
      <c r="B329" s="280">
        <f>'[1]PATO 2 ANOS'!D347</f>
        <v>5212560</v>
      </c>
      <c r="C329" s="281" t="str">
        <f>'[1]PATO 2 ANOS'!E347</f>
        <v>PLACA DE ADVERTÊNCIA PARA SINALIZAÇÃO DE OBRAS MONTADA EM SUPORTE METÁLICO MÓVEL, LADO 1,00 M - UTILIZAÇÃO DE 600 CICLOS - FORNECIMENTO, 01 IMPLANTAÇÃO E 01 RETIRADA DIÁRIA</v>
      </c>
      <c r="D329" s="276">
        <f ca="1">'[1]PATO 2 ANOS'!N347</f>
        <v>407</v>
      </c>
      <c r="E329" s="277" t="str">
        <f>'[1]PATO 2 ANOS'!O347</f>
        <v>un.dia</v>
      </c>
      <c r="F329" s="278"/>
      <c r="G329" s="273">
        <f t="shared" si="22"/>
        <v>4.1666666666666664E-2</v>
      </c>
      <c r="H329" s="273">
        <f t="shared" si="22"/>
        <v>4.1666666666666664E-2</v>
      </c>
      <c r="I329" s="273">
        <f t="shared" si="22"/>
        <v>4.1666666666666664E-2</v>
      </c>
      <c r="J329" s="273">
        <f t="shared" si="22"/>
        <v>4.1666666666666664E-2</v>
      </c>
      <c r="K329" s="273">
        <f t="shared" si="22"/>
        <v>4.1666666666666664E-2</v>
      </c>
      <c r="L329" s="273">
        <f t="shared" si="22"/>
        <v>4.1666666666666664E-2</v>
      </c>
      <c r="M329" s="273">
        <f t="shared" si="22"/>
        <v>4.1666666666666664E-2</v>
      </c>
      <c r="N329" s="273">
        <f t="shared" si="22"/>
        <v>4.1666666666666664E-2</v>
      </c>
      <c r="O329" s="273">
        <f t="shared" si="22"/>
        <v>4.1666666666666664E-2</v>
      </c>
      <c r="P329" s="273">
        <f t="shared" si="22"/>
        <v>4.1666666666666664E-2</v>
      </c>
      <c r="Q329" s="273">
        <f t="shared" si="22"/>
        <v>4.1666666666666664E-2</v>
      </c>
      <c r="R329" s="274">
        <f t="shared" si="22"/>
        <v>4.1666666666666664E-2</v>
      </c>
    </row>
    <row r="330" spans="2:18" s="279" customFormat="1">
      <c r="B330" s="280">
        <f>'[1]PATO 2 ANOS'!D348</f>
        <v>5212556</v>
      </c>
      <c r="C330" s="281" t="str">
        <f>'[1]PATO 2 ANOS'!E348</f>
        <v>PLACA PARA SINALIZAÇÃO DE OBRAS MONTADA EM CAVALETE METÁLICO - 1,00 X 1,00 M - UTILIZAÇÃO DE 600 CICLOS - FORNECIMENTO, 01 IMPLANTAÇÃO E 01 RETIRADA DIÁRIA</v>
      </c>
      <c r="D330" s="276">
        <f ca="1">'[1]PATO 2 ANOS'!N348</f>
        <v>116</v>
      </c>
      <c r="E330" s="277" t="str">
        <f>'[1]PATO 2 ANOS'!O348</f>
        <v>un.dia</v>
      </c>
      <c r="F330" s="278"/>
      <c r="G330" s="273">
        <f t="shared" si="22"/>
        <v>4.1666666666666664E-2</v>
      </c>
      <c r="H330" s="273">
        <f t="shared" si="22"/>
        <v>4.1666666666666664E-2</v>
      </c>
      <c r="I330" s="273">
        <f t="shared" si="22"/>
        <v>4.1666666666666664E-2</v>
      </c>
      <c r="J330" s="273">
        <f t="shared" si="22"/>
        <v>4.1666666666666664E-2</v>
      </c>
      <c r="K330" s="273">
        <f t="shared" si="22"/>
        <v>4.1666666666666664E-2</v>
      </c>
      <c r="L330" s="273">
        <f t="shared" si="22"/>
        <v>4.1666666666666664E-2</v>
      </c>
      <c r="M330" s="273">
        <f t="shared" si="22"/>
        <v>4.1666666666666664E-2</v>
      </c>
      <c r="N330" s="273">
        <f t="shared" si="22"/>
        <v>4.1666666666666664E-2</v>
      </c>
      <c r="O330" s="273">
        <f t="shared" si="22"/>
        <v>4.1666666666666664E-2</v>
      </c>
      <c r="P330" s="273">
        <f t="shared" si="22"/>
        <v>4.1666666666666664E-2</v>
      </c>
      <c r="Q330" s="273">
        <f t="shared" si="22"/>
        <v>4.1666666666666664E-2</v>
      </c>
      <c r="R330" s="274">
        <f t="shared" si="22"/>
        <v>4.1666666666666664E-2</v>
      </c>
    </row>
    <row r="331" spans="2:18" s="279" customFormat="1">
      <c r="B331" s="280">
        <f>'[1]PATO 2 ANOS'!D349</f>
        <v>5213835</v>
      </c>
      <c r="C331" s="281" t="str">
        <f>'[1]PATO 2 ANOS'!E349</f>
        <v>CONE PLÁSTICO PARA CANALIZAÇÃO DE TRÂNSITO - UTILIZAÇÃO DE 150 CICLOS - FORNECIMENTO, 01 IMPLANTAÇÃO E 01 RETIRADA DIÁRIA</v>
      </c>
      <c r="D331" s="276">
        <f ca="1">'[1]PATO 2 ANOS'!N349</f>
        <v>8615</v>
      </c>
      <c r="E331" s="277" t="str">
        <f>'[1]PATO 2 ANOS'!O349</f>
        <v>un.dia</v>
      </c>
      <c r="F331" s="278"/>
      <c r="G331" s="273">
        <f t="shared" si="22"/>
        <v>4.1666666666666664E-2</v>
      </c>
      <c r="H331" s="273">
        <f t="shared" si="22"/>
        <v>4.1666666666666664E-2</v>
      </c>
      <c r="I331" s="273">
        <f t="shared" si="22"/>
        <v>4.1666666666666664E-2</v>
      </c>
      <c r="J331" s="273">
        <f t="shared" si="22"/>
        <v>4.1666666666666664E-2</v>
      </c>
      <c r="K331" s="273">
        <f t="shared" si="22"/>
        <v>4.1666666666666664E-2</v>
      </c>
      <c r="L331" s="273">
        <f t="shared" si="22"/>
        <v>4.1666666666666664E-2</v>
      </c>
      <c r="M331" s="273">
        <f t="shared" si="22"/>
        <v>4.1666666666666664E-2</v>
      </c>
      <c r="N331" s="273">
        <f t="shared" si="22"/>
        <v>4.1666666666666664E-2</v>
      </c>
      <c r="O331" s="273">
        <f t="shared" si="22"/>
        <v>4.1666666666666664E-2</v>
      </c>
      <c r="P331" s="273">
        <f t="shared" si="22"/>
        <v>4.1666666666666664E-2</v>
      </c>
      <c r="Q331" s="273">
        <f t="shared" si="22"/>
        <v>4.1666666666666664E-2</v>
      </c>
      <c r="R331" s="274">
        <f t="shared" si="22"/>
        <v>4.1666666666666664E-2</v>
      </c>
    </row>
    <row r="332" spans="2:18" s="279" customFormat="1">
      <c r="B332" s="280">
        <f>'[1]PATO 2 ANOS'!D350</f>
        <v>5213838</v>
      </c>
      <c r="C332" s="281" t="str">
        <f>'[1]PATO 2 ANOS'!E350</f>
        <v>CILINDRO CANALIZADOR DE TRÁFEGO COM BASE QUADRADA DE 111 X 56 X 56 CM - UTILIZAÇÃO DE 600 CICLOS - FORNECIMENTO, 01 IMPLANTAÇÃO E 01 RETIRADA DIÁRIA</v>
      </c>
      <c r="D332" s="276">
        <f ca="1">'[1]PATO 2 ANOS'!N350</f>
        <v>931</v>
      </c>
      <c r="E332" s="277" t="str">
        <f>'[1]PATO 2 ANOS'!O350</f>
        <v>un.dia</v>
      </c>
      <c r="F332" s="278"/>
      <c r="G332" s="273">
        <f t="shared" si="22"/>
        <v>4.1666666666666664E-2</v>
      </c>
      <c r="H332" s="273">
        <f t="shared" si="22"/>
        <v>4.1666666666666664E-2</v>
      </c>
      <c r="I332" s="273">
        <f t="shared" si="22"/>
        <v>4.1666666666666664E-2</v>
      </c>
      <c r="J332" s="273">
        <f t="shared" si="22"/>
        <v>4.1666666666666664E-2</v>
      </c>
      <c r="K332" s="273">
        <f t="shared" si="22"/>
        <v>4.1666666666666664E-2</v>
      </c>
      <c r="L332" s="273">
        <f t="shared" si="22"/>
        <v>4.1666666666666664E-2</v>
      </c>
      <c r="M332" s="273">
        <f t="shared" si="22"/>
        <v>4.1666666666666664E-2</v>
      </c>
      <c r="N332" s="273">
        <f t="shared" si="22"/>
        <v>4.1666666666666664E-2</v>
      </c>
      <c r="O332" s="273">
        <f t="shared" si="22"/>
        <v>4.1666666666666664E-2</v>
      </c>
      <c r="P332" s="273">
        <f t="shared" si="22"/>
        <v>4.1666666666666664E-2</v>
      </c>
      <c r="Q332" s="273">
        <f t="shared" si="22"/>
        <v>4.1666666666666664E-2</v>
      </c>
      <c r="R332" s="274">
        <f t="shared" si="22"/>
        <v>4.1666666666666664E-2</v>
      </c>
    </row>
    <row r="333" spans="2:18" s="279" customFormat="1">
      <c r="B333" s="280">
        <f>'[1]PATO 2 ANOS'!D351</f>
        <v>5213383</v>
      </c>
      <c r="C333" s="281" t="str">
        <f>'[1]PATO 2 ANOS'!E351</f>
        <v>CAVALETE EM POLIETILENO ZEBRADO COM FAIXA REFLETIVA - H = 1,00 M - UTILIZAÇÃO DE 600 CICLOS - FORNECIMENTO, 01 IMPLANTAÇÃO E 01 RETIRADA DIÁRIA</v>
      </c>
      <c r="D333" s="276">
        <f ca="1">'[1]PATO 2 ANOS'!N351</f>
        <v>349</v>
      </c>
      <c r="E333" s="277" t="str">
        <f>'[1]PATO 2 ANOS'!O351</f>
        <v>un.dia</v>
      </c>
      <c r="F333" s="278"/>
      <c r="G333" s="273">
        <f t="shared" si="22"/>
        <v>4.1666666666666664E-2</v>
      </c>
      <c r="H333" s="273">
        <f t="shared" si="22"/>
        <v>4.1666666666666664E-2</v>
      </c>
      <c r="I333" s="273">
        <f t="shared" si="22"/>
        <v>4.1666666666666664E-2</v>
      </c>
      <c r="J333" s="273">
        <f t="shared" si="22"/>
        <v>4.1666666666666664E-2</v>
      </c>
      <c r="K333" s="273">
        <f t="shared" si="22"/>
        <v>4.1666666666666664E-2</v>
      </c>
      <c r="L333" s="273">
        <f t="shared" si="22"/>
        <v>4.1666666666666664E-2</v>
      </c>
      <c r="M333" s="273">
        <f t="shared" si="22"/>
        <v>4.1666666666666664E-2</v>
      </c>
      <c r="N333" s="273">
        <f t="shared" si="22"/>
        <v>4.1666666666666664E-2</v>
      </c>
      <c r="O333" s="273">
        <f t="shared" si="22"/>
        <v>4.1666666666666664E-2</v>
      </c>
      <c r="P333" s="273">
        <f t="shared" si="22"/>
        <v>4.1666666666666664E-2</v>
      </c>
      <c r="Q333" s="273">
        <f t="shared" si="22"/>
        <v>4.1666666666666664E-2</v>
      </c>
      <c r="R333" s="274">
        <f t="shared" si="22"/>
        <v>4.1666666666666664E-2</v>
      </c>
    </row>
    <row r="334" spans="2:18" s="279" customFormat="1">
      <c r="B334" s="280">
        <f>'[1]PATO 2 ANOS'!D352</f>
        <v>5213850</v>
      </c>
      <c r="C334" s="281" t="str">
        <f>'[1]PATO 2 ANOS'!E352</f>
        <v>OPERAÇÃO DE SINALIZAÇÃO POR BANDEIROLA DE TECIDO OU COM PLACA METÁLICA</v>
      </c>
      <c r="D334" s="276">
        <f ca="1">'[1]PATO 2 ANOS'!N352</f>
        <v>232.84399999999999</v>
      </c>
      <c r="E334" s="277" t="str">
        <f>'[1]PATO 2 ANOS'!O352</f>
        <v>h</v>
      </c>
      <c r="F334" s="278"/>
      <c r="G334" s="273">
        <f t="shared" si="22"/>
        <v>4.1666666666666664E-2</v>
      </c>
      <c r="H334" s="273">
        <f t="shared" si="22"/>
        <v>4.1666666666666664E-2</v>
      </c>
      <c r="I334" s="273">
        <f t="shared" si="22"/>
        <v>4.1666666666666664E-2</v>
      </c>
      <c r="J334" s="273">
        <f t="shared" si="22"/>
        <v>4.1666666666666664E-2</v>
      </c>
      <c r="K334" s="273">
        <f t="shared" si="22"/>
        <v>4.1666666666666664E-2</v>
      </c>
      <c r="L334" s="273">
        <f t="shared" si="22"/>
        <v>4.1666666666666664E-2</v>
      </c>
      <c r="M334" s="273">
        <f t="shared" si="22"/>
        <v>4.1666666666666664E-2</v>
      </c>
      <c r="N334" s="273">
        <f t="shared" si="22"/>
        <v>4.1666666666666664E-2</v>
      </c>
      <c r="O334" s="273">
        <f t="shared" si="22"/>
        <v>4.1666666666666664E-2</v>
      </c>
      <c r="P334" s="273">
        <f t="shared" si="22"/>
        <v>4.1666666666666664E-2</v>
      </c>
      <c r="Q334" s="273">
        <f t="shared" si="22"/>
        <v>4.1666666666666664E-2</v>
      </c>
      <c r="R334" s="274">
        <f t="shared" si="22"/>
        <v>4.1666666666666664E-2</v>
      </c>
    </row>
    <row r="335" spans="2:18" s="244" customFormat="1" ht="17.100000000000001" customHeight="1">
      <c r="B335" s="286"/>
      <c r="C335" s="287"/>
      <c r="D335" s="288"/>
      <c r="E335" s="289"/>
      <c r="F335" s="290"/>
      <c r="G335" s="273"/>
      <c r="H335" s="273"/>
      <c r="I335" s="273"/>
      <c r="J335" s="273"/>
      <c r="K335" s="273"/>
      <c r="L335" s="273"/>
      <c r="M335" s="273"/>
      <c r="N335" s="273"/>
      <c r="O335" s="273"/>
      <c r="P335" s="273"/>
      <c r="Q335" s="273"/>
      <c r="R335" s="274"/>
    </row>
    <row r="336" spans="2:18" ht="15.75">
      <c r="B336" s="264" t="s">
        <v>395</v>
      </c>
      <c r="C336" s="291"/>
      <c r="D336" s="291"/>
      <c r="E336" s="291"/>
      <c r="F336" s="291"/>
      <c r="G336" s="292">
        <f t="shared" ref="G336:R336" ca="1" si="23">TRUNC(SUMPRODUCT($D$13:$D$335,G13:G335,$F$13:$F$335),2)</f>
        <v>0</v>
      </c>
      <c r="H336" s="292">
        <f t="shared" ca="1" si="23"/>
        <v>0</v>
      </c>
      <c r="I336" s="292">
        <f t="shared" ca="1" si="23"/>
        <v>0</v>
      </c>
      <c r="J336" s="292">
        <f t="shared" ca="1" si="23"/>
        <v>0</v>
      </c>
      <c r="K336" s="292">
        <f t="shared" ca="1" si="23"/>
        <v>0</v>
      </c>
      <c r="L336" s="292">
        <f t="shared" ca="1" si="23"/>
        <v>0</v>
      </c>
      <c r="M336" s="292">
        <f t="shared" ca="1" si="23"/>
        <v>0</v>
      </c>
      <c r="N336" s="292">
        <f t="shared" ca="1" si="23"/>
        <v>0</v>
      </c>
      <c r="O336" s="292">
        <f t="shared" ca="1" si="23"/>
        <v>0</v>
      </c>
      <c r="P336" s="292">
        <f t="shared" ca="1" si="23"/>
        <v>0</v>
      </c>
      <c r="Q336" s="292">
        <f t="shared" ca="1" si="23"/>
        <v>0</v>
      </c>
      <c r="R336" s="293">
        <f t="shared" ca="1" si="23"/>
        <v>0</v>
      </c>
    </row>
    <row r="337" spans="2:18" ht="16.5" thickBot="1">
      <c r="B337" s="294"/>
      <c r="C337" s="295"/>
      <c r="D337" s="295"/>
      <c r="E337" s="295"/>
      <c r="F337" s="295"/>
      <c r="G337" s="296">
        <f ca="1">G336</f>
        <v>0</v>
      </c>
      <c r="H337" s="296">
        <f t="shared" ref="H337:R337" ca="1" si="24">H336+G337</f>
        <v>0</v>
      </c>
      <c r="I337" s="296">
        <f t="shared" ca="1" si="24"/>
        <v>0</v>
      </c>
      <c r="J337" s="296">
        <f t="shared" ca="1" si="24"/>
        <v>0</v>
      </c>
      <c r="K337" s="296">
        <f t="shared" ca="1" si="24"/>
        <v>0</v>
      </c>
      <c r="L337" s="296">
        <f t="shared" ca="1" si="24"/>
        <v>0</v>
      </c>
      <c r="M337" s="296">
        <f t="shared" ca="1" si="24"/>
        <v>0</v>
      </c>
      <c r="N337" s="296">
        <f t="shared" ca="1" si="24"/>
        <v>0</v>
      </c>
      <c r="O337" s="296">
        <f t="shared" ca="1" si="24"/>
        <v>0</v>
      </c>
      <c r="P337" s="296">
        <f t="shared" ca="1" si="24"/>
        <v>0</v>
      </c>
      <c r="Q337" s="296">
        <f t="shared" ca="1" si="24"/>
        <v>0</v>
      </c>
      <c r="R337" s="297">
        <f t="shared" ca="1" si="24"/>
        <v>0</v>
      </c>
    </row>
    <row r="338" spans="2:18" ht="9.75" customHeight="1" thickTop="1"/>
    <row r="339" spans="2:18">
      <c r="R339" s="298"/>
    </row>
    <row r="341" spans="2:18">
      <c r="R341" s="299"/>
    </row>
    <row r="342" spans="2:18">
      <c r="G342" s="298"/>
      <c r="R342" s="300"/>
    </row>
    <row r="344" spans="2:18">
      <c r="R344" s="300"/>
    </row>
    <row r="346" spans="2:18">
      <c r="R346" s="300"/>
    </row>
    <row r="348" spans="2:18">
      <c r="R348" s="300"/>
    </row>
    <row r="350" spans="2:18">
      <c r="R350" s="300"/>
    </row>
    <row r="352" spans="2:18">
      <c r="R352" s="300"/>
    </row>
    <row r="354" spans="18:18">
      <c r="R354" s="300"/>
    </row>
    <row r="356" spans="18:18">
      <c r="R356" s="300"/>
    </row>
  </sheetData>
  <mergeCells count="7">
    <mergeCell ref="B336:F337"/>
    <mergeCell ref="B3:R3"/>
    <mergeCell ref="Q7:R7"/>
    <mergeCell ref="Q8:R8"/>
    <mergeCell ref="B11:B12"/>
    <mergeCell ref="C11:C12"/>
    <mergeCell ref="D11:E11"/>
  </mergeCells>
  <printOptions horizontalCentered="1"/>
  <pageMargins left="0" right="0" top="0.59055118110236227" bottom="0.39370078740157483" header="0" footer="0"/>
  <pageSetup paperSize="9" scale="3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W356"/>
  <sheetViews>
    <sheetView zoomScale="93" zoomScaleNormal="93" workbookViewId="0">
      <selection activeCell="F331" sqref="F331"/>
    </sheetView>
  </sheetViews>
  <sheetFormatPr defaultColWidth="8.85546875" defaultRowHeight="15"/>
  <cols>
    <col min="1" max="1" width="1.85546875" style="227" customWidth="1"/>
    <col min="2" max="2" width="17.5703125" style="301" customWidth="1"/>
    <col min="3" max="3" width="64.7109375" style="302" customWidth="1"/>
    <col min="4" max="4" width="20.140625" style="303" bestFit="1" customWidth="1"/>
    <col min="5" max="5" width="9.28515625" style="303" customWidth="1"/>
    <col min="6" max="6" width="16.140625" style="303" bestFit="1" customWidth="1"/>
    <col min="7" max="14" width="18.85546875" style="226" bestFit="1" customWidth="1"/>
    <col min="15" max="18" width="20" style="226" bestFit="1" customWidth="1"/>
    <col min="19" max="19" width="1.85546875" style="227" customWidth="1"/>
    <col min="20" max="20" width="12" style="227" customWidth="1"/>
    <col min="21" max="21" width="17.28515625" style="227" customWidth="1"/>
    <col min="22" max="22" width="8.85546875" style="227"/>
    <col min="23" max="23" width="17.5703125" style="227" bestFit="1" customWidth="1"/>
    <col min="24" max="247" width="8.85546875" style="227"/>
    <col min="248" max="248" width="3.5703125" style="227" customWidth="1"/>
    <col min="249" max="249" width="14.85546875" style="227" customWidth="1"/>
    <col min="250" max="250" width="129.7109375" style="227" bestFit="1" customWidth="1"/>
    <col min="251" max="251" width="16" style="227" customWidth="1"/>
    <col min="252" max="252" width="6.42578125" style="227" customWidth="1"/>
    <col min="253" max="253" width="13.140625" style="227" bestFit="1" customWidth="1"/>
    <col min="254" max="265" width="15.85546875" style="227" customWidth="1"/>
    <col min="266" max="266" width="3.28515625" style="227" customWidth="1"/>
    <col min="267" max="267" width="13.140625" style="227" bestFit="1" customWidth="1"/>
    <col min="268" max="503" width="8.85546875" style="227"/>
    <col min="504" max="504" width="3.5703125" style="227" customWidth="1"/>
    <col min="505" max="505" width="14.85546875" style="227" customWidth="1"/>
    <col min="506" max="506" width="129.7109375" style="227" bestFit="1" customWidth="1"/>
    <col min="507" max="507" width="16" style="227" customWidth="1"/>
    <col min="508" max="508" width="6.42578125" style="227" customWidth="1"/>
    <col min="509" max="509" width="13.140625" style="227" bestFit="1" customWidth="1"/>
    <col min="510" max="521" width="15.85546875" style="227" customWidth="1"/>
    <col min="522" max="522" width="3.28515625" style="227" customWidth="1"/>
    <col min="523" max="523" width="13.140625" style="227" bestFit="1" customWidth="1"/>
    <col min="524" max="759" width="8.85546875" style="227"/>
    <col min="760" max="760" width="3.5703125" style="227" customWidth="1"/>
    <col min="761" max="761" width="14.85546875" style="227" customWidth="1"/>
    <col min="762" max="762" width="129.7109375" style="227" bestFit="1" customWidth="1"/>
    <col min="763" max="763" width="16" style="227" customWidth="1"/>
    <col min="764" max="764" width="6.42578125" style="227" customWidth="1"/>
    <col min="765" max="765" width="13.140625" style="227" bestFit="1" customWidth="1"/>
    <col min="766" max="777" width="15.85546875" style="227" customWidth="1"/>
    <col min="778" max="778" width="3.28515625" style="227" customWidth="1"/>
    <col min="779" max="779" width="13.140625" style="227" bestFit="1" customWidth="1"/>
    <col min="780" max="1015" width="8.85546875" style="227"/>
    <col min="1016" max="1016" width="3.5703125" style="227" customWidth="1"/>
    <col min="1017" max="1017" width="14.85546875" style="227" customWidth="1"/>
    <col min="1018" max="1018" width="129.7109375" style="227" bestFit="1" customWidth="1"/>
    <col min="1019" max="1019" width="16" style="227" customWidth="1"/>
    <col min="1020" max="1020" width="6.42578125" style="227" customWidth="1"/>
    <col min="1021" max="1021" width="13.140625" style="227" bestFit="1" customWidth="1"/>
    <col min="1022" max="1033" width="15.85546875" style="227" customWidth="1"/>
    <col min="1034" max="1034" width="3.28515625" style="227" customWidth="1"/>
    <col min="1035" max="1035" width="13.140625" style="227" bestFit="1" customWidth="1"/>
    <col min="1036" max="1271" width="8.85546875" style="227"/>
    <col min="1272" max="1272" width="3.5703125" style="227" customWidth="1"/>
    <col min="1273" max="1273" width="14.85546875" style="227" customWidth="1"/>
    <col min="1274" max="1274" width="129.7109375" style="227" bestFit="1" customWidth="1"/>
    <col min="1275" max="1275" width="16" style="227" customWidth="1"/>
    <col min="1276" max="1276" width="6.42578125" style="227" customWidth="1"/>
    <col min="1277" max="1277" width="13.140625" style="227" bestFit="1" customWidth="1"/>
    <col min="1278" max="1289" width="15.85546875" style="227" customWidth="1"/>
    <col min="1290" max="1290" width="3.28515625" style="227" customWidth="1"/>
    <col min="1291" max="1291" width="13.140625" style="227" bestFit="1" customWidth="1"/>
    <col min="1292" max="1527" width="8.85546875" style="227"/>
    <col min="1528" max="1528" width="3.5703125" style="227" customWidth="1"/>
    <col min="1529" max="1529" width="14.85546875" style="227" customWidth="1"/>
    <col min="1530" max="1530" width="129.7109375" style="227" bestFit="1" customWidth="1"/>
    <col min="1531" max="1531" width="16" style="227" customWidth="1"/>
    <col min="1532" max="1532" width="6.42578125" style="227" customWidth="1"/>
    <col min="1533" max="1533" width="13.140625" style="227" bestFit="1" customWidth="1"/>
    <col min="1534" max="1545" width="15.85546875" style="227" customWidth="1"/>
    <col min="1546" max="1546" width="3.28515625" style="227" customWidth="1"/>
    <col min="1547" max="1547" width="13.140625" style="227" bestFit="1" customWidth="1"/>
    <col min="1548" max="1783" width="8.85546875" style="227"/>
    <col min="1784" max="1784" width="3.5703125" style="227" customWidth="1"/>
    <col min="1785" max="1785" width="14.85546875" style="227" customWidth="1"/>
    <col min="1786" max="1786" width="129.7109375" style="227" bestFit="1" customWidth="1"/>
    <col min="1787" max="1787" width="16" style="227" customWidth="1"/>
    <col min="1788" max="1788" width="6.42578125" style="227" customWidth="1"/>
    <col min="1789" max="1789" width="13.140625" style="227" bestFit="1" customWidth="1"/>
    <col min="1790" max="1801" width="15.85546875" style="227" customWidth="1"/>
    <col min="1802" max="1802" width="3.28515625" style="227" customWidth="1"/>
    <col min="1803" max="1803" width="13.140625" style="227" bestFit="1" customWidth="1"/>
    <col min="1804" max="2039" width="8.85546875" style="227"/>
    <col min="2040" max="2040" width="3.5703125" style="227" customWidth="1"/>
    <col min="2041" max="2041" width="14.85546875" style="227" customWidth="1"/>
    <col min="2042" max="2042" width="129.7109375" style="227" bestFit="1" customWidth="1"/>
    <col min="2043" max="2043" width="16" style="227" customWidth="1"/>
    <col min="2044" max="2044" width="6.42578125" style="227" customWidth="1"/>
    <col min="2045" max="2045" width="13.140625" style="227" bestFit="1" customWidth="1"/>
    <col min="2046" max="2057" width="15.85546875" style="227" customWidth="1"/>
    <col min="2058" max="2058" width="3.28515625" style="227" customWidth="1"/>
    <col min="2059" max="2059" width="13.140625" style="227" bestFit="1" customWidth="1"/>
    <col min="2060" max="2295" width="8.85546875" style="227"/>
    <col min="2296" max="2296" width="3.5703125" style="227" customWidth="1"/>
    <col min="2297" max="2297" width="14.85546875" style="227" customWidth="1"/>
    <col min="2298" max="2298" width="129.7109375" style="227" bestFit="1" customWidth="1"/>
    <col min="2299" max="2299" width="16" style="227" customWidth="1"/>
    <col min="2300" max="2300" width="6.42578125" style="227" customWidth="1"/>
    <col min="2301" max="2301" width="13.140625" style="227" bestFit="1" customWidth="1"/>
    <col min="2302" max="2313" width="15.85546875" style="227" customWidth="1"/>
    <col min="2314" max="2314" width="3.28515625" style="227" customWidth="1"/>
    <col min="2315" max="2315" width="13.140625" style="227" bestFit="1" customWidth="1"/>
    <col min="2316" max="2551" width="8.85546875" style="227"/>
    <col min="2552" max="2552" width="3.5703125" style="227" customWidth="1"/>
    <col min="2553" max="2553" width="14.85546875" style="227" customWidth="1"/>
    <col min="2554" max="2554" width="129.7109375" style="227" bestFit="1" customWidth="1"/>
    <col min="2555" max="2555" width="16" style="227" customWidth="1"/>
    <col min="2556" max="2556" width="6.42578125" style="227" customWidth="1"/>
    <col min="2557" max="2557" width="13.140625" style="227" bestFit="1" customWidth="1"/>
    <col min="2558" max="2569" width="15.85546875" style="227" customWidth="1"/>
    <col min="2570" max="2570" width="3.28515625" style="227" customWidth="1"/>
    <col min="2571" max="2571" width="13.140625" style="227" bestFit="1" customWidth="1"/>
    <col min="2572" max="2807" width="8.85546875" style="227"/>
    <col min="2808" max="2808" width="3.5703125" style="227" customWidth="1"/>
    <col min="2809" max="2809" width="14.85546875" style="227" customWidth="1"/>
    <col min="2810" max="2810" width="129.7109375" style="227" bestFit="1" customWidth="1"/>
    <col min="2811" max="2811" width="16" style="227" customWidth="1"/>
    <col min="2812" max="2812" width="6.42578125" style="227" customWidth="1"/>
    <col min="2813" max="2813" width="13.140625" style="227" bestFit="1" customWidth="1"/>
    <col min="2814" max="2825" width="15.85546875" style="227" customWidth="1"/>
    <col min="2826" max="2826" width="3.28515625" style="227" customWidth="1"/>
    <col min="2827" max="2827" width="13.140625" style="227" bestFit="1" customWidth="1"/>
    <col min="2828" max="3063" width="8.85546875" style="227"/>
    <col min="3064" max="3064" width="3.5703125" style="227" customWidth="1"/>
    <col min="3065" max="3065" width="14.85546875" style="227" customWidth="1"/>
    <col min="3066" max="3066" width="129.7109375" style="227" bestFit="1" customWidth="1"/>
    <col min="3067" max="3067" width="16" style="227" customWidth="1"/>
    <col min="3068" max="3068" width="6.42578125" style="227" customWidth="1"/>
    <col min="3069" max="3069" width="13.140625" style="227" bestFit="1" customWidth="1"/>
    <col min="3070" max="3081" width="15.85546875" style="227" customWidth="1"/>
    <col min="3082" max="3082" width="3.28515625" style="227" customWidth="1"/>
    <col min="3083" max="3083" width="13.140625" style="227" bestFit="1" customWidth="1"/>
    <col min="3084" max="3319" width="8.85546875" style="227"/>
    <col min="3320" max="3320" width="3.5703125" style="227" customWidth="1"/>
    <col min="3321" max="3321" width="14.85546875" style="227" customWidth="1"/>
    <col min="3322" max="3322" width="129.7109375" style="227" bestFit="1" customWidth="1"/>
    <col min="3323" max="3323" width="16" style="227" customWidth="1"/>
    <col min="3324" max="3324" width="6.42578125" style="227" customWidth="1"/>
    <col min="3325" max="3325" width="13.140625" style="227" bestFit="1" customWidth="1"/>
    <col min="3326" max="3337" width="15.85546875" style="227" customWidth="1"/>
    <col min="3338" max="3338" width="3.28515625" style="227" customWidth="1"/>
    <col min="3339" max="3339" width="13.140625" style="227" bestFit="1" customWidth="1"/>
    <col min="3340" max="3575" width="8.85546875" style="227"/>
    <col min="3576" max="3576" width="3.5703125" style="227" customWidth="1"/>
    <col min="3577" max="3577" width="14.85546875" style="227" customWidth="1"/>
    <col min="3578" max="3578" width="129.7109375" style="227" bestFit="1" customWidth="1"/>
    <col min="3579" max="3579" width="16" style="227" customWidth="1"/>
    <col min="3580" max="3580" width="6.42578125" style="227" customWidth="1"/>
    <col min="3581" max="3581" width="13.140625" style="227" bestFit="1" customWidth="1"/>
    <col min="3582" max="3593" width="15.85546875" style="227" customWidth="1"/>
    <col min="3594" max="3594" width="3.28515625" style="227" customWidth="1"/>
    <col min="3595" max="3595" width="13.140625" style="227" bestFit="1" customWidth="1"/>
    <col min="3596" max="3831" width="8.85546875" style="227"/>
    <col min="3832" max="3832" width="3.5703125" style="227" customWidth="1"/>
    <col min="3833" max="3833" width="14.85546875" style="227" customWidth="1"/>
    <col min="3834" max="3834" width="129.7109375" style="227" bestFit="1" customWidth="1"/>
    <col min="3835" max="3835" width="16" style="227" customWidth="1"/>
    <col min="3836" max="3836" width="6.42578125" style="227" customWidth="1"/>
    <col min="3837" max="3837" width="13.140625" style="227" bestFit="1" customWidth="1"/>
    <col min="3838" max="3849" width="15.85546875" style="227" customWidth="1"/>
    <col min="3850" max="3850" width="3.28515625" style="227" customWidth="1"/>
    <col min="3851" max="3851" width="13.140625" style="227" bestFit="1" customWidth="1"/>
    <col min="3852" max="4087" width="8.85546875" style="227"/>
    <col min="4088" max="4088" width="3.5703125" style="227" customWidth="1"/>
    <col min="4089" max="4089" width="14.85546875" style="227" customWidth="1"/>
    <col min="4090" max="4090" width="129.7109375" style="227" bestFit="1" customWidth="1"/>
    <col min="4091" max="4091" width="16" style="227" customWidth="1"/>
    <col min="4092" max="4092" width="6.42578125" style="227" customWidth="1"/>
    <col min="4093" max="4093" width="13.140625" style="227" bestFit="1" customWidth="1"/>
    <col min="4094" max="4105" width="15.85546875" style="227" customWidth="1"/>
    <col min="4106" max="4106" width="3.28515625" style="227" customWidth="1"/>
    <col min="4107" max="4107" width="13.140625" style="227" bestFit="1" customWidth="1"/>
    <col min="4108" max="4343" width="8.85546875" style="227"/>
    <col min="4344" max="4344" width="3.5703125" style="227" customWidth="1"/>
    <col min="4345" max="4345" width="14.85546875" style="227" customWidth="1"/>
    <col min="4346" max="4346" width="129.7109375" style="227" bestFit="1" customWidth="1"/>
    <col min="4347" max="4347" width="16" style="227" customWidth="1"/>
    <col min="4348" max="4348" width="6.42578125" style="227" customWidth="1"/>
    <col min="4349" max="4349" width="13.140625" style="227" bestFit="1" customWidth="1"/>
    <col min="4350" max="4361" width="15.85546875" style="227" customWidth="1"/>
    <col min="4362" max="4362" width="3.28515625" style="227" customWidth="1"/>
    <col min="4363" max="4363" width="13.140625" style="227" bestFit="1" customWidth="1"/>
    <col min="4364" max="4599" width="8.85546875" style="227"/>
    <col min="4600" max="4600" width="3.5703125" style="227" customWidth="1"/>
    <col min="4601" max="4601" width="14.85546875" style="227" customWidth="1"/>
    <col min="4602" max="4602" width="129.7109375" style="227" bestFit="1" customWidth="1"/>
    <col min="4603" max="4603" width="16" style="227" customWidth="1"/>
    <col min="4604" max="4604" width="6.42578125" style="227" customWidth="1"/>
    <col min="4605" max="4605" width="13.140625" style="227" bestFit="1" customWidth="1"/>
    <col min="4606" max="4617" width="15.85546875" style="227" customWidth="1"/>
    <col min="4618" max="4618" width="3.28515625" style="227" customWidth="1"/>
    <col min="4619" max="4619" width="13.140625" style="227" bestFit="1" customWidth="1"/>
    <col min="4620" max="4855" width="8.85546875" style="227"/>
    <col min="4856" max="4856" width="3.5703125" style="227" customWidth="1"/>
    <col min="4857" max="4857" width="14.85546875" style="227" customWidth="1"/>
    <col min="4858" max="4858" width="129.7109375" style="227" bestFit="1" customWidth="1"/>
    <col min="4859" max="4859" width="16" style="227" customWidth="1"/>
    <col min="4860" max="4860" width="6.42578125" style="227" customWidth="1"/>
    <col min="4861" max="4861" width="13.140625" style="227" bestFit="1" customWidth="1"/>
    <col min="4862" max="4873" width="15.85546875" style="227" customWidth="1"/>
    <col min="4874" max="4874" width="3.28515625" style="227" customWidth="1"/>
    <col min="4875" max="4875" width="13.140625" style="227" bestFit="1" customWidth="1"/>
    <col min="4876" max="5111" width="8.85546875" style="227"/>
    <col min="5112" max="5112" width="3.5703125" style="227" customWidth="1"/>
    <col min="5113" max="5113" width="14.85546875" style="227" customWidth="1"/>
    <col min="5114" max="5114" width="129.7109375" style="227" bestFit="1" customWidth="1"/>
    <col min="5115" max="5115" width="16" style="227" customWidth="1"/>
    <col min="5116" max="5116" width="6.42578125" style="227" customWidth="1"/>
    <col min="5117" max="5117" width="13.140625" style="227" bestFit="1" customWidth="1"/>
    <col min="5118" max="5129" width="15.85546875" style="227" customWidth="1"/>
    <col min="5130" max="5130" width="3.28515625" style="227" customWidth="1"/>
    <col min="5131" max="5131" width="13.140625" style="227" bestFit="1" customWidth="1"/>
    <col min="5132" max="5367" width="8.85546875" style="227"/>
    <col min="5368" max="5368" width="3.5703125" style="227" customWidth="1"/>
    <col min="5369" max="5369" width="14.85546875" style="227" customWidth="1"/>
    <col min="5370" max="5370" width="129.7109375" style="227" bestFit="1" customWidth="1"/>
    <col min="5371" max="5371" width="16" style="227" customWidth="1"/>
    <col min="5372" max="5372" width="6.42578125" style="227" customWidth="1"/>
    <col min="5373" max="5373" width="13.140625" style="227" bestFit="1" customWidth="1"/>
    <col min="5374" max="5385" width="15.85546875" style="227" customWidth="1"/>
    <col min="5386" max="5386" width="3.28515625" style="227" customWidth="1"/>
    <col min="5387" max="5387" width="13.140625" style="227" bestFit="1" customWidth="1"/>
    <col min="5388" max="5623" width="8.85546875" style="227"/>
    <col min="5624" max="5624" width="3.5703125" style="227" customWidth="1"/>
    <col min="5625" max="5625" width="14.85546875" style="227" customWidth="1"/>
    <col min="5626" max="5626" width="129.7109375" style="227" bestFit="1" customWidth="1"/>
    <col min="5627" max="5627" width="16" style="227" customWidth="1"/>
    <col min="5628" max="5628" width="6.42578125" style="227" customWidth="1"/>
    <col min="5629" max="5629" width="13.140625" style="227" bestFit="1" customWidth="1"/>
    <col min="5630" max="5641" width="15.85546875" style="227" customWidth="1"/>
    <col min="5642" max="5642" width="3.28515625" style="227" customWidth="1"/>
    <col min="5643" max="5643" width="13.140625" style="227" bestFit="1" customWidth="1"/>
    <col min="5644" max="5879" width="8.85546875" style="227"/>
    <col min="5880" max="5880" width="3.5703125" style="227" customWidth="1"/>
    <col min="5881" max="5881" width="14.85546875" style="227" customWidth="1"/>
    <col min="5882" max="5882" width="129.7109375" style="227" bestFit="1" customWidth="1"/>
    <col min="5883" max="5883" width="16" style="227" customWidth="1"/>
    <col min="5884" max="5884" width="6.42578125" style="227" customWidth="1"/>
    <col min="5885" max="5885" width="13.140625" style="227" bestFit="1" customWidth="1"/>
    <col min="5886" max="5897" width="15.85546875" style="227" customWidth="1"/>
    <col min="5898" max="5898" width="3.28515625" style="227" customWidth="1"/>
    <col min="5899" max="5899" width="13.140625" style="227" bestFit="1" customWidth="1"/>
    <col min="5900" max="6135" width="8.85546875" style="227"/>
    <col min="6136" max="6136" width="3.5703125" style="227" customWidth="1"/>
    <col min="6137" max="6137" width="14.85546875" style="227" customWidth="1"/>
    <col min="6138" max="6138" width="129.7109375" style="227" bestFit="1" customWidth="1"/>
    <col min="6139" max="6139" width="16" style="227" customWidth="1"/>
    <col min="6140" max="6140" width="6.42578125" style="227" customWidth="1"/>
    <col min="6141" max="6141" width="13.140625" style="227" bestFit="1" customWidth="1"/>
    <col min="6142" max="6153" width="15.85546875" style="227" customWidth="1"/>
    <col min="6154" max="6154" width="3.28515625" style="227" customWidth="1"/>
    <col min="6155" max="6155" width="13.140625" style="227" bestFit="1" customWidth="1"/>
    <col min="6156" max="6391" width="8.85546875" style="227"/>
    <col min="6392" max="6392" width="3.5703125" style="227" customWidth="1"/>
    <col min="6393" max="6393" width="14.85546875" style="227" customWidth="1"/>
    <col min="6394" max="6394" width="129.7109375" style="227" bestFit="1" customWidth="1"/>
    <col min="6395" max="6395" width="16" style="227" customWidth="1"/>
    <col min="6396" max="6396" width="6.42578125" style="227" customWidth="1"/>
    <col min="6397" max="6397" width="13.140625" style="227" bestFit="1" customWidth="1"/>
    <col min="6398" max="6409" width="15.85546875" style="227" customWidth="1"/>
    <col min="6410" max="6410" width="3.28515625" style="227" customWidth="1"/>
    <col min="6411" max="6411" width="13.140625" style="227" bestFit="1" customWidth="1"/>
    <col min="6412" max="6647" width="8.85546875" style="227"/>
    <col min="6648" max="6648" width="3.5703125" style="227" customWidth="1"/>
    <col min="6649" max="6649" width="14.85546875" style="227" customWidth="1"/>
    <col min="6650" max="6650" width="129.7109375" style="227" bestFit="1" customWidth="1"/>
    <col min="6651" max="6651" width="16" style="227" customWidth="1"/>
    <col min="6652" max="6652" width="6.42578125" style="227" customWidth="1"/>
    <col min="6653" max="6653" width="13.140625" style="227" bestFit="1" customWidth="1"/>
    <col min="6654" max="6665" width="15.85546875" style="227" customWidth="1"/>
    <col min="6666" max="6666" width="3.28515625" style="227" customWidth="1"/>
    <col min="6667" max="6667" width="13.140625" style="227" bestFit="1" customWidth="1"/>
    <col min="6668" max="6903" width="8.85546875" style="227"/>
    <col min="6904" max="6904" width="3.5703125" style="227" customWidth="1"/>
    <col min="6905" max="6905" width="14.85546875" style="227" customWidth="1"/>
    <col min="6906" max="6906" width="129.7109375" style="227" bestFit="1" customWidth="1"/>
    <col min="6907" max="6907" width="16" style="227" customWidth="1"/>
    <col min="6908" max="6908" width="6.42578125" style="227" customWidth="1"/>
    <col min="6909" max="6909" width="13.140625" style="227" bestFit="1" customWidth="1"/>
    <col min="6910" max="6921" width="15.85546875" style="227" customWidth="1"/>
    <col min="6922" max="6922" width="3.28515625" style="227" customWidth="1"/>
    <col min="6923" max="6923" width="13.140625" style="227" bestFit="1" customWidth="1"/>
    <col min="6924" max="7159" width="8.85546875" style="227"/>
    <col min="7160" max="7160" width="3.5703125" style="227" customWidth="1"/>
    <col min="7161" max="7161" width="14.85546875" style="227" customWidth="1"/>
    <col min="7162" max="7162" width="129.7109375" style="227" bestFit="1" customWidth="1"/>
    <col min="7163" max="7163" width="16" style="227" customWidth="1"/>
    <col min="7164" max="7164" width="6.42578125" style="227" customWidth="1"/>
    <col min="7165" max="7165" width="13.140625" style="227" bestFit="1" customWidth="1"/>
    <col min="7166" max="7177" width="15.85546875" style="227" customWidth="1"/>
    <col min="7178" max="7178" width="3.28515625" style="227" customWidth="1"/>
    <col min="7179" max="7179" width="13.140625" style="227" bestFit="1" customWidth="1"/>
    <col min="7180" max="7415" width="8.85546875" style="227"/>
    <col min="7416" max="7416" width="3.5703125" style="227" customWidth="1"/>
    <col min="7417" max="7417" width="14.85546875" style="227" customWidth="1"/>
    <col min="7418" max="7418" width="129.7109375" style="227" bestFit="1" customWidth="1"/>
    <col min="7419" max="7419" width="16" style="227" customWidth="1"/>
    <col min="7420" max="7420" width="6.42578125" style="227" customWidth="1"/>
    <col min="7421" max="7421" width="13.140625" style="227" bestFit="1" customWidth="1"/>
    <col min="7422" max="7433" width="15.85546875" style="227" customWidth="1"/>
    <col min="7434" max="7434" width="3.28515625" style="227" customWidth="1"/>
    <col min="7435" max="7435" width="13.140625" style="227" bestFit="1" customWidth="1"/>
    <col min="7436" max="7671" width="8.85546875" style="227"/>
    <col min="7672" max="7672" width="3.5703125" style="227" customWidth="1"/>
    <col min="7673" max="7673" width="14.85546875" style="227" customWidth="1"/>
    <col min="7674" max="7674" width="129.7109375" style="227" bestFit="1" customWidth="1"/>
    <col min="7675" max="7675" width="16" style="227" customWidth="1"/>
    <col min="7676" max="7676" width="6.42578125" style="227" customWidth="1"/>
    <col min="7677" max="7677" width="13.140625" style="227" bestFit="1" customWidth="1"/>
    <col min="7678" max="7689" width="15.85546875" style="227" customWidth="1"/>
    <col min="7690" max="7690" width="3.28515625" style="227" customWidth="1"/>
    <col min="7691" max="7691" width="13.140625" style="227" bestFit="1" customWidth="1"/>
    <col min="7692" max="7927" width="8.85546875" style="227"/>
    <col min="7928" max="7928" width="3.5703125" style="227" customWidth="1"/>
    <col min="7929" max="7929" width="14.85546875" style="227" customWidth="1"/>
    <col min="7930" max="7930" width="129.7109375" style="227" bestFit="1" customWidth="1"/>
    <col min="7931" max="7931" width="16" style="227" customWidth="1"/>
    <col min="7932" max="7932" width="6.42578125" style="227" customWidth="1"/>
    <col min="7933" max="7933" width="13.140625" style="227" bestFit="1" customWidth="1"/>
    <col min="7934" max="7945" width="15.85546875" style="227" customWidth="1"/>
    <col min="7946" max="7946" width="3.28515625" style="227" customWidth="1"/>
    <col min="7947" max="7947" width="13.140625" style="227" bestFit="1" customWidth="1"/>
    <col min="7948" max="8183" width="8.85546875" style="227"/>
    <col min="8184" max="8184" width="3.5703125" style="227" customWidth="1"/>
    <col min="8185" max="8185" width="14.85546875" style="227" customWidth="1"/>
    <col min="8186" max="8186" width="129.7109375" style="227" bestFit="1" customWidth="1"/>
    <col min="8187" max="8187" width="16" style="227" customWidth="1"/>
    <col min="8188" max="8188" width="6.42578125" style="227" customWidth="1"/>
    <col min="8189" max="8189" width="13.140625" style="227" bestFit="1" customWidth="1"/>
    <col min="8190" max="8201" width="15.85546875" style="227" customWidth="1"/>
    <col min="8202" max="8202" width="3.28515625" style="227" customWidth="1"/>
    <col min="8203" max="8203" width="13.140625" style="227" bestFit="1" customWidth="1"/>
    <col min="8204" max="8439" width="8.85546875" style="227"/>
    <col min="8440" max="8440" width="3.5703125" style="227" customWidth="1"/>
    <col min="8441" max="8441" width="14.85546875" style="227" customWidth="1"/>
    <col min="8442" max="8442" width="129.7109375" style="227" bestFit="1" customWidth="1"/>
    <col min="8443" max="8443" width="16" style="227" customWidth="1"/>
    <col min="8444" max="8444" width="6.42578125" style="227" customWidth="1"/>
    <col min="8445" max="8445" width="13.140625" style="227" bestFit="1" customWidth="1"/>
    <col min="8446" max="8457" width="15.85546875" style="227" customWidth="1"/>
    <col min="8458" max="8458" width="3.28515625" style="227" customWidth="1"/>
    <col min="8459" max="8459" width="13.140625" style="227" bestFit="1" customWidth="1"/>
    <col min="8460" max="8695" width="8.85546875" style="227"/>
    <col min="8696" max="8696" width="3.5703125" style="227" customWidth="1"/>
    <col min="8697" max="8697" width="14.85546875" style="227" customWidth="1"/>
    <col min="8698" max="8698" width="129.7109375" style="227" bestFit="1" customWidth="1"/>
    <col min="8699" max="8699" width="16" style="227" customWidth="1"/>
    <col min="8700" max="8700" width="6.42578125" style="227" customWidth="1"/>
    <col min="8701" max="8701" width="13.140625" style="227" bestFit="1" customWidth="1"/>
    <col min="8702" max="8713" width="15.85546875" style="227" customWidth="1"/>
    <col min="8714" max="8714" width="3.28515625" style="227" customWidth="1"/>
    <col min="8715" max="8715" width="13.140625" style="227" bestFit="1" customWidth="1"/>
    <col min="8716" max="8951" width="8.85546875" style="227"/>
    <col min="8952" max="8952" width="3.5703125" style="227" customWidth="1"/>
    <col min="8953" max="8953" width="14.85546875" style="227" customWidth="1"/>
    <col min="8954" max="8954" width="129.7109375" style="227" bestFit="1" customWidth="1"/>
    <col min="8955" max="8955" width="16" style="227" customWidth="1"/>
    <col min="8956" max="8956" width="6.42578125" style="227" customWidth="1"/>
    <col min="8957" max="8957" width="13.140625" style="227" bestFit="1" customWidth="1"/>
    <col min="8958" max="8969" width="15.85546875" style="227" customWidth="1"/>
    <col min="8970" max="8970" width="3.28515625" style="227" customWidth="1"/>
    <col min="8971" max="8971" width="13.140625" style="227" bestFit="1" customWidth="1"/>
    <col min="8972" max="9207" width="8.85546875" style="227"/>
    <col min="9208" max="9208" width="3.5703125" style="227" customWidth="1"/>
    <col min="9209" max="9209" width="14.85546875" style="227" customWidth="1"/>
    <col min="9210" max="9210" width="129.7109375" style="227" bestFit="1" customWidth="1"/>
    <col min="9211" max="9211" width="16" style="227" customWidth="1"/>
    <col min="9212" max="9212" width="6.42578125" style="227" customWidth="1"/>
    <col min="9213" max="9213" width="13.140625" style="227" bestFit="1" customWidth="1"/>
    <col min="9214" max="9225" width="15.85546875" style="227" customWidth="1"/>
    <col min="9226" max="9226" width="3.28515625" style="227" customWidth="1"/>
    <col min="9227" max="9227" width="13.140625" style="227" bestFit="1" customWidth="1"/>
    <col min="9228" max="9463" width="8.85546875" style="227"/>
    <col min="9464" max="9464" width="3.5703125" style="227" customWidth="1"/>
    <col min="9465" max="9465" width="14.85546875" style="227" customWidth="1"/>
    <col min="9466" max="9466" width="129.7109375" style="227" bestFit="1" customWidth="1"/>
    <col min="9467" max="9467" width="16" style="227" customWidth="1"/>
    <col min="9468" max="9468" width="6.42578125" style="227" customWidth="1"/>
    <col min="9469" max="9469" width="13.140625" style="227" bestFit="1" customWidth="1"/>
    <col min="9470" max="9481" width="15.85546875" style="227" customWidth="1"/>
    <col min="9482" max="9482" width="3.28515625" style="227" customWidth="1"/>
    <col min="9483" max="9483" width="13.140625" style="227" bestFit="1" customWidth="1"/>
    <col min="9484" max="9719" width="8.85546875" style="227"/>
    <col min="9720" max="9720" width="3.5703125" style="227" customWidth="1"/>
    <col min="9721" max="9721" width="14.85546875" style="227" customWidth="1"/>
    <col min="9722" max="9722" width="129.7109375" style="227" bestFit="1" customWidth="1"/>
    <col min="9723" max="9723" width="16" style="227" customWidth="1"/>
    <col min="9724" max="9724" width="6.42578125" style="227" customWidth="1"/>
    <col min="9725" max="9725" width="13.140625" style="227" bestFit="1" customWidth="1"/>
    <col min="9726" max="9737" width="15.85546875" style="227" customWidth="1"/>
    <col min="9738" max="9738" width="3.28515625" style="227" customWidth="1"/>
    <col min="9739" max="9739" width="13.140625" style="227" bestFit="1" customWidth="1"/>
    <col min="9740" max="9975" width="8.85546875" style="227"/>
    <col min="9976" max="9976" width="3.5703125" style="227" customWidth="1"/>
    <col min="9977" max="9977" width="14.85546875" style="227" customWidth="1"/>
    <col min="9978" max="9978" width="129.7109375" style="227" bestFit="1" customWidth="1"/>
    <col min="9979" max="9979" width="16" style="227" customWidth="1"/>
    <col min="9980" max="9980" width="6.42578125" style="227" customWidth="1"/>
    <col min="9981" max="9981" width="13.140625" style="227" bestFit="1" customWidth="1"/>
    <col min="9982" max="9993" width="15.85546875" style="227" customWidth="1"/>
    <col min="9994" max="9994" width="3.28515625" style="227" customWidth="1"/>
    <col min="9995" max="9995" width="13.140625" style="227" bestFit="1" customWidth="1"/>
    <col min="9996" max="10231" width="8.85546875" style="227"/>
    <col min="10232" max="10232" width="3.5703125" style="227" customWidth="1"/>
    <col min="10233" max="10233" width="14.85546875" style="227" customWidth="1"/>
    <col min="10234" max="10234" width="129.7109375" style="227" bestFit="1" customWidth="1"/>
    <col min="10235" max="10235" width="16" style="227" customWidth="1"/>
    <col min="10236" max="10236" width="6.42578125" style="227" customWidth="1"/>
    <col min="10237" max="10237" width="13.140625" style="227" bestFit="1" customWidth="1"/>
    <col min="10238" max="10249" width="15.85546875" style="227" customWidth="1"/>
    <col min="10250" max="10250" width="3.28515625" style="227" customWidth="1"/>
    <col min="10251" max="10251" width="13.140625" style="227" bestFit="1" customWidth="1"/>
    <col min="10252" max="10487" width="8.85546875" style="227"/>
    <col min="10488" max="10488" width="3.5703125" style="227" customWidth="1"/>
    <col min="10489" max="10489" width="14.85546875" style="227" customWidth="1"/>
    <col min="10490" max="10490" width="129.7109375" style="227" bestFit="1" customWidth="1"/>
    <col min="10491" max="10491" width="16" style="227" customWidth="1"/>
    <col min="10492" max="10492" width="6.42578125" style="227" customWidth="1"/>
    <col min="10493" max="10493" width="13.140625" style="227" bestFit="1" customWidth="1"/>
    <col min="10494" max="10505" width="15.85546875" style="227" customWidth="1"/>
    <col min="10506" max="10506" width="3.28515625" style="227" customWidth="1"/>
    <col min="10507" max="10507" width="13.140625" style="227" bestFit="1" customWidth="1"/>
    <col min="10508" max="10743" width="8.85546875" style="227"/>
    <col min="10744" max="10744" width="3.5703125" style="227" customWidth="1"/>
    <col min="10745" max="10745" width="14.85546875" style="227" customWidth="1"/>
    <col min="10746" max="10746" width="129.7109375" style="227" bestFit="1" customWidth="1"/>
    <col min="10747" max="10747" width="16" style="227" customWidth="1"/>
    <col min="10748" max="10748" width="6.42578125" style="227" customWidth="1"/>
    <col min="10749" max="10749" width="13.140625" style="227" bestFit="1" customWidth="1"/>
    <col min="10750" max="10761" width="15.85546875" style="227" customWidth="1"/>
    <col min="10762" max="10762" width="3.28515625" style="227" customWidth="1"/>
    <col min="10763" max="10763" width="13.140625" style="227" bestFit="1" customWidth="1"/>
    <col min="10764" max="10999" width="8.85546875" style="227"/>
    <col min="11000" max="11000" width="3.5703125" style="227" customWidth="1"/>
    <col min="11001" max="11001" width="14.85546875" style="227" customWidth="1"/>
    <col min="11002" max="11002" width="129.7109375" style="227" bestFit="1" customWidth="1"/>
    <col min="11003" max="11003" width="16" style="227" customWidth="1"/>
    <col min="11004" max="11004" width="6.42578125" style="227" customWidth="1"/>
    <col min="11005" max="11005" width="13.140625" style="227" bestFit="1" customWidth="1"/>
    <col min="11006" max="11017" width="15.85546875" style="227" customWidth="1"/>
    <col min="11018" max="11018" width="3.28515625" style="227" customWidth="1"/>
    <col min="11019" max="11019" width="13.140625" style="227" bestFit="1" customWidth="1"/>
    <col min="11020" max="11255" width="8.85546875" style="227"/>
    <col min="11256" max="11256" width="3.5703125" style="227" customWidth="1"/>
    <col min="11257" max="11257" width="14.85546875" style="227" customWidth="1"/>
    <col min="11258" max="11258" width="129.7109375" style="227" bestFit="1" customWidth="1"/>
    <col min="11259" max="11259" width="16" style="227" customWidth="1"/>
    <col min="11260" max="11260" width="6.42578125" style="227" customWidth="1"/>
    <col min="11261" max="11261" width="13.140625" style="227" bestFit="1" customWidth="1"/>
    <col min="11262" max="11273" width="15.85546875" style="227" customWidth="1"/>
    <col min="11274" max="11274" width="3.28515625" style="227" customWidth="1"/>
    <col min="11275" max="11275" width="13.140625" style="227" bestFit="1" customWidth="1"/>
    <col min="11276" max="11511" width="8.85546875" style="227"/>
    <col min="11512" max="11512" width="3.5703125" style="227" customWidth="1"/>
    <col min="11513" max="11513" width="14.85546875" style="227" customWidth="1"/>
    <col min="11514" max="11514" width="129.7109375" style="227" bestFit="1" customWidth="1"/>
    <col min="11515" max="11515" width="16" style="227" customWidth="1"/>
    <col min="11516" max="11516" width="6.42578125" style="227" customWidth="1"/>
    <col min="11517" max="11517" width="13.140625" style="227" bestFit="1" customWidth="1"/>
    <col min="11518" max="11529" width="15.85546875" style="227" customWidth="1"/>
    <col min="11530" max="11530" width="3.28515625" style="227" customWidth="1"/>
    <col min="11531" max="11531" width="13.140625" style="227" bestFit="1" customWidth="1"/>
    <col min="11532" max="11767" width="8.85546875" style="227"/>
    <col min="11768" max="11768" width="3.5703125" style="227" customWidth="1"/>
    <col min="11769" max="11769" width="14.85546875" style="227" customWidth="1"/>
    <col min="11770" max="11770" width="129.7109375" style="227" bestFit="1" customWidth="1"/>
    <col min="11771" max="11771" width="16" style="227" customWidth="1"/>
    <col min="11772" max="11772" width="6.42578125" style="227" customWidth="1"/>
    <col min="11773" max="11773" width="13.140625" style="227" bestFit="1" customWidth="1"/>
    <col min="11774" max="11785" width="15.85546875" style="227" customWidth="1"/>
    <col min="11786" max="11786" width="3.28515625" style="227" customWidth="1"/>
    <col min="11787" max="11787" width="13.140625" style="227" bestFit="1" customWidth="1"/>
    <col min="11788" max="12023" width="8.85546875" style="227"/>
    <col min="12024" max="12024" width="3.5703125" style="227" customWidth="1"/>
    <col min="12025" max="12025" width="14.85546875" style="227" customWidth="1"/>
    <col min="12026" max="12026" width="129.7109375" style="227" bestFit="1" customWidth="1"/>
    <col min="12027" max="12027" width="16" style="227" customWidth="1"/>
    <col min="12028" max="12028" width="6.42578125" style="227" customWidth="1"/>
    <col min="12029" max="12029" width="13.140625" style="227" bestFit="1" customWidth="1"/>
    <col min="12030" max="12041" width="15.85546875" style="227" customWidth="1"/>
    <col min="12042" max="12042" width="3.28515625" style="227" customWidth="1"/>
    <col min="12043" max="12043" width="13.140625" style="227" bestFit="1" customWidth="1"/>
    <col min="12044" max="12279" width="8.85546875" style="227"/>
    <col min="12280" max="12280" width="3.5703125" style="227" customWidth="1"/>
    <col min="12281" max="12281" width="14.85546875" style="227" customWidth="1"/>
    <col min="12282" max="12282" width="129.7109375" style="227" bestFit="1" customWidth="1"/>
    <col min="12283" max="12283" width="16" style="227" customWidth="1"/>
    <col min="12284" max="12284" width="6.42578125" style="227" customWidth="1"/>
    <col min="12285" max="12285" width="13.140625" style="227" bestFit="1" customWidth="1"/>
    <col min="12286" max="12297" width="15.85546875" style="227" customWidth="1"/>
    <col min="12298" max="12298" width="3.28515625" style="227" customWidth="1"/>
    <col min="12299" max="12299" width="13.140625" style="227" bestFit="1" customWidth="1"/>
    <col min="12300" max="12535" width="8.85546875" style="227"/>
    <col min="12536" max="12536" width="3.5703125" style="227" customWidth="1"/>
    <col min="12537" max="12537" width="14.85546875" style="227" customWidth="1"/>
    <col min="12538" max="12538" width="129.7109375" style="227" bestFit="1" customWidth="1"/>
    <col min="12539" max="12539" width="16" style="227" customWidth="1"/>
    <col min="12540" max="12540" width="6.42578125" style="227" customWidth="1"/>
    <col min="12541" max="12541" width="13.140625" style="227" bestFit="1" customWidth="1"/>
    <col min="12542" max="12553" width="15.85546875" style="227" customWidth="1"/>
    <col min="12554" max="12554" width="3.28515625" style="227" customWidth="1"/>
    <col min="12555" max="12555" width="13.140625" style="227" bestFit="1" customWidth="1"/>
    <col min="12556" max="12791" width="8.85546875" style="227"/>
    <col min="12792" max="12792" width="3.5703125" style="227" customWidth="1"/>
    <col min="12793" max="12793" width="14.85546875" style="227" customWidth="1"/>
    <col min="12794" max="12794" width="129.7109375" style="227" bestFit="1" customWidth="1"/>
    <col min="12795" max="12795" width="16" style="227" customWidth="1"/>
    <col min="12796" max="12796" width="6.42578125" style="227" customWidth="1"/>
    <col min="12797" max="12797" width="13.140625" style="227" bestFit="1" customWidth="1"/>
    <col min="12798" max="12809" width="15.85546875" style="227" customWidth="1"/>
    <col min="12810" max="12810" width="3.28515625" style="227" customWidth="1"/>
    <col min="12811" max="12811" width="13.140625" style="227" bestFit="1" customWidth="1"/>
    <col min="12812" max="13047" width="8.85546875" style="227"/>
    <col min="13048" max="13048" width="3.5703125" style="227" customWidth="1"/>
    <col min="13049" max="13049" width="14.85546875" style="227" customWidth="1"/>
    <col min="13050" max="13050" width="129.7109375" style="227" bestFit="1" customWidth="1"/>
    <col min="13051" max="13051" width="16" style="227" customWidth="1"/>
    <col min="13052" max="13052" width="6.42578125" style="227" customWidth="1"/>
    <col min="13053" max="13053" width="13.140625" style="227" bestFit="1" customWidth="1"/>
    <col min="13054" max="13065" width="15.85546875" style="227" customWidth="1"/>
    <col min="13066" max="13066" width="3.28515625" style="227" customWidth="1"/>
    <col min="13067" max="13067" width="13.140625" style="227" bestFit="1" customWidth="1"/>
    <col min="13068" max="13303" width="8.85546875" style="227"/>
    <col min="13304" max="13304" width="3.5703125" style="227" customWidth="1"/>
    <col min="13305" max="13305" width="14.85546875" style="227" customWidth="1"/>
    <col min="13306" max="13306" width="129.7109375" style="227" bestFit="1" customWidth="1"/>
    <col min="13307" max="13307" width="16" style="227" customWidth="1"/>
    <col min="13308" max="13308" width="6.42578125" style="227" customWidth="1"/>
    <col min="13309" max="13309" width="13.140625" style="227" bestFit="1" customWidth="1"/>
    <col min="13310" max="13321" width="15.85546875" style="227" customWidth="1"/>
    <col min="13322" max="13322" width="3.28515625" style="227" customWidth="1"/>
    <col min="13323" max="13323" width="13.140625" style="227" bestFit="1" customWidth="1"/>
    <col min="13324" max="13559" width="8.85546875" style="227"/>
    <col min="13560" max="13560" width="3.5703125" style="227" customWidth="1"/>
    <col min="13561" max="13561" width="14.85546875" style="227" customWidth="1"/>
    <col min="13562" max="13562" width="129.7109375" style="227" bestFit="1" customWidth="1"/>
    <col min="13563" max="13563" width="16" style="227" customWidth="1"/>
    <col min="13564" max="13564" width="6.42578125" style="227" customWidth="1"/>
    <col min="13565" max="13565" width="13.140625" style="227" bestFit="1" customWidth="1"/>
    <col min="13566" max="13577" width="15.85546875" style="227" customWidth="1"/>
    <col min="13578" max="13578" width="3.28515625" style="227" customWidth="1"/>
    <col min="13579" max="13579" width="13.140625" style="227" bestFit="1" customWidth="1"/>
    <col min="13580" max="13815" width="8.85546875" style="227"/>
    <col min="13816" max="13816" width="3.5703125" style="227" customWidth="1"/>
    <col min="13817" max="13817" width="14.85546875" style="227" customWidth="1"/>
    <col min="13818" max="13818" width="129.7109375" style="227" bestFit="1" customWidth="1"/>
    <col min="13819" max="13819" width="16" style="227" customWidth="1"/>
    <col min="13820" max="13820" width="6.42578125" style="227" customWidth="1"/>
    <col min="13821" max="13821" width="13.140625" style="227" bestFit="1" customWidth="1"/>
    <col min="13822" max="13833" width="15.85546875" style="227" customWidth="1"/>
    <col min="13834" max="13834" width="3.28515625" style="227" customWidth="1"/>
    <col min="13835" max="13835" width="13.140625" style="227" bestFit="1" customWidth="1"/>
    <col min="13836" max="14071" width="8.85546875" style="227"/>
    <col min="14072" max="14072" width="3.5703125" style="227" customWidth="1"/>
    <col min="14073" max="14073" width="14.85546875" style="227" customWidth="1"/>
    <col min="14074" max="14074" width="129.7109375" style="227" bestFit="1" customWidth="1"/>
    <col min="14075" max="14075" width="16" style="227" customWidth="1"/>
    <col min="14076" max="14076" width="6.42578125" style="227" customWidth="1"/>
    <col min="14077" max="14077" width="13.140625" style="227" bestFit="1" customWidth="1"/>
    <col min="14078" max="14089" width="15.85546875" style="227" customWidth="1"/>
    <col min="14090" max="14090" width="3.28515625" style="227" customWidth="1"/>
    <col min="14091" max="14091" width="13.140625" style="227" bestFit="1" customWidth="1"/>
    <col min="14092" max="14327" width="8.85546875" style="227"/>
    <col min="14328" max="14328" width="3.5703125" style="227" customWidth="1"/>
    <col min="14329" max="14329" width="14.85546875" style="227" customWidth="1"/>
    <col min="14330" max="14330" width="129.7109375" style="227" bestFit="1" customWidth="1"/>
    <col min="14331" max="14331" width="16" style="227" customWidth="1"/>
    <col min="14332" max="14332" width="6.42578125" style="227" customWidth="1"/>
    <col min="14333" max="14333" width="13.140625" style="227" bestFit="1" customWidth="1"/>
    <col min="14334" max="14345" width="15.85546875" style="227" customWidth="1"/>
    <col min="14346" max="14346" width="3.28515625" style="227" customWidth="1"/>
    <col min="14347" max="14347" width="13.140625" style="227" bestFit="1" customWidth="1"/>
    <col min="14348" max="14583" width="8.85546875" style="227"/>
    <col min="14584" max="14584" width="3.5703125" style="227" customWidth="1"/>
    <col min="14585" max="14585" width="14.85546875" style="227" customWidth="1"/>
    <col min="14586" max="14586" width="129.7109375" style="227" bestFit="1" customWidth="1"/>
    <col min="14587" max="14587" width="16" style="227" customWidth="1"/>
    <col min="14588" max="14588" width="6.42578125" style="227" customWidth="1"/>
    <col min="14589" max="14589" width="13.140625" style="227" bestFit="1" customWidth="1"/>
    <col min="14590" max="14601" width="15.85546875" style="227" customWidth="1"/>
    <col min="14602" max="14602" width="3.28515625" style="227" customWidth="1"/>
    <col min="14603" max="14603" width="13.140625" style="227" bestFit="1" customWidth="1"/>
    <col min="14604" max="14839" width="8.85546875" style="227"/>
    <col min="14840" max="14840" width="3.5703125" style="227" customWidth="1"/>
    <col min="14841" max="14841" width="14.85546875" style="227" customWidth="1"/>
    <col min="14842" max="14842" width="129.7109375" style="227" bestFit="1" customWidth="1"/>
    <col min="14843" max="14843" width="16" style="227" customWidth="1"/>
    <col min="14844" max="14844" width="6.42578125" style="227" customWidth="1"/>
    <col min="14845" max="14845" width="13.140625" style="227" bestFit="1" customWidth="1"/>
    <col min="14846" max="14857" width="15.85546875" style="227" customWidth="1"/>
    <col min="14858" max="14858" width="3.28515625" style="227" customWidth="1"/>
    <col min="14859" max="14859" width="13.140625" style="227" bestFit="1" customWidth="1"/>
    <col min="14860" max="15095" width="8.85546875" style="227"/>
    <col min="15096" max="15096" width="3.5703125" style="227" customWidth="1"/>
    <col min="15097" max="15097" width="14.85546875" style="227" customWidth="1"/>
    <col min="15098" max="15098" width="129.7109375" style="227" bestFit="1" customWidth="1"/>
    <col min="15099" max="15099" width="16" style="227" customWidth="1"/>
    <col min="15100" max="15100" width="6.42578125" style="227" customWidth="1"/>
    <col min="15101" max="15101" width="13.140625" style="227" bestFit="1" customWidth="1"/>
    <col min="15102" max="15113" width="15.85546875" style="227" customWidth="1"/>
    <col min="15114" max="15114" width="3.28515625" style="227" customWidth="1"/>
    <col min="15115" max="15115" width="13.140625" style="227" bestFit="1" customWidth="1"/>
    <col min="15116" max="15351" width="8.85546875" style="227"/>
    <col min="15352" max="15352" width="3.5703125" style="227" customWidth="1"/>
    <col min="15353" max="15353" width="14.85546875" style="227" customWidth="1"/>
    <col min="15354" max="15354" width="129.7109375" style="227" bestFit="1" customWidth="1"/>
    <col min="15355" max="15355" width="16" style="227" customWidth="1"/>
    <col min="15356" max="15356" width="6.42578125" style="227" customWidth="1"/>
    <col min="15357" max="15357" width="13.140625" style="227" bestFit="1" customWidth="1"/>
    <col min="15358" max="15369" width="15.85546875" style="227" customWidth="1"/>
    <col min="15370" max="15370" width="3.28515625" style="227" customWidth="1"/>
    <col min="15371" max="15371" width="13.140625" style="227" bestFit="1" customWidth="1"/>
    <col min="15372" max="15607" width="8.85546875" style="227"/>
    <col min="15608" max="15608" width="3.5703125" style="227" customWidth="1"/>
    <col min="15609" max="15609" width="14.85546875" style="227" customWidth="1"/>
    <col min="15610" max="15610" width="129.7109375" style="227" bestFit="1" customWidth="1"/>
    <col min="15611" max="15611" width="16" style="227" customWidth="1"/>
    <col min="15612" max="15612" width="6.42578125" style="227" customWidth="1"/>
    <col min="15613" max="15613" width="13.140625" style="227" bestFit="1" customWidth="1"/>
    <col min="15614" max="15625" width="15.85546875" style="227" customWidth="1"/>
    <col min="15626" max="15626" width="3.28515625" style="227" customWidth="1"/>
    <col min="15627" max="15627" width="13.140625" style="227" bestFit="1" customWidth="1"/>
    <col min="15628" max="15863" width="8.85546875" style="227"/>
    <col min="15864" max="15864" width="3.5703125" style="227" customWidth="1"/>
    <col min="15865" max="15865" width="14.85546875" style="227" customWidth="1"/>
    <col min="15866" max="15866" width="129.7109375" style="227" bestFit="1" customWidth="1"/>
    <col min="15867" max="15867" width="16" style="227" customWidth="1"/>
    <col min="15868" max="15868" width="6.42578125" style="227" customWidth="1"/>
    <col min="15869" max="15869" width="13.140625" style="227" bestFit="1" customWidth="1"/>
    <col min="15870" max="15881" width="15.85546875" style="227" customWidth="1"/>
    <col min="15882" max="15882" width="3.28515625" style="227" customWidth="1"/>
    <col min="15883" max="15883" width="13.140625" style="227" bestFit="1" customWidth="1"/>
    <col min="15884" max="16119" width="8.85546875" style="227"/>
    <col min="16120" max="16120" width="3.5703125" style="227" customWidth="1"/>
    <col min="16121" max="16121" width="14.85546875" style="227" customWidth="1"/>
    <col min="16122" max="16122" width="129.7109375" style="227" bestFit="1" customWidth="1"/>
    <col min="16123" max="16123" width="16" style="227" customWidth="1"/>
    <col min="16124" max="16124" width="6.42578125" style="227" customWidth="1"/>
    <col min="16125" max="16125" width="13.140625" style="227" bestFit="1" customWidth="1"/>
    <col min="16126" max="16137" width="15.85546875" style="227" customWidth="1"/>
    <col min="16138" max="16138" width="3.28515625" style="227" customWidth="1"/>
    <col min="16139" max="16139" width="13.140625" style="227" bestFit="1" customWidth="1"/>
    <col min="16140" max="16384" width="8.85546875" style="227"/>
  </cols>
  <sheetData>
    <row r="1" spans="2:18" ht="15.75" thickBot="1"/>
    <row r="2" spans="2:18" ht="23.25" customHeight="1" thickTop="1">
      <c r="B2" s="304"/>
      <c r="C2" s="305"/>
      <c r="D2" s="306"/>
      <c r="E2" s="306"/>
      <c r="F2" s="306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1"/>
    </row>
    <row r="3" spans="2:18" ht="23.25" customHeight="1">
      <c r="B3" s="307" t="s">
        <v>396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9"/>
    </row>
    <row r="4" spans="2:18" ht="23.25" customHeight="1">
      <c r="B4" s="310"/>
      <c r="C4" s="311"/>
      <c r="D4" s="312"/>
      <c r="E4" s="312"/>
      <c r="F4" s="312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7"/>
    </row>
    <row r="5" spans="2:18" s="244" customFormat="1" ht="15.95" customHeight="1">
      <c r="B5" s="313" t="s">
        <v>373</v>
      </c>
      <c r="C5" s="314" t="str">
        <f>[1]PATO!D5</f>
        <v>BR-282/SC</v>
      </c>
      <c r="D5" s="315" t="s">
        <v>374</v>
      </c>
      <c r="E5" s="316" t="str">
        <f>[1]PATO!D10</f>
        <v>282BSC0210 - 282BSC0228</v>
      </c>
      <c r="F5" s="317"/>
      <c r="G5" s="239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3"/>
    </row>
    <row r="6" spans="2:18" s="244" customFormat="1" ht="15.95" customHeight="1">
      <c r="B6" s="318" t="s">
        <v>375</v>
      </c>
      <c r="C6" s="319" t="str">
        <f>[1]PATO!D6</f>
        <v>Florianópolis - Fronteira Brasil/Argentina ( Ponte sobre o Rio Peperiguaçu)</v>
      </c>
      <c r="D6" s="320"/>
      <c r="E6" s="321" t="str">
        <f>[1]PATO!D11</f>
        <v>(Versão 202504A)</v>
      </c>
      <c r="F6" s="320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8"/>
    </row>
    <row r="7" spans="2:18" s="244" customFormat="1" ht="15.95" customHeight="1">
      <c r="B7" s="318" t="s">
        <v>376</v>
      </c>
      <c r="C7" s="319" t="str">
        <f>[1]PATO!D7</f>
        <v xml:space="preserve">Entr. BR-116 - Entr BR-470(A) </v>
      </c>
      <c r="D7" s="320"/>
      <c r="E7" s="320"/>
      <c r="F7" s="320"/>
      <c r="H7" s="247"/>
      <c r="I7" s="247"/>
      <c r="J7" s="247"/>
      <c r="K7" s="247"/>
      <c r="L7" s="247"/>
      <c r="M7" s="247"/>
      <c r="N7" s="247"/>
      <c r="O7" s="247"/>
      <c r="P7" s="249"/>
      <c r="Q7" s="250" t="str">
        <f>[1]CAPA!B93</f>
        <v>DATA-BASE: ABRIL/2025</v>
      </c>
      <c r="R7" s="251"/>
    </row>
    <row r="8" spans="2:18" s="244" customFormat="1" ht="15.95" customHeight="1">
      <c r="B8" s="318" t="s">
        <v>377</v>
      </c>
      <c r="C8" s="319" t="str">
        <f>[1]PATO!D8</f>
        <v>km 223,10 ao km 325,80</v>
      </c>
      <c r="D8" s="320"/>
      <c r="E8" s="320"/>
      <c r="F8" s="320"/>
      <c r="H8" s="247"/>
      <c r="I8" s="247"/>
      <c r="J8" s="247"/>
      <c r="K8" s="247"/>
      <c r="L8" s="247"/>
      <c r="M8" s="247"/>
      <c r="N8" s="247"/>
      <c r="O8" s="247"/>
      <c r="P8" s="247"/>
      <c r="Q8" s="252"/>
      <c r="R8" s="253"/>
    </row>
    <row r="9" spans="2:18" s="244" customFormat="1" ht="15.95" customHeight="1">
      <c r="B9" s="318" t="s">
        <v>378</v>
      </c>
      <c r="C9" s="322">
        <f>[1]PATO!D9</f>
        <v>102.70000000000002</v>
      </c>
      <c r="D9" s="320"/>
      <c r="E9" s="320"/>
      <c r="F9" s="320"/>
      <c r="H9" s="247"/>
      <c r="I9" s="247"/>
      <c r="J9" s="247"/>
      <c r="K9" s="247"/>
      <c r="L9" s="247"/>
      <c r="M9" s="247"/>
      <c r="N9" s="247"/>
      <c r="O9" s="247"/>
      <c r="P9" s="247"/>
      <c r="Q9" s="255"/>
      <c r="R9" s="248"/>
    </row>
    <row r="10" spans="2:18" ht="15.75" thickBot="1">
      <c r="B10" s="323"/>
      <c r="C10" s="324"/>
      <c r="R10" s="258"/>
    </row>
    <row r="11" spans="2:18" s="244" customFormat="1" ht="17.100000000000001" customHeight="1" thickTop="1">
      <c r="B11" s="325" t="s">
        <v>7</v>
      </c>
      <c r="C11" s="326" t="s">
        <v>379</v>
      </c>
      <c r="D11" s="327" t="s">
        <v>380</v>
      </c>
      <c r="E11" s="327"/>
      <c r="F11" s="328" t="s">
        <v>11</v>
      </c>
      <c r="G11" s="262" t="s">
        <v>397</v>
      </c>
      <c r="H11" s="262" t="s">
        <v>398</v>
      </c>
      <c r="I11" s="262" t="s">
        <v>399</v>
      </c>
      <c r="J11" s="262" t="s">
        <v>400</v>
      </c>
      <c r="K11" s="262" t="s">
        <v>401</v>
      </c>
      <c r="L11" s="262" t="s">
        <v>402</v>
      </c>
      <c r="M11" s="262" t="s">
        <v>403</v>
      </c>
      <c r="N11" s="262" t="s">
        <v>404</v>
      </c>
      <c r="O11" s="262" t="s">
        <v>405</v>
      </c>
      <c r="P11" s="262" t="s">
        <v>406</v>
      </c>
      <c r="Q11" s="262" t="s">
        <v>407</v>
      </c>
      <c r="R11" s="263" t="s">
        <v>408</v>
      </c>
    </row>
    <row r="12" spans="2:18" s="244" customFormat="1" ht="17.100000000000001" customHeight="1">
      <c r="B12" s="329"/>
      <c r="C12" s="330"/>
      <c r="D12" s="331" t="s">
        <v>393</v>
      </c>
      <c r="E12" s="331" t="s">
        <v>10</v>
      </c>
      <c r="F12" s="331" t="s">
        <v>394</v>
      </c>
      <c r="G12" s="266" t="s">
        <v>371</v>
      </c>
      <c r="H12" s="266" t="s">
        <v>371</v>
      </c>
      <c r="I12" s="266" t="s">
        <v>371</v>
      </c>
      <c r="J12" s="266" t="s">
        <v>371</v>
      </c>
      <c r="K12" s="266" t="s">
        <v>371</v>
      </c>
      <c r="L12" s="266" t="s">
        <v>371</v>
      </c>
      <c r="M12" s="266" t="s">
        <v>371</v>
      </c>
      <c r="N12" s="266" t="s">
        <v>371</v>
      </c>
      <c r="O12" s="266" t="s">
        <v>371</v>
      </c>
      <c r="P12" s="266" t="s">
        <v>371</v>
      </c>
      <c r="Q12" s="266" t="s">
        <v>371</v>
      </c>
      <c r="R12" s="267" t="s">
        <v>371</v>
      </c>
    </row>
    <row r="13" spans="2:18" s="244" customFormat="1">
      <c r="B13" s="268"/>
      <c r="C13" s="269" t="str">
        <f>[1]QUANTIDADES!D15</f>
        <v>GRUPO DE DESEMPENHO</v>
      </c>
      <c r="D13" s="270"/>
      <c r="E13" s="271"/>
      <c r="F13" s="272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4"/>
    </row>
    <row r="14" spans="2:18" s="244" customFormat="1">
      <c r="B14" s="268" t="str">
        <f>[1]QUANTIDADES!C16</f>
        <v>GD</v>
      </c>
      <c r="C14" s="275" t="str">
        <f>[1]QUANTIDADES!D16</f>
        <v>CONSERVAÇÃO DA FAIXA DE DOMÍNIO E LIMPEZA DE DISPOSITIVOS DE DRENAGEM</v>
      </c>
      <c r="D14" s="276">
        <f>[1]QUANTIDADES!E16</f>
        <v>24</v>
      </c>
      <c r="E14" s="277" t="str">
        <f>[1]QUANTIDADES!F16</f>
        <v>mês</v>
      </c>
      <c r="F14" s="278"/>
      <c r="G14" s="273">
        <f>1/24</f>
        <v>4.1666666666666664E-2</v>
      </c>
      <c r="H14" s="273">
        <f t="shared" ref="H14:R14" si="0">1/24</f>
        <v>4.1666666666666664E-2</v>
      </c>
      <c r="I14" s="273">
        <f t="shared" si="0"/>
        <v>4.1666666666666664E-2</v>
      </c>
      <c r="J14" s="273">
        <f t="shared" si="0"/>
        <v>4.1666666666666664E-2</v>
      </c>
      <c r="K14" s="273">
        <f t="shared" si="0"/>
        <v>4.1666666666666664E-2</v>
      </c>
      <c r="L14" s="273">
        <f t="shared" si="0"/>
        <v>4.1666666666666664E-2</v>
      </c>
      <c r="M14" s="273">
        <f t="shared" si="0"/>
        <v>4.1666666666666664E-2</v>
      </c>
      <c r="N14" s="273">
        <f t="shared" si="0"/>
        <v>4.1666666666666664E-2</v>
      </c>
      <c r="O14" s="273">
        <f t="shared" si="0"/>
        <v>4.1666666666666664E-2</v>
      </c>
      <c r="P14" s="273">
        <f t="shared" si="0"/>
        <v>4.1666666666666664E-2</v>
      </c>
      <c r="Q14" s="273">
        <f t="shared" si="0"/>
        <v>4.1666666666666664E-2</v>
      </c>
      <c r="R14" s="274">
        <f t="shared" si="0"/>
        <v>4.1666666666666664E-2</v>
      </c>
    </row>
    <row r="15" spans="2:18" s="244" customFormat="1">
      <c r="B15" s="268"/>
      <c r="C15" s="275"/>
      <c r="D15" s="276"/>
      <c r="E15" s="277"/>
      <c r="F15" s="272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4"/>
    </row>
    <row r="16" spans="2:18" s="279" customFormat="1">
      <c r="B16" s="268"/>
      <c r="C16" s="269" t="str">
        <f>[1]QUANTIDADES!D18</f>
        <v>CONSERVAÇÃO CORRETIVA ROTINEIRA</v>
      </c>
      <c r="D16" s="276"/>
      <c r="E16" s="277"/>
      <c r="F16" s="272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4"/>
    </row>
    <row r="17" spans="2:18" s="279" customFormat="1">
      <c r="B17" s="280">
        <f>'[1]PATO 2 ANOS'!D19</f>
        <v>4915757</v>
      </c>
      <c r="C17" s="281" t="str">
        <f>'[1]PATO 2 ANOS'!E19</f>
        <v>TAPA BURACO COM PINTURA DE LIGAÇÃO - DEMOLIÇÃO COM SERRA CORTA PISO</v>
      </c>
      <c r="D17" s="276">
        <f>'[1]PATO 2 ANOS'!N19</f>
        <v>953.04</v>
      </c>
      <c r="E17" s="277" t="str">
        <f>'[1]PATO 2 ANOS'!O19</f>
        <v>m³</v>
      </c>
      <c r="F17" s="278"/>
      <c r="G17" s="273">
        <f t="shared" ref="G17:R39" si="1">1/24</f>
        <v>4.1666666666666664E-2</v>
      </c>
      <c r="H17" s="273">
        <f t="shared" si="1"/>
        <v>4.1666666666666664E-2</v>
      </c>
      <c r="I17" s="273">
        <f t="shared" si="1"/>
        <v>4.1666666666666664E-2</v>
      </c>
      <c r="J17" s="273">
        <f t="shared" si="1"/>
        <v>4.1666666666666664E-2</v>
      </c>
      <c r="K17" s="273">
        <f t="shared" si="1"/>
        <v>4.1666666666666664E-2</v>
      </c>
      <c r="L17" s="273">
        <f t="shared" si="1"/>
        <v>4.1666666666666664E-2</v>
      </c>
      <c r="M17" s="273">
        <f t="shared" si="1"/>
        <v>4.1666666666666664E-2</v>
      </c>
      <c r="N17" s="273">
        <f t="shared" si="1"/>
        <v>4.1666666666666664E-2</v>
      </c>
      <c r="O17" s="273">
        <f t="shared" si="1"/>
        <v>4.1666666666666664E-2</v>
      </c>
      <c r="P17" s="273">
        <f t="shared" si="1"/>
        <v>4.1666666666666664E-2</v>
      </c>
      <c r="Q17" s="273">
        <f t="shared" si="1"/>
        <v>4.1666666666666664E-2</v>
      </c>
      <c r="R17" s="274">
        <f t="shared" si="1"/>
        <v>4.1666666666666664E-2</v>
      </c>
    </row>
    <row r="18" spans="2:18" s="244" customFormat="1">
      <c r="B18" s="280" t="str">
        <f>'[1]PATO 2 ANOS'!D20</f>
        <v>CN1009</v>
      </c>
      <c r="C18" s="281" t="str">
        <f>'[1]PATO 2 ANOS'!E20</f>
        <v>MBUQ - COMERCIAL COTAÇÃO (exceto CAP)</v>
      </c>
      <c r="D18" s="276">
        <f>'[1]PATO 2 ANOS'!N20</f>
        <v>2287.2959999999998</v>
      </c>
      <c r="E18" s="277" t="str">
        <f>'[1]PATO 2 ANOS'!O20</f>
        <v>t</v>
      </c>
      <c r="F18" s="278"/>
      <c r="G18" s="273">
        <f t="shared" si="1"/>
        <v>4.1666666666666664E-2</v>
      </c>
      <c r="H18" s="273">
        <f t="shared" si="1"/>
        <v>4.1666666666666664E-2</v>
      </c>
      <c r="I18" s="273">
        <f t="shared" si="1"/>
        <v>4.1666666666666664E-2</v>
      </c>
      <c r="J18" s="273">
        <f t="shared" si="1"/>
        <v>4.1666666666666664E-2</v>
      </c>
      <c r="K18" s="273">
        <f t="shared" si="1"/>
        <v>4.1666666666666664E-2</v>
      </c>
      <c r="L18" s="273">
        <f t="shared" si="1"/>
        <v>4.1666666666666664E-2</v>
      </c>
      <c r="M18" s="273">
        <f t="shared" si="1"/>
        <v>4.1666666666666664E-2</v>
      </c>
      <c r="N18" s="273">
        <f t="shared" si="1"/>
        <v>4.1666666666666664E-2</v>
      </c>
      <c r="O18" s="273">
        <f t="shared" si="1"/>
        <v>4.1666666666666664E-2</v>
      </c>
      <c r="P18" s="273">
        <f t="shared" si="1"/>
        <v>4.1666666666666664E-2</v>
      </c>
      <c r="Q18" s="273">
        <f t="shared" si="1"/>
        <v>4.1666666666666664E-2</v>
      </c>
      <c r="R18" s="274">
        <f t="shared" si="1"/>
        <v>4.1666666666666664E-2</v>
      </c>
    </row>
    <row r="19" spans="2:18" s="244" customFormat="1">
      <c r="B19" s="280"/>
      <c r="C19" s="281"/>
      <c r="D19" s="276"/>
      <c r="E19" s="277"/>
      <c r="F19" s="278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4"/>
    </row>
    <row r="20" spans="2:18" s="244" customFormat="1">
      <c r="B20" s="280"/>
      <c r="C20" s="281"/>
      <c r="D20" s="276"/>
      <c r="E20" s="277"/>
      <c r="F20" s="278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4"/>
    </row>
    <row r="21" spans="2:18" s="244" customFormat="1">
      <c r="B21" s="280">
        <f>'[1]PATO 2 ANOS'!D23</f>
        <v>4915631</v>
      </c>
      <c r="C21" s="281" t="str">
        <f>'[1]PATO 2 ANOS'!E23</f>
        <v>REMENDO PROFUNDO COM IMPRIMAÇÃO COM EMULSÃO ASFÁLTICA - DEMOLIÇÃO MECÂNICA E CORTE COM SERRA</v>
      </c>
      <c r="D21" s="276">
        <f>'[1]PATO 2 ANOS'!N23</f>
        <v>180</v>
      </c>
      <c r="E21" s="277" t="str">
        <f>'[1]PATO 2 ANOS'!O23</f>
        <v>m³</v>
      </c>
      <c r="F21" s="278"/>
      <c r="G21" s="273">
        <f t="shared" si="1"/>
        <v>4.1666666666666664E-2</v>
      </c>
      <c r="H21" s="273">
        <f t="shared" si="1"/>
        <v>4.1666666666666664E-2</v>
      </c>
      <c r="I21" s="273">
        <f t="shared" si="1"/>
        <v>4.1666666666666664E-2</v>
      </c>
      <c r="J21" s="273">
        <f t="shared" si="1"/>
        <v>4.1666666666666664E-2</v>
      </c>
      <c r="K21" s="273">
        <f t="shared" si="1"/>
        <v>4.1666666666666664E-2</v>
      </c>
      <c r="L21" s="273">
        <f t="shared" si="1"/>
        <v>4.1666666666666664E-2</v>
      </c>
      <c r="M21" s="273">
        <f t="shared" si="1"/>
        <v>4.1666666666666664E-2</v>
      </c>
      <c r="N21" s="273">
        <f t="shared" si="1"/>
        <v>4.1666666666666664E-2</v>
      </c>
      <c r="O21" s="273">
        <f t="shared" si="1"/>
        <v>4.1666666666666664E-2</v>
      </c>
      <c r="P21" s="273">
        <f t="shared" si="1"/>
        <v>4.1666666666666664E-2</v>
      </c>
      <c r="Q21" s="273">
        <f t="shared" si="1"/>
        <v>4.1666666666666664E-2</v>
      </c>
      <c r="R21" s="274">
        <f t="shared" si="1"/>
        <v>4.1666666666666664E-2</v>
      </c>
    </row>
    <row r="22" spans="2:18" s="244" customFormat="1">
      <c r="B22" s="280" t="str">
        <f>'[1]PATO 2 ANOS'!D24</f>
        <v>CN1008</v>
      </c>
      <c r="C22" s="281" t="str">
        <f>'[1]PATO 2 ANOS'!E24</f>
        <v>BRITA GRADUADA PARA BASE DE REMENDO PROFUNDO - BRITA COMERCIAL (COTAÇÃO)</v>
      </c>
      <c r="D22" s="276">
        <f>'[1]PATO 2 ANOS'!N24</f>
        <v>144</v>
      </c>
      <c r="E22" s="277" t="str">
        <f>'[1]PATO 2 ANOS'!O24</f>
        <v>t</v>
      </c>
      <c r="F22" s="278"/>
      <c r="G22" s="273">
        <f t="shared" si="1"/>
        <v>4.1666666666666664E-2</v>
      </c>
      <c r="H22" s="273">
        <f t="shared" si="1"/>
        <v>4.1666666666666664E-2</v>
      </c>
      <c r="I22" s="273">
        <f t="shared" si="1"/>
        <v>4.1666666666666664E-2</v>
      </c>
      <c r="J22" s="273">
        <f t="shared" si="1"/>
        <v>4.1666666666666664E-2</v>
      </c>
      <c r="K22" s="273">
        <f t="shared" si="1"/>
        <v>4.1666666666666664E-2</v>
      </c>
      <c r="L22" s="273">
        <f t="shared" si="1"/>
        <v>4.1666666666666664E-2</v>
      </c>
      <c r="M22" s="273">
        <f t="shared" si="1"/>
        <v>4.1666666666666664E-2</v>
      </c>
      <c r="N22" s="273">
        <f t="shared" si="1"/>
        <v>4.1666666666666664E-2</v>
      </c>
      <c r="O22" s="273">
        <f t="shared" si="1"/>
        <v>4.1666666666666664E-2</v>
      </c>
      <c r="P22" s="273">
        <f t="shared" si="1"/>
        <v>4.1666666666666664E-2</v>
      </c>
      <c r="Q22" s="273">
        <f t="shared" si="1"/>
        <v>4.1666666666666664E-2</v>
      </c>
      <c r="R22" s="274">
        <f t="shared" si="1"/>
        <v>4.1666666666666664E-2</v>
      </c>
    </row>
    <row r="23" spans="2:18" s="244" customFormat="1">
      <c r="B23" s="280" t="str">
        <f>'[1]PATO 2 ANOS'!D25</f>
        <v>CN1009</v>
      </c>
      <c r="C23" s="281" t="str">
        <f>'[1]PATO 2 ANOS'!E25</f>
        <v>MBUQ - COMERCIAL COTAÇÃO (exceto CAP)</v>
      </c>
      <c r="D23" s="276">
        <f>'[1]PATO 2 ANOS'!N25</f>
        <v>86.4</v>
      </c>
      <c r="E23" s="277" t="str">
        <f>'[1]PATO 2 ANOS'!O25</f>
        <v>t</v>
      </c>
      <c r="F23" s="278"/>
      <c r="G23" s="273">
        <f t="shared" si="1"/>
        <v>4.1666666666666664E-2</v>
      </c>
      <c r="H23" s="273">
        <f t="shared" si="1"/>
        <v>4.1666666666666664E-2</v>
      </c>
      <c r="I23" s="273">
        <f t="shared" si="1"/>
        <v>4.1666666666666664E-2</v>
      </c>
      <c r="J23" s="273">
        <f t="shared" si="1"/>
        <v>4.1666666666666664E-2</v>
      </c>
      <c r="K23" s="273">
        <f t="shared" si="1"/>
        <v>4.1666666666666664E-2</v>
      </c>
      <c r="L23" s="273">
        <f t="shared" si="1"/>
        <v>4.1666666666666664E-2</v>
      </c>
      <c r="M23" s="273">
        <f t="shared" si="1"/>
        <v>4.1666666666666664E-2</v>
      </c>
      <c r="N23" s="273">
        <f t="shared" si="1"/>
        <v>4.1666666666666664E-2</v>
      </c>
      <c r="O23" s="273">
        <f t="shared" si="1"/>
        <v>4.1666666666666664E-2</v>
      </c>
      <c r="P23" s="273">
        <f t="shared" si="1"/>
        <v>4.1666666666666664E-2</v>
      </c>
      <c r="Q23" s="273">
        <f t="shared" si="1"/>
        <v>4.1666666666666664E-2</v>
      </c>
      <c r="R23" s="274">
        <f t="shared" si="1"/>
        <v>4.1666666666666664E-2</v>
      </c>
    </row>
    <row r="24" spans="2:18" s="244" customFormat="1">
      <c r="B24" s="280"/>
      <c r="C24" s="281"/>
      <c r="D24" s="276"/>
      <c r="E24" s="277"/>
      <c r="F24" s="278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4"/>
    </row>
    <row r="25" spans="2:18" s="244" customFormat="1" ht="15.75" customHeight="1">
      <c r="B25" s="280"/>
      <c r="C25" s="281"/>
      <c r="D25" s="276"/>
      <c r="E25" s="277"/>
      <c r="F25" s="278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4"/>
    </row>
    <row r="26" spans="2:18" s="244" customFormat="1">
      <c r="B26" s="280">
        <f>'[1]PATO 2 ANOS'!D28</f>
        <v>4915705</v>
      </c>
      <c r="C26" s="281" t="str">
        <f>'[1]PATO 2 ANOS'!E28</f>
        <v>CORREÇÃO DE DEFEITOS POR FRESAGEM DESCONTÍNUA DO REVESTIMENTO ASFÁLTICO - ESPESSURA DE 5 CM</v>
      </c>
      <c r="D26" s="276">
        <f>'[1]PATO 2 ANOS'!N28</f>
        <v>2448</v>
      </c>
      <c r="E26" s="277" t="str">
        <f>'[1]PATO 2 ANOS'!O28</f>
        <v>m³</v>
      </c>
      <c r="F26" s="278"/>
      <c r="G26" s="273">
        <f t="shared" si="1"/>
        <v>4.1666666666666664E-2</v>
      </c>
      <c r="H26" s="273">
        <f t="shared" si="1"/>
        <v>4.1666666666666664E-2</v>
      </c>
      <c r="I26" s="273">
        <f t="shared" si="1"/>
        <v>4.1666666666666664E-2</v>
      </c>
      <c r="J26" s="273">
        <f t="shared" si="1"/>
        <v>4.1666666666666664E-2</v>
      </c>
      <c r="K26" s="273">
        <f t="shared" si="1"/>
        <v>4.1666666666666664E-2</v>
      </c>
      <c r="L26" s="273">
        <f t="shared" si="1"/>
        <v>4.1666666666666664E-2</v>
      </c>
      <c r="M26" s="273">
        <f t="shared" si="1"/>
        <v>4.1666666666666664E-2</v>
      </c>
      <c r="N26" s="273">
        <f t="shared" si="1"/>
        <v>4.1666666666666664E-2</v>
      </c>
      <c r="O26" s="273">
        <f t="shared" si="1"/>
        <v>4.1666666666666664E-2</v>
      </c>
      <c r="P26" s="273">
        <f t="shared" si="1"/>
        <v>4.1666666666666664E-2</v>
      </c>
      <c r="Q26" s="273">
        <f t="shared" si="1"/>
        <v>4.1666666666666664E-2</v>
      </c>
      <c r="R26" s="274">
        <f t="shared" si="1"/>
        <v>4.1666666666666664E-2</v>
      </c>
    </row>
    <row r="27" spans="2:18" s="279" customFormat="1">
      <c r="B27" s="280">
        <f>'[1]PATO 2 ANOS'!D29</f>
        <v>4915703</v>
      </c>
      <c r="C27" s="281" t="str">
        <f>'[1]PATO 2 ANOS'!E29</f>
        <v>CORREÇÃO DE DEFEITOS COM MISTURA BETUMINOSA</v>
      </c>
      <c r="D27" s="276">
        <f>'[1]PATO 2 ANOS'!N29</f>
        <v>2448</v>
      </c>
      <c r="E27" s="277" t="str">
        <f>'[1]PATO 2 ANOS'!O29</f>
        <v>m³</v>
      </c>
      <c r="F27" s="278"/>
      <c r="G27" s="273">
        <f t="shared" si="1"/>
        <v>4.1666666666666664E-2</v>
      </c>
      <c r="H27" s="273">
        <f t="shared" si="1"/>
        <v>4.1666666666666664E-2</v>
      </c>
      <c r="I27" s="273">
        <f t="shared" si="1"/>
        <v>4.1666666666666664E-2</v>
      </c>
      <c r="J27" s="273">
        <f t="shared" si="1"/>
        <v>4.1666666666666664E-2</v>
      </c>
      <c r="K27" s="273">
        <f t="shared" si="1"/>
        <v>4.1666666666666664E-2</v>
      </c>
      <c r="L27" s="273">
        <f t="shared" si="1"/>
        <v>4.1666666666666664E-2</v>
      </c>
      <c r="M27" s="273">
        <f t="shared" si="1"/>
        <v>4.1666666666666664E-2</v>
      </c>
      <c r="N27" s="273">
        <f t="shared" si="1"/>
        <v>4.1666666666666664E-2</v>
      </c>
      <c r="O27" s="273">
        <f t="shared" si="1"/>
        <v>4.1666666666666664E-2</v>
      </c>
      <c r="P27" s="273">
        <f t="shared" si="1"/>
        <v>4.1666666666666664E-2</v>
      </c>
      <c r="Q27" s="273">
        <f t="shared" si="1"/>
        <v>4.1666666666666664E-2</v>
      </c>
      <c r="R27" s="274">
        <f t="shared" si="1"/>
        <v>4.1666666666666664E-2</v>
      </c>
    </row>
    <row r="28" spans="2:18" s="279" customFormat="1">
      <c r="B28" s="280" t="str">
        <f>'[1]PATO 2 ANOS'!D30</f>
        <v>CN1009</v>
      </c>
      <c r="C28" s="281" t="str">
        <f>'[1]PATO 2 ANOS'!E30</f>
        <v>MBUQ - COMERCIAL COTAÇÃO (exceto CAP)</v>
      </c>
      <c r="D28" s="276">
        <f>'[1]PATO 2 ANOS'!N30</f>
        <v>5875.2</v>
      </c>
      <c r="E28" s="277" t="str">
        <f>'[1]PATO 2 ANOS'!O30</f>
        <v>t</v>
      </c>
      <c r="F28" s="278"/>
      <c r="G28" s="273">
        <f t="shared" si="1"/>
        <v>4.1666666666666664E-2</v>
      </c>
      <c r="H28" s="273">
        <f t="shared" si="1"/>
        <v>4.1666666666666664E-2</v>
      </c>
      <c r="I28" s="273">
        <f t="shared" si="1"/>
        <v>4.1666666666666664E-2</v>
      </c>
      <c r="J28" s="273">
        <f t="shared" si="1"/>
        <v>4.1666666666666664E-2</v>
      </c>
      <c r="K28" s="273">
        <f t="shared" si="1"/>
        <v>4.1666666666666664E-2</v>
      </c>
      <c r="L28" s="273">
        <f t="shared" si="1"/>
        <v>4.1666666666666664E-2</v>
      </c>
      <c r="M28" s="273">
        <f t="shared" si="1"/>
        <v>4.1666666666666664E-2</v>
      </c>
      <c r="N28" s="273">
        <f t="shared" si="1"/>
        <v>4.1666666666666664E-2</v>
      </c>
      <c r="O28" s="273">
        <f t="shared" si="1"/>
        <v>4.1666666666666664E-2</v>
      </c>
      <c r="P28" s="273">
        <f t="shared" si="1"/>
        <v>4.1666666666666664E-2</v>
      </c>
      <c r="Q28" s="273">
        <f t="shared" si="1"/>
        <v>4.1666666666666664E-2</v>
      </c>
      <c r="R28" s="274">
        <f t="shared" si="1"/>
        <v>4.1666666666666664E-2</v>
      </c>
    </row>
    <row r="29" spans="2:18" s="279" customFormat="1">
      <c r="B29" s="280">
        <f>'[1]PATO 2 ANOS'!D31</f>
        <v>4011353</v>
      </c>
      <c r="C29" s="281" t="str">
        <f>'[1]PATO 2 ANOS'!E31</f>
        <v>PINTURA DE LIGAÇÃO</v>
      </c>
      <c r="D29" s="276">
        <f>'[1]PATO 2 ANOS'!N31</f>
        <v>48960</v>
      </c>
      <c r="E29" s="277" t="str">
        <f>'[1]PATO 2 ANOS'!O31</f>
        <v>m²</v>
      </c>
      <c r="F29" s="278"/>
      <c r="G29" s="273">
        <f t="shared" si="1"/>
        <v>4.1666666666666664E-2</v>
      </c>
      <c r="H29" s="273">
        <f t="shared" si="1"/>
        <v>4.1666666666666664E-2</v>
      </c>
      <c r="I29" s="273">
        <f t="shared" si="1"/>
        <v>4.1666666666666664E-2</v>
      </c>
      <c r="J29" s="273">
        <f t="shared" si="1"/>
        <v>4.1666666666666664E-2</v>
      </c>
      <c r="K29" s="273">
        <f t="shared" si="1"/>
        <v>4.1666666666666664E-2</v>
      </c>
      <c r="L29" s="273">
        <f t="shared" si="1"/>
        <v>4.1666666666666664E-2</v>
      </c>
      <c r="M29" s="273">
        <f t="shared" si="1"/>
        <v>4.1666666666666664E-2</v>
      </c>
      <c r="N29" s="273">
        <f t="shared" si="1"/>
        <v>4.1666666666666664E-2</v>
      </c>
      <c r="O29" s="273">
        <f t="shared" si="1"/>
        <v>4.1666666666666664E-2</v>
      </c>
      <c r="P29" s="273">
        <f t="shared" si="1"/>
        <v>4.1666666666666664E-2</v>
      </c>
      <c r="Q29" s="273">
        <f t="shared" si="1"/>
        <v>4.1666666666666664E-2</v>
      </c>
      <c r="R29" s="274">
        <f t="shared" si="1"/>
        <v>4.1666666666666664E-2</v>
      </c>
    </row>
    <row r="30" spans="2:18" s="279" customFormat="1" ht="14.25" customHeight="1">
      <c r="B30" s="280"/>
      <c r="C30" s="281"/>
      <c r="D30" s="276"/>
      <c r="E30" s="277"/>
      <c r="F30" s="278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4"/>
    </row>
    <row r="31" spans="2:18" s="279" customFormat="1">
      <c r="B31" s="280"/>
      <c r="C31" s="281"/>
      <c r="D31" s="276"/>
      <c r="E31" s="277"/>
      <c r="F31" s="278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4"/>
    </row>
    <row r="32" spans="2:18" s="279" customFormat="1">
      <c r="B32" s="280"/>
      <c r="C32" s="282" t="str">
        <f>'[1]PATO 2 ANOS'!E34</f>
        <v>CONSERVAÇÃO CORRETIVA ROTINEIRA - DEMAIS SERVIÇOS</v>
      </c>
      <c r="D32" s="276">
        <f>'[1]PATO 2 ANOS'!N34</f>
        <v>0</v>
      </c>
      <c r="E32" s="277">
        <f>'[1]PATO 2 ANOS'!O34</f>
        <v>0</v>
      </c>
      <c r="F32" s="278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4"/>
    </row>
    <row r="33" spans="2:18" s="279" customFormat="1">
      <c r="B33" s="280">
        <f>'[1]PATO 2 ANOS'!D35</f>
        <v>4915698</v>
      </c>
      <c r="C33" s="281" t="str">
        <f>'[1]PATO 2 ANOS'!E35</f>
        <v>REMOÇÃO DE GRÃOS, AGREGADOS E SOLOS DERRAMADOS NA PISTA EM RODOVIAS</v>
      </c>
      <c r="D33" s="276">
        <f>'[1]PATO 2 ANOS'!N35</f>
        <v>200</v>
      </c>
      <c r="E33" s="277" t="str">
        <f>'[1]PATO 2 ANOS'!O35</f>
        <v>t</v>
      </c>
      <c r="F33" s="278"/>
      <c r="G33" s="273">
        <f t="shared" ref="G33:R33" si="2">1/24</f>
        <v>4.1666666666666664E-2</v>
      </c>
      <c r="H33" s="273">
        <f t="shared" si="2"/>
        <v>4.1666666666666664E-2</v>
      </c>
      <c r="I33" s="273">
        <f t="shared" si="2"/>
        <v>4.1666666666666664E-2</v>
      </c>
      <c r="J33" s="273">
        <f t="shared" si="2"/>
        <v>4.1666666666666664E-2</v>
      </c>
      <c r="K33" s="273">
        <f t="shared" si="2"/>
        <v>4.1666666666666664E-2</v>
      </c>
      <c r="L33" s="273">
        <f t="shared" si="2"/>
        <v>4.1666666666666664E-2</v>
      </c>
      <c r="M33" s="273">
        <f t="shared" si="2"/>
        <v>4.1666666666666664E-2</v>
      </c>
      <c r="N33" s="273">
        <f t="shared" si="2"/>
        <v>4.1666666666666664E-2</v>
      </c>
      <c r="O33" s="273">
        <f t="shared" si="2"/>
        <v>4.1666666666666664E-2</v>
      </c>
      <c r="P33" s="273">
        <f t="shared" si="2"/>
        <v>4.1666666666666664E-2</v>
      </c>
      <c r="Q33" s="273">
        <f t="shared" si="2"/>
        <v>4.1666666666666664E-2</v>
      </c>
      <c r="R33" s="274">
        <f t="shared" si="2"/>
        <v>4.1666666666666664E-2</v>
      </c>
    </row>
    <row r="34" spans="2:18" s="279" customFormat="1">
      <c r="B34" s="280">
        <f>'[1]PATO 2 ANOS'!D36</f>
        <v>4915699</v>
      </c>
      <c r="C34" s="281" t="str">
        <f>'[1]PATO 2 ANOS'!E36</f>
        <v>REMOÇÃO DE VIDROS, CAIXAS E ENGRADADOS DERRAMADOS NA PISTA EM RODOVIA</v>
      </c>
      <c r="D34" s="276">
        <f>'[1]PATO 2 ANOS'!N36</f>
        <v>100</v>
      </c>
      <c r="E34" s="277" t="str">
        <f>'[1]PATO 2 ANOS'!O36</f>
        <v>t</v>
      </c>
      <c r="F34" s="278"/>
      <c r="G34" s="273">
        <f t="shared" si="1"/>
        <v>4.1666666666666664E-2</v>
      </c>
      <c r="H34" s="273">
        <f t="shared" si="1"/>
        <v>4.1666666666666664E-2</v>
      </c>
      <c r="I34" s="273">
        <f t="shared" si="1"/>
        <v>4.1666666666666664E-2</v>
      </c>
      <c r="J34" s="273">
        <f t="shared" si="1"/>
        <v>4.1666666666666664E-2</v>
      </c>
      <c r="K34" s="273">
        <f t="shared" si="1"/>
        <v>4.1666666666666664E-2</v>
      </c>
      <c r="L34" s="273">
        <f t="shared" si="1"/>
        <v>4.1666666666666664E-2</v>
      </c>
      <c r="M34" s="273">
        <f t="shared" si="1"/>
        <v>4.1666666666666664E-2</v>
      </c>
      <c r="N34" s="273">
        <f t="shared" si="1"/>
        <v>4.1666666666666664E-2</v>
      </c>
      <c r="O34" s="273">
        <f t="shared" si="1"/>
        <v>4.1666666666666664E-2</v>
      </c>
      <c r="P34" s="273">
        <f t="shared" si="1"/>
        <v>4.1666666666666664E-2</v>
      </c>
      <c r="Q34" s="273">
        <f t="shared" si="1"/>
        <v>4.1666666666666664E-2</v>
      </c>
      <c r="R34" s="274">
        <f t="shared" si="1"/>
        <v>4.1666666666666664E-2</v>
      </c>
    </row>
    <row r="35" spans="2:18" s="244" customFormat="1">
      <c r="B35" s="280">
        <f>'[1]PATO 2 ANOS'!D37</f>
        <v>4915725</v>
      </c>
      <c r="C35" s="281" t="str">
        <f>'[1]PATO 2 ANOS'!E37</f>
        <v>RECOMPOSIÇÃO TOTAL DE CERCA COM MOURÃO DE CONCRETO SEÇÃO QUADRADA - AREIA E BRITA COMERCIAIS</v>
      </c>
      <c r="D35" s="276">
        <f>'[1]PATO 2 ANOS'!N37</f>
        <v>4108</v>
      </c>
      <c r="E35" s="277" t="str">
        <f>'[1]PATO 2 ANOS'!O37</f>
        <v>m</v>
      </c>
      <c r="F35" s="278"/>
      <c r="G35" s="273">
        <f t="shared" si="1"/>
        <v>4.1666666666666664E-2</v>
      </c>
      <c r="H35" s="273">
        <f t="shared" si="1"/>
        <v>4.1666666666666664E-2</v>
      </c>
      <c r="I35" s="273">
        <f t="shared" si="1"/>
        <v>4.1666666666666664E-2</v>
      </c>
      <c r="J35" s="273">
        <f t="shared" si="1"/>
        <v>4.1666666666666664E-2</v>
      </c>
      <c r="K35" s="273">
        <f t="shared" si="1"/>
        <v>4.1666666666666664E-2</v>
      </c>
      <c r="L35" s="273">
        <f t="shared" si="1"/>
        <v>4.1666666666666664E-2</v>
      </c>
      <c r="M35" s="273">
        <f t="shared" si="1"/>
        <v>4.1666666666666664E-2</v>
      </c>
      <c r="N35" s="273">
        <f t="shared" si="1"/>
        <v>4.1666666666666664E-2</v>
      </c>
      <c r="O35" s="273">
        <f t="shared" si="1"/>
        <v>4.1666666666666664E-2</v>
      </c>
      <c r="P35" s="273">
        <f t="shared" si="1"/>
        <v>4.1666666666666664E-2</v>
      </c>
      <c r="Q35" s="273">
        <f t="shared" si="1"/>
        <v>4.1666666666666664E-2</v>
      </c>
      <c r="R35" s="274">
        <f t="shared" si="1"/>
        <v>4.1666666666666664E-2</v>
      </c>
    </row>
    <row r="36" spans="2:18" s="244" customFormat="1">
      <c r="B36" s="280">
        <f>'[1]PATO 2 ANOS'!D38</f>
        <v>4915726</v>
      </c>
      <c r="C36" s="281" t="str">
        <f>'[1]PATO 2 ANOS'!E38</f>
        <v>RECOMPOSIÇÃO PARCIAL DE CERCA COM MOURÃO DE CONCRETO SEÇÃO QUADRADA - MOURÃO - AREIA E BRITA COMERCIAIS</v>
      </c>
      <c r="D36" s="276">
        <f>'[1]PATO 2 ANOS'!N38</f>
        <v>1027</v>
      </c>
      <c r="E36" s="277" t="str">
        <f>'[1]PATO 2 ANOS'!O38</f>
        <v>m</v>
      </c>
      <c r="F36" s="278"/>
      <c r="G36" s="273">
        <f t="shared" si="1"/>
        <v>4.1666666666666664E-2</v>
      </c>
      <c r="H36" s="273">
        <f t="shared" si="1"/>
        <v>4.1666666666666664E-2</v>
      </c>
      <c r="I36" s="273">
        <f t="shared" si="1"/>
        <v>4.1666666666666664E-2</v>
      </c>
      <c r="J36" s="273">
        <f t="shared" si="1"/>
        <v>4.1666666666666664E-2</v>
      </c>
      <c r="K36" s="273">
        <f t="shared" si="1"/>
        <v>4.1666666666666664E-2</v>
      </c>
      <c r="L36" s="273">
        <f t="shared" si="1"/>
        <v>4.1666666666666664E-2</v>
      </c>
      <c r="M36" s="273">
        <f t="shared" si="1"/>
        <v>4.1666666666666664E-2</v>
      </c>
      <c r="N36" s="273">
        <f t="shared" si="1"/>
        <v>4.1666666666666664E-2</v>
      </c>
      <c r="O36" s="273">
        <f t="shared" si="1"/>
        <v>4.1666666666666664E-2</v>
      </c>
      <c r="P36" s="273">
        <f t="shared" si="1"/>
        <v>4.1666666666666664E-2</v>
      </c>
      <c r="Q36" s="273">
        <f t="shared" si="1"/>
        <v>4.1666666666666664E-2</v>
      </c>
      <c r="R36" s="274">
        <f t="shared" si="1"/>
        <v>4.1666666666666664E-2</v>
      </c>
    </row>
    <row r="37" spans="2:18" s="244" customFormat="1">
      <c r="B37" s="280">
        <f>'[1]PATO 2 ANOS'!D39</f>
        <v>4915727</v>
      </c>
      <c r="C37" s="281" t="str">
        <f>'[1]PATO 2 ANOS'!E39</f>
        <v>RECOMPOSIÇÃO PARCIAL DE CERCA COM MOURÃO DE CONCRETO - ARAME</v>
      </c>
      <c r="D37" s="276">
        <f>'[1]PATO 2 ANOS'!N39</f>
        <v>1027</v>
      </c>
      <c r="E37" s="277" t="str">
        <f>'[1]PATO 2 ANOS'!O39</f>
        <v>m</v>
      </c>
      <c r="F37" s="278"/>
      <c r="G37" s="273">
        <f t="shared" si="1"/>
        <v>4.1666666666666664E-2</v>
      </c>
      <c r="H37" s="273">
        <f t="shared" si="1"/>
        <v>4.1666666666666664E-2</v>
      </c>
      <c r="I37" s="273">
        <f t="shared" si="1"/>
        <v>4.1666666666666664E-2</v>
      </c>
      <c r="J37" s="273">
        <f t="shared" si="1"/>
        <v>4.1666666666666664E-2</v>
      </c>
      <c r="K37" s="273">
        <f t="shared" si="1"/>
        <v>4.1666666666666664E-2</v>
      </c>
      <c r="L37" s="273">
        <f t="shared" si="1"/>
        <v>4.1666666666666664E-2</v>
      </c>
      <c r="M37" s="273">
        <f t="shared" si="1"/>
        <v>4.1666666666666664E-2</v>
      </c>
      <c r="N37" s="273">
        <f t="shared" si="1"/>
        <v>4.1666666666666664E-2</v>
      </c>
      <c r="O37" s="273">
        <f t="shared" si="1"/>
        <v>4.1666666666666664E-2</v>
      </c>
      <c r="P37" s="273">
        <f t="shared" si="1"/>
        <v>4.1666666666666664E-2</v>
      </c>
      <c r="Q37" s="273">
        <f t="shared" si="1"/>
        <v>4.1666666666666664E-2</v>
      </c>
      <c r="R37" s="274">
        <f t="shared" si="1"/>
        <v>4.1666666666666664E-2</v>
      </c>
    </row>
    <row r="38" spans="2:18" s="244" customFormat="1">
      <c r="B38" s="280">
        <f>'[1]PATO 2 ANOS'!D40</f>
        <v>4915760</v>
      </c>
      <c r="C38" s="281" t="str">
        <f>'[1]PATO 2 ANOS'!E40</f>
        <v>REMOÇÃO DE VESTÍGIOS DE ÓLEO OU GRAXA NA SUPERFÍCIE DO REVESTIMENTO DO PAVIMENTO</v>
      </c>
      <c r="D38" s="276">
        <f>'[1]PATO 2 ANOS'!N40</f>
        <v>1027</v>
      </c>
      <c r="E38" s="277" t="str">
        <f>'[1]PATO 2 ANOS'!O40</f>
        <v>m²</v>
      </c>
      <c r="F38" s="278"/>
      <c r="G38" s="273">
        <f t="shared" si="1"/>
        <v>4.1666666666666664E-2</v>
      </c>
      <c r="H38" s="273">
        <f t="shared" si="1"/>
        <v>4.1666666666666664E-2</v>
      </c>
      <c r="I38" s="273">
        <f t="shared" si="1"/>
        <v>4.1666666666666664E-2</v>
      </c>
      <c r="J38" s="273">
        <f t="shared" si="1"/>
        <v>4.1666666666666664E-2</v>
      </c>
      <c r="K38" s="273">
        <f t="shared" si="1"/>
        <v>4.1666666666666664E-2</v>
      </c>
      <c r="L38" s="273">
        <f t="shared" si="1"/>
        <v>4.1666666666666664E-2</v>
      </c>
      <c r="M38" s="273">
        <f t="shared" si="1"/>
        <v>4.1666666666666664E-2</v>
      </c>
      <c r="N38" s="273">
        <f t="shared" si="1"/>
        <v>4.1666666666666664E-2</v>
      </c>
      <c r="O38" s="273">
        <f t="shared" si="1"/>
        <v>4.1666666666666664E-2</v>
      </c>
      <c r="P38" s="273">
        <f t="shared" si="1"/>
        <v>4.1666666666666664E-2</v>
      </c>
      <c r="Q38" s="273">
        <f t="shared" si="1"/>
        <v>4.1666666666666664E-2</v>
      </c>
      <c r="R38" s="274">
        <f t="shared" si="1"/>
        <v>4.1666666666666664E-2</v>
      </c>
    </row>
    <row r="39" spans="2:18" s="244" customFormat="1">
      <c r="B39" s="280">
        <f>'[1]PATO 2 ANOS'!D41</f>
        <v>4915764</v>
      </c>
      <c r="C39" s="281" t="str">
        <f>'[1]PATO 2 ANOS'!E41</f>
        <v>PODA DE ÁRVORES COM ATÉ 5 M DE ALTURA</v>
      </c>
      <c r="D39" s="276">
        <f>'[1]PATO 2 ANOS'!N41</f>
        <v>1643.2</v>
      </c>
      <c r="E39" s="277" t="str">
        <f>'[1]PATO 2 ANOS'!O41</f>
        <v>m³</v>
      </c>
      <c r="F39" s="278"/>
      <c r="G39" s="273">
        <f t="shared" si="1"/>
        <v>4.1666666666666664E-2</v>
      </c>
      <c r="H39" s="273">
        <f t="shared" si="1"/>
        <v>4.1666666666666664E-2</v>
      </c>
      <c r="I39" s="273">
        <f t="shared" si="1"/>
        <v>4.1666666666666664E-2</v>
      </c>
      <c r="J39" s="273">
        <f t="shared" si="1"/>
        <v>4.1666666666666664E-2</v>
      </c>
      <c r="K39" s="273">
        <f t="shared" si="1"/>
        <v>4.1666666666666664E-2</v>
      </c>
      <c r="L39" s="273">
        <f t="shared" si="1"/>
        <v>4.1666666666666664E-2</v>
      </c>
      <c r="M39" s="273">
        <f t="shared" si="1"/>
        <v>4.1666666666666664E-2</v>
      </c>
      <c r="N39" s="273">
        <f t="shared" si="1"/>
        <v>4.1666666666666664E-2</v>
      </c>
      <c r="O39" s="273">
        <f t="shared" si="1"/>
        <v>4.1666666666666664E-2</v>
      </c>
      <c r="P39" s="273">
        <f t="shared" si="1"/>
        <v>4.1666666666666664E-2</v>
      </c>
      <c r="Q39" s="273">
        <f t="shared" si="1"/>
        <v>4.1666666666666664E-2</v>
      </c>
      <c r="R39" s="274">
        <f t="shared" si="1"/>
        <v>4.1666666666666664E-2</v>
      </c>
    </row>
    <row r="40" spans="2:18" s="244" customFormat="1">
      <c r="B40" s="280">
        <f>'[1]PATO 2 ANOS'!D42</f>
        <v>4915765</v>
      </c>
      <c r="C40" s="281" t="str">
        <f>'[1]PATO 2 ANOS'!E42</f>
        <v>PODA DE ÁRVORES COM 5,0 M A 7,5 M DE ALTURA</v>
      </c>
      <c r="D40" s="276">
        <f>'[1]PATO 2 ANOS'!N42</f>
        <v>1027</v>
      </c>
      <c r="E40" s="277" t="str">
        <f>'[1]PATO 2 ANOS'!O42</f>
        <v>m³</v>
      </c>
      <c r="F40" s="278"/>
      <c r="G40" s="273">
        <f t="shared" ref="G40:R60" si="3">1/24</f>
        <v>4.1666666666666664E-2</v>
      </c>
      <c r="H40" s="273">
        <f t="shared" si="3"/>
        <v>4.1666666666666664E-2</v>
      </c>
      <c r="I40" s="273">
        <f t="shared" si="3"/>
        <v>4.1666666666666664E-2</v>
      </c>
      <c r="J40" s="273">
        <f t="shared" si="3"/>
        <v>4.1666666666666664E-2</v>
      </c>
      <c r="K40" s="273">
        <f t="shared" si="3"/>
        <v>4.1666666666666664E-2</v>
      </c>
      <c r="L40" s="273">
        <f t="shared" si="3"/>
        <v>4.1666666666666664E-2</v>
      </c>
      <c r="M40" s="273">
        <f t="shared" si="3"/>
        <v>4.1666666666666664E-2</v>
      </c>
      <c r="N40" s="273">
        <f t="shared" si="3"/>
        <v>4.1666666666666664E-2</v>
      </c>
      <c r="O40" s="273">
        <f t="shared" si="3"/>
        <v>4.1666666666666664E-2</v>
      </c>
      <c r="P40" s="273">
        <f t="shared" si="3"/>
        <v>4.1666666666666664E-2</v>
      </c>
      <c r="Q40" s="273">
        <f t="shared" si="3"/>
        <v>4.1666666666666664E-2</v>
      </c>
      <c r="R40" s="274">
        <f t="shared" si="3"/>
        <v>4.1666666666666664E-2</v>
      </c>
    </row>
    <row r="41" spans="2:18" s="244" customFormat="1">
      <c r="B41" s="280">
        <f>'[1]PATO 2 ANOS'!D43</f>
        <v>4915766</v>
      </c>
      <c r="C41" s="281" t="str">
        <f>'[1]PATO 2 ANOS'!E43</f>
        <v>PODA DE ÁRVORES COM 7,5 M A 10 M DE ALTURA</v>
      </c>
      <c r="D41" s="276">
        <f>'[1]PATO 2 ANOS'!N43</f>
        <v>821.6</v>
      </c>
      <c r="E41" s="277" t="str">
        <f>'[1]PATO 2 ANOS'!O43</f>
        <v>m³</v>
      </c>
      <c r="F41" s="278"/>
      <c r="G41" s="273">
        <f t="shared" si="3"/>
        <v>4.1666666666666664E-2</v>
      </c>
      <c r="H41" s="273">
        <f t="shared" si="3"/>
        <v>4.1666666666666664E-2</v>
      </c>
      <c r="I41" s="273">
        <f t="shared" si="3"/>
        <v>4.1666666666666664E-2</v>
      </c>
      <c r="J41" s="273">
        <f t="shared" si="3"/>
        <v>4.1666666666666664E-2</v>
      </c>
      <c r="K41" s="273">
        <f t="shared" si="3"/>
        <v>4.1666666666666664E-2</v>
      </c>
      <c r="L41" s="273">
        <f t="shared" si="3"/>
        <v>4.1666666666666664E-2</v>
      </c>
      <c r="M41" s="273">
        <f t="shared" si="3"/>
        <v>4.1666666666666664E-2</v>
      </c>
      <c r="N41" s="273">
        <f t="shared" si="3"/>
        <v>4.1666666666666664E-2</v>
      </c>
      <c r="O41" s="273">
        <f t="shared" si="3"/>
        <v>4.1666666666666664E-2</v>
      </c>
      <c r="P41" s="273">
        <f t="shared" si="3"/>
        <v>4.1666666666666664E-2</v>
      </c>
      <c r="Q41" s="273">
        <f t="shared" si="3"/>
        <v>4.1666666666666664E-2</v>
      </c>
      <c r="R41" s="274">
        <f t="shared" si="3"/>
        <v>4.1666666666666664E-2</v>
      </c>
    </row>
    <row r="42" spans="2:18" s="283" customFormat="1">
      <c r="B42" s="280">
        <f>'[1]PATO 2 ANOS'!D44</f>
        <v>4915767</v>
      </c>
      <c r="C42" s="281" t="str">
        <f>'[1]PATO 2 ANOS'!E44</f>
        <v>PODA DE ÁRVORES COM MAIS DE 10 M DE ALTURA</v>
      </c>
      <c r="D42" s="276">
        <f>'[1]PATO 2 ANOS'!N44</f>
        <v>410.8</v>
      </c>
      <c r="E42" s="277" t="str">
        <f>'[1]PATO 2 ANOS'!O44</f>
        <v>m³</v>
      </c>
      <c r="F42" s="278"/>
      <c r="G42" s="273">
        <f t="shared" si="3"/>
        <v>4.1666666666666664E-2</v>
      </c>
      <c r="H42" s="273">
        <f t="shared" si="3"/>
        <v>4.1666666666666664E-2</v>
      </c>
      <c r="I42" s="273">
        <f t="shared" si="3"/>
        <v>4.1666666666666664E-2</v>
      </c>
      <c r="J42" s="273">
        <f t="shared" si="3"/>
        <v>4.1666666666666664E-2</v>
      </c>
      <c r="K42" s="273">
        <f t="shared" si="3"/>
        <v>4.1666666666666664E-2</v>
      </c>
      <c r="L42" s="273">
        <f t="shared" si="3"/>
        <v>4.1666666666666664E-2</v>
      </c>
      <c r="M42" s="273">
        <f t="shared" si="3"/>
        <v>4.1666666666666664E-2</v>
      </c>
      <c r="N42" s="273">
        <f t="shared" si="3"/>
        <v>4.1666666666666664E-2</v>
      </c>
      <c r="O42" s="273">
        <f t="shared" si="3"/>
        <v>4.1666666666666664E-2</v>
      </c>
      <c r="P42" s="273">
        <f t="shared" si="3"/>
        <v>4.1666666666666664E-2</v>
      </c>
      <c r="Q42" s="273">
        <f t="shared" si="3"/>
        <v>4.1666666666666664E-2</v>
      </c>
      <c r="R42" s="274">
        <f t="shared" si="3"/>
        <v>4.1666666666666664E-2</v>
      </c>
    </row>
    <row r="43" spans="2:18" s="283" customFormat="1">
      <c r="B43" s="280">
        <f>'[1]PATO 2 ANOS'!D45</f>
        <v>4915769</v>
      </c>
      <c r="C43" s="281" t="str">
        <f>'[1]PATO 2 ANOS'!E45</f>
        <v>TRITURAÇÃO DE GALHOS E TRONCOS COM DIÂMETRO DE ATÉ 350 MM</v>
      </c>
      <c r="D43" s="276">
        <f>'[1]PATO 2 ANOS'!N45</f>
        <v>2259.4</v>
      </c>
      <c r="E43" s="277" t="str">
        <f>'[1]PATO 2 ANOS'!O45</f>
        <v>m³</v>
      </c>
      <c r="F43" s="278"/>
      <c r="G43" s="273">
        <f t="shared" si="3"/>
        <v>4.1666666666666664E-2</v>
      </c>
      <c r="H43" s="273">
        <f t="shared" si="3"/>
        <v>4.1666666666666664E-2</v>
      </c>
      <c r="I43" s="273">
        <f t="shared" si="3"/>
        <v>4.1666666666666664E-2</v>
      </c>
      <c r="J43" s="273">
        <f t="shared" si="3"/>
        <v>4.1666666666666664E-2</v>
      </c>
      <c r="K43" s="273">
        <f t="shared" si="3"/>
        <v>4.1666666666666664E-2</v>
      </c>
      <c r="L43" s="273">
        <f t="shared" si="3"/>
        <v>4.1666666666666664E-2</v>
      </c>
      <c r="M43" s="273">
        <f t="shared" si="3"/>
        <v>4.1666666666666664E-2</v>
      </c>
      <c r="N43" s="273">
        <f t="shared" si="3"/>
        <v>4.1666666666666664E-2</v>
      </c>
      <c r="O43" s="273">
        <f t="shared" si="3"/>
        <v>4.1666666666666664E-2</v>
      </c>
      <c r="P43" s="273">
        <f t="shared" si="3"/>
        <v>4.1666666666666664E-2</v>
      </c>
      <c r="Q43" s="273">
        <f t="shared" si="3"/>
        <v>4.1666666666666664E-2</v>
      </c>
      <c r="R43" s="274">
        <f t="shared" si="3"/>
        <v>4.1666666666666664E-2</v>
      </c>
    </row>
    <row r="44" spans="2:18" s="279" customFormat="1">
      <c r="B44" s="280">
        <f>'[1]PATO 2 ANOS'!D46</f>
        <v>4915785</v>
      </c>
      <c r="C44" s="281" t="str">
        <f>'[1]PATO 2 ANOS'!E46</f>
        <v>REMOÇÃO DE ANIMAIS DE GRANDE PORTE MORTOS EM RODOVIA - CARGA E DESCARGA COM GUINDAUTO</v>
      </c>
      <c r="D44" s="276">
        <f>'[1]PATO 2 ANOS'!N46</f>
        <v>20</v>
      </c>
      <c r="E44" s="277" t="str">
        <f>'[1]PATO 2 ANOS'!O46</f>
        <v>t</v>
      </c>
      <c r="F44" s="278"/>
      <c r="G44" s="273">
        <f t="shared" si="3"/>
        <v>4.1666666666666664E-2</v>
      </c>
      <c r="H44" s="273">
        <f t="shared" si="3"/>
        <v>4.1666666666666664E-2</v>
      </c>
      <c r="I44" s="273">
        <f t="shared" si="3"/>
        <v>4.1666666666666664E-2</v>
      </c>
      <c r="J44" s="273">
        <f t="shared" si="3"/>
        <v>4.1666666666666664E-2</v>
      </c>
      <c r="K44" s="273">
        <f t="shared" si="3"/>
        <v>4.1666666666666664E-2</v>
      </c>
      <c r="L44" s="273">
        <f t="shared" si="3"/>
        <v>4.1666666666666664E-2</v>
      </c>
      <c r="M44" s="273">
        <f t="shared" si="3"/>
        <v>4.1666666666666664E-2</v>
      </c>
      <c r="N44" s="273">
        <f t="shared" si="3"/>
        <v>4.1666666666666664E-2</v>
      </c>
      <c r="O44" s="273">
        <f t="shared" si="3"/>
        <v>4.1666666666666664E-2</v>
      </c>
      <c r="P44" s="273">
        <f t="shared" si="3"/>
        <v>4.1666666666666664E-2</v>
      </c>
      <c r="Q44" s="273">
        <f t="shared" si="3"/>
        <v>4.1666666666666664E-2</v>
      </c>
      <c r="R44" s="274">
        <f t="shared" si="3"/>
        <v>4.1666666666666664E-2</v>
      </c>
    </row>
    <row r="45" spans="2:18" s="279" customFormat="1">
      <c r="B45" s="280">
        <f>'[1]PATO 2 ANOS'!D47</f>
        <v>4915786</v>
      </c>
      <c r="C45" s="281" t="str">
        <f>'[1]PATO 2 ANOS'!E47</f>
        <v>REMOÇÃO DE ANIMAIS DE PEQUENO PORTE MORTOS EM RODOVIA - CARGA MANUAL</v>
      </c>
      <c r="D45" s="276">
        <f>'[1]PATO 2 ANOS'!N47</f>
        <v>10</v>
      </c>
      <c r="E45" s="277" t="str">
        <f>'[1]PATO 2 ANOS'!O47</f>
        <v>t</v>
      </c>
      <c r="F45" s="278"/>
      <c r="G45" s="273">
        <f t="shared" si="3"/>
        <v>4.1666666666666664E-2</v>
      </c>
      <c r="H45" s="273">
        <f t="shared" si="3"/>
        <v>4.1666666666666664E-2</v>
      </c>
      <c r="I45" s="273">
        <f t="shared" si="3"/>
        <v>4.1666666666666664E-2</v>
      </c>
      <c r="J45" s="273">
        <f t="shared" si="3"/>
        <v>4.1666666666666664E-2</v>
      </c>
      <c r="K45" s="273">
        <f t="shared" si="3"/>
        <v>4.1666666666666664E-2</v>
      </c>
      <c r="L45" s="273">
        <f t="shared" si="3"/>
        <v>4.1666666666666664E-2</v>
      </c>
      <c r="M45" s="273">
        <f t="shared" si="3"/>
        <v>4.1666666666666664E-2</v>
      </c>
      <c r="N45" s="273">
        <f t="shared" si="3"/>
        <v>4.1666666666666664E-2</v>
      </c>
      <c r="O45" s="273">
        <f t="shared" si="3"/>
        <v>4.1666666666666664E-2</v>
      </c>
      <c r="P45" s="273">
        <f t="shared" si="3"/>
        <v>4.1666666666666664E-2</v>
      </c>
      <c r="Q45" s="273">
        <f t="shared" si="3"/>
        <v>4.1666666666666664E-2</v>
      </c>
      <c r="R45" s="274">
        <f t="shared" si="3"/>
        <v>4.1666666666666664E-2</v>
      </c>
    </row>
    <row r="46" spans="2:18" s="284" customFormat="1" ht="15.75">
      <c r="B46" s="280">
        <f>'[1]PATO 2 ANOS'!D48</f>
        <v>4915794</v>
      </c>
      <c r="C46" s="281" t="str">
        <f>'[1]PATO 2 ANOS'!E48</f>
        <v>REMOÇÃO DE SUCATAS DERRAMADAS EM RODOVIA - CINTA COM UTILIZAÇÃO DE 100 VEZES</v>
      </c>
      <c r="D46" s="276">
        <f>'[1]PATO 2 ANOS'!N48</f>
        <v>50</v>
      </c>
      <c r="E46" s="277" t="str">
        <f>'[1]PATO 2 ANOS'!O48</f>
        <v>t</v>
      </c>
      <c r="F46" s="278"/>
      <c r="G46" s="273">
        <f t="shared" si="3"/>
        <v>4.1666666666666664E-2</v>
      </c>
      <c r="H46" s="273">
        <f t="shared" si="3"/>
        <v>4.1666666666666664E-2</v>
      </c>
      <c r="I46" s="273">
        <f t="shared" si="3"/>
        <v>4.1666666666666664E-2</v>
      </c>
      <c r="J46" s="273">
        <f t="shared" si="3"/>
        <v>4.1666666666666664E-2</v>
      </c>
      <c r="K46" s="273">
        <f t="shared" si="3"/>
        <v>4.1666666666666664E-2</v>
      </c>
      <c r="L46" s="273">
        <f t="shared" si="3"/>
        <v>4.1666666666666664E-2</v>
      </c>
      <c r="M46" s="273">
        <f t="shared" si="3"/>
        <v>4.1666666666666664E-2</v>
      </c>
      <c r="N46" s="273">
        <f t="shared" si="3"/>
        <v>4.1666666666666664E-2</v>
      </c>
      <c r="O46" s="273">
        <f t="shared" si="3"/>
        <v>4.1666666666666664E-2</v>
      </c>
      <c r="P46" s="273">
        <f t="shared" si="3"/>
        <v>4.1666666666666664E-2</v>
      </c>
      <c r="Q46" s="273">
        <f t="shared" si="3"/>
        <v>4.1666666666666664E-2</v>
      </c>
      <c r="R46" s="274">
        <f t="shared" si="3"/>
        <v>4.1666666666666664E-2</v>
      </c>
    </row>
    <row r="47" spans="2:18" s="279" customFormat="1">
      <c r="B47" s="280">
        <f>'[1]PATO 2 ANOS'!D49</f>
        <v>4915795</v>
      </c>
      <c r="C47" s="281" t="str">
        <f>'[1]PATO 2 ANOS'!E49</f>
        <v>REMOÇÃO DE EMBORRACHADOS DE PNEUS EM RODOVIA</v>
      </c>
      <c r="D47" s="276">
        <f>'[1]PATO 2 ANOS'!N49</f>
        <v>100</v>
      </c>
      <c r="E47" s="277" t="str">
        <f>'[1]PATO 2 ANOS'!O49</f>
        <v>t</v>
      </c>
      <c r="F47" s="278"/>
      <c r="G47" s="273">
        <f t="shared" si="3"/>
        <v>4.1666666666666664E-2</v>
      </c>
      <c r="H47" s="273">
        <f t="shared" si="3"/>
        <v>4.1666666666666664E-2</v>
      </c>
      <c r="I47" s="273">
        <f t="shared" si="3"/>
        <v>4.1666666666666664E-2</v>
      </c>
      <c r="J47" s="273">
        <f t="shared" si="3"/>
        <v>4.1666666666666664E-2</v>
      </c>
      <c r="K47" s="273">
        <f t="shared" si="3"/>
        <v>4.1666666666666664E-2</v>
      </c>
      <c r="L47" s="273">
        <f t="shared" si="3"/>
        <v>4.1666666666666664E-2</v>
      </c>
      <c r="M47" s="273">
        <f t="shared" si="3"/>
        <v>4.1666666666666664E-2</v>
      </c>
      <c r="N47" s="273">
        <f t="shared" si="3"/>
        <v>4.1666666666666664E-2</v>
      </c>
      <c r="O47" s="273">
        <f t="shared" si="3"/>
        <v>4.1666666666666664E-2</v>
      </c>
      <c r="P47" s="273">
        <f t="shared" si="3"/>
        <v>4.1666666666666664E-2</v>
      </c>
      <c r="Q47" s="273">
        <f t="shared" si="3"/>
        <v>4.1666666666666664E-2</v>
      </c>
      <c r="R47" s="274">
        <f t="shared" si="3"/>
        <v>4.1666666666666664E-2</v>
      </c>
    </row>
    <row r="48" spans="2:18" s="279" customFormat="1">
      <c r="B48" s="280">
        <f>'[1]PATO 2 ANOS'!D50</f>
        <v>4915799</v>
      </c>
      <c r="C48" s="281" t="str">
        <f>'[1]PATO 2 ANOS'!E50</f>
        <v>REMOÇÃO DE ESPÉCIMES ARBÓREOS DE ATÉ 20 M TOMBADOS NA PISTA</v>
      </c>
      <c r="D48" s="276">
        <f>'[1]PATO 2 ANOS'!N50</f>
        <v>100</v>
      </c>
      <c r="E48" s="277" t="str">
        <f>'[1]PATO 2 ANOS'!O50</f>
        <v>t</v>
      </c>
      <c r="F48" s="278"/>
      <c r="G48" s="273">
        <f t="shared" si="3"/>
        <v>4.1666666666666664E-2</v>
      </c>
      <c r="H48" s="273">
        <f t="shared" si="3"/>
        <v>4.1666666666666664E-2</v>
      </c>
      <c r="I48" s="273">
        <f t="shared" si="3"/>
        <v>4.1666666666666664E-2</v>
      </c>
      <c r="J48" s="273">
        <f t="shared" si="3"/>
        <v>4.1666666666666664E-2</v>
      </c>
      <c r="K48" s="273">
        <f t="shared" si="3"/>
        <v>4.1666666666666664E-2</v>
      </c>
      <c r="L48" s="273">
        <f t="shared" si="3"/>
        <v>4.1666666666666664E-2</v>
      </c>
      <c r="M48" s="273">
        <f t="shared" si="3"/>
        <v>4.1666666666666664E-2</v>
      </c>
      <c r="N48" s="273">
        <f t="shared" si="3"/>
        <v>4.1666666666666664E-2</v>
      </c>
      <c r="O48" s="273">
        <f t="shared" si="3"/>
        <v>4.1666666666666664E-2</v>
      </c>
      <c r="P48" s="273">
        <f t="shared" si="3"/>
        <v>4.1666666666666664E-2</v>
      </c>
      <c r="Q48" s="273">
        <f t="shared" si="3"/>
        <v>4.1666666666666664E-2</v>
      </c>
      <c r="R48" s="274">
        <f t="shared" si="3"/>
        <v>4.1666666666666664E-2</v>
      </c>
    </row>
    <row r="49" spans="2:18" s="279" customFormat="1">
      <c r="B49" s="280">
        <f>'[1]PATO 2 ANOS'!D51</f>
        <v>5213364</v>
      </c>
      <c r="C49" s="281" t="str">
        <f>'[1]PATO 2 ANOS'!E51</f>
        <v>REMOÇÃO DE PLACA DE SINALIZAÇÃO</v>
      </c>
      <c r="D49" s="276">
        <f>'[1]PATO 2 ANOS'!N51</f>
        <v>513.5</v>
      </c>
      <c r="E49" s="277" t="str">
        <f>'[1]PATO 2 ANOS'!O51</f>
        <v>m²</v>
      </c>
      <c r="F49" s="278"/>
      <c r="G49" s="273">
        <f t="shared" si="3"/>
        <v>4.1666666666666664E-2</v>
      </c>
      <c r="H49" s="273">
        <f t="shared" si="3"/>
        <v>4.1666666666666664E-2</v>
      </c>
      <c r="I49" s="273">
        <f t="shared" si="3"/>
        <v>4.1666666666666664E-2</v>
      </c>
      <c r="J49" s="273">
        <f t="shared" si="3"/>
        <v>4.1666666666666664E-2</v>
      </c>
      <c r="K49" s="273">
        <f t="shared" si="3"/>
        <v>4.1666666666666664E-2</v>
      </c>
      <c r="L49" s="273">
        <f t="shared" si="3"/>
        <v>4.1666666666666664E-2</v>
      </c>
      <c r="M49" s="273">
        <f t="shared" si="3"/>
        <v>4.1666666666666664E-2</v>
      </c>
      <c r="N49" s="273">
        <f t="shared" si="3"/>
        <v>4.1666666666666664E-2</v>
      </c>
      <c r="O49" s="273">
        <f t="shared" si="3"/>
        <v>4.1666666666666664E-2</v>
      </c>
      <c r="P49" s="273">
        <f t="shared" si="3"/>
        <v>4.1666666666666664E-2</v>
      </c>
      <c r="Q49" s="273">
        <f t="shared" si="3"/>
        <v>4.1666666666666664E-2</v>
      </c>
      <c r="R49" s="274">
        <f t="shared" si="3"/>
        <v>4.1666666666666664E-2</v>
      </c>
    </row>
    <row r="50" spans="2:18" s="279" customFormat="1">
      <c r="B50" s="280">
        <f>'[1]PATO 2 ANOS'!D52</f>
        <v>5213830</v>
      </c>
      <c r="C50" s="281" t="str">
        <f>'[1]PATO 2 ANOS'!E52</f>
        <v>REMOÇÃO DE SINALIZAÇÃO HORIZONTAL POR FRESAGEM</v>
      </c>
      <c r="D50" s="276">
        <f>'[1]PATO 2 ANOS'!N52</f>
        <v>1000</v>
      </c>
      <c r="E50" s="277" t="str">
        <f>'[1]PATO 2 ANOS'!O52</f>
        <v>m²</v>
      </c>
      <c r="F50" s="278"/>
      <c r="G50" s="273">
        <f t="shared" si="3"/>
        <v>4.1666666666666664E-2</v>
      </c>
      <c r="H50" s="273">
        <f t="shared" si="3"/>
        <v>4.1666666666666664E-2</v>
      </c>
      <c r="I50" s="273">
        <f t="shared" si="3"/>
        <v>4.1666666666666664E-2</v>
      </c>
      <c r="J50" s="273">
        <f t="shared" si="3"/>
        <v>4.1666666666666664E-2</v>
      </c>
      <c r="K50" s="273">
        <f t="shared" si="3"/>
        <v>4.1666666666666664E-2</v>
      </c>
      <c r="L50" s="273">
        <f t="shared" si="3"/>
        <v>4.1666666666666664E-2</v>
      </c>
      <c r="M50" s="273">
        <f t="shared" si="3"/>
        <v>4.1666666666666664E-2</v>
      </c>
      <c r="N50" s="273">
        <f t="shared" si="3"/>
        <v>4.1666666666666664E-2</v>
      </c>
      <c r="O50" s="273">
        <f t="shared" si="3"/>
        <v>4.1666666666666664E-2</v>
      </c>
      <c r="P50" s="273">
        <f t="shared" si="3"/>
        <v>4.1666666666666664E-2</v>
      </c>
      <c r="Q50" s="273">
        <f t="shared" si="3"/>
        <v>4.1666666666666664E-2</v>
      </c>
      <c r="R50" s="274">
        <f t="shared" si="3"/>
        <v>4.1666666666666664E-2</v>
      </c>
    </row>
    <row r="51" spans="2:18" s="279" customFormat="1">
      <c r="B51" s="280">
        <f>'[1]PATO 2 ANOS'!D53</f>
        <v>5501700</v>
      </c>
      <c r="C51" s="281" t="str">
        <f>'[1]PATO 2 ANOS'!E53</f>
        <v>DESMATAMENTO, DESTOCAMENTO E LIMPEZA DE ÁREA COM ÁRVORES DE DIÂMETRO ATÉ 0,15 M</v>
      </c>
      <c r="D51" s="276">
        <f>'[1]PATO 2 ANOS'!N53</f>
        <v>10270</v>
      </c>
      <c r="E51" s="277" t="str">
        <f>'[1]PATO 2 ANOS'!O53</f>
        <v>m²</v>
      </c>
      <c r="F51" s="278"/>
      <c r="G51" s="273">
        <f t="shared" si="3"/>
        <v>4.1666666666666664E-2</v>
      </c>
      <c r="H51" s="273">
        <f t="shared" si="3"/>
        <v>4.1666666666666664E-2</v>
      </c>
      <c r="I51" s="273">
        <f t="shared" si="3"/>
        <v>4.1666666666666664E-2</v>
      </c>
      <c r="J51" s="273">
        <f t="shared" si="3"/>
        <v>4.1666666666666664E-2</v>
      </c>
      <c r="K51" s="273">
        <f t="shared" si="3"/>
        <v>4.1666666666666664E-2</v>
      </c>
      <c r="L51" s="273">
        <f t="shared" si="3"/>
        <v>4.1666666666666664E-2</v>
      </c>
      <c r="M51" s="273">
        <f t="shared" si="3"/>
        <v>4.1666666666666664E-2</v>
      </c>
      <c r="N51" s="273">
        <f t="shared" si="3"/>
        <v>4.1666666666666664E-2</v>
      </c>
      <c r="O51" s="273">
        <f t="shared" si="3"/>
        <v>4.1666666666666664E-2</v>
      </c>
      <c r="P51" s="273">
        <f t="shared" si="3"/>
        <v>4.1666666666666664E-2</v>
      </c>
      <c r="Q51" s="273">
        <f t="shared" si="3"/>
        <v>4.1666666666666664E-2</v>
      </c>
      <c r="R51" s="274">
        <f t="shared" si="3"/>
        <v>4.1666666666666664E-2</v>
      </c>
    </row>
    <row r="52" spans="2:18" s="279" customFormat="1">
      <c r="B52" s="280">
        <f>'[1]PATO 2 ANOS'!D54</f>
        <v>5502985</v>
      </c>
      <c r="C52" s="281" t="str">
        <f>'[1]PATO 2 ANOS'!E54</f>
        <v>LIMPEZA MECANIZADA DA CAMADA VEGETAL</v>
      </c>
      <c r="D52" s="276">
        <f>'[1]PATO 2 ANOS'!N54</f>
        <v>10270</v>
      </c>
      <c r="E52" s="277" t="str">
        <f>'[1]PATO 2 ANOS'!O54</f>
        <v>m²</v>
      </c>
      <c r="F52" s="278"/>
      <c r="G52" s="273">
        <f t="shared" si="3"/>
        <v>4.1666666666666664E-2</v>
      </c>
      <c r="H52" s="273">
        <f t="shared" si="3"/>
        <v>4.1666666666666664E-2</v>
      </c>
      <c r="I52" s="273">
        <f t="shared" si="3"/>
        <v>4.1666666666666664E-2</v>
      </c>
      <c r="J52" s="273">
        <f t="shared" si="3"/>
        <v>4.1666666666666664E-2</v>
      </c>
      <c r="K52" s="273">
        <f t="shared" si="3"/>
        <v>4.1666666666666664E-2</v>
      </c>
      <c r="L52" s="273">
        <f t="shared" si="3"/>
        <v>4.1666666666666664E-2</v>
      </c>
      <c r="M52" s="273">
        <f t="shared" si="3"/>
        <v>4.1666666666666664E-2</v>
      </c>
      <c r="N52" s="273">
        <f t="shared" si="3"/>
        <v>4.1666666666666664E-2</v>
      </c>
      <c r="O52" s="273">
        <f t="shared" si="3"/>
        <v>4.1666666666666664E-2</v>
      </c>
      <c r="P52" s="273">
        <f t="shared" si="3"/>
        <v>4.1666666666666664E-2</v>
      </c>
      <c r="Q52" s="273">
        <f t="shared" si="3"/>
        <v>4.1666666666666664E-2</v>
      </c>
      <c r="R52" s="274">
        <f t="shared" si="3"/>
        <v>4.1666666666666664E-2</v>
      </c>
    </row>
    <row r="53" spans="2:18" s="279" customFormat="1">
      <c r="B53" s="280"/>
      <c r="C53" s="281" t="str">
        <f>'[1]PATO 2 ANOS'!E55</f>
        <v/>
      </c>
      <c r="D53" s="276">
        <f>'[1]PATO 2 ANOS'!N55</f>
        <v>0</v>
      </c>
      <c r="E53" s="277">
        <f>'[1]PATO 2 ANOS'!O55</f>
        <v>0</v>
      </c>
      <c r="F53" s="278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4"/>
    </row>
    <row r="54" spans="2:18" s="279" customFormat="1">
      <c r="B54" s="280"/>
      <c r="C54" s="281" t="str">
        <f>'[1]PATO 2 ANOS'!E56</f>
        <v/>
      </c>
      <c r="D54" s="276">
        <f>'[1]PATO 2 ANOS'!N56</f>
        <v>0</v>
      </c>
      <c r="E54" s="277">
        <f>'[1]PATO 2 ANOS'!O56</f>
        <v>0</v>
      </c>
      <c r="F54" s="278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4"/>
    </row>
    <row r="55" spans="2:18" s="279" customFormat="1">
      <c r="B55" s="280"/>
      <c r="C55" s="282" t="str">
        <f>'[1]PATO 2 ANOS'!E57</f>
        <v>RECOMPOSIÇÃO DE DISPOSITIVOS DE DRENAGEM/EROSÕES/SEGURANÇA</v>
      </c>
      <c r="D55" s="276">
        <f>'[1]PATO 2 ANOS'!N57</f>
        <v>0</v>
      </c>
      <c r="E55" s="277">
        <f>'[1]PATO 2 ANOS'!O57</f>
        <v>0</v>
      </c>
      <c r="F55" s="278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4"/>
    </row>
    <row r="56" spans="2:18" s="244" customFormat="1">
      <c r="B56" s="280">
        <f>'[1]PATO 2 ANOS'!D58</f>
        <v>1107892</v>
      </c>
      <c r="C56" s="281" t="str">
        <f>'[1]PATO 2 ANOS'!E58</f>
        <v>CONCRETO FCK = 20 MPA - CONFECÇÃO EM BETONEIRA E LANÇAMENTO MANUAL - AREIA E BRITA COMERCIAIS</v>
      </c>
      <c r="D56" s="276">
        <f>'[1]PATO 2 ANOS'!N58</f>
        <v>400</v>
      </c>
      <c r="E56" s="277" t="str">
        <f>'[1]PATO 2 ANOS'!O58</f>
        <v>m³</v>
      </c>
      <c r="F56" s="278"/>
      <c r="G56" s="273">
        <f t="shared" si="3"/>
        <v>4.1666666666666664E-2</v>
      </c>
      <c r="H56" s="273">
        <f t="shared" si="3"/>
        <v>4.1666666666666664E-2</v>
      </c>
      <c r="I56" s="273">
        <f t="shared" si="3"/>
        <v>4.1666666666666664E-2</v>
      </c>
      <c r="J56" s="273">
        <f t="shared" si="3"/>
        <v>4.1666666666666664E-2</v>
      </c>
      <c r="K56" s="273">
        <f t="shared" si="3"/>
        <v>4.1666666666666664E-2</v>
      </c>
      <c r="L56" s="273">
        <f t="shared" si="3"/>
        <v>4.1666666666666664E-2</v>
      </c>
      <c r="M56" s="273">
        <f t="shared" si="3"/>
        <v>4.1666666666666664E-2</v>
      </c>
      <c r="N56" s="273">
        <f t="shared" si="3"/>
        <v>4.1666666666666664E-2</v>
      </c>
      <c r="O56" s="273">
        <f t="shared" si="3"/>
        <v>4.1666666666666664E-2</v>
      </c>
      <c r="P56" s="273">
        <f t="shared" si="3"/>
        <v>4.1666666666666664E-2</v>
      </c>
      <c r="Q56" s="273">
        <f t="shared" si="3"/>
        <v>4.1666666666666664E-2</v>
      </c>
      <c r="R56" s="274">
        <f t="shared" si="3"/>
        <v>4.1666666666666664E-2</v>
      </c>
    </row>
    <row r="57" spans="2:18" s="279" customFormat="1">
      <c r="B57" s="280">
        <f>'[1]PATO 2 ANOS'!D59</f>
        <v>407819</v>
      </c>
      <c r="C57" s="281" t="str">
        <f>'[1]PATO 2 ANOS'!E59</f>
        <v>ARMAÇÃO EM AÇO CA-50 - FORNECIMENTO, PREPARO E COLOCAÇÃO</v>
      </c>
      <c r="D57" s="276">
        <f>'[1]PATO 2 ANOS'!N59</f>
        <v>1100</v>
      </c>
      <c r="E57" s="277" t="str">
        <f>'[1]PATO 2 ANOS'!O59</f>
        <v>kg</v>
      </c>
      <c r="F57" s="278"/>
      <c r="G57" s="273">
        <f t="shared" si="3"/>
        <v>4.1666666666666664E-2</v>
      </c>
      <c r="H57" s="273">
        <f t="shared" si="3"/>
        <v>4.1666666666666664E-2</v>
      </c>
      <c r="I57" s="273">
        <f t="shared" si="3"/>
        <v>4.1666666666666664E-2</v>
      </c>
      <c r="J57" s="273">
        <f t="shared" si="3"/>
        <v>4.1666666666666664E-2</v>
      </c>
      <c r="K57" s="273">
        <f t="shared" si="3"/>
        <v>4.1666666666666664E-2</v>
      </c>
      <c r="L57" s="273">
        <f t="shared" si="3"/>
        <v>4.1666666666666664E-2</v>
      </c>
      <c r="M57" s="273">
        <f t="shared" si="3"/>
        <v>4.1666666666666664E-2</v>
      </c>
      <c r="N57" s="273">
        <f t="shared" si="3"/>
        <v>4.1666666666666664E-2</v>
      </c>
      <c r="O57" s="273">
        <f t="shared" si="3"/>
        <v>4.1666666666666664E-2</v>
      </c>
      <c r="P57" s="273">
        <f t="shared" si="3"/>
        <v>4.1666666666666664E-2</v>
      </c>
      <c r="Q57" s="273">
        <f t="shared" si="3"/>
        <v>4.1666666666666664E-2</v>
      </c>
      <c r="R57" s="274">
        <f t="shared" si="3"/>
        <v>4.1666666666666664E-2</v>
      </c>
    </row>
    <row r="58" spans="2:18" s="279" customFormat="1">
      <c r="B58" s="280">
        <f>'[1]PATO 2 ANOS'!D60</f>
        <v>804013</v>
      </c>
      <c r="C58" s="281" t="str">
        <f>'[1]PATO 2 ANOS'!E60</f>
        <v>CORPO DE BSTC D = 0,40 M PA1 - AREIA, BRITA E PEDRA DE MÃO COMERCIAIS</v>
      </c>
      <c r="D58" s="276">
        <f>'[1]PATO 2 ANOS'!N60</f>
        <v>600</v>
      </c>
      <c r="E58" s="277" t="str">
        <f>'[1]PATO 2 ANOS'!O60</f>
        <v>m</v>
      </c>
      <c r="F58" s="278"/>
      <c r="G58" s="273">
        <f t="shared" si="3"/>
        <v>4.1666666666666664E-2</v>
      </c>
      <c r="H58" s="273">
        <f t="shared" si="3"/>
        <v>4.1666666666666664E-2</v>
      </c>
      <c r="I58" s="273">
        <f t="shared" si="3"/>
        <v>4.1666666666666664E-2</v>
      </c>
      <c r="J58" s="273">
        <f t="shared" si="3"/>
        <v>4.1666666666666664E-2</v>
      </c>
      <c r="K58" s="273">
        <f t="shared" si="3"/>
        <v>4.1666666666666664E-2</v>
      </c>
      <c r="L58" s="273">
        <f t="shared" si="3"/>
        <v>4.1666666666666664E-2</v>
      </c>
      <c r="M58" s="273">
        <f t="shared" si="3"/>
        <v>4.1666666666666664E-2</v>
      </c>
      <c r="N58" s="273">
        <f t="shared" si="3"/>
        <v>4.1666666666666664E-2</v>
      </c>
      <c r="O58" s="273">
        <f t="shared" si="3"/>
        <v>4.1666666666666664E-2</v>
      </c>
      <c r="P58" s="273">
        <f t="shared" si="3"/>
        <v>4.1666666666666664E-2</v>
      </c>
      <c r="Q58" s="273">
        <f t="shared" si="3"/>
        <v>4.1666666666666664E-2</v>
      </c>
      <c r="R58" s="274">
        <f t="shared" si="3"/>
        <v>4.1666666666666664E-2</v>
      </c>
    </row>
    <row r="59" spans="2:18" s="279" customFormat="1">
      <c r="B59" s="280">
        <f>'[1]PATO 2 ANOS'!D61</f>
        <v>804023</v>
      </c>
      <c r="C59" s="281" t="str">
        <f>'[1]PATO 2 ANOS'!E61</f>
        <v>CORPO DE BSTC D = 0,60 M PA2 - AREIA, BRITA E PEDRA DE MÃO COMERCIAIS</v>
      </c>
      <c r="D59" s="276">
        <f>'[1]PATO 2 ANOS'!N61</f>
        <v>100</v>
      </c>
      <c r="E59" s="277" t="str">
        <f>'[1]PATO 2 ANOS'!O61</f>
        <v>m</v>
      </c>
      <c r="F59" s="278"/>
      <c r="G59" s="273">
        <f t="shared" si="3"/>
        <v>4.1666666666666664E-2</v>
      </c>
      <c r="H59" s="273">
        <f t="shared" si="3"/>
        <v>4.1666666666666664E-2</v>
      </c>
      <c r="I59" s="273">
        <f t="shared" si="3"/>
        <v>4.1666666666666664E-2</v>
      </c>
      <c r="J59" s="273">
        <f t="shared" si="3"/>
        <v>4.1666666666666664E-2</v>
      </c>
      <c r="K59" s="273">
        <f t="shared" si="3"/>
        <v>4.1666666666666664E-2</v>
      </c>
      <c r="L59" s="273">
        <f t="shared" si="3"/>
        <v>4.1666666666666664E-2</v>
      </c>
      <c r="M59" s="273">
        <f t="shared" si="3"/>
        <v>4.1666666666666664E-2</v>
      </c>
      <c r="N59" s="273">
        <f t="shared" si="3"/>
        <v>4.1666666666666664E-2</v>
      </c>
      <c r="O59" s="273">
        <f t="shared" si="3"/>
        <v>4.1666666666666664E-2</v>
      </c>
      <c r="P59" s="273">
        <f t="shared" si="3"/>
        <v>4.1666666666666664E-2</v>
      </c>
      <c r="Q59" s="273">
        <f t="shared" si="3"/>
        <v>4.1666666666666664E-2</v>
      </c>
      <c r="R59" s="274">
        <f t="shared" si="3"/>
        <v>4.1666666666666664E-2</v>
      </c>
    </row>
    <row r="60" spans="2:18" s="279" customFormat="1">
      <c r="B60" s="280">
        <f>'[1]PATO 2 ANOS'!D62</f>
        <v>804031</v>
      </c>
      <c r="C60" s="281" t="str">
        <f>'[1]PATO 2 ANOS'!E62</f>
        <v>CORPO DE BSTC D = 0,80 M PA2 - AREIA, BRITA E PEDRA DE MÃO COMERCIAIS</v>
      </c>
      <c r="D60" s="276">
        <f>'[1]PATO 2 ANOS'!N62</f>
        <v>100</v>
      </c>
      <c r="E60" s="277" t="str">
        <f>'[1]PATO 2 ANOS'!O62</f>
        <v>m</v>
      </c>
      <c r="F60" s="278"/>
      <c r="G60" s="273">
        <f t="shared" si="3"/>
        <v>4.1666666666666664E-2</v>
      </c>
      <c r="H60" s="273">
        <f t="shared" si="3"/>
        <v>4.1666666666666664E-2</v>
      </c>
      <c r="I60" s="273">
        <f t="shared" si="3"/>
        <v>4.1666666666666664E-2</v>
      </c>
      <c r="J60" s="273">
        <f t="shared" si="3"/>
        <v>4.1666666666666664E-2</v>
      </c>
      <c r="K60" s="273">
        <f t="shared" si="3"/>
        <v>4.1666666666666664E-2</v>
      </c>
      <c r="L60" s="273">
        <f t="shared" si="3"/>
        <v>4.1666666666666664E-2</v>
      </c>
      <c r="M60" s="273">
        <f t="shared" si="3"/>
        <v>4.1666666666666664E-2</v>
      </c>
      <c r="N60" s="273">
        <f t="shared" si="3"/>
        <v>4.1666666666666664E-2</v>
      </c>
      <c r="O60" s="273">
        <f t="shared" si="3"/>
        <v>4.1666666666666664E-2</v>
      </c>
      <c r="P60" s="273">
        <f t="shared" si="3"/>
        <v>4.1666666666666664E-2</v>
      </c>
      <c r="Q60" s="273">
        <f t="shared" si="3"/>
        <v>4.1666666666666664E-2</v>
      </c>
      <c r="R60" s="274">
        <f t="shared" si="3"/>
        <v>4.1666666666666664E-2</v>
      </c>
    </row>
    <row r="61" spans="2:18" s="279" customFormat="1">
      <c r="B61" s="280">
        <f>'[1]PATO 2 ANOS'!D63</f>
        <v>804039</v>
      </c>
      <c r="C61" s="281" t="str">
        <f>'[1]PATO 2 ANOS'!E63</f>
        <v>CORPO DE BSTC D = 1,00 M PA2 - AREIA, BRITA E PEDRA DE MÃO COMERCIAIS</v>
      </c>
      <c r="D61" s="276">
        <f>'[1]PATO 2 ANOS'!N63</f>
        <v>100</v>
      </c>
      <c r="E61" s="277" t="str">
        <f>'[1]PATO 2 ANOS'!O63</f>
        <v>m</v>
      </c>
      <c r="F61" s="278"/>
      <c r="G61" s="273">
        <f t="shared" ref="G61:R76" si="4">1/24</f>
        <v>4.1666666666666664E-2</v>
      </c>
      <c r="H61" s="273">
        <f t="shared" si="4"/>
        <v>4.1666666666666664E-2</v>
      </c>
      <c r="I61" s="273">
        <f t="shared" si="4"/>
        <v>4.1666666666666664E-2</v>
      </c>
      <c r="J61" s="273">
        <f t="shared" si="4"/>
        <v>4.1666666666666664E-2</v>
      </c>
      <c r="K61" s="273">
        <f t="shared" si="4"/>
        <v>4.1666666666666664E-2</v>
      </c>
      <c r="L61" s="273">
        <f t="shared" si="4"/>
        <v>4.1666666666666664E-2</v>
      </c>
      <c r="M61" s="273">
        <f t="shared" si="4"/>
        <v>4.1666666666666664E-2</v>
      </c>
      <c r="N61" s="273">
        <f t="shared" si="4"/>
        <v>4.1666666666666664E-2</v>
      </c>
      <c r="O61" s="273">
        <f t="shared" si="4"/>
        <v>4.1666666666666664E-2</v>
      </c>
      <c r="P61" s="273">
        <f t="shared" si="4"/>
        <v>4.1666666666666664E-2</v>
      </c>
      <c r="Q61" s="273">
        <f t="shared" si="4"/>
        <v>4.1666666666666664E-2</v>
      </c>
      <c r="R61" s="274">
        <f t="shared" si="4"/>
        <v>4.1666666666666664E-2</v>
      </c>
    </row>
    <row r="62" spans="2:18" s="279" customFormat="1">
      <c r="B62" s="280">
        <f>'[1]PATO 2 ANOS'!D64</f>
        <v>804061</v>
      </c>
      <c r="C62" s="281" t="str">
        <f>'[1]PATO 2 ANOS'!E64</f>
        <v>BOCA DE BSTC D = 0,40 M - ESCONSIDADE 0° - AREIA E BRITA COMERCIAIS - ALAS RETAS</v>
      </c>
      <c r="D62" s="276">
        <f>'[1]PATO 2 ANOS'!N64</f>
        <v>20</v>
      </c>
      <c r="E62" s="277" t="str">
        <f>'[1]PATO 2 ANOS'!O64</f>
        <v>un</v>
      </c>
      <c r="F62" s="278"/>
      <c r="G62" s="273">
        <f t="shared" si="4"/>
        <v>4.1666666666666664E-2</v>
      </c>
      <c r="H62" s="273">
        <f t="shared" si="4"/>
        <v>4.1666666666666664E-2</v>
      </c>
      <c r="I62" s="273">
        <f t="shared" si="4"/>
        <v>4.1666666666666664E-2</v>
      </c>
      <c r="J62" s="273">
        <f t="shared" si="4"/>
        <v>4.1666666666666664E-2</v>
      </c>
      <c r="K62" s="273">
        <f t="shared" si="4"/>
        <v>4.1666666666666664E-2</v>
      </c>
      <c r="L62" s="273">
        <f t="shared" si="4"/>
        <v>4.1666666666666664E-2</v>
      </c>
      <c r="M62" s="273">
        <f t="shared" si="4"/>
        <v>4.1666666666666664E-2</v>
      </c>
      <c r="N62" s="273">
        <f t="shared" si="4"/>
        <v>4.1666666666666664E-2</v>
      </c>
      <c r="O62" s="273">
        <f t="shared" si="4"/>
        <v>4.1666666666666664E-2</v>
      </c>
      <c r="P62" s="273">
        <f t="shared" si="4"/>
        <v>4.1666666666666664E-2</v>
      </c>
      <c r="Q62" s="273">
        <f t="shared" si="4"/>
        <v>4.1666666666666664E-2</v>
      </c>
      <c r="R62" s="274">
        <f t="shared" si="4"/>
        <v>4.1666666666666664E-2</v>
      </c>
    </row>
    <row r="63" spans="2:18" s="279" customFormat="1">
      <c r="B63" s="280">
        <f>'[1]PATO 2 ANOS'!D65</f>
        <v>804081</v>
      </c>
      <c r="C63" s="281" t="str">
        <f>'[1]PATO 2 ANOS'!E65</f>
        <v>BOCA DE BSTC D = 0,60 M - ESCONSIDADE 0° - AREIA E BRITA COMERCIAIS - ALAS RETAS</v>
      </c>
      <c r="D63" s="276">
        <f>'[1]PATO 2 ANOS'!N65</f>
        <v>40</v>
      </c>
      <c r="E63" s="277" t="str">
        <f>'[1]PATO 2 ANOS'!O65</f>
        <v>un</v>
      </c>
      <c r="F63" s="278"/>
      <c r="G63" s="273">
        <f t="shared" si="4"/>
        <v>4.1666666666666664E-2</v>
      </c>
      <c r="H63" s="273">
        <f t="shared" si="4"/>
        <v>4.1666666666666664E-2</v>
      </c>
      <c r="I63" s="273">
        <f t="shared" si="4"/>
        <v>4.1666666666666664E-2</v>
      </c>
      <c r="J63" s="273">
        <f t="shared" si="4"/>
        <v>4.1666666666666664E-2</v>
      </c>
      <c r="K63" s="273">
        <f t="shared" si="4"/>
        <v>4.1666666666666664E-2</v>
      </c>
      <c r="L63" s="273">
        <f t="shared" si="4"/>
        <v>4.1666666666666664E-2</v>
      </c>
      <c r="M63" s="273">
        <f t="shared" si="4"/>
        <v>4.1666666666666664E-2</v>
      </c>
      <c r="N63" s="273">
        <f t="shared" si="4"/>
        <v>4.1666666666666664E-2</v>
      </c>
      <c r="O63" s="273">
        <f t="shared" si="4"/>
        <v>4.1666666666666664E-2</v>
      </c>
      <c r="P63" s="273">
        <f t="shared" si="4"/>
        <v>4.1666666666666664E-2</v>
      </c>
      <c r="Q63" s="273">
        <f t="shared" si="4"/>
        <v>4.1666666666666664E-2</v>
      </c>
      <c r="R63" s="274">
        <f t="shared" si="4"/>
        <v>4.1666666666666664E-2</v>
      </c>
    </row>
    <row r="64" spans="2:18" s="279" customFormat="1">
      <c r="B64" s="280">
        <f>'[1]PATO 2 ANOS'!D66</f>
        <v>804101</v>
      </c>
      <c r="C64" s="281" t="str">
        <f>'[1]PATO 2 ANOS'!E66</f>
        <v>BOCA DE BSTC D = 0,80 M - ESCONSIDADE 0° - AREIA E BRITA COMERCIAIS - ALAS RETAS</v>
      </c>
      <c r="D64" s="276">
        <f>'[1]PATO 2 ANOS'!N66</f>
        <v>40</v>
      </c>
      <c r="E64" s="277" t="str">
        <f>'[1]PATO 2 ANOS'!O66</f>
        <v>un</v>
      </c>
      <c r="F64" s="278"/>
      <c r="G64" s="273">
        <f t="shared" si="4"/>
        <v>4.1666666666666664E-2</v>
      </c>
      <c r="H64" s="273">
        <f t="shared" si="4"/>
        <v>4.1666666666666664E-2</v>
      </c>
      <c r="I64" s="273">
        <f t="shared" si="4"/>
        <v>4.1666666666666664E-2</v>
      </c>
      <c r="J64" s="273">
        <f t="shared" si="4"/>
        <v>4.1666666666666664E-2</v>
      </c>
      <c r="K64" s="273">
        <f t="shared" si="4"/>
        <v>4.1666666666666664E-2</v>
      </c>
      <c r="L64" s="273">
        <f t="shared" si="4"/>
        <v>4.1666666666666664E-2</v>
      </c>
      <c r="M64" s="273">
        <f t="shared" si="4"/>
        <v>4.1666666666666664E-2</v>
      </c>
      <c r="N64" s="273">
        <f t="shared" si="4"/>
        <v>4.1666666666666664E-2</v>
      </c>
      <c r="O64" s="273">
        <f t="shared" si="4"/>
        <v>4.1666666666666664E-2</v>
      </c>
      <c r="P64" s="273">
        <f t="shared" si="4"/>
        <v>4.1666666666666664E-2</v>
      </c>
      <c r="Q64" s="273">
        <f t="shared" si="4"/>
        <v>4.1666666666666664E-2</v>
      </c>
      <c r="R64" s="274">
        <f t="shared" si="4"/>
        <v>4.1666666666666664E-2</v>
      </c>
    </row>
    <row r="65" spans="2:18" s="244" customFormat="1">
      <c r="B65" s="280">
        <f>'[1]PATO 2 ANOS'!D67</f>
        <v>804121</v>
      </c>
      <c r="C65" s="281" t="str">
        <f>'[1]PATO 2 ANOS'!E67</f>
        <v>BOCA DE BSTC D = 1,00 M - ESCONSIDADE 0° - AREIA E BRITA COMERCIAIS - ALAS RETAS</v>
      </c>
      <c r="D65" s="276">
        <f>'[1]PATO 2 ANOS'!N67</f>
        <v>40</v>
      </c>
      <c r="E65" s="277" t="str">
        <f>'[1]PATO 2 ANOS'!O67</f>
        <v>un</v>
      </c>
      <c r="F65" s="278"/>
      <c r="G65" s="273">
        <f t="shared" si="4"/>
        <v>4.1666666666666664E-2</v>
      </c>
      <c r="H65" s="273">
        <f t="shared" si="4"/>
        <v>4.1666666666666664E-2</v>
      </c>
      <c r="I65" s="273">
        <f t="shared" si="4"/>
        <v>4.1666666666666664E-2</v>
      </c>
      <c r="J65" s="273">
        <f t="shared" si="4"/>
        <v>4.1666666666666664E-2</v>
      </c>
      <c r="K65" s="273">
        <f t="shared" si="4"/>
        <v>4.1666666666666664E-2</v>
      </c>
      <c r="L65" s="273">
        <f t="shared" si="4"/>
        <v>4.1666666666666664E-2</v>
      </c>
      <c r="M65" s="273">
        <f t="shared" si="4"/>
        <v>4.1666666666666664E-2</v>
      </c>
      <c r="N65" s="273">
        <f t="shared" si="4"/>
        <v>4.1666666666666664E-2</v>
      </c>
      <c r="O65" s="273">
        <f t="shared" si="4"/>
        <v>4.1666666666666664E-2</v>
      </c>
      <c r="P65" s="273">
        <f t="shared" si="4"/>
        <v>4.1666666666666664E-2</v>
      </c>
      <c r="Q65" s="273">
        <f t="shared" si="4"/>
        <v>4.1666666666666664E-2</v>
      </c>
      <c r="R65" s="274">
        <f t="shared" si="4"/>
        <v>4.1666666666666664E-2</v>
      </c>
    </row>
    <row r="66" spans="2:18" s="244" customFormat="1">
      <c r="B66" s="280">
        <f>'[1]PATO 2 ANOS'!D68</f>
        <v>903818</v>
      </c>
      <c r="C66" s="281" t="str">
        <f>'[1]PATO 2 ANOS'!E68</f>
        <v>TINTA LÁTEX - DUAS CAMADAS COM APLICAÇÃO MANUAL</v>
      </c>
      <c r="D66" s="276">
        <f>'[1]PATO 2 ANOS'!N68</f>
        <v>10270</v>
      </c>
      <c r="E66" s="277" t="str">
        <f>'[1]PATO 2 ANOS'!O68</f>
        <v>m²</v>
      </c>
      <c r="F66" s="278"/>
      <c r="G66" s="273">
        <f t="shared" si="4"/>
        <v>4.1666666666666664E-2</v>
      </c>
      <c r="H66" s="273">
        <f t="shared" si="4"/>
        <v>4.1666666666666664E-2</v>
      </c>
      <c r="I66" s="273">
        <f t="shared" si="4"/>
        <v>4.1666666666666664E-2</v>
      </c>
      <c r="J66" s="273">
        <f t="shared" si="4"/>
        <v>4.1666666666666664E-2</v>
      </c>
      <c r="K66" s="273">
        <f t="shared" si="4"/>
        <v>4.1666666666666664E-2</v>
      </c>
      <c r="L66" s="273">
        <f t="shared" si="4"/>
        <v>4.1666666666666664E-2</v>
      </c>
      <c r="M66" s="273">
        <f t="shared" si="4"/>
        <v>4.1666666666666664E-2</v>
      </c>
      <c r="N66" s="273">
        <f t="shared" si="4"/>
        <v>4.1666666666666664E-2</v>
      </c>
      <c r="O66" s="273">
        <f t="shared" si="4"/>
        <v>4.1666666666666664E-2</v>
      </c>
      <c r="P66" s="273">
        <f t="shared" si="4"/>
        <v>4.1666666666666664E-2</v>
      </c>
      <c r="Q66" s="273">
        <f t="shared" si="4"/>
        <v>4.1666666666666664E-2</v>
      </c>
      <c r="R66" s="274">
        <f t="shared" si="4"/>
        <v>4.1666666666666664E-2</v>
      </c>
    </row>
    <row r="67" spans="2:18" s="244" customFormat="1">
      <c r="B67" s="280">
        <f>'[1]PATO 2 ANOS'!D69</f>
        <v>909620</v>
      </c>
      <c r="C67" s="281" t="str">
        <f>'[1]PATO 2 ANOS'!E69</f>
        <v>ALVENARIA DE BLOCOS DE CONCRETO 19 X 19 X 39 CM COM ESPESSURA DE 20 CM COM ARGAMASSA TRAÇO 1:0,5:3,5 - AREIA COMERCIAL</v>
      </c>
      <c r="D67" s="276">
        <f>'[1]PATO 2 ANOS'!N69</f>
        <v>120</v>
      </c>
      <c r="E67" s="277" t="str">
        <f>'[1]PATO 2 ANOS'!O69</f>
        <v>m²</v>
      </c>
      <c r="F67" s="278"/>
      <c r="G67" s="273">
        <f t="shared" si="4"/>
        <v>4.1666666666666664E-2</v>
      </c>
      <c r="H67" s="273">
        <f t="shared" si="4"/>
        <v>4.1666666666666664E-2</v>
      </c>
      <c r="I67" s="273">
        <f t="shared" si="4"/>
        <v>4.1666666666666664E-2</v>
      </c>
      <c r="J67" s="273">
        <f t="shared" si="4"/>
        <v>4.1666666666666664E-2</v>
      </c>
      <c r="K67" s="273">
        <f t="shared" si="4"/>
        <v>4.1666666666666664E-2</v>
      </c>
      <c r="L67" s="273">
        <f t="shared" si="4"/>
        <v>4.1666666666666664E-2</v>
      </c>
      <c r="M67" s="273">
        <f t="shared" si="4"/>
        <v>4.1666666666666664E-2</v>
      </c>
      <c r="N67" s="273">
        <f t="shared" si="4"/>
        <v>4.1666666666666664E-2</v>
      </c>
      <c r="O67" s="273">
        <f t="shared" si="4"/>
        <v>4.1666666666666664E-2</v>
      </c>
      <c r="P67" s="273">
        <f t="shared" si="4"/>
        <v>4.1666666666666664E-2</v>
      </c>
      <c r="Q67" s="273">
        <f t="shared" si="4"/>
        <v>4.1666666666666664E-2</v>
      </c>
      <c r="R67" s="274">
        <f t="shared" si="4"/>
        <v>4.1666666666666664E-2</v>
      </c>
    </row>
    <row r="68" spans="2:18" s="244" customFormat="1">
      <c r="B68" s="280">
        <f>'[1]PATO 2 ANOS'!D70</f>
        <v>1106057</v>
      </c>
      <c r="C68" s="281" t="str">
        <f>'[1]PATO 2 ANOS'!E70</f>
        <v>CONCRETO MAGRO - CONFECÇÃO EM BETONEIRA E LANÇAMENTO MANUAL - AREIA E BRITA COMERCIAIS</v>
      </c>
      <c r="D68" s="276">
        <f>'[1]PATO 2 ANOS'!N70</f>
        <v>30</v>
      </c>
      <c r="E68" s="277" t="str">
        <f>'[1]PATO 2 ANOS'!O70</f>
        <v>m³</v>
      </c>
      <c r="F68" s="278"/>
      <c r="G68" s="273">
        <f t="shared" si="4"/>
        <v>4.1666666666666664E-2</v>
      </c>
      <c r="H68" s="273">
        <f t="shared" si="4"/>
        <v>4.1666666666666664E-2</v>
      </c>
      <c r="I68" s="273">
        <f t="shared" si="4"/>
        <v>4.1666666666666664E-2</v>
      </c>
      <c r="J68" s="273">
        <f t="shared" si="4"/>
        <v>4.1666666666666664E-2</v>
      </c>
      <c r="K68" s="273">
        <f t="shared" si="4"/>
        <v>4.1666666666666664E-2</v>
      </c>
      <c r="L68" s="273">
        <f t="shared" si="4"/>
        <v>4.1666666666666664E-2</v>
      </c>
      <c r="M68" s="273">
        <f t="shared" si="4"/>
        <v>4.1666666666666664E-2</v>
      </c>
      <c r="N68" s="273">
        <f t="shared" si="4"/>
        <v>4.1666666666666664E-2</v>
      </c>
      <c r="O68" s="273">
        <f t="shared" si="4"/>
        <v>4.1666666666666664E-2</v>
      </c>
      <c r="P68" s="273">
        <f t="shared" si="4"/>
        <v>4.1666666666666664E-2</v>
      </c>
      <c r="Q68" s="273">
        <f t="shared" si="4"/>
        <v>4.1666666666666664E-2</v>
      </c>
      <c r="R68" s="274">
        <f t="shared" si="4"/>
        <v>4.1666666666666664E-2</v>
      </c>
    </row>
    <row r="69" spans="2:18" s="244" customFormat="1">
      <c r="B69" s="280">
        <f>'[1]PATO 2 ANOS'!D71</f>
        <v>1106165</v>
      </c>
      <c r="C69" s="281" t="str">
        <f>'[1]PATO 2 ANOS'!E71</f>
        <v>CONCRETO CICLÓPICO FCK = 20 MPA - CONFECÇÃO EM BETONEIRA E LANÇAMENTO MANUAL - AREIA, BRITA E PEDRA DE MÃO COMERCIAIS</v>
      </c>
      <c r="D69" s="276">
        <f>'[1]PATO 2 ANOS'!N71</f>
        <v>600</v>
      </c>
      <c r="E69" s="277" t="str">
        <f>'[1]PATO 2 ANOS'!O71</f>
        <v>m³</v>
      </c>
      <c r="F69" s="278"/>
      <c r="G69" s="273">
        <f t="shared" si="4"/>
        <v>4.1666666666666664E-2</v>
      </c>
      <c r="H69" s="273">
        <f t="shared" si="4"/>
        <v>4.1666666666666664E-2</v>
      </c>
      <c r="I69" s="273">
        <f t="shared" si="4"/>
        <v>4.1666666666666664E-2</v>
      </c>
      <c r="J69" s="273">
        <f t="shared" si="4"/>
        <v>4.1666666666666664E-2</v>
      </c>
      <c r="K69" s="273">
        <f t="shared" si="4"/>
        <v>4.1666666666666664E-2</v>
      </c>
      <c r="L69" s="273">
        <f t="shared" si="4"/>
        <v>4.1666666666666664E-2</v>
      </c>
      <c r="M69" s="273">
        <f t="shared" si="4"/>
        <v>4.1666666666666664E-2</v>
      </c>
      <c r="N69" s="273">
        <f t="shared" si="4"/>
        <v>4.1666666666666664E-2</v>
      </c>
      <c r="O69" s="273">
        <f t="shared" si="4"/>
        <v>4.1666666666666664E-2</v>
      </c>
      <c r="P69" s="273">
        <f t="shared" si="4"/>
        <v>4.1666666666666664E-2</v>
      </c>
      <c r="Q69" s="273">
        <f t="shared" si="4"/>
        <v>4.1666666666666664E-2</v>
      </c>
      <c r="R69" s="274">
        <f t="shared" si="4"/>
        <v>4.1666666666666664E-2</v>
      </c>
    </row>
    <row r="70" spans="2:18" s="244" customFormat="1">
      <c r="B70" s="280">
        <f>'[1]PATO 2 ANOS'!D72</f>
        <v>1107896</v>
      </c>
      <c r="C70" s="281" t="str">
        <f>'[1]PATO 2 ANOS'!E72</f>
        <v>CONCRETO FCK = 25 MPA - CONFECÇÃO EM BETONEIRA E LANÇAMENTO MANUAL - AREIA E BRITA COMERCIAIS</v>
      </c>
      <c r="D70" s="276">
        <f>'[1]PATO 2 ANOS'!N72</f>
        <v>200</v>
      </c>
      <c r="E70" s="277" t="str">
        <f>'[1]PATO 2 ANOS'!O72</f>
        <v>m³</v>
      </c>
      <c r="F70" s="278"/>
      <c r="G70" s="273">
        <f t="shared" si="4"/>
        <v>4.1666666666666664E-2</v>
      </c>
      <c r="H70" s="273">
        <f t="shared" si="4"/>
        <v>4.1666666666666664E-2</v>
      </c>
      <c r="I70" s="273">
        <f t="shared" si="4"/>
        <v>4.1666666666666664E-2</v>
      </c>
      <c r="J70" s="273">
        <f t="shared" si="4"/>
        <v>4.1666666666666664E-2</v>
      </c>
      <c r="K70" s="273">
        <f t="shared" si="4"/>
        <v>4.1666666666666664E-2</v>
      </c>
      <c r="L70" s="273">
        <f t="shared" si="4"/>
        <v>4.1666666666666664E-2</v>
      </c>
      <c r="M70" s="273">
        <f t="shared" si="4"/>
        <v>4.1666666666666664E-2</v>
      </c>
      <c r="N70" s="273">
        <f t="shared" si="4"/>
        <v>4.1666666666666664E-2</v>
      </c>
      <c r="O70" s="273">
        <f t="shared" si="4"/>
        <v>4.1666666666666664E-2</v>
      </c>
      <c r="P70" s="273">
        <f t="shared" si="4"/>
        <v>4.1666666666666664E-2</v>
      </c>
      <c r="Q70" s="273">
        <f t="shared" si="4"/>
        <v>4.1666666666666664E-2</v>
      </c>
      <c r="R70" s="274">
        <f t="shared" si="4"/>
        <v>4.1666666666666664E-2</v>
      </c>
    </row>
    <row r="71" spans="2:18" s="244" customFormat="1">
      <c r="B71" s="280">
        <f>'[1]PATO 2 ANOS'!D73</f>
        <v>1109671</v>
      </c>
      <c r="C71" s="281" t="str">
        <f>'[1]PATO 2 ANOS'!E73</f>
        <v>ARGAMASSA DE CIMENTO E AREIA 1:4 - CONFECÇÃO EM BETONEIRA E LANÇAMENTO MANUAL - AREIA COMERCIAL</v>
      </c>
      <c r="D71" s="276">
        <f>'[1]PATO 2 ANOS'!N73</f>
        <v>40</v>
      </c>
      <c r="E71" s="277" t="str">
        <f>'[1]PATO 2 ANOS'!O73</f>
        <v>m³</v>
      </c>
      <c r="F71" s="278"/>
      <c r="G71" s="273">
        <f t="shared" si="4"/>
        <v>4.1666666666666664E-2</v>
      </c>
      <c r="H71" s="273">
        <f t="shared" si="4"/>
        <v>4.1666666666666664E-2</v>
      </c>
      <c r="I71" s="273">
        <f t="shared" si="4"/>
        <v>4.1666666666666664E-2</v>
      </c>
      <c r="J71" s="273">
        <f t="shared" si="4"/>
        <v>4.1666666666666664E-2</v>
      </c>
      <c r="K71" s="273">
        <f t="shared" si="4"/>
        <v>4.1666666666666664E-2</v>
      </c>
      <c r="L71" s="273">
        <f t="shared" si="4"/>
        <v>4.1666666666666664E-2</v>
      </c>
      <c r="M71" s="273">
        <f t="shared" si="4"/>
        <v>4.1666666666666664E-2</v>
      </c>
      <c r="N71" s="273">
        <f t="shared" si="4"/>
        <v>4.1666666666666664E-2</v>
      </c>
      <c r="O71" s="273">
        <f t="shared" si="4"/>
        <v>4.1666666666666664E-2</v>
      </c>
      <c r="P71" s="273">
        <f t="shared" si="4"/>
        <v>4.1666666666666664E-2</v>
      </c>
      <c r="Q71" s="273">
        <f t="shared" si="4"/>
        <v>4.1666666666666664E-2</v>
      </c>
      <c r="R71" s="274">
        <f t="shared" si="4"/>
        <v>4.1666666666666664E-2</v>
      </c>
    </row>
    <row r="72" spans="2:18" s="244" customFormat="1">
      <c r="B72" s="280">
        <f>'[1]PATO 2 ANOS'!D74</f>
        <v>1600404</v>
      </c>
      <c r="C72" s="281" t="str">
        <f>'[1]PATO 2 ANOS'!E74</f>
        <v>REMOÇÃO DE TUBOS DE CONCRETO COM DIÂMETRO DE 0,40 M A 1,00 M EM VALAS E BUEIROS</v>
      </c>
      <c r="D72" s="276">
        <f>'[1]PATO 2 ANOS'!N74</f>
        <v>600</v>
      </c>
      <c r="E72" s="277" t="str">
        <f>'[1]PATO 2 ANOS'!O74</f>
        <v>m</v>
      </c>
      <c r="F72" s="278"/>
      <c r="G72" s="273">
        <f t="shared" si="4"/>
        <v>4.1666666666666664E-2</v>
      </c>
      <c r="H72" s="273">
        <f t="shared" si="4"/>
        <v>4.1666666666666664E-2</v>
      </c>
      <c r="I72" s="273">
        <f t="shared" si="4"/>
        <v>4.1666666666666664E-2</v>
      </c>
      <c r="J72" s="273">
        <f t="shared" si="4"/>
        <v>4.1666666666666664E-2</v>
      </c>
      <c r="K72" s="273">
        <f t="shared" si="4"/>
        <v>4.1666666666666664E-2</v>
      </c>
      <c r="L72" s="273">
        <f t="shared" si="4"/>
        <v>4.1666666666666664E-2</v>
      </c>
      <c r="M72" s="273">
        <f t="shared" si="4"/>
        <v>4.1666666666666664E-2</v>
      </c>
      <c r="N72" s="273">
        <f t="shared" si="4"/>
        <v>4.1666666666666664E-2</v>
      </c>
      <c r="O72" s="273">
        <f t="shared" si="4"/>
        <v>4.1666666666666664E-2</v>
      </c>
      <c r="P72" s="273">
        <f t="shared" si="4"/>
        <v>4.1666666666666664E-2</v>
      </c>
      <c r="Q72" s="273">
        <f t="shared" si="4"/>
        <v>4.1666666666666664E-2</v>
      </c>
      <c r="R72" s="274">
        <f t="shared" si="4"/>
        <v>4.1666666666666664E-2</v>
      </c>
    </row>
    <row r="73" spans="2:18" s="244" customFormat="1">
      <c r="B73" s="280">
        <f>'[1]PATO 2 ANOS'!D75</f>
        <v>1600436</v>
      </c>
      <c r="C73" s="281" t="str">
        <f>'[1]PATO 2 ANOS'!E75</f>
        <v>DEMOLIÇÃO MANUAL DE CONCRETO SIMPLES</v>
      </c>
      <c r="D73" s="276">
        <f>'[1]PATO 2 ANOS'!N75</f>
        <v>500</v>
      </c>
      <c r="E73" s="277" t="str">
        <f>'[1]PATO 2 ANOS'!O75</f>
        <v>m³</v>
      </c>
      <c r="F73" s="278"/>
      <c r="G73" s="273">
        <f t="shared" si="4"/>
        <v>4.1666666666666664E-2</v>
      </c>
      <c r="H73" s="273">
        <f t="shared" si="4"/>
        <v>4.1666666666666664E-2</v>
      </c>
      <c r="I73" s="273">
        <f t="shared" si="4"/>
        <v>4.1666666666666664E-2</v>
      </c>
      <c r="J73" s="273">
        <f t="shared" si="4"/>
        <v>4.1666666666666664E-2</v>
      </c>
      <c r="K73" s="273">
        <f t="shared" si="4"/>
        <v>4.1666666666666664E-2</v>
      </c>
      <c r="L73" s="273">
        <f t="shared" si="4"/>
        <v>4.1666666666666664E-2</v>
      </c>
      <c r="M73" s="273">
        <f t="shared" si="4"/>
        <v>4.1666666666666664E-2</v>
      </c>
      <c r="N73" s="273">
        <f t="shared" si="4"/>
        <v>4.1666666666666664E-2</v>
      </c>
      <c r="O73" s="273">
        <f t="shared" si="4"/>
        <v>4.1666666666666664E-2</v>
      </c>
      <c r="P73" s="273">
        <f t="shared" si="4"/>
        <v>4.1666666666666664E-2</v>
      </c>
      <c r="Q73" s="273">
        <f t="shared" si="4"/>
        <v>4.1666666666666664E-2</v>
      </c>
      <c r="R73" s="274">
        <f t="shared" si="4"/>
        <v>4.1666666666666664E-2</v>
      </c>
    </row>
    <row r="74" spans="2:18" s="283" customFormat="1">
      <c r="B74" s="280">
        <f>'[1]PATO 2 ANOS'!D76</f>
        <v>1600438</v>
      </c>
      <c r="C74" s="281" t="str">
        <f>'[1]PATO 2 ANOS'!E76</f>
        <v>DEMOLIÇÃO MANUAL DE CONCRETO ARMADO</v>
      </c>
      <c r="D74" s="276">
        <f>'[1]PATO 2 ANOS'!N76</f>
        <v>200</v>
      </c>
      <c r="E74" s="277" t="str">
        <f>'[1]PATO 2 ANOS'!O76</f>
        <v>m³</v>
      </c>
      <c r="F74" s="278"/>
      <c r="G74" s="273">
        <f t="shared" si="4"/>
        <v>4.1666666666666664E-2</v>
      </c>
      <c r="H74" s="273">
        <f t="shared" si="4"/>
        <v>4.1666666666666664E-2</v>
      </c>
      <c r="I74" s="273">
        <f t="shared" si="4"/>
        <v>4.1666666666666664E-2</v>
      </c>
      <c r="J74" s="273">
        <f t="shared" si="4"/>
        <v>4.1666666666666664E-2</v>
      </c>
      <c r="K74" s="273">
        <f t="shared" si="4"/>
        <v>4.1666666666666664E-2</v>
      </c>
      <c r="L74" s="273">
        <f t="shared" si="4"/>
        <v>4.1666666666666664E-2</v>
      </c>
      <c r="M74" s="273">
        <f t="shared" si="4"/>
        <v>4.1666666666666664E-2</v>
      </c>
      <c r="N74" s="273">
        <f t="shared" si="4"/>
        <v>4.1666666666666664E-2</v>
      </c>
      <c r="O74" s="273">
        <f t="shared" si="4"/>
        <v>4.1666666666666664E-2</v>
      </c>
      <c r="P74" s="273">
        <f t="shared" si="4"/>
        <v>4.1666666666666664E-2</v>
      </c>
      <c r="Q74" s="273">
        <f t="shared" si="4"/>
        <v>4.1666666666666664E-2</v>
      </c>
      <c r="R74" s="274">
        <f t="shared" si="4"/>
        <v>4.1666666666666664E-2</v>
      </c>
    </row>
    <row r="75" spans="2:18" s="283" customFormat="1">
      <c r="B75" s="280">
        <f>'[1]PATO 2 ANOS'!D77</f>
        <v>1600895</v>
      </c>
      <c r="C75" s="281" t="str">
        <f>'[1]PATO 2 ANOS'!E77</f>
        <v>DEMOLIÇÃO MANUAL DE CONSTRUÇÕES PROVISÓRIAS DE MADEIRA - SEM REAPROVEITAMENTO</v>
      </c>
      <c r="D75" s="276">
        <f>'[1]PATO 2 ANOS'!N77</f>
        <v>1027</v>
      </c>
      <c r="E75" s="277" t="str">
        <f>'[1]PATO 2 ANOS'!O77</f>
        <v>m²</v>
      </c>
      <c r="F75" s="278"/>
      <c r="G75" s="273">
        <f t="shared" si="4"/>
        <v>4.1666666666666664E-2</v>
      </c>
      <c r="H75" s="273">
        <f t="shared" si="4"/>
        <v>4.1666666666666664E-2</v>
      </c>
      <c r="I75" s="273">
        <f t="shared" si="4"/>
        <v>4.1666666666666664E-2</v>
      </c>
      <c r="J75" s="273">
        <f t="shared" si="4"/>
        <v>4.1666666666666664E-2</v>
      </c>
      <c r="K75" s="273">
        <f t="shared" si="4"/>
        <v>4.1666666666666664E-2</v>
      </c>
      <c r="L75" s="273">
        <f t="shared" si="4"/>
        <v>4.1666666666666664E-2</v>
      </c>
      <c r="M75" s="273">
        <f t="shared" si="4"/>
        <v>4.1666666666666664E-2</v>
      </c>
      <c r="N75" s="273">
        <f t="shared" si="4"/>
        <v>4.1666666666666664E-2</v>
      </c>
      <c r="O75" s="273">
        <f t="shared" si="4"/>
        <v>4.1666666666666664E-2</v>
      </c>
      <c r="P75" s="273">
        <f t="shared" si="4"/>
        <v>4.1666666666666664E-2</v>
      </c>
      <c r="Q75" s="273">
        <f t="shared" si="4"/>
        <v>4.1666666666666664E-2</v>
      </c>
      <c r="R75" s="274">
        <f t="shared" si="4"/>
        <v>4.1666666666666664E-2</v>
      </c>
    </row>
    <row r="76" spans="2:18" s="279" customFormat="1">
      <c r="B76" s="280">
        <f>'[1]PATO 2 ANOS'!D78</f>
        <v>1600896</v>
      </c>
      <c r="C76" s="281" t="str">
        <f>'[1]PATO 2 ANOS'!E78</f>
        <v>DEMOLIÇÃO MECÂNICA DE ALVENARIA COM ESCAVADEIRA HIDRÁULICA</v>
      </c>
      <c r="D76" s="276">
        <f>'[1]PATO 2 ANOS'!N78</f>
        <v>2000</v>
      </c>
      <c r="E76" s="277" t="str">
        <f>'[1]PATO 2 ANOS'!O78</f>
        <v>m²</v>
      </c>
      <c r="F76" s="278"/>
      <c r="G76" s="273">
        <f t="shared" si="4"/>
        <v>4.1666666666666664E-2</v>
      </c>
      <c r="H76" s="273">
        <f t="shared" si="4"/>
        <v>4.1666666666666664E-2</v>
      </c>
      <c r="I76" s="273">
        <f t="shared" si="4"/>
        <v>4.1666666666666664E-2</v>
      </c>
      <c r="J76" s="273">
        <f t="shared" si="4"/>
        <v>4.1666666666666664E-2</v>
      </c>
      <c r="K76" s="273">
        <f t="shared" si="4"/>
        <v>4.1666666666666664E-2</v>
      </c>
      <c r="L76" s="273">
        <f t="shared" si="4"/>
        <v>4.1666666666666664E-2</v>
      </c>
      <c r="M76" s="273">
        <f t="shared" si="4"/>
        <v>4.1666666666666664E-2</v>
      </c>
      <c r="N76" s="273">
        <f t="shared" si="4"/>
        <v>4.1666666666666664E-2</v>
      </c>
      <c r="O76" s="273">
        <f t="shared" si="4"/>
        <v>4.1666666666666664E-2</v>
      </c>
      <c r="P76" s="273">
        <f t="shared" si="4"/>
        <v>4.1666666666666664E-2</v>
      </c>
      <c r="Q76" s="273">
        <f t="shared" si="4"/>
        <v>4.1666666666666664E-2</v>
      </c>
      <c r="R76" s="274">
        <f t="shared" si="4"/>
        <v>4.1666666666666664E-2</v>
      </c>
    </row>
    <row r="77" spans="2:18" s="279" customFormat="1">
      <c r="B77" s="280">
        <f>'[1]PATO 2 ANOS'!D79</f>
        <v>1600898</v>
      </c>
      <c r="C77" s="281" t="str">
        <f>'[1]PATO 2 ANOS'!E79</f>
        <v>REMOÇÃO DE PAINEL PUBLICITÁRIO, TIPO OUTDOOR, COM ESTRUTURA E SUPORTES EM MADEIRA</v>
      </c>
      <c r="D77" s="276">
        <f>'[1]PATO 2 ANOS'!N79</f>
        <v>2054</v>
      </c>
      <c r="E77" s="277" t="str">
        <f>'[1]PATO 2 ANOS'!O79</f>
        <v>m²</v>
      </c>
      <c r="F77" s="278"/>
      <c r="G77" s="273">
        <f t="shared" ref="G77:R92" si="5">1/24</f>
        <v>4.1666666666666664E-2</v>
      </c>
      <c r="H77" s="273">
        <f t="shared" si="5"/>
        <v>4.1666666666666664E-2</v>
      </c>
      <c r="I77" s="273">
        <f t="shared" si="5"/>
        <v>4.1666666666666664E-2</v>
      </c>
      <c r="J77" s="273">
        <f t="shared" si="5"/>
        <v>4.1666666666666664E-2</v>
      </c>
      <c r="K77" s="273">
        <f t="shared" si="5"/>
        <v>4.1666666666666664E-2</v>
      </c>
      <c r="L77" s="273">
        <f t="shared" si="5"/>
        <v>4.1666666666666664E-2</v>
      </c>
      <c r="M77" s="273">
        <f t="shared" si="5"/>
        <v>4.1666666666666664E-2</v>
      </c>
      <c r="N77" s="273">
        <f t="shared" si="5"/>
        <v>4.1666666666666664E-2</v>
      </c>
      <c r="O77" s="273">
        <f t="shared" si="5"/>
        <v>4.1666666666666664E-2</v>
      </c>
      <c r="P77" s="273">
        <f t="shared" si="5"/>
        <v>4.1666666666666664E-2</v>
      </c>
      <c r="Q77" s="273">
        <f t="shared" si="5"/>
        <v>4.1666666666666664E-2</v>
      </c>
      <c r="R77" s="274">
        <f t="shared" si="5"/>
        <v>4.1666666666666664E-2</v>
      </c>
    </row>
    <row r="78" spans="2:18" s="279" customFormat="1">
      <c r="B78" s="280">
        <f>'[1]PATO 2 ANOS'!D80</f>
        <v>1600966</v>
      </c>
      <c r="C78" s="281" t="str">
        <f>'[1]PATO 2 ANOS'!E80</f>
        <v>REMOÇÃO DE CERCA COM MOURÕES DE CONCRETO</v>
      </c>
      <c r="D78" s="276">
        <f>'[1]PATO 2 ANOS'!N80</f>
        <v>10270</v>
      </c>
      <c r="E78" s="277" t="str">
        <f>'[1]PATO 2 ANOS'!O80</f>
        <v>m</v>
      </c>
      <c r="F78" s="278"/>
      <c r="G78" s="273">
        <f t="shared" si="5"/>
        <v>4.1666666666666664E-2</v>
      </c>
      <c r="H78" s="273">
        <f t="shared" si="5"/>
        <v>4.1666666666666664E-2</v>
      </c>
      <c r="I78" s="273">
        <f t="shared" si="5"/>
        <v>4.1666666666666664E-2</v>
      </c>
      <c r="J78" s="273">
        <f t="shared" si="5"/>
        <v>4.1666666666666664E-2</v>
      </c>
      <c r="K78" s="273">
        <f t="shared" si="5"/>
        <v>4.1666666666666664E-2</v>
      </c>
      <c r="L78" s="273">
        <f t="shared" si="5"/>
        <v>4.1666666666666664E-2</v>
      </c>
      <c r="M78" s="273">
        <f t="shared" si="5"/>
        <v>4.1666666666666664E-2</v>
      </c>
      <c r="N78" s="273">
        <f t="shared" si="5"/>
        <v>4.1666666666666664E-2</v>
      </c>
      <c r="O78" s="273">
        <f t="shared" si="5"/>
        <v>4.1666666666666664E-2</v>
      </c>
      <c r="P78" s="273">
        <f t="shared" si="5"/>
        <v>4.1666666666666664E-2</v>
      </c>
      <c r="Q78" s="273">
        <f t="shared" si="5"/>
        <v>4.1666666666666664E-2</v>
      </c>
      <c r="R78" s="274">
        <f t="shared" si="5"/>
        <v>4.1666666666666664E-2</v>
      </c>
    </row>
    <row r="79" spans="2:18" s="279" customFormat="1">
      <c r="B79" s="280">
        <f>'[1]PATO 2 ANOS'!D81</f>
        <v>1600989</v>
      </c>
      <c r="C79" s="281" t="str">
        <f>'[1]PATO 2 ANOS'!E81</f>
        <v>DEMOLIÇÃO DE CONCRETO SIMPLES COM MARTELETE</v>
      </c>
      <c r="D79" s="276">
        <f>'[1]PATO 2 ANOS'!N81</f>
        <v>51.35</v>
      </c>
      <c r="E79" s="277" t="str">
        <f>'[1]PATO 2 ANOS'!O81</f>
        <v>m³</v>
      </c>
      <c r="F79" s="278"/>
      <c r="G79" s="273">
        <f t="shared" si="5"/>
        <v>4.1666666666666664E-2</v>
      </c>
      <c r="H79" s="273">
        <f t="shared" si="5"/>
        <v>4.1666666666666664E-2</v>
      </c>
      <c r="I79" s="273">
        <f t="shared" si="5"/>
        <v>4.1666666666666664E-2</v>
      </c>
      <c r="J79" s="273">
        <f t="shared" si="5"/>
        <v>4.1666666666666664E-2</v>
      </c>
      <c r="K79" s="273">
        <f t="shared" si="5"/>
        <v>4.1666666666666664E-2</v>
      </c>
      <c r="L79" s="273">
        <f t="shared" si="5"/>
        <v>4.1666666666666664E-2</v>
      </c>
      <c r="M79" s="273">
        <f t="shared" si="5"/>
        <v>4.1666666666666664E-2</v>
      </c>
      <c r="N79" s="273">
        <f t="shared" si="5"/>
        <v>4.1666666666666664E-2</v>
      </c>
      <c r="O79" s="273">
        <f t="shared" si="5"/>
        <v>4.1666666666666664E-2</v>
      </c>
      <c r="P79" s="273">
        <f t="shared" si="5"/>
        <v>4.1666666666666664E-2</v>
      </c>
      <c r="Q79" s="273">
        <f t="shared" si="5"/>
        <v>4.1666666666666664E-2</v>
      </c>
      <c r="R79" s="274">
        <f t="shared" si="5"/>
        <v>4.1666666666666664E-2</v>
      </c>
    </row>
    <row r="80" spans="2:18" s="279" customFormat="1">
      <c r="B80" s="280">
        <f>'[1]PATO 2 ANOS'!D82</f>
        <v>1600990</v>
      </c>
      <c r="C80" s="281" t="str">
        <f>'[1]PATO 2 ANOS'!E82</f>
        <v>DEMOLIÇÃO DE CONCRETO ARMADO COM MARTELETE E CORTE OXIACETILENO</v>
      </c>
      <c r="D80" s="276">
        <f>'[1]PATO 2 ANOS'!N82</f>
        <v>51.35</v>
      </c>
      <c r="E80" s="277" t="str">
        <f>'[1]PATO 2 ANOS'!O82</f>
        <v>m³</v>
      </c>
      <c r="F80" s="278"/>
      <c r="G80" s="273">
        <f t="shared" si="5"/>
        <v>4.1666666666666664E-2</v>
      </c>
      <c r="H80" s="273">
        <f t="shared" si="5"/>
        <v>4.1666666666666664E-2</v>
      </c>
      <c r="I80" s="273">
        <f t="shared" si="5"/>
        <v>4.1666666666666664E-2</v>
      </c>
      <c r="J80" s="273">
        <f t="shared" si="5"/>
        <v>4.1666666666666664E-2</v>
      </c>
      <c r="K80" s="273">
        <f t="shared" si="5"/>
        <v>4.1666666666666664E-2</v>
      </c>
      <c r="L80" s="273">
        <f t="shared" si="5"/>
        <v>4.1666666666666664E-2</v>
      </c>
      <c r="M80" s="273">
        <f t="shared" si="5"/>
        <v>4.1666666666666664E-2</v>
      </c>
      <c r="N80" s="273">
        <f t="shared" si="5"/>
        <v>4.1666666666666664E-2</v>
      </c>
      <c r="O80" s="273">
        <f t="shared" si="5"/>
        <v>4.1666666666666664E-2</v>
      </c>
      <c r="P80" s="273">
        <f t="shared" si="5"/>
        <v>4.1666666666666664E-2</v>
      </c>
      <c r="Q80" s="273">
        <f t="shared" si="5"/>
        <v>4.1666666666666664E-2</v>
      </c>
      <c r="R80" s="274">
        <f t="shared" si="5"/>
        <v>4.1666666666666664E-2</v>
      </c>
    </row>
    <row r="81" spans="2:18" s="279" customFormat="1">
      <c r="B81" s="280">
        <f>'[1]PATO 2 ANOS'!D83</f>
        <v>1619004</v>
      </c>
      <c r="C81" s="281" t="str">
        <f>'[1]PATO 2 ANOS'!E83</f>
        <v>DEMOLIÇÃO MECÂNICA DE ALVENARIA COM CARREGADEIRA DE PNEUS</v>
      </c>
      <c r="D81" s="276">
        <f>'[1]PATO 2 ANOS'!N83</f>
        <v>500</v>
      </c>
      <c r="E81" s="277" t="str">
        <f>'[1]PATO 2 ANOS'!O83</f>
        <v>m³</v>
      </c>
      <c r="F81" s="278"/>
      <c r="G81" s="273">
        <f t="shared" si="5"/>
        <v>4.1666666666666664E-2</v>
      </c>
      <c r="H81" s="273">
        <f t="shared" si="5"/>
        <v>4.1666666666666664E-2</v>
      </c>
      <c r="I81" s="273">
        <f t="shared" si="5"/>
        <v>4.1666666666666664E-2</v>
      </c>
      <c r="J81" s="273">
        <f t="shared" si="5"/>
        <v>4.1666666666666664E-2</v>
      </c>
      <c r="K81" s="273">
        <f t="shared" si="5"/>
        <v>4.1666666666666664E-2</v>
      </c>
      <c r="L81" s="273">
        <f t="shared" si="5"/>
        <v>4.1666666666666664E-2</v>
      </c>
      <c r="M81" s="273">
        <f t="shared" si="5"/>
        <v>4.1666666666666664E-2</v>
      </c>
      <c r="N81" s="273">
        <f t="shared" si="5"/>
        <v>4.1666666666666664E-2</v>
      </c>
      <c r="O81" s="273">
        <f t="shared" si="5"/>
        <v>4.1666666666666664E-2</v>
      </c>
      <c r="P81" s="273">
        <f t="shared" si="5"/>
        <v>4.1666666666666664E-2</v>
      </c>
      <c r="Q81" s="273">
        <f t="shared" si="5"/>
        <v>4.1666666666666664E-2</v>
      </c>
      <c r="R81" s="274">
        <f t="shared" si="5"/>
        <v>4.1666666666666664E-2</v>
      </c>
    </row>
    <row r="82" spans="2:18" s="279" customFormat="1">
      <c r="B82" s="280">
        <f>'[1]PATO 2 ANOS'!D84</f>
        <v>2003103</v>
      </c>
      <c r="C82" s="281" t="str">
        <f>'[1]PATO 2 ANOS'!E84</f>
        <v>ENTRADA PARA DESCIDA D'ÁGUA - EDA 01 A - AREIA E BRITA COMERCIAIS</v>
      </c>
      <c r="D82" s="276">
        <f>'[1]PATO 2 ANOS'!N84</f>
        <v>120</v>
      </c>
      <c r="E82" s="277" t="str">
        <f>'[1]PATO 2 ANOS'!O84</f>
        <v>un</v>
      </c>
      <c r="F82" s="278"/>
      <c r="G82" s="273">
        <f t="shared" si="5"/>
        <v>4.1666666666666664E-2</v>
      </c>
      <c r="H82" s="273">
        <f t="shared" si="5"/>
        <v>4.1666666666666664E-2</v>
      </c>
      <c r="I82" s="273">
        <f t="shared" si="5"/>
        <v>4.1666666666666664E-2</v>
      </c>
      <c r="J82" s="273">
        <f t="shared" si="5"/>
        <v>4.1666666666666664E-2</v>
      </c>
      <c r="K82" s="273">
        <f t="shared" si="5"/>
        <v>4.1666666666666664E-2</v>
      </c>
      <c r="L82" s="273">
        <f t="shared" si="5"/>
        <v>4.1666666666666664E-2</v>
      </c>
      <c r="M82" s="273">
        <f t="shared" si="5"/>
        <v>4.1666666666666664E-2</v>
      </c>
      <c r="N82" s="273">
        <f t="shared" si="5"/>
        <v>4.1666666666666664E-2</v>
      </c>
      <c r="O82" s="273">
        <f t="shared" si="5"/>
        <v>4.1666666666666664E-2</v>
      </c>
      <c r="P82" s="273">
        <f t="shared" si="5"/>
        <v>4.1666666666666664E-2</v>
      </c>
      <c r="Q82" s="273">
        <f t="shared" si="5"/>
        <v>4.1666666666666664E-2</v>
      </c>
      <c r="R82" s="274">
        <f t="shared" si="5"/>
        <v>4.1666666666666664E-2</v>
      </c>
    </row>
    <row r="83" spans="2:18" s="279" customFormat="1">
      <c r="B83" s="280">
        <f>'[1]PATO 2 ANOS'!D85</f>
        <v>2003115</v>
      </c>
      <c r="C83" s="281" t="str">
        <f>'[1]PATO 2 ANOS'!E85</f>
        <v>ENTRADA PARA DESCIDA D'ÁGUA - EDA 01 B - AREIA E BRITA COMERCIAIS</v>
      </c>
      <c r="D83" s="276">
        <f>'[1]PATO 2 ANOS'!N85</f>
        <v>120</v>
      </c>
      <c r="E83" s="277" t="str">
        <f>'[1]PATO 2 ANOS'!O85</f>
        <v>un</v>
      </c>
      <c r="F83" s="278"/>
      <c r="G83" s="273">
        <f t="shared" si="5"/>
        <v>4.1666666666666664E-2</v>
      </c>
      <c r="H83" s="273">
        <f t="shared" si="5"/>
        <v>4.1666666666666664E-2</v>
      </c>
      <c r="I83" s="273">
        <f t="shared" si="5"/>
        <v>4.1666666666666664E-2</v>
      </c>
      <c r="J83" s="273">
        <f t="shared" si="5"/>
        <v>4.1666666666666664E-2</v>
      </c>
      <c r="K83" s="273">
        <f t="shared" si="5"/>
        <v>4.1666666666666664E-2</v>
      </c>
      <c r="L83" s="273">
        <f t="shared" si="5"/>
        <v>4.1666666666666664E-2</v>
      </c>
      <c r="M83" s="273">
        <f t="shared" si="5"/>
        <v>4.1666666666666664E-2</v>
      </c>
      <c r="N83" s="273">
        <f t="shared" si="5"/>
        <v>4.1666666666666664E-2</v>
      </c>
      <c r="O83" s="273">
        <f t="shared" si="5"/>
        <v>4.1666666666666664E-2</v>
      </c>
      <c r="P83" s="273">
        <f t="shared" si="5"/>
        <v>4.1666666666666664E-2</v>
      </c>
      <c r="Q83" s="273">
        <f t="shared" si="5"/>
        <v>4.1666666666666664E-2</v>
      </c>
      <c r="R83" s="274">
        <f t="shared" si="5"/>
        <v>4.1666666666666664E-2</v>
      </c>
    </row>
    <row r="84" spans="2:18" s="279" customFormat="1">
      <c r="B84" s="280">
        <f>'[1]PATO 2 ANOS'!D86</f>
        <v>2003173</v>
      </c>
      <c r="C84" s="281" t="str">
        <f>'[1]PATO 2 ANOS'!E86</f>
        <v>DESCIDA D'ÁGUA DE CORTES EM DEGRAUS - DCD 100-50 - AREIA E BRITA COMERCIAIS</v>
      </c>
      <c r="D84" s="276">
        <f>'[1]PATO 2 ANOS'!N86</f>
        <v>100</v>
      </c>
      <c r="E84" s="277" t="str">
        <f>'[1]PATO 2 ANOS'!O86</f>
        <v>m</v>
      </c>
      <c r="F84" s="278"/>
      <c r="G84" s="273">
        <f t="shared" si="5"/>
        <v>4.1666666666666664E-2</v>
      </c>
      <c r="H84" s="273">
        <f t="shared" si="5"/>
        <v>4.1666666666666664E-2</v>
      </c>
      <c r="I84" s="273">
        <f t="shared" si="5"/>
        <v>4.1666666666666664E-2</v>
      </c>
      <c r="J84" s="273">
        <f t="shared" si="5"/>
        <v>4.1666666666666664E-2</v>
      </c>
      <c r="K84" s="273">
        <f t="shared" si="5"/>
        <v>4.1666666666666664E-2</v>
      </c>
      <c r="L84" s="273">
        <f t="shared" si="5"/>
        <v>4.1666666666666664E-2</v>
      </c>
      <c r="M84" s="273">
        <f t="shared" si="5"/>
        <v>4.1666666666666664E-2</v>
      </c>
      <c r="N84" s="273">
        <f t="shared" si="5"/>
        <v>4.1666666666666664E-2</v>
      </c>
      <c r="O84" s="273">
        <f t="shared" si="5"/>
        <v>4.1666666666666664E-2</v>
      </c>
      <c r="P84" s="273">
        <f t="shared" si="5"/>
        <v>4.1666666666666664E-2</v>
      </c>
      <c r="Q84" s="273">
        <f t="shared" si="5"/>
        <v>4.1666666666666664E-2</v>
      </c>
      <c r="R84" s="274">
        <f t="shared" si="5"/>
        <v>4.1666666666666664E-2</v>
      </c>
    </row>
    <row r="85" spans="2:18" s="279" customFormat="1">
      <c r="B85" s="280">
        <f>'[1]PATO 2 ANOS'!D87</f>
        <v>2003227</v>
      </c>
      <c r="C85" s="281" t="str">
        <f>'[1]PATO 2 ANOS'!E87</f>
        <v>DISSIPADOR DE ENERGIA - DES 160-480 - AREIA, BRITA E PEDRA DE MÃO COMERCIAIS</v>
      </c>
      <c r="D85" s="276">
        <f>'[1]PATO 2 ANOS'!N87</f>
        <v>51.35</v>
      </c>
      <c r="E85" s="277" t="str">
        <f>'[1]PATO 2 ANOS'!O87</f>
        <v>un</v>
      </c>
      <c r="F85" s="278"/>
      <c r="G85" s="273">
        <f t="shared" si="5"/>
        <v>4.1666666666666664E-2</v>
      </c>
      <c r="H85" s="273">
        <f t="shared" si="5"/>
        <v>4.1666666666666664E-2</v>
      </c>
      <c r="I85" s="273">
        <f t="shared" si="5"/>
        <v>4.1666666666666664E-2</v>
      </c>
      <c r="J85" s="273">
        <f t="shared" si="5"/>
        <v>4.1666666666666664E-2</v>
      </c>
      <c r="K85" s="273">
        <f t="shared" si="5"/>
        <v>4.1666666666666664E-2</v>
      </c>
      <c r="L85" s="273">
        <f t="shared" si="5"/>
        <v>4.1666666666666664E-2</v>
      </c>
      <c r="M85" s="273">
        <f t="shared" si="5"/>
        <v>4.1666666666666664E-2</v>
      </c>
      <c r="N85" s="273">
        <f t="shared" si="5"/>
        <v>4.1666666666666664E-2</v>
      </c>
      <c r="O85" s="273">
        <f t="shared" si="5"/>
        <v>4.1666666666666664E-2</v>
      </c>
      <c r="P85" s="273">
        <f t="shared" si="5"/>
        <v>4.1666666666666664E-2</v>
      </c>
      <c r="Q85" s="273">
        <f t="shared" si="5"/>
        <v>4.1666666666666664E-2</v>
      </c>
      <c r="R85" s="274">
        <f t="shared" si="5"/>
        <v>4.1666666666666664E-2</v>
      </c>
    </row>
    <row r="86" spans="2:18" s="279" customFormat="1">
      <c r="B86" s="280">
        <f>'[1]PATO 2 ANOS'!D88</f>
        <v>2003273</v>
      </c>
      <c r="C86" s="281" t="str">
        <f>'[1]PATO 2 ANOS'!E88</f>
        <v>SARJETA TRIANGULAR DE CONCRETO - STC 150-32 - ESCAVAÇÃO MECÂNICA - AREIA E BRITA COMERCIAIS</v>
      </c>
      <c r="D86" s="276">
        <f>'[1]PATO 2 ANOS'!N88</f>
        <v>821.6</v>
      </c>
      <c r="E86" s="277" t="str">
        <f>'[1]PATO 2 ANOS'!O88</f>
        <v>m</v>
      </c>
      <c r="F86" s="278"/>
      <c r="G86" s="273">
        <f t="shared" si="5"/>
        <v>4.1666666666666664E-2</v>
      </c>
      <c r="H86" s="273">
        <f t="shared" si="5"/>
        <v>4.1666666666666664E-2</v>
      </c>
      <c r="I86" s="273">
        <f t="shared" si="5"/>
        <v>4.1666666666666664E-2</v>
      </c>
      <c r="J86" s="273">
        <f t="shared" si="5"/>
        <v>4.1666666666666664E-2</v>
      </c>
      <c r="K86" s="273">
        <f t="shared" si="5"/>
        <v>4.1666666666666664E-2</v>
      </c>
      <c r="L86" s="273">
        <f t="shared" si="5"/>
        <v>4.1666666666666664E-2</v>
      </c>
      <c r="M86" s="273">
        <f t="shared" si="5"/>
        <v>4.1666666666666664E-2</v>
      </c>
      <c r="N86" s="273">
        <f t="shared" si="5"/>
        <v>4.1666666666666664E-2</v>
      </c>
      <c r="O86" s="273">
        <f t="shared" si="5"/>
        <v>4.1666666666666664E-2</v>
      </c>
      <c r="P86" s="273">
        <f t="shared" si="5"/>
        <v>4.1666666666666664E-2</v>
      </c>
      <c r="Q86" s="273">
        <f t="shared" si="5"/>
        <v>4.1666666666666664E-2</v>
      </c>
      <c r="R86" s="274">
        <f t="shared" si="5"/>
        <v>4.1666666666666664E-2</v>
      </c>
    </row>
    <row r="87" spans="2:18" s="279" customFormat="1">
      <c r="B87" s="280">
        <f>'[1]PATO 2 ANOS'!D89</f>
        <v>2003281</v>
      </c>
      <c r="C87" s="281" t="str">
        <f>'[1]PATO 2 ANOS'!E89</f>
        <v>SARJETA TRIANGULAR DE CONCRETO - STC 100-21 - ESCAVAÇÃO MECÂNICA - AREIA E BRITA COMERCIAIS</v>
      </c>
      <c r="D87" s="276">
        <f>'[1]PATO 2 ANOS'!N89</f>
        <v>2054</v>
      </c>
      <c r="E87" s="277" t="str">
        <f>'[1]PATO 2 ANOS'!O89</f>
        <v>m</v>
      </c>
      <c r="F87" s="278"/>
      <c r="G87" s="273">
        <f t="shared" si="5"/>
        <v>4.1666666666666664E-2</v>
      </c>
      <c r="H87" s="273">
        <f t="shared" si="5"/>
        <v>4.1666666666666664E-2</v>
      </c>
      <c r="I87" s="273">
        <f t="shared" si="5"/>
        <v>4.1666666666666664E-2</v>
      </c>
      <c r="J87" s="273">
        <f t="shared" si="5"/>
        <v>4.1666666666666664E-2</v>
      </c>
      <c r="K87" s="273">
        <f t="shared" si="5"/>
        <v>4.1666666666666664E-2</v>
      </c>
      <c r="L87" s="273">
        <f t="shared" si="5"/>
        <v>4.1666666666666664E-2</v>
      </c>
      <c r="M87" s="273">
        <f t="shared" si="5"/>
        <v>4.1666666666666664E-2</v>
      </c>
      <c r="N87" s="273">
        <f t="shared" si="5"/>
        <v>4.1666666666666664E-2</v>
      </c>
      <c r="O87" s="273">
        <f t="shared" si="5"/>
        <v>4.1666666666666664E-2</v>
      </c>
      <c r="P87" s="273">
        <f t="shared" si="5"/>
        <v>4.1666666666666664E-2</v>
      </c>
      <c r="Q87" s="273">
        <f t="shared" si="5"/>
        <v>4.1666666666666664E-2</v>
      </c>
      <c r="R87" s="274">
        <f t="shared" si="5"/>
        <v>4.1666666666666664E-2</v>
      </c>
    </row>
    <row r="88" spans="2:18" s="279" customFormat="1">
      <c r="B88" s="280">
        <f>'[1]PATO 2 ANOS'!D90</f>
        <v>2003319</v>
      </c>
      <c r="C88" s="281" t="str">
        <f>'[1]PATO 2 ANOS'!E90</f>
        <v>SARJETA TRIANGULAR DE CONCRETO - STC 125-25 - ESCAVAÇÃO MECÂNICA - AREIA E BRITA COMERCIAIS</v>
      </c>
      <c r="D88" s="276">
        <f>'[1]PATO 2 ANOS'!N90</f>
        <v>3081</v>
      </c>
      <c r="E88" s="277" t="str">
        <f>'[1]PATO 2 ANOS'!O90</f>
        <v>m</v>
      </c>
      <c r="F88" s="278"/>
      <c r="G88" s="273">
        <f t="shared" si="5"/>
        <v>4.1666666666666664E-2</v>
      </c>
      <c r="H88" s="273">
        <f t="shared" si="5"/>
        <v>4.1666666666666664E-2</v>
      </c>
      <c r="I88" s="273">
        <f t="shared" si="5"/>
        <v>4.1666666666666664E-2</v>
      </c>
      <c r="J88" s="273">
        <f t="shared" si="5"/>
        <v>4.1666666666666664E-2</v>
      </c>
      <c r="K88" s="273">
        <f t="shared" si="5"/>
        <v>4.1666666666666664E-2</v>
      </c>
      <c r="L88" s="273">
        <f t="shared" si="5"/>
        <v>4.1666666666666664E-2</v>
      </c>
      <c r="M88" s="273">
        <f t="shared" si="5"/>
        <v>4.1666666666666664E-2</v>
      </c>
      <c r="N88" s="273">
        <f t="shared" si="5"/>
        <v>4.1666666666666664E-2</v>
      </c>
      <c r="O88" s="273">
        <f t="shared" si="5"/>
        <v>4.1666666666666664E-2</v>
      </c>
      <c r="P88" s="273">
        <f t="shared" si="5"/>
        <v>4.1666666666666664E-2</v>
      </c>
      <c r="Q88" s="273">
        <f t="shared" si="5"/>
        <v>4.1666666666666664E-2</v>
      </c>
      <c r="R88" s="274">
        <f t="shared" si="5"/>
        <v>4.1666666666666664E-2</v>
      </c>
    </row>
    <row r="89" spans="2:18" s="279" customFormat="1">
      <c r="B89" s="280">
        <f>'[1]PATO 2 ANOS'!D91</f>
        <v>2003343</v>
      </c>
      <c r="C89" s="281" t="str">
        <f>'[1]PATO 2 ANOS'!E91</f>
        <v>SARJETA TRAPEZOIDAL DE CONCRETO - SZC 90-30 - ESCAVAÇÃO MECÂNICA - AREIA E BRITA COMERCIAIS</v>
      </c>
      <c r="D89" s="276">
        <f>'[1]PATO 2 ANOS'!N91</f>
        <v>410.8</v>
      </c>
      <c r="E89" s="277" t="str">
        <f>'[1]PATO 2 ANOS'!O91</f>
        <v>m</v>
      </c>
      <c r="F89" s="278"/>
      <c r="G89" s="273">
        <f t="shared" si="5"/>
        <v>4.1666666666666664E-2</v>
      </c>
      <c r="H89" s="273">
        <f t="shared" si="5"/>
        <v>4.1666666666666664E-2</v>
      </c>
      <c r="I89" s="273">
        <f t="shared" si="5"/>
        <v>4.1666666666666664E-2</v>
      </c>
      <c r="J89" s="273">
        <f t="shared" si="5"/>
        <v>4.1666666666666664E-2</v>
      </c>
      <c r="K89" s="273">
        <f t="shared" si="5"/>
        <v>4.1666666666666664E-2</v>
      </c>
      <c r="L89" s="273">
        <f t="shared" si="5"/>
        <v>4.1666666666666664E-2</v>
      </c>
      <c r="M89" s="273">
        <f t="shared" si="5"/>
        <v>4.1666666666666664E-2</v>
      </c>
      <c r="N89" s="273">
        <f t="shared" si="5"/>
        <v>4.1666666666666664E-2</v>
      </c>
      <c r="O89" s="273">
        <f t="shared" si="5"/>
        <v>4.1666666666666664E-2</v>
      </c>
      <c r="P89" s="273">
        <f t="shared" si="5"/>
        <v>4.1666666666666664E-2</v>
      </c>
      <c r="Q89" s="273">
        <f t="shared" si="5"/>
        <v>4.1666666666666664E-2</v>
      </c>
      <c r="R89" s="274">
        <f t="shared" si="5"/>
        <v>4.1666666666666664E-2</v>
      </c>
    </row>
    <row r="90" spans="2:18" s="279" customFormat="1">
      <c r="B90" s="280">
        <f>'[1]PATO 2 ANOS'!D92</f>
        <v>2003345</v>
      </c>
      <c r="C90" s="281" t="str">
        <f>'[1]PATO 2 ANOS'!E92</f>
        <v>SARJETA TRAPEZOIDAL DE CONCRETO - SZC 60-20 - ESCAVAÇÃO MECÂNICA - AREIA E BRITA COMERCIAIS</v>
      </c>
      <c r="D90" s="276">
        <f>'[1]PATO 2 ANOS'!N92</f>
        <v>1232.4000000000001</v>
      </c>
      <c r="E90" s="277" t="str">
        <f>'[1]PATO 2 ANOS'!O92</f>
        <v>m</v>
      </c>
      <c r="F90" s="278"/>
      <c r="G90" s="273">
        <f t="shared" si="5"/>
        <v>4.1666666666666664E-2</v>
      </c>
      <c r="H90" s="273">
        <f t="shared" si="5"/>
        <v>4.1666666666666664E-2</v>
      </c>
      <c r="I90" s="273">
        <f t="shared" si="5"/>
        <v>4.1666666666666664E-2</v>
      </c>
      <c r="J90" s="273">
        <f t="shared" si="5"/>
        <v>4.1666666666666664E-2</v>
      </c>
      <c r="K90" s="273">
        <f t="shared" si="5"/>
        <v>4.1666666666666664E-2</v>
      </c>
      <c r="L90" s="273">
        <f t="shared" si="5"/>
        <v>4.1666666666666664E-2</v>
      </c>
      <c r="M90" s="273">
        <f t="shared" si="5"/>
        <v>4.1666666666666664E-2</v>
      </c>
      <c r="N90" s="273">
        <f t="shared" si="5"/>
        <v>4.1666666666666664E-2</v>
      </c>
      <c r="O90" s="273">
        <f t="shared" si="5"/>
        <v>4.1666666666666664E-2</v>
      </c>
      <c r="P90" s="273">
        <f t="shared" si="5"/>
        <v>4.1666666666666664E-2</v>
      </c>
      <c r="Q90" s="273">
        <f t="shared" si="5"/>
        <v>4.1666666666666664E-2</v>
      </c>
      <c r="R90" s="274">
        <f t="shared" si="5"/>
        <v>4.1666666666666664E-2</v>
      </c>
    </row>
    <row r="91" spans="2:18" s="279" customFormat="1">
      <c r="B91" s="280">
        <f>'[1]PATO 2 ANOS'!D93</f>
        <v>2003361</v>
      </c>
      <c r="C91" s="281" t="str">
        <f>'[1]PATO 2 ANOS'!E93</f>
        <v>TRANSPOSIÇÃO DE SEGMENTOS DE SARJETA - TSS 170 - AREIA E BRITA COMERCIAIS</v>
      </c>
      <c r="D91" s="276">
        <f>'[1]PATO 2 ANOS'!N93</f>
        <v>102.7</v>
      </c>
      <c r="E91" s="277" t="str">
        <f>'[1]PATO 2 ANOS'!O93</f>
        <v>m</v>
      </c>
      <c r="F91" s="278"/>
      <c r="G91" s="273">
        <f t="shared" si="5"/>
        <v>4.1666666666666664E-2</v>
      </c>
      <c r="H91" s="273">
        <f t="shared" si="5"/>
        <v>4.1666666666666664E-2</v>
      </c>
      <c r="I91" s="273">
        <f t="shared" si="5"/>
        <v>4.1666666666666664E-2</v>
      </c>
      <c r="J91" s="273">
        <f t="shared" si="5"/>
        <v>4.1666666666666664E-2</v>
      </c>
      <c r="K91" s="273">
        <f t="shared" si="5"/>
        <v>4.1666666666666664E-2</v>
      </c>
      <c r="L91" s="273">
        <f t="shared" si="5"/>
        <v>4.1666666666666664E-2</v>
      </c>
      <c r="M91" s="273">
        <f t="shared" si="5"/>
        <v>4.1666666666666664E-2</v>
      </c>
      <c r="N91" s="273">
        <f t="shared" si="5"/>
        <v>4.1666666666666664E-2</v>
      </c>
      <c r="O91" s="273">
        <f t="shared" si="5"/>
        <v>4.1666666666666664E-2</v>
      </c>
      <c r="P91" s="273">
        <f t="shared" si="5"/>
        <v>4.1666666666666664E-2</v>
      </c>
      <c r="Q91" s="273">
        <f t="shared" si="5"/>
        <v>4.1666666666666664E-2</v>
      </c>
      <c r="R91" s="274">
        <f t="shared" si="5"/>
        <v>4.1666666666666664E-2</v>
      </c>
    </row>
    <row r="92" spans="2:18" s="279" customFormat="1">
      <c r="B92" s="280">
        <f>'[1]PATO 2 ANOS'!D94</f>
        <v>2003369</v>
      </c>
      <c r="C92" s="281" t="str">
        <f>'[1]PATO 2 ANOS'!E94</f>
        <v>MEIO-FIO DE CONCRETO - MFC 01 - AREIA E BRITA COMERCIAIS - FÔRMA DE MADEIRA</v>
      </c>
      <c r="D92" s="276">
        <f>'[1]PATO 2 ANOS'!N94</f>
        <v>1643.2</v>
      </c>
      <c r="E92" s="277" t="str">
        <f>'[1]PATO 2 ANOS'!O94</f>
        <v>m</v>
      </c>
      <c r="F92" s="278"/>
      <c r="G92" s="273">
        <f t="shared" si="5"/>
        <v>4.1666666666666664E-2</v>
      </c>
      <c r="H92" s="273">
        <f t="shared" si="5"/>
        <v>4.1666666666666664E-2</v>
      </c>
      <c r="I92" s="273">
        <f t="shared" si="5"/>
        <v>4.1666666666666664E-2</v>
      </c>
      <c r="J92" s="273">
        <f t="shared" si="5"/>
        <v>4.1666666666666664E-2</v>
      </c>
      <c r="K92" s="273">
        <f t="shared" si="5"/>
        <v>4.1666666666666664E-2</v>
      </c>
      <c r="L92" s="273">
        <f t="shared" si="5"/>
        <v>4.1666666666666664E-2</v>
      </c>
      <c r="M92" s="273">
        <f t="shared" si="5"/>
        <v>4.1666666666666664E-2</v>
      </c>
      <c r="N92" s="273">
        <f t="shared" si="5"/>
        <v>4.1666666666666664E-2</v>
      </c>
      <c r="O92" s="273">
        <f t="shared" si="5"/>
        <v>4.1666666666666664E-2</v>
      </c>
      <c r="P92" s="273">
        <f t="shared" si="5"/>
        <v>4.1666666666666664E-2</v>
      </c>
      <c r="Q92" s="273">
        <f t="shared" si="5"/>
        <v>4.1666666666666664E-2</v>
      </c>
      <c r="R92" s="274">
        <f t="shared" si="5"/>
        <v>4.1666666666666664E-2</v>
      </c>
    </row>
    <row r="93" spans="2:18" s="279" customFormat="1">
      <c r="B93" s="280">
        <f>'[1]PATO 2 ANOS'!D95</f>
        <v>2003377</v>
      </c>
      <c r="C93" s="281" t="str">
        <f>'[1]PATO 2 ANOS'!E95</f>
        <v>MEIO-FIO DE CONCRETO - MFC 05 - AREIA E BRITA COMERCIAIS - FÔRMA DE MADEIRA</v>
      </c>
      <c r="D93" s="276">
        <f>'[1]PATO 2 ANOS'!N95</f>
        <v>616.20000000000005</v>
      </c>
      <c r="E93" s="277" t="str">
        <f>'[1]PATO 2 ANOS'!O95</f>
        <v>m</v>
      </c>
      <c r="F93" s="278"/>
      <c r="G93" s="273">
        <f t="shared" ref="G93:R108" si="6">1/24</f>
        <v>4.1666666666666664E-2</v>
      </c>
      <c r="H93" s="273">
        <f t="shared" si="6"/>
        <v>4.1666666666666664E-2</v>
      </c>
      <c r="I93" s="273">
        <f t="shared" si="6"/>
        <v>4.1666666666666664E-2</v>
      </c>
      <c r="J93" s="273">
        <f t="shared" si="6"/>
        <v>4.1666666666666664E-2</v>
      </c>
      <c r="K93" s="273">
        <f t="shared" si="6"/>
        <v>4.1666666666666664E-2</v>
      </c>
      <c r="L93" s="273">
        <f t="shared" si="6"/>
        <v>4.1666666666666664E-2</v>
      </c>
      <c r="M93" s="273">
        <f t="shared" si="6"/>
        <v>4.1666666666666664E-2</v>
      </c>
      <c r="N93" s="273">
        <f t="shared" si="6"/>
        <v>4.1666666666666664E-2</v>
      </c>
      <c r="O93" s="273">
        <f t="shared" si="6"/>
        <v>4.1666666666666664E-2</v>
      </c>
      <c r="P93" s="273">
        <f t="shared" si="6"/>
        <v>4.1666666666666664E-2</v>
      </c>
      <c r="Q93" s="273">
        <f t="shared" si="6"/>
        <v>4.1666666666666664E-2</v>
      </c>
      <c r="R93" s="274">
        <f t="shared" si="6"/>
        <v>4.1666666666666664E-2</v>
      </c>
    </row>
    <row r="94" spans="2:18" s="279" customFormat="1">
      <c r="B94" s="280">
        <f>'[1]PATO 2 ANOS'!D96</f>
        <v>2003383</v>
      </c>
      <c r="C94" s="281" t="str">
        <f>'[1]PATO 2 ANOS'!E96</f>
        <v>MEIO-FIO DE CONCRETO - MFC 08 - AREIA E BRITA COMERCIAIS - FÔRMA DE MADEIRA</v>
      </c>
      <c r="D94" s="276">
        <f>'[1]PATO 2 ANOS'!N96</f>
        <v>3081</v>
      </c>
      <c r="E94" s="277" t="str">
        <f>'[1]PATO 2 ANOS'!O96</f>
        <v>m</v>
      </c>
      <c r="F94" s="278"/>
      <c r="G94" s="273">
        <f t="shared" si="6"/>
        <v>4.1666666666666664E-2</v>
      </c>
      <c r="H94" s="273">
        <f t="shared" si="6"/>
        <v>4.1666666666666664E-2</v>
      </c>
      <c r="I94" s="273">
        <f t="shared" si="6"/>
        <v>4.1666666666666664E-2</v>
      </c>
      <c r="J94" s="273">
        <f t="shared" si="6"/>
        <v>4.1666666666666664E-2</v>
      </c>
      <c r="K94" s="273">
        <f t="shared" si="6"/>
        <v>4.1666666666666664E-2</v>
      </c>
      <c r="L94" s="273">
        <f t="shared" si="6"/>
        <v>4.1666666666666664E-2</v>
      </c>
      <c r="M94" s="273">
        <f t="shared" si="6"/>
        <v>4.1666666666666664E-2</v>
      </c>
      <c r="N94" s="273">
        <f t="shared" si="6"/>
        <v>4.1666666666666664E-2</v>
      </c>
      <c r="O94" s="273">
        <f t="shared" si="6"/>
        <v>4.1666666666666664E-2</v>
      </c>
      <c r="P94" s="273">
        <f t="shared" si="6"/>
        <v>4.1666666666666664E-2</v>
      </c>
      <c r="Q94" s="273">
        <f t="shared" si="6"/>
        <v>4.1666666666666664E-2</v>
      </c>
      <c r="R94" s="274">
        <f t="shared" si="6"/>
        <v>4.1666666666666664E-2</v>
      </c>
    </row>
    <row r="95" spans="2:18" s="244" customFormat="1">
      <c r="B95" s="280">
        <f>'[1]PATO 2 ANOS'!D97</f>
        <v>2003389</v>
      </c>
      <c r="C95" s="281" t="str">
        <f>'[1]PATO 2 ANOS'!E97</f>
        <v>DESCIDA D'ÁGUA DE ATERROS TIPO RÁPIDO - DAR 40-20 - AREIA E BRITA COMERCIAIS</v>
      </c>
      <c r="D95" s="276">
        <f>'[1]PATO 2 ANOS'!N97</f>
        <v>205.4</v>
      </c>
      <c r="E95" s="277" t="str">
        <f>'[1]PATO 2 ANOS'!O97</f>
        <v>m</v>
      </c>
      <c r="F95" s="278"/>
      <c r="G95" s="273">
        <f t="shared" si="6"/>
        <v>4.1666666666666664E-2</v>
      </c>
      <c r="H95" s="273">
        <f t="shared" si="6"/>
        <v>4.1666666666666664E-2</v>
      </c>
      <c r="I95" s="273">
        <f t="shared" si="6"/>
        <v>4.1666666666666664E-2</v>
      </c>
      <c r="J95" s="273">
        <f t="shared" si="6"/>
        <v>4.1666666666666664E-2</v>
      </c>
      <c r="K95" s="273">
        <f t="shared" si="6"/>
        <v>4.1666666666666664E-2</v>
      </c>
      <c r="L95" s="273">
        <f t="shared" si="6"/>
        <v>4.1666666666666664E-2</v>
      </c>
      <c r="M95" s="273">
        <f t="shared" si="6"/>
        <v>4.1666666666666664E-2</v>
      </c>
      <c r="N95" s="273">
        <f t="shared" si="6"/>
        <v>4.1666666666666664E-2</v>
      </c>
      <c r="O95" s="273">
        <f t="shared" si="6"/>
        <v>4.1666666666666664E-2</v>
      </c>
      <c r="P95" s="273">
        <f t="shared" si="6"/>
        <v>4.1666666666666664E-2</v>
      </c>
      <c r="Q95" s="273">
        <f t="shared" si="6"/>
        <v>4.1666666666666664E-2</v>
      </c>
      <c r="R95" s="274">
        <f t="shared" si="6"/>
        <v>4.1666666666666664E-2</v>
      </c>
    </row>
    <row r="96" spans="2:18" s="244" customFormat="1">
      <c r="B96" s="280">
        <f>'[1]PATO 2 ANOS'!D98</f>
        <v>2003411</v>
      </c>
      <c r="C96" s="281" t="str">
        <f>'[1]PATO 2 ANOS'!E98</f>
        <v>DESCIDA D'ÁGUA DE ATERROS EM DEGRAUS - DAD 110-26 - AREIA E BRITA COMERCIAIS</v>
      </c>
      <c r="D96" s="276">
        <f>'[1]PATO 2 ANOS'!N98</f>
        <v>205.4</v>
      </c>
      <c r="E96" s="277" t="str">
        <f>'[1]PATO 2 ANOS'!O98</f>
        <v>m</v>
      </c>
      <c r="F96" s="278"/>
      <c r="G96" s="273">
        <f t="shared" si="6"/>
        <v>4.1666666666666664E-2</v>
      </c>
      <c r="H96" s="273">
        <f t="shared" si="6"/>
        <v>4.1666666666666664E-2</v>
      </c>
      <c r="I96" s="273">
        <f t="shared" si="6"/>
        <v>4.1666666666666664E-2</v>
      </c>
      <c r="J96" s="273">
        <f t="shared" si="6"/>
        <v>4.1666666666666664E-2</v>
      </c>
      <c r="K96" s="273">
        <f t="shared" si="6"/>
        <v>4.1666666666666664E-2</v>
      </c>
      <c r="L96" s="273">
        <f t="shared" si="6"/>
        <v>4.1666666666666664E-2</v>
      </c>
      <c r="M96" s="273">
        <f t="shared" si="6"/>
        <v>4.1666666666666664E-2</v>
      </c>
      <c r="N96" s="273">
        <f t="shared" si="6"/>
        <v>4.1666666666666664E-2</v>
      </c>
      <c r="O96" s="273">
        <f t="shared" si="6"/>
        <v>4.1666666666666664E-2</v>
      </c>
      <c r="P96" s="273">
        <f t="shared" si="6"/>
        <v>4.1666666666666664E-2</v>
      </c>
      <c r="Q96" s="273">
        <f t="shared" si="6"/>
        <v>4.1666666666666664E-2</v>
      </c>
      <c r="R96" s="274">
        <f t="shared" si="6"/>
        <v>4.1666666666666664E-2</v>
      </c>
    </row>
    <row r="97" spans="2:18" s="244" customFormat="1">
      <c r="B97" s="280">
        <f>'[1]PATO 2 ANOS'!D99</f>
        <v>2003453</v>
      </c>
      <c r="C97" s="281" t="str">
        <f>'[1]PATO 2 ANOS'!E99</f>
        <v>DISSIPADOR DE ENERGIA - DEB 180-263 - AREIA, BRITA E PEDRA DE MÃO COMERCIAIS</v>
      </c>
      <c r="D97" s="276">
        <f>'[1]PATO 2 ANOS'!N99</f>
        <v>41.08</v>
      </c>
      <c r="E97" s="277" t="str">
        <f>'[1]PATO 2 ANOS'!O99</f>
        <v>un</v>
      </c>
      <c r="F97" s="278"/>
      <c r="G97" s="273">
        <f t="shared" si="6"/>
        <v>4.1666666666666664E-2</v>
      </c>
      <c r="H97" s="273">
        <f t="shared" si="6"/>
        <v>4.1666666666666664E-2</v>
      </c>
      <c r="I97" s="273">
        <f t="shared" si="6"/>
        <v>4.1666666666666664E-2</v>
      </c>
      <c r="J97" s="273">
        <f t="shared" si="6"/>
        <v>4.1666666666666664E-2</v>
      </c>
      <c r="K97" s="273">
        <f t="shared" si="6"/>
        <v>4.1666666666666664E-2</v>
      </c>
      <c r="L97" s="273">
        <f t="shared" si="6"/>
        <v>4.1666666666666664E-2</v>
      </c>
      <c r="M97" s="273">
        <f t="shared" si="6"/>
        <v>4.1666666666666664E-2</v>
      </c>
      <c r="N97" s="273">
        <f t="shared" si="6"/>
        <v>4.1666666666666664E-2</v>
      </c>
      <c r="O97" s="273">
        <f t="shared" si="6"/>
        <v>4.1666666666666664E-2</v>
      </c>
      <c r="P97" s="273">
        <f t="shared" si="6"/>
        <v>4.1666666666666664E-2</v>
      </c>
      <c r="Q97" s="273">
        <f t="shared" si="6"/>
        <v>4.1666666666666664E-2</v>
      </c>
      <c r="R97" s="274">
        <f t="shared" si="6"/>
        <v>4.1666666666666664E-2</v>
      </c>
    </row>
    <row r="98" spans="2:18" s="244" customFormat="1">
      <c r="B98" s="280">
        <f>'[1]PATO 2 ANOS'!D100</f>
        <v>2003455</v>
      </c>
      <c r="C98" s="281" t="str">
        <f>'[1]PATO 2 ANOS'!E100</f>
        <v>DISSIPADOR DE ENERGIA - DEB 240-316 - AREIA, BRITA E PEDRA DE MÃO COMERCIAIS</v>
      </c>
      <c r="D98" s="276">
        <f>'[1]PATO 2 ANOS'!N100</f>
        <v>41.08</v>
      </c>
      <c r="E98" s="277" t="str">
        <f>'[1]PATO 2 ANOS'!O100</f>
        <v>un</v>
      </c>
      <c r="F98" s="278"/>
      <c r="G98" s="273">
        <f t="shared" si="6"/>
        <v>4.1666666666666664E-2</v>
      </c>
      <c r="H98" s="273">
        <f t="shared" si="6"/>
        <v>4.1666666666666664E-2</v>
      </c>
      <c r="I98" s="273">
        <f t="shared" si="6"/>
        <v>4.1666666666666664E-2</v>
      </c>
      <c r="J98" s="273">
        <f t="shared" si="6"/>
        <v>4.1666666666666664E-2</v>
      </c>
      <c r="K98" s="273">
        <f t="shared" si="6"/>
        <v>4.1666666666666664E-2</v>
      </c>
      <c r="L98" s="273">
        <f t="shared" si="6"/>
        <v>4.1666666666666664E-2</v>
      </c>
      <c r="M98" s="273">
        <f t="shared" si="6"/>
        <v>4.1666666666666664E-2</v>
      </c>
      <c r="N98" s="273">
        <f t="shared" si="6"/>
        <v>4.1666666666666664E-2</v>
      </c>
      <c r="O98" s="273">
        <f t="shared" si="6"/>
        <v>4.1666666666666664E-2</v>
      </c>
      <c r="P98" s="273">
        <f t="shared" si="6"/>
        <v>4.1666666666666664E-2</v>
      </c>
      <c r="Q98" s="273">
        <f t="shared" si="6"/>
        <v>4.1666666666666664E-2</v>
      </c>
      <c r="R98" s="274">
        <f t="shared" si="6"/>
        <v>4.1666666666666664E-2</v>
      </c>
    </row>
    <row r="99" spans="2:18" s="244" customFormat="1" ht="15.75" customHeight="1">
      <c r="B99" s="280">
        <f>'[1]PATO 2 ANOS'!D101</f>
        <v>2003457</v>
      </c>
      <c r="C99" s="281" t="str">
        <f>'[1]PATO 2 ANOS'!E101</f>
        <v>DISSIPADOR DE ENERGIA - DEB 300-366 - AREIA, BRITA E PEDRA DE MÃO COMERCIAIS</v>
      </c>
      <c r="D99" s="276">
        <f>'[1]PATO 2 ANOS'!N101</f>
        <v>41.08</v>
      </c>
      <c r="E99" s="277" t="str">
        <f>'[1]PATO 2 ANOS'!O101</f>
        <v>un</v>
      </c>
      <c r="F99" s="278"/>
      <c r="G99" s="273">
        <f t="shared" si="6"/>
        <v>4.1666666666666664E-2</v>
      </c>
      <c r="H99" s="273">
        <f t="shared" si="6"/>
        <v>4.1666666666666664E-2</v>
      </c>
      <c r="I99" s="273">
        <f t="shared" si="6"/>
        <v>4.1666666666666664E-2</v>
      </c>
      <c r="J99" s="273">
        <f t="shared" si="6"/>
        <v>4.1666666666666664E-2</v>
      </c>
      <c r="K99" s="273">
        <f t="shared" si="6"/>
        <v>4.1666666666666664E-2</v>
      </c>
      <c r="L99" s="273">
        <f t="shared" si="6"/>
        <v>4.1666666666666664E-2</v>
      </c>
      <c r="M99" s="273">
        <f t="shared" si="6"/>
        <v>4.1666666666666664E-2</v>
      </c>
      <c r="N99" s="273">
        <f t="shared" si="6"/>
        <v>4.1666666666666664E-2</v>
      </c>
      <c r="O99" s="273">
        <f t="shared" si="6"/>
        <v>4.1666666666666664E-2</v>
      </c>
      <c r="P99" s="273">
        <f t="shared" si="6"/>
        <v>4.1666666666666664E-2</v>
      </c>
      <c r="Q99" s="273">
        <f t="shared" si="6"/>
        <v>4.1666666666666664E-2</v>
      </c>
      <c r="R99" s="274">
        <f t="shared" si="6"/>
        <v>4.1666666666666664E-2</v>
      </c>
    </row>
    <row r="100" spans="2:18" s="279" customFormat="1">
      <c r="B100" s="280">
        <f>'[1]PATO 2 ANOS'!D102</f>
        <v>2003579</v>
      </c>
      <c r="C100" s="281" t="str">
        <f>'[1]PATO 2 ANOS'!E102</f>
        <v>DRENO LONGITUDINAL PROFUNDO PARA CORTE EM SOLO - DPS 08 - TUBO PEAD E BRITA COMERCIAL</v>
      </c>
      <c r="D100" s="276">
        <f>'[1]PATO 2 ANOS'!N102</f>
        <v>821.6</v>
      </c>
      <c r="E100" s="277" t="str">
        <f>'[1]PATO 2 ANOS'!O102</f>
        <v>m</v>
      </c>
      <c r="F100" s="278"/>
      <c r="G100" s="273">
        <f t="shared" si="6"/>
        <v>4.1666666666666664E-2</v>
      </c>
      <c r="H100" s="273">
        <f t="shared" si="6"/>
        <v>4.1666666666666664E-2</v>
      </c>
      <c r="I100" s="273">
        <f t="shared" si="6"/>
        <v>4.1666666666666664E-2</v>
      </c>
      <c r="J100" s="273">
        <f t="shared" si="6"/>
        <v>4.1666666666666664E-2</v>
      </c>
      <c r="K100" s="273">
        <f t="shared" si="6"/>
        <v>4.1666666666666664E-2</v>
      </c>
      <c r="L100" s="273">
        <f t="shared" si="6"/>
        <v>4.1666666666666664E-2</v>
      </c>
      <c r="M100" s="273">
        <f t="shared" si="6"/>
        <v>4.1666666666666664E-2</v>
      </c>
      <c r="N100" s="273">
        <f t="shared" si="6"/>
        <v>4.1666666666666664E-2</v>
      </c>
      <c r="O100" s="273">
        <f t="shared" si="6"/>
        <v>4.1666666666666664E-2</v>
      </c>
      <c r="P100" s="273">
        <f t="shared" si="6"/>
        <v>4.1666666666666664E-2</v>
      </c>
      <c r="Q100" s="273">
        <f t="shared" si="6"/>
        <v>4.1666666666666664E-2</v>
      </c>
      <c r="R100" s="274">
        <f t="shared" si="6"/>
        <v>4.1666666666666664E-2</v>
      </c>
    </row>
    <row r="101" spans="2:18" s="279" customFormat="1">
      <c r="B101" s="280">
        <f>'[1]PATO 2 ANOS'!D103</f>
        <v>2003591</v>
      </c>
      <c r="C101" s="281" t="str">
        <f>'[1]PATO 2 ANOS'!E103</f>
        <v>DRENO LONGITUDINAL PROFUNDO PARA CORTE EM ROCHA - DPR 02 - TUBO PEAD E BRITA COMERCIAL</v>
      </c>
      <c r="D101" s="276">
        <f>'[1]PATO 2 ANOS'!N103</f>
        <v>205.4</v>
      </c>
      <c r="E101" s="277" t="str">
        <f>'[1]PATO 2 ANOS'!O103</f>
        <v>m</v>
      </c>
      <c r="F101" s="278"/>
      <c r="G101" s="273">
        <f t="shared" si="6"/>
        <v>4.1666666666666664E-2</v>
      </c>
      <c r="H101" s="273">
        <f t="shared" si="6"/>
        <v>4.1666666666666664E-2</v>
      </c>
      <c r="I101" s="273">
        <f t="shared" si="6"/>
        <v>4.1666666666666664E-2</v>
      </c>
      <c r="J101" s="273">
        <f t="shared" si="6"/>
        <v>4.1666666666666664E-2</v>
      </c>
      <c r="K101" s="273">
        <f t="shared" si="6"/>
        <v>4.1666666666666664E-2</v>
      </c>
      <c r="L101" s="273">
        <f t="shared" si="6"/>
        <v>4.1666666666666664E-2</v>
      </c>
      <c r="M101" s="273">
        <f t="shared" si="6"/>
        <v>4.1666666666666664E-2</v>
      </c>
      <c r="N101" s="273">
        <f t="shared" si="6"/>
        <v>4.1666666666666664E-2</v>
      </c>
      <c r="O101" s="273">
        <f t="shared" si="6"/>
        <v>4.1666666666666664E-2</v>
      </c>
      <c r="P101" s="273">
        <f t="shared" si="6"/>
        <v>4.1666666666666664E-2</v>
      </c>
      <c r="Q101" s="273">
        <f t="shared" si="6"/>
        <v>4.1666666666666664E-2</v>
      </c>
      <c r="R101" s="274">
        <f t="shared" si="6"/>
        <v>4.1666666666666664E-2</v>
      </c>
    </row>
    <row r="102" spans="2:18" s="279" customFormat="1">
      <c r="B102" s="280">
        <f>'[1]PATO 2 ANOS'!D104</f>
        <v>2003614</v>
      </c>
      <c r="C102" s="281" t="str">
        <f>'[1]PATO 2 ANOS'!E104</f>
        <v>DRENO SUB-HORIZONTAL - DSH 01 - MATERIAL DE 1ª CATEGORIA</v>
      </c>
      <c r="D102" s="276">
        <f>'[1]PATO 2 ANOS'!N104</f>
        <v>102.7</v>
      </c>
      <c r="E102" s="277" t="str">
        <f>'[1]PATO 2 ANOS'!O104</f>
        <v>m</v>
      </c>
      <c r="F102" s="278"/>
      <c r="G102" s="273">
        <f t="shared" si="6"/>
        <v>4.1666666666666664E-2</v>
      </c>
      <c r="H102" s="273">
        <f t="shared" si="6"/>
        <v>4.1666666666666664E-2</v>
      </c>
      <c r="I102" s="273">
        <f t="shared" si="6"/>
        <v>4.1666666666666664E-2</v>
      </c>
      <c r="J102" s="273">
        <f t="shared" si="6"/>
        <v>4.1666666666666664E-2</v>
      </c>
      <c r="K102" s="273">
        <f t="shared" si="6"/>
        <v>4.1666666666666664E-2</v>
      </c>
      <c r="L102" s="273">
        <f t="shared" si="6"/>
        <v>4.1666666666666664E-2</v>
      </c>
      <c r="M102" s="273">
        <f t="shared" si="6"/>
        <v>4.1666666666666664E-2</v>
      </c>
      <c r="N102" s="273">
        <f t="shared" si="6"/>
        <v>4.1666666666666664E-2</v>
      </c>
      <c r="O102" s="273">
        <f t="shared" si="6"/>
        <v>4.1666666666666664E-2</v>
      </c>
      <c r="P102" s="273">
        <f t="shared" si="6"/>
        <v>4.1666666666666664E-2</v>
      </c>
      <c r="Q102" s="273">
        <f t="shared" si="6"/>
        <v>4.1666666666666664E-2</v>
      </c>
      <c r="R102" s="274">
        <f t="shared" si="6"/>
        <v>4.1666666666666664E-2</v>
      </c>
    </row>
    <row r="103" spans="2:18" s="279" customFormat="1">
      <c r="B103" s="280">
        <f>'[1]PATO 2 ANOS'!D105</f>
        <v>2003865</v>
      </c>
      <c r="C103" s="281" t="str">
        <f>'[1]PATO 2 ANOS'!E105</f>
        <v>DRENO SUB-HORIZONTAL - DSH 01 - MATERIAL DE 2ª CATEGORIA</v>
      </c>
      <c r="D103" s="276">
        <f>'[1]PATO 2 ANOS'!N105</f>
        <v>102.7</v>
      </c>
      <c r="E103" s="277" t="str">
        <f>'[1]PATO 2 ANOS'!O105</f>
        <v>m</v>
      </c>
      <c r="F103" s="278"/>
      <c r="G103" s="273">
        <f t="shared" si="6"/>
        <v>4.1666666666666664E-2</v>
      </c>
      <c r="H103" s="273">
        <f t="shared" si="6"/>
        <v>4.1666666666666664E-2</v>
      </c>
      <c r="I103" s="273">
        <f t="shared" si="6"/>
        <v>4.1666666666666664E-2</v>
      </c>
      <c r="J103" s="273">
        <f t="shared" si="6"/>
        <v>4.1666666666666664E-2</v>
      </c>
      <c r="K103" s="273">
        <f t="shared" si="6"/>
        <v>4.1666666666666664E-2</v>
      </c>
      <c r="L103" s="273">
        <f t="shared" si="6"/>
        <v>4.1666666666666664E-2</v>
      </c>
      <c r="M103" s="273">
        <f t="shared" si="6"/>
        <v>4.1666666666666664E-2</v>
      </c>
      <c r="N103" s="273">
        <f t="shared" si="6"/>
        <v>4.1666666666666664E-2</v>
      </c>
      <c r="O103" s="273">
        <f t="shared" si="6"/>
        <v>4.1666666666666664E-2</v>
      </c>
      <c r="P103" s="273">
        <f t="shared" si="6"/>
        <v>4.1666666666666664E-2</v>
      </c>
      <c r="Q103" s="273">
        <f t="shared" si="6"/>
        <v>4.1666666666666664E-2</v>
      </c>
      <c r="R103" s="274">
        <f t="shared" si="6"/>
        <v>4.1666666666666664E-2</v>
      </c>
    </row>
    <row r="104" spans="2:18" s="279" customFormat="1">
      <c r="B104" s="280">
        <f>'[1]PATO 2 ANOS'!D106</f>
        <v>2003867</v>
      </c>
      <c r="C104" s="281" t="str">
        <f>'[1]PATO 2 ANOS'!E106</f>
        <v>APLICAÇÃO DE GEOTÊXTIL NÃO-TECIDO AGULHADO COM RESISTÊNCIA À TRAÇÃO LONGITUDINAL DE 31 KN/M</v>
      </c>
      <c r="D104" s="276">
        <f>'[1]PATO 2 ANOS'!N106</f>
        <v>616.20000000000005</v>
      </c>
      <c r="E104" s="277" t="str">
        <f>'[1]PATO 2 ANOS'!O106</f>
        <v>m²</v>
      </c>
      <c r="F104" s="278"/>
      <c r="G104" s="273">
        <f t="shared" si="6"/>
        <v>4.1666666666666664E-2</v>
      </c>
      <c r="H104" s="273">
        <f t="shared" si="6"/>
        <v>4.1666666666666664E-2</v>
      </c>
      <c r="I104" s="273">
        <f t="shared" si="6"/>
        <v>4.1666666666666664E-2</v>
      </c>
      <c r="J104" s="273">
        <f t="shared" si="6"/>
        <v>4.1666666666666664E-2</v>
      </c>
      <c r="K104" s="273">
        <f t="shared" si="6"/>
        <v>4.1666666666666664E-2</v>
      </c>
      <c r="L104" s="273">
        <f t="shared" si="6"/>
        <v>4.1666666666666664E-2</v>
      </c>
      <c r="M104" s="273">
        <f t="shared" si="6"/>
        <v>4.1666666666666664E-2</v>
      </c>
      <c r="N104" s="273">
        <f t="shared" si="6"/>
        <v>4.1666666666666664E-2</v>
      </c>
      <c r="O104" s="273">
        <f t="shared" si="6"/>
        <v>4.1666666666666664E-2</v>
      </c>
      <c r="P104" s="273">
        <f t="shared" si="6"/>
        <v>4.1666666666666664E-2</v>
      </c>
      <c r="Q104" s="273">
        <f t="shared" si="6"/>
        <v>4.1666666666666664E-2</v>
      </c>
      <c r="R104" s="274">
        <f t="shared" si="6"/>
        <v>4.1666666666666664E-2</v>
      </c>
    </row>
    <row r="105" spans="2:18" s="279" customFormat="1">
      <c r="B105" s="280">
        <f>'[1]PATO 2 ANOS'!D107</f>
        <v>2003919</v>
      </c>
      <c r="C105" s="281" t="str">
        <f>'[1]PATO 2 ANOS'!E107</f>
        <v>BOCA DE SAÍDA PARA DRENO LONGITUDINAL PROFUNDO - BSD 01 - TUBO DE PEAD - AREIA E BRITA COMERCIAIS</v>
      </c>
      <c r="D105" s="276">
        <f>'[1]PATO 2 ANOS'!N107</f>
        <v>102.7</v>
      </c>
      <c r="E105" s="277" t="str">
        <f>'[1]PATO 2 ANOS'!O107</f>
        <v>un</v>
      </c>
      <c r="F105" s="278"/>
      <c r="G105" s="273">
        <f t="shared" si="6"/>
        <v>4.1666666666666664E-2</v>
      </c>
      <c r="H105" s="273">
        <f t="shared" si="6"/>
        <v>4.1666666666666664E-2</v>
      </c>
      <c r="I105" s="273">
        <f t="shared" si="6"/>
        <v>4.1666666666666664E-2</v>
      </c>
      <c r="J105" s="273">
        <f t="shared" si="6"/>
        <v>4.1666666666666664E-2</v>
      </c>
      <c r="K105" s="273">
        <f t="shared" si="6"/>
        <v>4.1666666666666664E-2</v>
      </c>
      <c r="L105" s="273">
        <f t="shared" si="6"/>
        <v>4.1666666666666664E-2</v>
      </c>
      <c r="M105" s="273">
        <f t="shared" si="6"/>
        <v>4.1666666666666664E-2</v>
      </c>
      <c r="N105" s="273">
        <f t="shared" si="6"/>
        <v>4.1666666666666664E-2</v>
      </c>
      <c r="O105" s="273">
        <f t="shared" si="6"/>
        <v>4.1666666666666664E-2</v>
      </c>
      <c r="P105" s="273">
        <f t="shared" si="6"/>
        <v>4.1666666666666664E-2</v>
      </c>
      <c r="Q105" s="273">
        <f t="shared" si="6"/>
        <v>4.1666666666666664E-2</v>
      </c>
      <c r="R105" s="274">
        <f t="shared" si="6"/>
        <v>4.1666666666666664E-2</v>
      </c>
    </row>
    <row r="106" spans="2:18" s="279" customFormat="1">
      <c r="B106" s="280">
        <f>'[1]PATO 2 ANOS'!D108</f>
        <v>2003927</v>
      </c>
      <c r="C106" s="281" t="str">
        <f>'[1]PATO 2 ANOS'!E108</f>
        <v>BOCA DE SAÍDA PARA DRENO SUB-HORIZONTAL EM MATERIAL DE 2ª CATEGORIA - BSD 04 - AREIA E BRITA COMERCIAIS</v>
      </c>
      <c r="D106" s="276">
        <f>'[1]PATO 2 ANOS'!N108</f>
        <v>102.7</v>
      </c>
      <c r="E106" s="277" t="str">
        <f>'[1]PATO 2 ANOS'!O108</f>
        <v>un</v>
      </c>
      <c r="F106" s="278"/>
      <c r="G106" s="273">
        <f t="shared" si="6"/>
        <v>4.1666666666666664E-2</v>
      </c>
      <c r="H106" s="273">
        <f t="shared" si="6"/>
        <v>4.1666666666666664E-2</v>
      </c>
      <c r="I106" s="273">
        <f t="shared" si="6"/>
        <v>4.1666666666666664E-2</v>
      </c>
      <c r="J106" s="273">
        <f t="shared" si="6"/>
        <v>4.1666666666666664E-2</v>
      </c>
      <c r="K106" s="273">
        <f t="shared" si="6"/>
        <v>4.1666666666666664E-2</v>
      </c>
      <c r="L106" s="273">
        <f t="shared" si="6"/>
        <v>4.1666666666666664E-2</v>
      </c>
      <c r="M106" s="273">
        <f t="shared" si="6"/>
        <v>4.1666666666666664E-2</v>
      </c>
      <c r="N106" s="273">
        <f t="shared" si="6"/>
        <v>4.1666666666666664E-2</v>
      </c>
      <c r="O106" s="273">
        <f t="shared" si="6"/>
        <v>4.1666666666666664E-2</v>
      </c>
      <c r="P106" s="273">
        <f t="shared" si="6"/>
        <v>4.1666666666666664E-2</v>
      </c>
      <c r="Q106" s="273">
        <f t="shared" si="6"/>
        <v>4.1666666666666664E-2</v>
      </c>
      <c r="R106" s="274">
        <f t="shared" si="6"/>
        <v>4.1666666666666664E-2</v>
      </c>
    </row>
    <row r="107" spans="2:18" s="244" customFormat="1">
      <c r="B107" s="280">
        <f>'[1]PATO 2 ANOS'!D109</f>
        <v>2004506</v>
      </c>
      <c r="C107" s="281" t="str">
        <f>'[1]PATO 2 ANOS'!E109</f>
        <v>DRENO PROFUNDO H = 1,0 M - COM GEOCOMPOSTO DRENANTE - INCLUSIVE ESCAVAÇÃO E REATERRO</v>
      </c>
      <c r="D107" s="276">
        <f>'[1]PATO 2 ANOS'!N109</f>
        <v>1232.4000000000001</v>
      </c>
      <c r="E107" s="277" t="str">
        <f>'[1]PATO 2 ANOS'!O109</f>
        <v>m</v>
      </c>
      <c r="F107" s="278"/>
      <c r="G107" s="273">
        <f t="shared" si="6"/>
        <v>4.1666666666666664E-2</v>
      </c>
      <c r="H107" s="273">
        <f t="shared" si="6"/>
        <v>4.1666666666666664E-2</v>
      </c>
      <c r="I107" s="273">
        <f t="shared" si="6"/>
        <v>4.1666666666666664E-2</v>
      </c>
      <c r="J107" s="273">
        <f t="shared" si="6"/>
        <v>4.1666666666666664E-2</v>
      </c>
      <c r="K107" s="273">
        <f t="shared" si="6"/>
        <v>4.1666666666666664E-2</v>
      </c>
      <c r="L107" s="273">
        <f t="shared" si="6"/>
        <v>4.1666666666666664E-2</v>
      </c>
      <c r="M107" s="273">
        <f t="shared" si="6"/>
        <v>4.1666666666666664E-2</v>
      </c>
      <c r="N107" s="273">
        <f t="shared" si="6"/>
        <v>4.1666666666666664E-2</v>
      </c>
      <c r="O107" s="273">
        <f t="shared" si="6"/>
        <v>4.1666666666666664E-2</v>
      </c>
      <c r="P107" s="273">
        <f t="shared" si="6"/>
        <v>4.1666666666666664E-2</v>
      </c>
      <c r="Q107" s="273">
        <f t="shared" si="6"/>
        <v>4.1666666666666664E-2</v>
      </c>
      <c r="R107" s="274">
        <f t="shared" si="6"/>
        <v>4.1666666666666664E-2</v>
      </c>
    </row>
    <row r="108" spans="2:18" s="244" customFormat="1">
      <c r="B108" s="280">
        <f>'[1]PATO 2 ANOS'!D110</f>
        <v>2004516</v>
      </c>
      <c r="C108" s="281" t="str">
        <f>'[1]PATO 2 ANOS'!E110</f>
        <v>DRENO DE PAVIMENTO EM MICROVALA COM GEOCOMPOSTO DRENANTE H = 0,40 M - INCLUSIVE CORTE, ENCHIMENTO COM AREIA E SELO ASFÁLTICO</v>
      </c>
      <c r="D108" s="276">
        <f>'[1]PATO 2 ANOS'!N110</f>
        <v>102.7</v>
      </c>
      <c r="E108" s="277" t="str">
        <f>'[1]PATO 2 ANOS'!O110</f>
        <v>m</v>
      </c>
      <c r="F108" s="278"/>
      <c r="G108" s="273">
        <f t="shared" si="6"/>
        <v>4.1666666666666664E-2</v>
      </c>
      <c r="H108" s="273">
        <f t="shared" si="6"/>
        <v>4.1666666666666664E-2</v>
      </c>
      <c r="I108" s="273">
        <f t="shared" si="6"/>
        <v>4.1666666666666664E-2</v>
      </c>
      <c r="J108" s="273">
        <f t="shared" si="6"/>
        <v>4.1666666666666664E-2</v>
      </c>
      <c r="K108" s="273">
        <f t="shared" si="6"/>
        <v>4.1666666666666664E-2</v>
      </c>
      <c r="L108" s="273">
        <f t="shared" si="6"/>
        <v>4.1666666666666664E-2</v>
      </c>
      <c r="M108" s="273">
        <f t="shared" si="6"/>
        <v>4.1666666666666664E-2</v>
      </c>
      <c r="N108" s="273">
        <f t="shared" si="6"/>
        <v>4.1666666666666664E-2</v>
      </c>
      <c r="O108" s="273">
        <f t="shared" si="6"/>
        <v>4.1666666666666664E-2</v>
      </c>
      <c r="P108" s="273">
        <f t="shared" si="6"/>
        <v>4.1666666666666664E-2</v>
      </c>
      <c r="Q108" s="273">
        <f t="shared" si="6"/>
        <v>4.1666666666666664E-2</v>
      </c>
      <c r="R108" s="274">
        <f t="shared" si="6"/>
        <v>4.1666666666666664E-2</v>
      </c>
    </row>
    <row r="109" spans="2:18" s="244" customFormat="1">
      <c r="B109" s="280">
        <f>'[1]PATO 2 ANOS'!D111</f>
        <v>2004517</v>
      </c>
      <c r="C109" s="281" t="str">
        <f>'[1]PATO 2 ANOS'!E111</f>
        <v>DRENO DE PAVIMENTO EM MICROVALA COM GEOCOMPOSTO DRENANTE H = 0,60 M - INCLUSIVE CORTE, ENCHIMENTO COM AREIA E SELO ASFÁLTICO</v>
      </c>
      <c r="D109" s="276">
        <f>'[1]PATO 2 ANOS'!N111</f>
        <v>102.7</v>
      </c>
      <c r="E109" s="277" t="str">
        <f>'[1]PATO 2 ANOS'!O111</f>
        <v>m</v>
      </c>
      <c r="F109" s="278"/>
      <c r="G109" s="273">
        <f t="shared" ref="G109:R125" si="7">1/24</f>
        <v>4.1666666666666664E-2</v>
      </c>
      <c r="H109" s="273">
        <f t="shared" si="7"/>
        <v>4.1666666666666664E-2</v>
      </c>
      <c r="I109" s="273">
        <f t="shared" si="7"/>
        <v>4.1666666666666664E-2</v>
      </c>
      <c r="J109" s="273">
        <f t="shared" si="7"/>
        <v>4.1666666666666664E-2</v>
      </c>
      <c r="K109" s="273">
        <f t="shared" si="7"/>
        <v>4.1666666666666664E-2</v>
      </c>
      <c r="L109" s="273">
        <f t="shared" si="7"/>
        <v>4.1666666666666664E-2</v>
      </c>
      <c r="M109" s="273">
        <f t="shared" si="7"/>
        <v>4.1666666666666664E-2</v>
      </c>
      <c r="N109" s="273">
        <f t="shared" si="7"/>
        <v>4.1666666666666664E-2</v>
      </c>
      <c r="O109" s="273">
        <f t="shared" si="7"/>
        <v>4.1666666666666664E-2</v>
      </c>
      <c r="P109" s="273">
        <f t="shared" si="7"/>
        <v>4.1666666666666664E-2</v>
      </c>
      <c r="Q109" s="273">
        <f t="shared" si="7"/>
        <v>4.1666666666666664E-2</v>
      </c>
      <c r="R109" s="274">
        <f t="shared" si="7"/>
        <v>4.1666666666666664E-2</v>
      </c>
    </row>
    <row r="110" spans="2:18" s="244" customFormat="1">
      <c r="B110" s="280">
        <f>'[1]PATO 2 ANOS'!D112</f>
        <v>2005764</v>
      </c>
      <c r="C110" s="281" t="str">
        <f>'[1]PATO 2 ANOS'!E112</f>
        <v>PERFURAÇÃO PARA DRENO SUB-HORIZONTAL EM MATERIAL DE 2ª CATEGORIA COM D = 75 MM (LINHA NW)</v>
      </c>
      <c r="D110" s="276">
        <f>'[1]PATO 2 ANOS'!N112</f>
        <v>300</v>
      </c>
      <c r="E110" s="277" t="str">
        <f>'[1]PATO 2 ANOS'!O112</f>
        <v>m</v>
      </c>
      <c r="F110" s="278"/>
      <c r="G110" s="273">
        <f t="shared" si="7"/>
        <v>4.1666666666666664E-2</v>
      </c>
      <c r="H110" s="273">
        <f t="shared" si="7"/>
        <v>4.1666666666666664E-2</v>
      </c>
      <c r="I110" s="273">
        <f t="shared" si="7"/>
        <v>4.1666666666666664E-2</v>
      </c>
      <c r="J110" s="273">
        <f t="shared" si="7"/>
        <v>4.1666666666666664E-2</v>
      </c>
      <c r="K110" s="273">
        <f t="shared" si="7"/>
        <v>4.1666666666666664E-2</v>
      </c>
      <c r="L110" s="273">
        <f t="shared" si="7"/>
        <v>4.1666666666666664E-2</v>
      </c>
      <c r="M110" s="273">
        <f t="shared" si="7"/>
        <v>4.1666666666666664E-2</v>
      </c>
      <c r="N110" s="273">
        <f t="shared" si="7"/>
        <v>4.1666666666666664E-2</v>
      </c>
      <c r="O110" s="273">
        <f t="shared" si="7"/>
        <v>4.1666666666666664E-2</v>
      </c>
      <c r="P110" s="273">
        <f t="shared" si="7"/>
        <v>4.1666666666666664E-2</v>
      </c>
      <c r="Q110" s="273">
        <f t="shared" si="7"/>
        <v>4.1666666666666664E-2</v>
      </c>
      <c r="R110" s="274">
        <f t="shared" si="7"/>
        <v>4.1666666666666664E-2</v>
      </c>
    </row>
    <row r="111" spans="2:18" s="244" customFormat="1">
      <c r="B111" s="280">
        <f>'[1]PATO 2 ANOS'!D113</f>
        <v>2006408</v>
      </c>
      <c r="C111" s="281" t="str">
        <f>'[1]PATO 2 ANOS'!E113</f>
        <v>DRENO DE PVC D = 75 MM PARA OAE - FORNECIMENTO E INSTALAÇÃO</v>
      </c>
      <c r="D111" s="276">
        <f>'[1]PATO 2 ANOS'!N113</f>
        <v>50</v>
      </c>
      <c r="E111" s="277" t="str">
        <f>'[1]PATO 2 ANOS'!O113</f>
        <v>m</v>
      </c>
      <c r="F111" s="278"/>
      <c r="G111" s="273">
        <f t="shared" si="7"/>
        <v>4.1666666666666664E-2</v>
      </c>
      <c r="H111" s="273">
        <f t="shared" si="7"/>
        <v>4.1666666666666664E-2</v>
      </c>
      <c r="I111" s="273">
        <f t="shared" si="7"/>
        <v>4.1666666666666664E-2</v>
      </c>
      <c r="J111" s="273">
        <f t="shared" si="7"/>
        <v>4.1666666666666664E-2</v>
      </c>
      <c r="K111" s="273">
        <f t="shared" si="7"/>
        <v>4.1666666666666664E-2</v>
      </c>
      <c r="L111" s="273">
        <f t="shared" si="7"/>
        <v>4.1666666666666664E-2</v>
      </c>
      <c r="M111" s="273">
        <f t="shared" si="7"/>
        <v>4.1666666666666664E-2</v>
      </c>
      <c r="N111" s="273">
        <f t="shared" si="7"/>
        <v>4.1666666666666664E-2</v>
      </c>
      <c r="O111" s="273">
        <f t="shared" si="7"/>
        <v>4.1666666666666664E-2</v>
      </c>
      <c r="P111" s="273">
        <f t="shared" si="7"/>
        <v>4.1666666666666664E-2</v>
      </c>
      <c r="Q111" s="273">
        <f t="shared" si="7"/>
        <v>4.1666666666666664E-2</v>
      </c>
      <c r="R111" s="274">
        <f t="shared" si="7"/>
        <v>4.1666666666666664E-2</v>
      </c>
    </row>
    <row r="112" spans="2:18" s="244" customFormat="1">
      <c r="B112" s="280">
        <f>'[1]PATO 2 ANOS'!D114</f>
        <v>3103302</v>
      </c>
      <c r="C112" s="281" t="str">
        <f>'[1]PATO 2 ANOS'!E114</f>
        <v>FÔRMAS DE TÁBUAS DE PINHO PARA DISPOSITIVOS DE DRENAGEM - UTILIZAÇÃO DE 3 VEZES - CONFECÇÃO, INSTALAÇÃO E RETIRADA</v>
      </c>
      <c r="D112" s="276">
        <f>'[1]PATO 2 ANOS'!N114</f>
        <v>500</v>
      </c>
      <c r="E112" s="277" t="str">
        <f>'[1]PATO 2 ANOS'!O114</f>
        <v>m²</v>
      </c>
      <c r="F112" s="278"/>
      <c r="G112" s="273">
        <f t="shared" si="7"/>
        <v>4.1666666666666664E-2</v>
      </c>
      <c r="H112" s="273">
        <f t="shared" si="7"/>
        <v>4.1666666666666664E-2</v>
      </c>
      <c r="I112" s="273">
        <f t="shared" si="7"/>
        <v>4.1666666666666664E-2</v>
      </c>
      <c r="J112" s="273">
        <f t="shared" si="7"/>
        <v>4.1666666666666664E-2</v>
      </c>
      <c r="K112" s="273">
        <f t="shared" si="7"/>
        <v>4.1666666666666664E-2</v>
      </c>
      <c r="L112" s="273">
        <f t="shared" si="7"/>
        <v>4.1666666666666664E-2</v>
      </c>
      <c r="M112" s="273">
        <f t="shared" si="7"/>
        <v>4.1666666666666664E-2</v>
      </c>
      <c r="N112" s="273">
        <f t="shared" si="7"/>
        <v>4.1666666666666664E-2</v>
      </c>
      <c r="O112" s="273">
        <f t="shared" si="7"/>
        <v>4.1666666666666664E-2</v>
      </c>
      <c r="P112" s="273">
        <f t="shared" si="7"/>
        <v>4.1666666666666664E-2</v>
      </c>
      <c r="Q112" s="273">
        <f t="shared" si="7"/>
        <v>4.1666666666666664E-2</v>
      </c>
      <c r="R112" s="274">
        <f t="shared" si="7"/>
        <v>4.1666666666666664E-2</v>
      </c>
    </row>
    <row r="113" spans="2:18" s="244" customFormat="1">
      <c r="B113" s="280">
        <f>'[1]PATO 2 ANOS'!D115</f>
        <v>3713610</v>
      </c>
      <c r="C113" s="281" t="str">
        <f>'[1]PATO 2 ANOS'!E115</f>
        <v>CERCA COM 4 FIOS DE ARAME FARPADO E MOURÃO DE CONCRETO DE SEÇÃO QUADRADA DE 11 CM A CADA 2,5 M E ESTICADOR DE 15 CM A CADA 50 M - AREIA E BRITA COMERCIAIS</v>
      </c>
      <c r="D113" s="276">
        <f>'[1]PATO 2 ANOS'!N115</f>
        <v>8216</v>
      </c>
      <c r="E113" s="277" t="str">
        <f>'[1]PATO 2 ANOS'!O115</f>
        <v>m</v>
      </c>
      <c r="F113" s="278"/>
      <c r="G113" s="273">
        <f t="shared" si="7"/>
        <v>4.1666666666666664E-2</v>
      </c>
      <c r="H113" s="273">
        <f t="shared" si="7"/>
        <v>4.1666666666666664E-2</v>
      </c>
      <c r="I113" s="273">
        <f t="shared" si="7"/>
        <v>4.1666666666666664E-2</v>
      </c>
      <c r="J113" s="273">
        <f t="shared" si="7"/>
        <v>4.1666666666666664E-2</v>
      </c>
      <c r="K113" s="273">
        <f t="shared" si="7"/>
        <v>4.1666666666666664E-2</v>
      </c>
      <c r="L113" s="273">
        <f t="shared" si="7"/>
        <v>4.1666666666666664E-2</v>
      </c>
      <c r="M113" s="273">
        <f t="shared" si="7"/>
        <v>4.1666666666666664E-2</v>
      </c>
      <c r="N113" s="273">
        <f t="shared" si="7"/>
        <v>4.1666666666666664E-2</v>
      </c>
      <c r="O113" s="273">
        <f t="shared" si="7"/>
        <v>4.1666666666666664E-2</v>
      </c>
      <c r="P113" s="273">
        <f t="shared" si="7"/>
        <v>4.1666666666666664E-2</v>
      </c>
      <c r="Q113" s="273">
        <f t="shared" si="7"/>
        <v>4.1666666666666664E-2</v>
      </c>
      <c r="R113" s="274">
        <f t="shared" si="7"/>
        <v>4.1666666666666664E-2</v>
      </c>
    </row>
    <row r="114" spans="2:18" s="244" customFormat="1">
      <c r="B114" s="280">
        <f>'[1]PATO 2 ANOS'!D116</f>
        <v>3713617</v>
      </c>
      <c r="C114" s="281" t="str">
        <f>'[1]PATO 2 ANOS'!E116</f>
        <v>BARREIRA SIMPLES DE CONCRETO, NÃO ARMADA, MOLDADA NO LOCAL (PERFIL NEW JERSEY) - H = 810 + 100 MM</v>
      </c>
      <c r="D114" s="276">
        <f>'[1]PATO 2 ANOS'!N116</f>
        <v>821.6</v>
      </c>
      <c r="E114" s="277" t="str">
        <f>'[1]PATO 2 ANOS'!O116</f>
        <v>m</v>
      </c>
      <c r="F114" s="278"/>
      <c r="G114" s="273">
        <f t="shared" si="7"/>
        <v>4.1666666666666664E-2</v>
      </c>
      <c r="H114" s="273">
        <f t="shared" si="7"/>
        <v>4.1666666666666664E-2</v>
      </c>
      <c r="I114" s="273">
        <f t="shared" si="7"/>
        <v>4.1666666666666664E-2</v>
      </c>
      <c r="J114" s="273">
        <f t="shared" si="7"/>
        <v>4.1666666666666664E-2</v>
      </c>
      <c r="K114" s="273">
        <f t="shared" si="7"/>
        <v>4.1666666666666664E-2</v>
      </c>
      <c r="L114" s="273">
        <f t="shared" si="7"/>
        <v>4.1666666666666664E-2</v>
      </c>
      <c r="M114" s="273">
        <f t="shared" si="7"/>
        <v>4.1666666666666664E-2</v>
      </c>
      <c r="N114" s="273">
        <f t="shared" si="7"/>
        <v>4.1666666666666664E-2</v>
      </c>
      <c r="O114" s="273">
        <f t="shared" si="7"/>
        <v>4.1666666666666664E-2</v>
      </c>
      <c r="P114" s="273">
        <f t="shared" si="7"/>
        <v>4.1666666666666664E-2</v>
      </c>
      <c r="Q114" s="273">
        <f t="shared" si="7"/>
        <v>4.1666666666666664E-2</v>
      </c>
      <c r="R114" s="274">
        <f t="shared" si="7"/>
        <v>4.1666666666666664E-2</v>
      </c>
    </row>
    <row r="115" spans="2:18" s="283" customFormat="1">
      <c r="B115" s="280">
        <f>'[1]PATO 2 ANOS'!D117</f>
        <v>1107892</v>
      </c>
      <c r="C115" s="281" t="str">
        <f>'[1]PATO 2 ANOS'!E117</f>
        <v>CONCRETO FCK = 20 MPA - CONFECÇÃO EM BETONEIRA E LANÇAMENTO MANUAL - AREIA E BRITA COMERCIAIS</v>
      </c>
      <c r="D115" s="276">
        <f>'[1]PATO 2 ANOS'!N117</f>
        <v>184.40799999999999</v>
      </c>
      <c r="E115" s="277" t="str">
        <f>'[1]PATO 2 ANOS'!O117</f>
        <v>m³</v>
      </c>
      <c r="F115" s="278"/>
      <c r="G115" s="273">
        <f t="shared" si="7"/>
        <v>4.1666666666666664E-2</v>
      </c>
      <c r="H115" s="273">
        <f t="shared" si="7"/>
        <v>4.1666666666666664E-2</v>
      </c>
      <c r="I115" s="273">
        <f t="shared" si="7"/>
        <v>4.1666666666666664E-2</v>
      </c>
      <c r="J115" s="273">
        <f t="shared" si="7"/>
        <v>4.1666666666666664E-2</v>
      </c>
      <c r="K115" s="273">
        <f t="shared" si="7"/>
        <v>4.1666666666666664E-2</v>
      </c>
      <c r="L115" s="273">
        <f t="shared" si="7"/>
        <v>4.1666666666666664E-2</v>
      </c>
      <c r="M115" s="273">
        <f t="shared" si="7"/>
        <v>4.1666666666666664E-2</v>
      </c>
      <c r="N115" s="273">
        <f t="shared" si="7"/>
        <v>4.1666666666666664E-2</v>
      </c>
      <c r="O115" s="273">
        <f t="shared" si="7"/>
        <v>4.1666666666666664E-2</v>
      </c>
      <c r="P115" s="273">
        <f t="shared" si="7"/>
        <v>4.1666666666666664E-2</v>
      </c>
      <c r="Q115" s="273">
        <f t="shared" si="7"/>
        <v>4.1666666666666664E-2</v>
      </c>
      <c r="R115" s="274">
        <f t="shared" si="7"/>
        <v>4.1666666666666664E-2</v>
      </c>
    </row>
    <row r="116" spans="2:18" s="279" customFormat="1">
      <c r="B116" s="280">
        <f>'[1]PATO 2 ANOS'!D118</f>
        <v>3713705</v>
      </c>
      <c r="C116" s="281" t="str">
        <f>'[1]PATO 2 ANOS'!E118</f>
        <v>REMOÇÃO DE DEFENSA METÁLICA</v>
      </c>
      <c r="D116" s="276">
        <f>'[1]PATO 2 ANOS'!N118</f>
        <v>2000</v>
      </c>
      <c r="E116" s="277" t="str">
        <f>'[1]PATO 2 ANOS'!O118</f>
        <v>m</v>
      </c>
      <c r="F116" s="278"/>
      <c r="G116" s="273">
        <f t="shared" si="7"/>
        <v>4.1666666666666664E-2</v>
      </c>
      <c r="H116" s="273">
        <f t="shared" si="7"/>
        <v>4.1666666666666664E-2</v>
      </c>
      <c r="I116" s="273">
        <f t="shared" si="7"/>
        <v>4.1666666666666664E-2</v>
      </c>
      <c r="J116" s="273">
        <f t="shared" si="7"/>
        <v>4.1666666666666664E-2</v>
      </c>
      <c r="K116" s="273">
        <f t="shared" si="7"/>
        <v>4.1666666666666664E-2</v>
      </c>
      <c r="L116" s="273">
        <f t="shared" si="7"/>
        <v>4.1666666666666664E-2</v>
      </c>
      <c r="M116" s="273">
        <f t="shared" si="7"/>
        <v>4.1666666666666664E-2</v>
      </c>
      <c r="N116" s="273">
        <f t="shared" si="7"/>
        <v>4.1666666666666664E-2</v>
      </c>
      <c r="O116" s="273">
        <f t="shared" si="7"/>
        <v>4.1666666666666664E-2</v>
      </c>
      <c r="P116" s="273">
        <f t="shared" si="7"/>
        <v>4.1666666666666664E-2</v>
      </c>
      <c r="Q116" s="273">
        <f t="shared" si="7"/>
        <v>4.1666666666666664E-2</v>
      </c>
      <c r="R116" s="274">
        <f t="shared" si="7"/>
        <v>4.1666666666666664E-2</v>
      </c>
    </row>
    <row r="117" spans="2:18" s="284" customFormat="1" ht="15.75">
      <c r="B117" s="280">
        <f>'[1]PATO 2 ANOS'!D119</f>
        <v>3719529</v>
      </c>
      <c r="C117" s="281" t="str">
        <f>'[1]PATO 2 ANOS'!E119</f>
        <v>BARREIRA SIMPLES DE CONCRETO, ARMADA, PRÉ-MOLDADA (PERFIL NEW JERSEY) - L &gt; 3,00 M E H = 810 MM</v>
      </c>
      <c r="D117" s="276">
        <f>'[1]PATO 2 ANOS'!N119</f>
        <v>410.8</v>
      </c>
      <c r="E117" s="277" t="str">
        <f>'[1]PATO 2 ANOS'!O119</f>
        <v>m</v>
      </c>
      <c r="F117" s="278"/>
      <c r="G117" s="273">
        <f t="shared" si="7"/>
        <v>4.1666666666666664E-2</v>
      </c>
      <c r="H117" s="273">
        <f t="shared" si="7"/>
        <v>4.1666666666666664E-2</v>
      </c>
      <c r="I117" s="273">
        <f t="shared" si="7"/>
        <v>4.1666666666666664E-2</v>
      </c>
      <c r="J117" s="273">
        <f t="shared" si="7"/>
        <v>4.1666666666666664E-2</v>
      </c>
      <c r="K117" s="273">
        <f t="shared" si="7"/>
        <v>4.1666666666666664E-2</v>
      </c>
      <c r="L117" s="273">
        <f t="shared" si="7"/>
        <v>4.1666666666666664E-2</v>
      </c>
      <c r="M117" s="273">
        <f t="shared" si="7"/>
        <v>4.1666666666666664E-2</v>
      </c>
      <c r="N117" s="273">
        <f t="shared" si="7"/>
        <v>4.1666666666666664E-2</v>
      </c>
      <c r="O117" s="273">
        <f t="shared" si="7"/>
        <v>4.1666666666666664E-2</v>
      </c>
      <c r="P117" s="273">
        <f t="shared" si="7"/>
        <v>4.1666666666666664E-2</v>
      </c>
      <c r="Q117" s="273">
        <f t="shared" si="7"/>
        <v>4.1666666666666664E-2</v>
      </c>
      <c r="R117" s="274">
        <f t="shared" si="7"/>
        <v>4.1666666666666664E-2</v>
      </c>
    </row>
    <row r="118" spans="2:18" s="279" customFormat="1">
      <c r="B118" s="280">
        <f>'[1]PATO 2 ANOS'!D120</f>
        <v>1107892</v>
      </c>
      <c r="C118" s="281" t="str">
        <f>'[1]PATO 2 ANOS'!E120</f>
        <v>CONCRETO FCK = 20 MPA - CONFECÇÃO EM BETONEIRA E LANÇAMENTO MANUAL - AREIA E BRITA COMERCIAIS</v>
      </c>
      <c r="D118" s="276">
        <f>'[1]PATO 2 ANOS'!N120</f>
        <v>76.593999999999994</v>
      </c>
      <c r="E118" s="277" t="str">
        <f>'[1]PATO 2 ANOS'!O120</f>
        <v>m³</v>
      </c>
      <c r="F118" s="278"/>
      <c r="G118" s="273">
        <f t="shared" si="7"/>
        <v>4.1666666666666664E-2</v>
      </c>
      <c r="H118" s="273">
        <f t="shared" si="7"/>
        <v>4.1666666666666664E-2</v>
      </c>
      <c r="I118" s="273">
        <f t="shared" si="7"/>
        <v>4.1666666666666664E-2</v>
      </c>
      <c r="J118" s="273">
        <f t="shared" si="7"/>
        <v>4.1666666666666664E-2</v>
      </c>
      <c r="K118" s="273">
        <f t="shared" si="7"/>
        <v>4.1666666666666664E-2</v>
      </c>
      <c r="L118" s="273">
        <f t="shared" si="7"/>
        <v>4.1666666666666664E-2</v>
      </c>
      <c r="M118" s="273">
        <f t="shared" si="7"/>
        <v>4.1666666666666664E-2</v>
      </c>
      <c r="N118" s="273">
        <f t="shared" si="7"/>
        <v>4.1666666666666664E-2</v>
      </c>
      <c r="O118" s="273">
        <f t="shared" si="7"/>
        <v>4.1666666666666664E-2</v>
      </c>
      <c r="P118" s="273">
        <f t="shared" si="7"/>
        <v>4.1666666666666664E-2</v>
      </c>
      <c r="Q118" s="273">
        <f t="shared" si="7"/>
        <v>4.1666666666666664E-2</v>
      </c>
      <c r="R118" s="274">
        <f t="shared" si="7"/>
        <v>4.1666666666666664E-2</v>
      </c>
    </row>
    <row r="119" spans="2:18" s="279" customFormat="1">
      <c r="B119" s="280">
        <f>'[1]PATO 2 ANOS'!D121</f>
        <v>3806430</v>
      </c>
      <c r="C119" s="281" t="str">
        <f>'[1]PATO 2 ANOS'!E121</f>
        <v>PLATAFORMA DE TRABALHO EM AÇO TUBULAR APOIADA NO SOLO - ALTURA DE 6 A 8 M - UTILIZAÇÃO DE 100 VEZES - FORNECIMENTO, INSTALAÇÃO E RETIRADA</v>
      </c>
      <c r="D119" s="276">
        <f>'[1]PATO 2 ANOS'!N121</f>
        <v>4110</v>
      </c>
      <c r="E119" s="277" t="str">
        <f>'[1]PATO 2 ANOS'!O121</f>
        <v>m³</v>
      </c>
      <c r="F119" s="278"/>
      <c r="G119" s="273">
        <f t="shared" si="7"/>
        <v>4.1666666666666664E-2</v>
      </c>
      <c r="H119" s="273">
        <f t="shared" si="7"/>
        <v>4.1666666666666664E-2</v>
      </c>
      <c r="I119" s="273">
        <f t="shared" si="7"/>
        <v>4.1666666666666664E-2</v>
      </c>
      <c r="J119" s="273">
        <f t="shared" si="7"/>
        <v>4.1666666666666664E-2</v>
      </c>
      <c r="K119" s="273">
        <f t="shared" si="7"/>
        <v>4.1666666666666664E-2</v>
      </c>
      <c r="L119" s="273">
        <f t="shared" si="7"/>
        <v>4.1666666666666664E-2</v>
      </c>
      <c r="M119" s="273">
        <f t="shared" si="7"/>
        <v>4.1666666666666664E-2</v>
      </c>
      <c r="N119" s="273">
        <f t="shared" si="7"/>
        <v>4.1666666666666664E-2</v>
      </c>
      <c r="O119" s="273">
        <f t="shared" si="7"/>
        <v>4.1666666666666664E-2</v>
      </c>
      <c r="P119" s="273">
        <f t="shared" si="7"/>
        <v>4.1666666666666664E-2</v>
      </c>
      <c r="Q119" s="273">
        <f t="shared" si="7"/>
        <v>4.1666666666666664E-2</v>
      </c>
      <c r="R119" s="274">
        <f t="shared" si="7"/>
        <v>4.1666666666666664E-2</v>
      </c>
    </row>
    <row r="120" spans="2:18" s="279" customFormat="1">
      <c r="B120" s="280">
        <f>'[1]PATO 2 ANOS'!D122</f>
        <v>3815706</v>
      </c>
      <c r="C120" s="281" t="str">
        <f>'[1]PATO 2 ANOS'!E122</f>
        <v>RECOMPOSIÇÃO DE GUARDA-CORPO COM AGREGADOS COMERCIAIS - INSTALAÇÃO</v>
      </c>
      <c r="D120" s="276">
        <f>'[1]PATO 2 ANOS'!N122</f>
        <v>160</v>
      </c>
      <c r="E120" s="277" t="str">
        <f>'[1]PATO 2 ANOS'!O122</f>
        <v>m</v>
      </c>
      <c r="F120" s="278"/>
      <c r="G120" s="273">
        <f t="shared" si="7"/>
        <v>4.1666666666666664E-2</v>
      </c>
      <c r="H120" s="273">
        <f t="shared" si="7"/>
        <v>4.1666666666666664E-2</v>
      </c>
      <c r="I120" s="273">
        <f t="shared" si="7"/>
        <v>4.1666666666666664E-2</v>
      </c>
      <c r="J120" s="273">
        <f t="shared" si="7"/>
        <v>4.1666666666666664E-2</v>
      </c>
      <c r="K120" s="273">
        <f t="shared" si="7"/>
        <v>4.1666666666666664E-2</v>
      </c>
      <c r="L120" s="273">
        <f t="shared" si="7"/>
        <v>4.1666666666666664E-2</v>
      </c>
      <c r="M120" s="273">
        <f t="shared" si="7"/>
        <v>4.1666666666666664E-2</v>
      </c>
      <c r="N120" s="273">
        <f t="shared" si="7"/>
        <v>4.1666666666666664E-2</v>
      </c>
      <c r="O120" s="273">
        <f t="shared" si="7"/>
        <v>4.1666666666666664E-2</v>
      </c>
      <c r="P120" s="273">
        <f t="shared" si="7"/>
        <v>4.1666666666666664E-2</v>
      </c>
      <c r="Q120" s="273">
        <f t="shared" si="7"/>
        <v>4.1666666666666664E-2</v>
      </c>
      <c r="R120" s="274">
        <f t="shared" si="7"/>
        <v>4.1666666666666664E-2</v>
      </c>
    </row>
    <row r="121" spans="2:18" s="279" customFormat="1">
      <c r="B121" s="280">
        <f>'[1]PATO 2 ANOS'!D123</f>
        <v>4011276</v>
      </c>
      <c r="C121" s="281" t="str">
        <f>'[1]PATO 2 ANOS'!E123</f>
        <v>BASE OU SUB-BASE DE BRITA GRADUADA COM BRITA COMERCIAL - 100% PROCTOR MODIFICADO</v>
      </c>
      <c r="D121" s="276">
        <f>'[1]PATO 2 ANOS'!N123</f>
        <v>410.8</v>
      </c>
      <c r="E121" s="277" t="str">
        <f>'[1]PATO 2 ANOS'!O123</f>
        <v>m³</v>
      </c>
      <c r="F121" s="278"/>
      <c r="G121" s="273">
        <f t="shared" si="7"/>
        <v>4.1666666666666664E-2</v>
      </c>
      <c r="H121" s="273">
        <f t="shared" si="7"/>
        <v>4.1666666666666664E-2</v>
      </c>
      <c r="I121" s="273">
        <f t="shared" si="7"/>
        <v>4.1666666666666664E-2</v>
      </c>
      <c r="J121" s="273">
        <f t="shared" si="7"/>
        <v>4.1666666666666664E-2</v>
      </c>
      <c r="K121" s="273">
        <f t="shared" si="7"/>
        <v>4.1666666666666664E-2</v>
      </c>
      <c r="L121" s="273">
        <f t="shared" si="7"/>
        <v>4.1666666666666664E-2</v>
      </c>
      <c r="M121" s="273">
        <f t="shared" si="7"/>
        <v>4.1666666666666664E-2</v>
      </c>
      <c r="N121" s="273">
        <f t="shared" si="7"/>
        <v>4.1666666666666664E-2</v>
      </c>
      <c r="O121" s="273">
        <f t="shared" si="7"/>
        <v>4.1666666666666664E-2</v>
      </c>
      <c r="P121" s="273">
        <f t="shared" si="7"/>
        <v>4.1666666666666664E-2</v>
      </c>
      <c r="Q121" s="273">
        <f t="shared" si="7"/>
        <v>4.1666666666666664E-2</v>
      </c>
      <c r="R121" s="274">
        <f t="shared" si="7"/>
        <v>4.1666666666666664E-2</v>
      </c>
    </row>
    <row r="122" spans="2:18" s="279" customFormat="1">
      <c r="B122" s="280">
        <f>'[1]PATO 2 ANOS'!D124</f>
        <v>4011279</v>
      </c>
      <c r="C122" s="281" t="str">
        <f>'[1]PATO 2 ANOS'!E124</f>
        <v>BASE OU SUB-BASE DE MACADAME SECO COM BRITA COMERCIAL - 100% PROCTOR MODIFICADO</v>
      </c>
      <c r="D122" s="276">
        <f>'[1]PATO 2 ANOS'!N124</f>
        <v>410.8</v>
      </c>
      <c r="E122" s="277" t="str">
        <f>'[1]PATO 2 ANOS'!O124</f>
        <v>m³</v>
      </c>
      <c r="F122" s="278"/>
      <c r="G122" s="273">
        <f t="shared" si="7"/>
        <v>4.1666666666666664E-2</v>
      </c>
      <c r="H122" s="273">
        <f t="shared" si="7"/>
        <v>4.1666666666666664E-2</v>
      </c>
      <c r="I122" s="273">
        <f t="shared" si="7"/>
        <v>4.1666666666666664E-2</v>
      </c>
      <c r="J122" s="273">
        <f t="shared" si="7"/>
        <v>4.1666666666666664E-2</v>
      </c>
      <c r="K122" s="273">
        <f t="shared" si="7"/>
        <v>4.1666666666666664E-2</v>
      </c>
      <c r="L122" s="273">
        <f t="shared" si="7"/>
        <v>4.1666666666666664E-2</v>
      </c>
      <c r="M122" s="273">
        <f t="shared" si="7"/>
        <v>4.1666666666666664E-2</v>
      </c>
      <c r="N122" s="273">
        <f t="shared" si="7"/>
        <v>4.1666666666666664E-2</v>
      </c>
      <c r="O122" s="273">
        <f t="shared" si="7"/>
        <v>4.1666666666666664E-2</v>
      </c>
      <c r="P122" s="273">
        <f t="shared" si="7"/>
        <v>4.1666666666666664E-2</v>
      </c>
      <c r="Q122" s="273">
        <f t="shared" si="7"/>
        <v>4.1666666666666664E-2</v>
      </c>
      <c r="R122" s="274">
        <f t="shared" si="7"/>
        <v>4.1666666666666664E-2</v>
      </c>
    </row>
    <row r="123" spans="2:18" s="279" customFormat="1">
      <c r="B123" s="280">
        <f>'[1]PATO 2 ANOS'!D125</f>
        <v>4413014</v>
      </c>
      <c r="C123" s="281" t="str">
        <f>'[1]PATO 2 ANOS'!E125</f>
        <v>RECUPERAÇÃO AMBIENTAL DE PEDREIRAS OU ÁREAS DEGRADADAS COM BIOMANTA VEGETAL DE FIBRAS DE COCO</v>
      </c>
      <c r="D123" s="276">
        <f>'[1]PATO 2 ANOS'!N125</f>
        <v>2567.5</v>
      </c>
      <c r="E123" s="277" t="str">
        <f>'[1]PATO 2 ANOS'!O125</f>
        <v>m²</v>
      </c>
      <c r="F123" s="278"/>
      <c r="G123" s="273">
        <f t="shared" si="7"/>
        <v>4.1666666666666664E-2</v>
      </c>
      <c r="H123" s="273">
        <f t="shared" si="7"/>
        <v>4.1666666666666664E-2</v>
      </c>
      <c r="I123" s="273">
        <f t="shared" si="7"/>
        <v>4.1666666666666664E-2</v>
      </c>
      <c r="J123" s="273">
        <f t="shared" si="7"/>
        <v>4.1666666666666664E-2</v>
      </c>
      <c r="K123" s="273">
        <f t="shared" si="7"/>
        <v>4.1666666666666664E-2</v>
      </c>
      <c r="L123" s="273">
        <f t="shared" si="7"/>
        <v>4.1666666666666664E-2</v>
      </c>
      <c r="M123" s="273">
        <f t="shared" si="7"/>
        <v>4.1666666666666664E-2</v>
      </c>
      <c r="N123" s="273">
        <f t="shared" si="7"/>
        <v>4.1666666666666664E-2</v>
      </c>
      <c r="O123" s="273">
        <f t="shared" si="7"/>
        <v>4.1666666666666664E-2</v>
      </c>
      <c r="P123" s="273">
        <f t="shared" si="7"/>
        <v>4.1666666666666664E-2</v>
      </c>
      <c r="Q123" s="273">
        <f t="shared" si="7"/>
        <v>4.1666666666666664E-2</v>
      </c>
      <c r="R123" s="274">
        <f t="shared" si="7"/>
        <v>4.1666666666666664E-2</v>
      </c>
    </row>
    <row r="124" spans="2:18" s="279" customFormat="1">
      <c r="B124" s="280">
        <f>'[1]PATO 2 ANOS'!D126</f>
        <v>4413200</v>
      </c>
      <c r="C124" s="281" t="str">
        <f>'[1]PATO 2 ANOS'!E126</f>
        <v>PLANTIO DE GRAMA COMERCIAL EM PLACAS</v>
      </c>
      <c r="D124" s="276">
        <f>'[1]PATO 2 ANOS'!N126</f>
        <v>20000</v>
      </c>
      <c r="E124" s="277" t="str">
        <f>'[1]PATO 2 ANOS'!O126</f>
        <v>m²</v>
      </c>
      <c r="F124" s="278"/>
      <c r="G124" s="273">
        <f t="shared" si="7"/>
        <v>4.1666666666666664E-2</v>
      </c>
      <c r="H124" s="273">
        <f t="shared" si="7"/>
        <v>4.1666666666666664E-2</v>
      </c>
      <c r="I124" s="273">
        <f t="shared" si="7"/>
        <v>4.1666666666666664E-2</v>
      </c>
      <c r="J124" s="273">
        <f t="shared" si="7"/>
        <v>4.1666666666666664E-2</v>
      </c>
      <c r="K124" s="273">
        <f t="shared" si="7"/>
        <v>4.1666666666666664E-2</v>
      </c>
      <c r="L124" s="273">
        <f t="shared" si="7"/>
        <v>4.1666666666666664E-2</v>
      </c>
      <c r="M124" s="273">
        <f t="shared" si="7"/>
        <v>4.1666666666666664E-2</v>
      </c>
      <c r="N124" s="273">
        <f t="shared" si="7"/>
        <v>4.1666666666666664E-2</v>
      </c>
      <c r="O124" s="273">
        <f t="shared" si="7"/>
        <v>4.1666666666666664E-2</v>
      </c>
      <c r="P124" s="273">
        <f t="shared" si="7"/>
        <v>4.1666666666666664E-2</v>
      </c>
      <c r="Q124" s="273">
        <f t="shared" si="7"/>
        <v>4.1666666666666664E-2</v>
      </c>
      <c r="R124" s="274">
        <f t="shared" si="7"/>
        <v>4.1666666666666664E-2</v>
      </c>
    </row>
    <row r="125" spans="2:18" s="279" customFormat="1">
      <c r="B125" s="280">
        <f>'[1]PATO 2 ANOS'!D127</f>
        <v>4805750</v>
      </c>
      <c r="C125" s="281" t="str">
        <f>'[1]PATO 2 ANOS'!E127</f>
        <v>ESCAVAÇÃO MANUAL EM MATERIAL DE 1ª CATEGORIA NA PROFUNDIDADE DE ATÉ 1 M</v>
      </c>
      <c r="D125" s="276">
        <f>'[1]PATO 2 ANOS'!N127</f>
        <v>1027</v>
      </c>
      <c r="E125" s="277" t="str">
        <f>'[1]PATO 2 ANOS'!O127</f>
        <v>m³</v>
      </c>
      <c r="F125" s="278"/>
      <c r="G125" s="273">
        <f t="shared" si="7"/>
        <v>4.1666666666666664E-2</v>
      </c>
      <c r="H125" s="273">
        <f t="shared" si="7"/>
        <v>4.1666666666666664E-2</v>
      </c>
      <c r="I125" s="273">
        <f t="shared" si="7"/>
        <v>4.1666666666666664E-2</v>
      </c>
      <c r="J125" s="273">
        <f t="shared" si="7"/>
        <v>4.1666666666666664E-2</v>
      </c>
      <c r="K125" s="273">
        <f t="shared" si="7"/>
        <v>4.1666666666666664E-2</v>
      </c>
      <c r="L125" s="273">
        <f t="shared" si="7"/>
        <v>4.1666666666666664E-2</v>
      </c>
      <c r="M125" s="273">
        <f t="shared" si="7"/>
        <v>4.1666666666666664E-2</v>
      </c>
      <c r="N125" s="273">
        <f t="shared" si="7"/>
        <v>4.1666666666666664E-2</v>
      </c>
      <c r="O125" s="273">
        <f t="shared" si="7"/>
        <v>4.1666666666666664E-2</v>
      </c>
      <c r="P125" s="273">
        <f t="shared" si="7"/>
        <v>4.1666666666666664E-2</v>
      </c>
      <c r="Q125" s="273">
        <f t="shared" si="7"/>
        <v>4.1666666666666664E-2</v>
      </c>
      <c r="R125" s="274">
        <f t="shared" si="7"/>
        <v>4.1666666666666664E-2</v>
      </c>
    </row>
    <row r="126" spans="2:18" s="279" customFormat="1">
      <c r="B126" s="280">
        <f>'[1]PATO 2 ANOS'!D128</f>
        <v>4805757</v>
      </c>
      <c r="C126" s="281" t="str">
        <f>'[1]PATO 2 ANOS'!E128</f>
        <v>ESCAVAÇÃO MECÂNICA DE VALA EM MATERIAL DE 1ª CATEGORIA</v>
      </c>
      <c r="D126" s="276">
        <f>'[1]PATO 2 ANOS'!N128</f>
        <v>3081</v>
      </c>
      <c r="E126" s="277" t="str">
        <f>'[1]PATO 2 ANOS'!O128</f>
        <v>m³</v>
      </c>
      <c r="F126" s="278"/>
      <c r="G126" s="273">
        <f t="shared" ref="G126:R139" si="8">1/24</f>
        <v>4.1666666666666664E-2</v>
      </c>
      <c r="H126" s="273">
        <f t="shared" si="8"/>
        <v>4.1666666666666664E-2</v>
      </c>
      <c r="I126" s="273">
        <f t="shared" si="8"/>
        <v>4.1666666666666664E-2</v>
      </c>
      <c r="J126" s="273">
        <f t="shared" si="8"/>
        <v>4.1666666666666664E-2</v>
      </c>
      <c r="K126" s="273">
        <f t="shared" si="8"/>
        <v>4.1666666666666664E-2</v>
      </c>
      <c r="L126" s="273">
        <f t="shared" si="8"/>
        <v>4.1666666666666664E-2</v>
      </c>
      <c r="M126" s="273">
        <f t="shared" si="8"/>
        <v>4.1666666666666664E-2</v>
      </c>
      <c r="N126" s="273">
        <f t="shared" si="8"/>
        <v>4.1666666666666664E-2</v>
      </c>
      <c r="O126" s="273">
        <f t="shared" si="8"/>
        <v>4.1666666666666664E-2</v>
      </c>
      <c r="P126" s="273">
        <f t="shared" si="8"/>
        <v>4.1666666666666664E-2</v>
      </c>
      <c r="Q126" s="273">
        <f t="shared" si="8"/>
        <v>4.1666666666666664E-2</v>
      </c>
      <c r="R126" s="274">
        <f t="shared" si="8"/>
        <v>4.1666666666666664E-2</v>
      </c>
    </row>
    <row r="127" spans="2:18" s="244" customFormat="1">
      <c r="B127" s="280"/>
      <c r="C127" s="281"/>
      <c r="D127" s="276"/>
      <c r="E127" s="277"/>
      <c r="F127" s="278"/>
      <c r="G127" s="273"/>
      <c r="H127" s="273"/>
      <c r="I127" s="273"/>
      <c r="J127" s="273"/>
      <c r="K127" s="273"/>
      <c r="L127" s="273"/>
      <c r="M127" s="273"/>
      <c r="N127" s="273"/>
      <c r="O127" s="273"/>
      <c r="P127" s="273"/>
      <c r="Q127" s="273"/>
      <c r="R127" s="274"/>
    </row>
    <row r="128" spans="2:18" s="279" customFormat="1">
      <c r="B128" s="280"/>
      <c r="C128" s="282" t="str">
        <f>'[1]PATO 2 ANOS'!E131</f>
        <v>CONSERVAÇÃO PREVENTIVA PERIÓDICA</v>
      </c>
      <c r="D128" s="276">
        <f>'[1]PATO 2 ANOS'!N131</f>
        <v>0</v>
      </c>
      <c r="E128" s="277">
        <f>'[1]PATO 2 ANOS'!O131</f>
        <v>0</v>
      </c>
      <c r="F128" s="278"/>
      <c r="G128" s="273"/>
      <c r="H128" s="273"/>
      <c r="I128" s="273"/>
      <c r="J128" s="273"/>
      <c r="K128" s="273"/>
      <c r="L128" s="273"/>
      <c r="M128" s="273"/>
      <c r="N128" s="273"/>
      <c r="O128" s="273"/>
      <c r="P128" s="273"/>
      <c r="Q128" s="273"/>
      <c r="R128" s="274"/>
    </row>
    <row r="129" spans="2:18" s="279" customFormat="1">
      <c r="B129" s="280"/>
      <c r="C129" s="282" t="str">
        <f>'[1]PATO 2 ANOS'!E132</f>
        <v>RECUPERAÇÃO FUNCIONAL: FRESAGEM DESCONTÍNUA - ESPESSURA DE 5 CM</v>
      </c>
      <c r="D129" s="276">
        <f>'[1]PATO 2 ANOS'!N132</f>
        <v>0</v>
      </c>
      <c r="E129" s="277">
        <f>'[1]PATO 2 ANOS'!O132</f>
        <v>0</v>
      </c>
      <c r="F129" s="278"/>
      <c r="G129" s="273"/>
      <c r="H129" s="273"/>
      <c r="I129" s="273"/>
      <c r="J129" s="273"/>
      <c r="K129" s="273"/>
      <c r="L129" s="273"/>
      <c r="M129" s="273"/>
      <c r="N129" s="273"/>
      <c r="O129" s="273"/>
      <c r="P129" s="273"/>
      <c r="Q129" s="273"/>
      <c r="R129" s="274"/>
    </row>
    <row r="130" spans="2:18" s="284" customFormat="1" ht="15.75">
      <c r="B130" s="280">
        <f>'[1]PATO 2 ANOS'!D133</f>
        <v>4915663</v>
      </c>
      <c r="C130" s="281" t="str">
        <f>'[1]PATO 2 ANOS'!E133</f>
        <v>FRESAGEM DESCONTÍNUA DE REVESTIMENTO ASFÁLTICO - ESPESSURA DE 5 CM</v>
      </c>
      <c r="D130" s="276">
        <f>'[1]PATO 2 ANOS'!N133</f>
        <v>5040</v>
      </c>
      <c r="E130" s="277" t="str">
        <f>'[1]PATO 2 ANOS'!O133</f>
        <v>m³</v>
      </c>
      <c r="F130" s="278"/>
      <c r="G130" s="273">
        <f t="shared" si="8"/>
        <v>4.1666666666666664E-2</v>
      </c>
      <c r="H130" s="273">
        <f t="shared" si="8"/>
        <v>4.1666666666666664E-2</v>
      </c>
      <c r="I130" s="273">
        <f t="shared" si="8"/>
        <v>4.1666666666666664E-2</v>
      </c>
      <c r="J130" s="273">
        <f t="shared" si="8"/>
        <v>4.1666666666666664E-2</v>
      </c>
      <c r="K130" s="273">
        <f t="shared" si="8"/>
        <v>4.1666666666666664E-2</v>
      </c>
      <c r="L130" s="273">
        <f t="shared" si="8"/>
        <v>4.1666666666666664E-2</v>
      </c>
      <c r="M130" s="273">
        <f t="shared" si="8"/>
        <v>4.1666666666666664E-2</v>
      </c>
      <c r="N130" s="273">
        <f t="shared" si="8"/>
        <v>4.1666666666666664E-2</v>
      </c>
      <c r="O130" s="273">
        <f t="shared" si="8"/>
        <v>4.1666666666666664E-2</v>
      </c>
      <c r="P130" s="273">
        <f t="shared" si="8"/>
        <v>4.1666666666666664E-2</v>
      </c>
      <c r="Q130" s="273">
        <f t="shared" si="8"/>
        <v>4.1666666666666664E-2</v>
      </c>
      <c r="R130" s="274">
        <f t="shared" si="8"/>
        <v>4.1666666666666664E-2</v>
      </c>
    </row>
    <row r="131" spans="2:18" s="279" customFormat="1">
      <c r="B131" s="280">
        <f>'[1]PATO 2 ANOS'!D134</f>
        <v>4011471</v>
      </c>
      <c r="C131" s="281" t="str">
        <f>'[1]PATO 2 ANOS'!E134</f>
        <v>CONCRETO ASFÁLTICO COM BORRACHA - FAIXA C - MASSA COMERCIAL</v>
      </c>
      <c r="D131" s="276">
        <f>'[1]PATO 2 ANOS'!N134</f>
        <v>12096</v>
      </c>
      <c r="E131" s="277" t="str">
        <f>'[1]PATO 2 ANOS'!O134</f>
        <v>t</v>
      </c>
      <c r="F131" s="278"/>
      <c r="G131" s="273">
        <f t="shared" si="8"/>
        <v>4.1666666666666664E-2</v>
      </c>
      <c r="H131" s="273">
        <f t="shared" si="8"/>
        <v>4.1666666666666664E-2</v>
      </c>
      <c r="I131" s="273">
        <f t="shared" si="8"/>
        <v>4.1666666666666664E-2</v>
      </c>
      <c r="J131" s="273">
        <f t="shared" si="8"/>
        <v>4.1666666666666664E-2</v>
      </c>
      <c r="K131" s="273">
        <f t="shared" si="8"/>
        <v>4.1666666666666664E-2</v>
      </c>
      <c r="L131" s="273">
        <f t="shared" si="8"/>
        <v>4.1666666666666664E-2</v>
      </c>
      <c r="M131" s="273">
        <f t="shared" si="8"/>
        <v>4.1666666666666664E-2</v>
      </c>
      <c r="N131" s="273">
        <f t="shared" si="8"/>
        <v>4.1666666666666664E-2</v>
      </c>
      <c r="O131" s="273">
        <f t="shared" si="8"/>
        <v>4.1666666666666664E-2</v>
      </c>
      <c r="P131" s="273">
        <f t="shared" si="8"/>
        <v>4.1666666666666664E-2</v>
      </c>
      <c r="Q131" s="273">
        <f t="shared" si="8"/>
        <v>4.1666666666666664E-2</v>
      </c>
      <c r="R131" s="274">
        <f t="shared" si="8"/>
        <v>4.1666666666666664E-2</v>
      </c>
    </row>
    <row r="132" spans="2:18" s="279" customFormat="1">
      <c r="B132" s="280" t="str">
        <f>'[1]PATO 2 ANOS'!D135</f>
        <v>CN1009</v>
      </c>
      <c r="C132" s="281" t="str">
        <f>'[1]PATO 2 ANOS'!E135</f>
        <v>MBUQ - COMERCIAL COTAÇÃO (exceto CAP)</v>
      </c>
      <c r="D132" s="276">
        <f>'[1]PATO 2 ANOS'!N135</f>
        <v>12096</v>
      </c>
      <c r="E132" s="277" t="str">
        <f>'[1]PATO 2 ANOS'!O135</f>
        <v>t</v>
      </c>
      <c r="F132" s="278"/>
      <c r="G132" s="273">
        <f t="shared" si="8"/>
        <v>4.1666666666666664E-2</v>
      </c>
      <c r="H132" s="273">
        <f t="shared" si="8"/>
        <v>4.1666666666666664E-2</v>
      </c>
      <c r="I132" s="273">
        <f t="shared" si="8"/>
        <v>4.1666666666666664E-2</v>
      </c>
      <c r="J132" s="273">
        <f t="shared" si="8"/>
        <v>4.1666666666666664E-2</v>
      </c>
      <c r="K132" s="273">
        <f t="shared" si="8"/>
        <v>4.1666666666666664E-2</v>
      </c>
      <c r="L132" s="273">
        <f t="shared" si="8"/>
        <v>4.1666666666666664E-2</v>
      </c>
      <c r="M132" s="273">
        <f t="shared" si="8"/>
        <v>4.1666666666666664E-2</v>
      </c>
      <c r="N132" s="273">
        <f t="shared" si="8"/>
        <v>4.1666666666666664E-2</v>
      </c>
      <c r="O132" s="273">
        <f t="shared" si="8"/>
        <v>4.1666666666666664E-2</v>
      </c>
      <c r="P132" s="273">
        <f t="shared" si="8"/>
        <v>4.1666666666666664E-2</v>
      </c>
      <c r="Q132" s="273">
        <f t="shared" si="8"/>
        <v>4.1666666666666664E-2</v>
      </c>
      <c r="R132" s="274">
        <f t="shared" si="8"/>
        <v>4.1666666666666664E-2</v>
      </c>
    </row>
    <row r="133" spans="2:18" s="279" customFormat="1">
      <c r="B133" s="280">
        <f>'[1]PATO 2 ANOS'!D136</f>
        <v>4011353</v>
      </c>
      <c r="C133" s="281" t="str">
        <f>'[1]PATO 2 ANOS'!E136</f>
        <v>PINTURA DE LIGAÇÃO</v>
      </c>
      <c r="D133" s="276">
        <f>'[1]PATO 2 ANOS'!N136</f>
        <v>112000</v>
      </c>
      <c r="E133" s="277" t="str">
        <f>'[1]PATO 2 ANOS'!O136</f>
        <v>m²</v>
      </c>
      <c r="F133" s="278"/>
      <c r="G133" s="273">
        <f t="shared" si="8"/>
        <v>4.1666666666666664E-2</v>
      </c>
      <c r="H133" s="273">
        <f t="shared" si="8"/>
        <v>4.1666666666666664E-2</v>
      </c>
      <c r="I133" s="273">
        <f t="shared" si="8"/>
        <v>4.1666666666666664E-2</v>
      </c>
      <c r="J133" s="273">
        <f t="shared" si="8"/>
        <v>4.1666666666666664E-2</v>
      </c>
      <c r="K133" s="273">
        <f t="shared" si="8"/>
        <v>4.1666666666666664E-2</v>
      </c>
      <c r="L133" s="273">
        <f t="shared" si="8"/>
        <v>4.1666666666666664E-2</v>
      </c>
      <c r="M133" s="273">
        <f t="shared" si="8"/>
        <v>4.1666666666666664E-2</v>
      </c>
      <c r="N133" s="273">
        <f t="shared" si="8"/>
        <v>4.1666666666666664E-2</v>
      </c>
      <c r="O133" s="273">
        <f t="shared" si="8"/>
        <v>4.1666666666666664E-2</v>
      </c>
      <c r="P133" s="273">
        <f t="shared" si="8"/>
        <v>4.1666666666666664E-2</v>
      </c>
      <c r="Q133" s="273">
        <f t="shared" si="8"/>
        <v>4.1666666666666664E-2</v>
      </c>
      <c r="R133" s="274">
        <f t="shared" si="8"/>
        <v>4.1666666666666664E-2</v>
      </c>
    </row>
    <row r="134" spans="2:18" s="279" customFormat="1">
      <c r="B134" s="280"/>
      <c r="C134" s="281"/>
      <c r="D134" s="276">
        <f>'[1]PATO 2 ANOS'!N137</f>
        <v>0</v>
      </c>
      <c r="E134" s="277">
        <f>'[1]PATO 2 ANOS'!O137</f>
        <v>0</v>
      </c>
      <c r="F134" s="278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  <c r="Q134" s="273"/>
      <c r="R134" s="274"/>
    </row>
    <row r="135" spans="2:18" s="244" customFormat="1">
      <c r="B135" s="280"/>
      <c r="C135" s="282" t="str">
        <f>'[1]PATO 2 ANOS'!E139</f>
        <v>RECUPERAÇÃO FUNCIONAL: FRESAGEM CONTÍNUA - ESPESSURA DE 5 CM</v>
      </c>
      <c r="D135" s="276">
        <f>'[1]PATO 2 ANOS'!N139</f>
        <v>0</v>
      </c>
      <c r="E135" s="277">
        <f>'[1]PATO 2 ANOS'!O139</f>
        <v>0</v>
      </c>
      <c r="F135" s="278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4"/>
    </row>
    <row r="136" spans="2:18" s="244" customFormat="1">
      <c r="B136" s="280">
        <f>'[1]PATO 2 ANOS'!D140</f>
        <v>4915657</v>
      </c>
      <c r="C136" s="281" t="str">
        <f>'[1]PATO 2 ANOS'!E140</f>
        <v>FRESAGEM CONTÍNUA DE REVESTIMENTO ASFÁLTICO - ESPESSURA DE 5 CM</v>
      </c>
      <c r="D136" s="276">
        <f>'[1]PATO 2 ANOS'!N140</f>
        <v>2160</v>
      </c>
      <c r="E136" s="277" t="str">
        <f>'[1]PATO 2 ANOS'!O140</f>
        <v>m³</v>
      </c>
      <c r="F136" s="278"/>
      <c r="G136" s="273">
        <f t="shared" si="8"/>
        <v>4.1666666666666664E-2</v>
      </c>
      <c r="H136" s="273">
        <f t="shared" si="8"/>
        <v>4.1666666666666664E-2</v>
      </c>
      <c r="I136" s="273">
        <f t="shared" si="8"/>
        <v>4.1666666666666664E-2</v>
      </c>
      <c r="J136" s="273">
        <f t="shared" si="8"/>
        <v>4.1666666666666664E-2</v>
      </c>
      <c r="K136" s="273">
        <f t="shared" si="8"/>
        <v>4.1666666666666664E-2</v>
      </c>
      <c r="L136" s="273">
        <f t="shared" si="8"/>
        <v>4.1666666666666664E-2</v>
      </c>
      <c r="M136" s="273">
        <f t="shared" si="8"/>
        <v>4.1666666666666664E-2</v>
      </c>
      <c r="N136" s="273">
        <f t="shared" si="8"/>
        <v>4.1666666666666664E-2</v>
      </c>
      <c r="O136" s="273">
        <f t="shared" si="8"/>
        <v>4.1666666666666664E-2</v>
      </c>
      <c r="P136" s="273">
        <f t="shared" si="8"/>
        <v>4.1666666666666664E-2</v>
      </c>
      <c r="Q136" s="273">
        <f t="shared" si="8"/>
        <v>4.1666666666666664E-2</v>
      </c>
      <c r="R136" s="274">
        <f t="shared" si="8"/>
        <v>4.1666666666666664E-2</v>
      </c>
    </row>
    <row r="137" spans="2:18" s="244" customFormat="1">
      <c r="B137" s="280">
        <f>'[1]PATO 2 ANOS'!D141</f>
        <v>4011471</v>
      </c>
      <c r="C137" s="281" t="str">
        <f>'[1]PATO 2 ANOS'!E141</f>
        <v>CONCRETO ASFÁLTICO COM BORRACHA - FAIXA C - MASSA COMERCIAL</v>
      </c>
      <c r="D137" s="276">
        <f>'[1]PATO 2 ANOS'!N141</f>
        <v>5184</v>
      </c>
      <c r="E137" s="277" t="str">
        <f>'[1]PATO 2 ANOS'!O141</f>
        <v>t</v>
      </c>
      <c r="F137" s="278"/>
      <c r="G137" s="273">
        <f t="shared" si="8"/>
        <v>4.1666666666666664E-2</v>
      </c>
      <c r="H137" s="273">
        <f t="shared" si="8"/>
        <v>4.1666666666666664E-2</v>
      </c>
      <c r="I137" s="273">
        <f t="shared" si="8"/>
        <v>4.1666666666666664E-2</v>
      </c>
      <c r="J137" s="273">
        <f t="shared" si="8"/>
        <v>4.1666666666666664E-2</v>
      </c>
      <c r="K137" s="273">
        <f t="shared" si="8"/>
        <v>4.1666666666666664E-2</v>
      </c>
      <c r="L137" s="273">
        <f t="shared" si="8"/>
        <v>4.1666666666666664E-2</v>
      </c>
      <c r="M137" s="273">
        <f t="shared" si="8"/>
        <v>4.1666666666666664E-2</v>
      </c>
      <c r="N137" s="273">
        <f t="shared" si="8"/>
        <v>4.1666666666666664E-2</v>
      </c>
      <c r="O137" s="273">
        <f t="shared" si="8"/>
        <v>4.1666666666666664E-2</v>
      </c>
      <c r="P137" s="273">
        <f t="shared" si="8"/>
        <v>4.1666666666666664E-2</v>
      </c>
      <c r="Q137" s="273">
        <f t="shared" si="8"/>
        <v>4.1666666666666664E-2</v>
      </c>
      <c r="R137" s="274">
        <f t="shared" si="8"/>
        <v>4.1666666666666664E-2</v>
      </c>
    </row>
    <row r="138" spans="2:18" s="244" customFormat="1">
      <c r="B138" s="280" t="str">
        <f>'[1]PATO 2 ANOS'!D142</f>
        <v>CN1009</v>
      </c>
      <c r="C138" s="281" t="str">
        <f>'[1]PATO 2 ANOS'!E142</f>
        <v>MBUQ - COMERCIAL COTAÇÃO (exceto CAP)</v>
      </c>
      <c r="D138" s="276">
        <f>'[1]PATO 2 ANOS'!N142</f>
        <v>5184</v>
      </c>
      <c r="E138" s="277" t="str">
        <f>'[1]PATO 2 ANOS'!O142</f>
        <v>t</v>
      </c>
      <c r="F138" s="278"/>
      <c r="G138" s="273">
        <f t="shared" si="8"/>
        <v>4.1666666666666664E-2</v>
      </c>
      <c r="H138" s="273">
        <f t="shared" si="8"/>
        <v>4.1666666666666664E-2</v>
      </c>
      <c r="I138" s="273">
        <f t="shared" si="8"/>
        <v>4.1666666666666664E-2</v>
      </c>
      <c r="J138" s="273">
        <f t="shared" si="8"/>
        <v>4.1666666666666664E-2</v>
      </c>
      <c r="K138" s="273">
        <f t="shared" si="8"/>
        <v>4.1666666666666664E-2</v>
      </c>
      <c r="L138" s="273">
        <f t="shared" si="8"/>
        <v>4.1666666666666664E-2</v>
      </c>
      <c r="M138" s="273">
        <f t="shared" si="8"/>
        <v>4.1666666666666664E-2</v>
      </c>
      <c r="N138" s="273">
        <f t="shared" si="8"/>
        <v>4.1666666666666664E-2</v>
      </c>
      <c r="O138" s="273">
        <f t="shared" si="8"/>
        <v>4.1666666666666664E-2</v>
      </c>
      <c r="P138" s="273">
        <f t="shared" si="8"/>
        <v>4.1666666666666664E-2</v>
      </c>
      <c r="Q138" s="273">
        <f t="shared" si="8"/>
        <v>4.1666666666666664E-2</v>
      </c>
      <c r="R138" s="274">
        <f t="shared" si="8"/>
        <v>4.1666666666666664E-2</v>
      </c>
    </row>
    <row r="139" spans="2:18" s="244" customFormat="1">
      <c r="B139" s="280">
        <f>'[1]PATO 2 ANOS'!D143</f>
        <v>4011353</v>
      </c>
      <c r="C139" s="281" t="str">
        <f>'[1]PATO 2 ANOS'!E143</f>
        <v>PINTURA DE LIGAÇÃO</v>
      </c>
      <c r="D139" s="276">
        <f>'[1]PATO 2 ANOS'!N143</f>
        <v>48000</v>
      </c>
      <c r="E139" s="277" t="str">
        <f>'[1]PATO 2 ANOS'!O143</f>
        <v>m²</v>
      </c>
      <c r="F139" s="278"/>
      <c r="G139" s="273">
        <f t="shared" si="8"/>
        <v>4.1666666666666664E-2</v>
      </c>
      <c r="H139" s="273">
        <f t="shared" si="8"/>
        <v>4.1666666666666664E-2</v>
      </c>
      <c r="I139" s="273">
        <f t="shared" si="8"/>
        <v>4.1666666666666664E-2</v>
      </c>
      <c r="J139" s="273">
        <f t="shared" si="8"/>
        <v>4.1666666666666664E-2</v>
      </c>
      <c r="K139" s="273">
        <f t="shared" si="8"/>
        <v>4.1666666666666664E-2</v>
      </c>
      <c r="L139" s="273">
        <f t="shared" si="8"/>
        <v>4.1666666666666664E-2</v>
      </c>
      <c r="M139" s="273">
        <f t="shared" si="8"/>
        <v>4.1666666666666664E-2</v>
      </c>
      <c r="N139" s="273">
        <f t="shared" si="8"/>
        <v>4.1666666666666664E-2</v>
      </c>
      <c r="O139" s="273">
        <f t="shared" si="8"/>
        <v>4.1666666666666664E-2</v>
      </c>
      <c r="P139" s="273">
        <f t="shared" si="8"/>
        <v>4.1666666666666664E-2</v>
      </c>
      <c r="Q139" s="273">
        <f t="shared" si="8"/>
        <v>4.1666666666666664E-2</v>
      </c>
      <c r="R139" s="274">
        <f t="shared" si="8"/>
        <v>4.1666666666666664E-2</v>
      </c>
    </row>
    <row r="140" spans="2:18" s="244" customFormat="1">
      <c r="B140" s="280"/>
      <c r="C140" s="281"/>
      <c r="D140" s="276">
        <f>'[1]PATO 2 ANOS'!N144</f>
        <v>0</v>
      </c>
      <c r="E140" s="277">
        <f>'[1]PATO 2 ANOS'!O144</f>
        <v>0</v>
      </c>
      <c r="F140" s="278"/>
      <c r="G140" s="273"/>
      <c r="H140" s="273"/>
      <c r="I140" s="273"/>
      <c r="J140" s="273"/>
      <c r="K140" s="273"/>
      <c r="L140" s="273"/>
      <c r="M140" s="273"/>
      <c r="N140" s="273"/>
      <c r="O140" s="273"/>
      <c r="P140" s="273"/>
      <c r="Q140" s="273"/>
      <c r="R140" s="274"/>
    </row>
    <row r="141" spans="2:18" s="244" customFormat="1">
      <c r="B141" s="280"/>
      <c r="C141" s="282" t="str">
        <f>'[1]PATO 2 ANOS'!E146</f>
        <v>RECUPERAÇÃO FUNCIONAL: MICRORREVESTIMENTO - ESPESSURA DE 1,5 CM</v>
      </c>
      <c r="D141" s="276">
        <f>'[1]PATO 2 ANOS'!N146</f>
        <v>0</v>
      </c>
      <c r="E141" s="277">
        <f>'[1]PATO 2 ANOS'!O146</f>
        <v>0</v>
      </c>
      <c r="F141" s="278"/>
      <c r="G141" s="273"/>
      <c r="H141" s="273"/>
      <c r="I141" s="273"/>
      <c r="J141" s="273"/>
      <c r="K141" s="273"/>
      <c r="L141" s="273"/>
      <c r="M141" s="273"/>
      <c r="N141" s="273"/>
      <c r="O141" s="273"/>
      <c r="P141" s="273"/>
      <c r="Q141" s="273"/>
      <c r="R141" s="274"/>
    </row>
    <row r="142" spans="2:18" s="283" customFormat="1">
      <c r="B142" s="280">
        <f>'[1]PATO 2 ANOS'!D147</f>
        <v>4011410</v>
      </c>
      <c r="C142" s="281" t="str">
        <f>'[1]PATO 2 ANOS'!E147</f>
        <v>MICRORREVESTIMENTO A FRIO COM EMULSÃO MODIFICADA COM POLÍMERO DE 1,5 CM - FAIXA III - BRITA COMERCIAL</v>
      </c>
      <c r="D142" s="276">
        <f>'[1]PATO 2 ANOS'!N147</f>
        <v>450000</v>
      </c>
      <c r="E142" s="277" t="str">
        <f>'[1]PATO 2 ANOS'!O147</f>
        <v>m²</v>
      </c>
      <c r="F142" s="278"/>
      <c r="G142" s="273">
        <f t="shared" ref="G142:R157" si="9">1/24</f>
        <v>4.1666666666666664E-2</v>
      </c>
      <c r="H142" s="273">
        <f t="shared" si="9"/>
        <v>4.1666666666666664E-2</v>
      </c>
      <c r="I142" s="273">
        <f t="shared" si="9"/>
        <v>4.1666666666666664E-2</v>
      </c>
      <c r="J142" s="273">
        <f t="shared" si="9"/>
        <v>4.1666666666666664E-2</v>
      </c>
      <c r="K142" s="273">
        <f t="shared" si="9"/>
        <v>4.1666666666666664E-2</v>
      </c>
      <c r="L142" s="273">
        <f t="shared" si="9"/>
        <v>4.1666666666666664E-2</v>
      </c>
      <c r="M142" s="273">
        <f t="shared" si="9"/>
        <v>4.1666666666666664E-2</v>
      </c>
      <c r="N142" s="273">
        <f t="shared" si="9"/>
        <v>4.1666666666666664E-2</v>
      </c>
      <c r="O142" s="273">
        <f t="shared" si="9"/>
        <v>4.1666666666666664E-2</v>
      </c>
      <c r="P142" s="273">
        <f t="shared" si="9"/>
        <v>4.1666666666666664E-2</v>
      </c>
      <c r="Q142" s="273">
        <f t="shared" si="9"/>
        <v>4.1666666666666664E-2</v>
      </c>
      <c r="R142" s="274">
        <f t="shared" si="9"/>
        <v>4.1666666666666664E-2</v>
      </c>
    </row>
    <row r="143" spans="2:18" s="283" customFormat="1">
      <c r="B143" s="280"/>
      <c r="C143" s="281"/>
      <c r="D143" s="276">
        <f>'[1]PATO 2 ANOS'!N148</f>
        <v>0</v>
      </c>
      <c r="E143" s="277">
        <f>'[1]PATO 2 ANOS'!O148</f>
        <v>0</v>
      </c>
      <c r="F143" s="278"/>
      <c r="G143" s="273"/>
      <c r="H143" s="273"/>
      <c r="I143" s="273"/>
      <c r="J143" s="273"/>
      <c r="K143" s="273"/>
      <c r="L143" s="273"/>
      <c r="M143" s="273"/>
      <c r="N143" s="273"/>
      <c r="O143" s="273"/>
      <c r="P143" s="273"/>
      <c r="Q143" s="273"/>
      <c r="R143" s="274"/>
    </row>
    <row r="144" spans="2:18" s="279" customFormat="1">
      <c r="B144" s="280"/>
      <c r="C144" s="282" t="str">
        <f>'[1]PATO 2 ANOS'!E150</f>
        <v>SERVIÇOS DE LIMPEZA DE OAC E OAE</v>
      </c>
      <c r="D144" s="276">
        <f>'[1]PATO 2 ANOS'!N150</f>
        <v>0</v>
      </c>
      <c r="E144" s="277">
        <f>'[1]PATO 2 ANOS'!O150</f>
        <v>0</v>
      </c>
      <c r="F144" s="278"/>
      <c r="G144" s="273"/>
      <c r="H144" s="273"/>
      <c r="I144" s="273"/>
      <c r="J144" s="273"/>
      <c r="K144" s="273"/>
      <c r="L144" s="273"/>
      <c r="M144" s="273"/>
      <c r="N144" s="273"/>
      <c r="O144" s="273"/>
      <c r="P144" s="273"/>
      <c r="Q144" s="273"/>
      <c r="R144" s="274"/>
    </row>
    <row r="145" spans="2:18" s="279" customFormat="1">
      <c r="B145" s="280">
        <f>'[1]PATO 2 ANOS'!D151</f>
        <v>4915712</v>
      </c>
      <c r="C145" s="281" t="str">
        <f>'[1]PATO 2 ANOS'!E151</f>
        <v>LIMPEZA DE BUEIRO</v>
      </c>
      <c r="D145" s="276">
        <f>'[1]PATO 2 ANOS'!N151</f>
        <v>12059.763999999999</v>
      </c>
      <c r="E145" s="277" t="str">
        <f>'[1]PATO 2 ANOS'!O151</f>
        <v>m³</v>
      </c>
      <c r="F145" s="278"/>
      <c r="G145" s="273">
        <f t="shared" si="9"/>
        <v>4.1666666666666664E-2</v>
      </c>
      <c r="H145" s="273">
        <f t="shared" si="9"/>
        <v>4.1666666666666664E-2</v>
      </c>
      <c r="I145" s="273">
        <f t="shared" si="9"/>
        <v>4.1666666666666664E-2</v>
      </c>
      <c r="J145" s="273">
        <f t="shared" si="9"/>
        <v>4.1666666666666664E-2</v>
      </c>
      <c r="K145" s="273">
        <f t="shared" si="9"/>
        <v>4.1666666666666664E-2</v>
      </c>
      <c r="L145" s="273">
        <f t="shared" si="9"/>
        <v>4.1666666666666664E-2</v>
      </c>
      <c r="M145" s="273">
        <f t="shared" si="9"/>
        <v>4.1666666666666664E-2</v>
      </c>
      <c r="N145" s="273">
        <f t="shared" si="9"/>
        <v>4.1666666666666664E-2</v>
      </c>
      <c r="O145" s="273">
        <f t="shared" si="9"/>
        <v>4.1666666666666664E-2</v>
      </c>
      <c r="P145" s="273">
        <f t="shared" si="9"/>
        <v>4.1666666666666664E-2</v>
      </c>
      <c r="Q145" s="273">
        <f t="shared" si="9"/>
        <v>4.1666666666666664E-2</v>
      </c>
      <c r="R145" s="274">
        <f t="shared" si="9"/>
        <v>4.1666666666666664E-2</v>
      </c>
    </row>
    <row r="146" spans="2:18" s="279" customFormat="1">
      <c r="B146" s="280">
        <f>'[1]PATO 2 ANOS'!D152</f>
        <v>4915713</v>
      </c>
      <c r="C146" s="281" t="str">
        <f>'[1]PATO 2 ANOS'!E152</f>
        <v>DESOBSTRUÇÃO DE BUEIRO</v>
      </c>
      <c r="D146" s="276">
        <f>'[1]PATO 2 ANOS'!N152</f>
        <v>2411.9520000000002</v>
      </c>
      <c r="E146" s="277" t="str">
        <f>'[1]PATO 2 ANOS'!O152</f>
        <v>m³</v>
      </c>
      <c r="F146" s="278"/>
      <c r="G146" s="273">
        <f t="shared" si="9"/>
        <v>4.1666666666666664E-2</v>
      </c>
      <c r="H146" s="273">
        <f t="shared" si="9"/>
        <v>4.1666666666666664E-2</v>
      </c>
      <c r="I146" s="273">
        <f t="shared" si="9"/>
        <v>4.1666666666666664E-2</v>
      </c>
      <c r="J146" s="273">
        <f t="shared" si="9"/>
        <v>4.1666666666666664E-2</v>
      </c>
      <c r="K146" s="273">
        <f t="shared" si="9"/>
        <v>4.1666666666666664E-2</v>
      </c>
      <c r="L146" s="273">
        <f t="shared" si="9"/>
        <v>4.1666666666666664E-2</v>
      </c>
      <c r="M146" s="273">
        <f t="shared" si="9"/>
        <v>4.1666666666666664E-2</v>
      </c>
      <c r="N146" s="273">
        <f t="shared" si="9"/>
        <v>4.1666666666666664E-2</v>
      </c>
      <c r="O146" s="273">
        <f t="shared" si="9"/>
        <v>4.1666666666666664E-2</v>
      </c>
      <c r="P146" s="273">
        <f t="shared" si="9"/>
        <v>4.1666666666666664E-2</v>
      </c>
      <c r="Q146" s="273">
        <f t="shared" si="9"/>
        <v>4.1666666666666664E-2</v>
      </c>
      <c r="R146" s="274">
        <f t="shared" si="9"/>
        <v>4.1666666666666664E-2</v>
      </c>
    </row>
    <row r="147" spans="2:18" s="279" customFormat="1">
      <c r="B147" s="280">
        <f>'[1]PATO 2 ANOS'!D153</f>
        <v>4915672</v>
      </c>
      <c r="C147" s="281" t="str">
        <f>'[1]PATO 2 ANOS'!E153</f>
        <v>LIMPEZA DE PONTE</v>
      </c>
      <c r="D147" s="276">
        <f>'[1]PATO 2 ANOS'!N153</f>
        <v>6955.2</v>
      </c>
      <c r="E147" s="277" t="str">
        <f>'[1]PATO 2 ANOS'!O153</f>
        <v>m</v>
      </c>
      <c r="F147" s="278"/>
      <c r="G147" s="273">
        <f t="shared" si="9"/>
        <v>4.1666666666666664E-2</v>
      </c>
      <c r="H147" s="273">
        <f t="shared" si="9"/>
        <v>4.1666666666666664E-2</v>
      </c>
      <c r="I147" s="273">
        <f t="shared" si="9"/>
        <v>4.1666666666666664E-2</v>
      </c>
      <c r="J147" s="273">
        <f t="shared" si="9"/>
        <v>4.1666666666666664E-2</v>
      </c>
      <c r="K147" s="273">
        <f t="shared" si="9"/>
        <v>4.1666666666666664E-2</v>
      </c>
      <c r="L147" s="273">
        <f t="shared" si="9"/>
        <v>4.1666666666666664E-2</v>
      </c>
      <c r="M147" s="273">
        <f t="shared" si="9"/>
        <v>4.1666666666666664E-2</v>
      </c>
      <c r="N147" s="273">
        <f t="shared" si="9"/>
        <v>4.1666666666666664E-2</v>
      </c>
      <c r="O147" s="273">
        <f t="shared" si="9"/>
        <v>4.1666666666666664E-2</v>
      </c>
      <c r="P147" s="273">
        <f t="shared" si="9"/>
        <v>4.1666666666666664E-2</v>
      </c>
      <c r="Q147" s="273">
        <f t="shared" si="9"/>
        <v>4.1666666666666664E-2</v>
      </c>
      <c r="R147" s="274">
        <f t="shared" si="9"/>
        <v>4.1666666666666664E-2</v>
      </c>
    </row>
    <row r="148" spans="2:18" s="279" customFormat="1">
      <c r="B148" s="280">
        <f>'[1]PATO 2 ANOS'!D154</f>
        <v>4915718</v>
      </c>
      <c r="C148" s="281" t="str">
        <f>'[1]PATO 2 ANOS'!E154</f>
        <v>LIMPEZA DE PLACA DE SINALIZAÇÃO</v>
      </c>
      <c r="D148" s="276">
        <f>'[1]PATO 2 ANOS'!N154</f>
        <v>9083.598</v>
      </c>
      <c r="E148" s="277" t="str">
        <f>'[1]PATO 2 ANOS'!O154</f>
        <v>m²</v>
      </c>
      <c r="F148" s="278"/>
      <c r="G148" s="273">
        <f t="shared" si="9"/>
        <v>4.1666666666666664E-2</v>
      </c>
      <c r="H148" s="273">
        <f t="shared" si="9"/>
        <v>4.1666666666666664E-2</v>
      </c>
      <c r="I148" s="273">
        <f t="shared" si="9"/>
        <v>4.1666666666666664E-2</v>
      </c>
      <c r="J148" s="273">
        <f t="shared" si="9"/>
        <v>4.1666666666666664E-2</v>
      </c>
      <c r="K148" s="273">
        <f t="shared" si="9"/>
        <v>4.1666666666666664E-2</v>
      </c>
      <c r="L148" s="273">
        <f t="shared" si="9"/>
        <v>4.1666666666666664E-2</v>
      </c>
      <c r="M148" s="273">
        <f t="shared" si="9"/>
        <v>4.1666666666666664E-2</v>
      </c>
      <c r="N148" s="273">
        <f t="shared" si="9"/>
        <v>4.1666666666666664E-2</v>
      </c>
      <c r="O148" s="273">
        <f t="shared" si="9"/>
        <v>4.1666666666666664E-2</v>
      </c>
      <c r="P148" s="273">
        <f t="shared" si="9"/>
        <v>4.1666666666666664E-2</v>
      </c>
      <c r="Q148" s="273">
        <f t="shared" si="9"/>
        <v>4.1666666666666664E-2</v>
      </c>
      <c r="R148" s="274">
        <f t="shared" si="9"/>
        <v>4.1666666666666664E-2</v>
      </c>
    </row>
    <row r="149" spans="2:18" s="279" customFormat="1">
      <c r="B149" s="280">
        <f>'[1]PATO 2 ANOS'!D155</f>
        <v>4915639</v>
      </c>
      <c r="C149" s="281" t="str">
        <f>'[1]PATO 2 ANOS'!E155</f>
        <v>LIMPEZA EM SUPERFÍCIE DE CONCRETO COM ESCOVA DE AÇO</v>
      </c>
      <c r="D149" s="276">
        <f>'[1]PATO 2 ANOS'!N155</f>
        <v>22140.799999999999</v>
      </c>
      <c r="E149" s="277" t="str">
        <f>'[1]PATO 2 ANOS'!O155</f>
        <v>m²</v>
      </c>
      <c r="F149" s="278"/>
      <c r="G149" s="273">
        <f t="shared" si="9"/>
        <v>4.1666666666666664E-2</v>
      </c>
      <c r="H149" s="273">
        <f t="shared" si="9"/>
        <v>4.1666666666666664E-2</v>
      </c>
      <c r="I149" s="273">
        <f t="shared" si="9"/>
        <v>4.1666666666666664E-2</v>
      </c>
      <c r="J149" s="273">
        <f t="shared" si="9"/>
        <v>4.1666666666666664E-2</v>
      </c>
      <c r="K149" s="273">
        <f t="shared" si="9"/>
        <v>4.1666666666666664E-2</v>
      </c>
      <c r="L149" s="273">
        <f t="shared" si="9"/>
        <v>4.1666666666666664E-2</v>
      </c>
      <c r="M149" s="273">
        <f t="shared" si="9"/>
        <v>4.1666666666666664E-2</v>
      </c>
      <c r="N149" s="273">
        <f t="shared" si="9"/>
        <v>4.1666666666666664E-2</v>
      </c>
      <c r="O149" s="273">
        <f t="shared" si="9"/>
        <v>4.1666666666666664E-2</v>
      </c>
      <c r="P149" s="273">
        <f t="shared" si="9"/>
        <v>4.1666666666666664E-2</v>
      </c>
      <c r="Q149" s="273">
        <f t="shared" si="9"/>
        <v>4.1666666666666664E-2</v>
      </c>
      <c r="R149" s="274">
        <f t="shared" si="9"/>
        <v>4.1666666666666664E-2</v>
      </c>
    </row>
    <row r="150" spans="2:18" s="279" customFormat="1">
      <c r="B150" s="280">
        <f>'[1]PATO 2 ANOS'!D156</f>
        <v>3806402</v>
      </c>
      <c r="C150" s="281" t="str">
        <f>'[1]PATO 2 ANOS'!E156</f>
        <v>LIMPEZA EM SUPERFÍCIE DE CONCRETO COM JATEAMENTO D'ÁGUA SOB PRESSÃO</v>
      </c>
      <c r="D150" s="276">
        <f>'[1]PATO 2 ANOS'!N156</f>
        <v>36691.199999999997</v>
      </c>
      <c r="E150" s="277" t="str">
        <f>'[1]PATO 2 ANOS'!O156</f>
        <v>m²</v>
      </c>
      <c r="F150" s="278"/>
      <c r="G150" s="273">
        <f t="shared" si="9"/>
        <v>4.1666666666666664E-2</v>
      </c>
      <c r="H150" s="273">
        <f t="shared" si="9"/>
        <v>4.1666666666666664E-2</v>
      </c>
      <c r="I150" s="273">
        <f t="shared" si="9"/>
        <v>4.1666666666666664E-2</v>
      </c>
      <c r="J150" s="273">
        <f t="shared" si="9"/>
        <v>4.1666666666666664E-2</v>
      </c>
      <c r="K150" s="273">
        <f t="shared" si="9"/>
        <v>4.1666666666666664E-2</v>
      </c>
      <c r="L150" s="273">
        <f t="shared" si="9"/>
        <v>4.1666666666666664E-2</v>
      </c>
      <c r="M150" s="273">
        <f t="shared" si="9"/>
        <v>4.1666666666666664E-2</v>
      </c>
      <c r="N150" s="273">
        <f t="shared" si="9"/>
        <v>4.1666666666666664E-2</v>
      </c>
      <c r="O150" s="273">
        <f t="shared" si="9"/>
        <v>4.1666666666666664E-2</v>
      </c>
      <c r="P150" s="273">
        <f t="shared" si="9"/>
        <v>4.1666666666666664E-2</v>
      </c>
      <c r="Q150" s="273">
        <f t="shared" si="9"/>
        <v>4.1666666666666664E-2</v>
      </c>
      <c r="R150" s="274">
        <f t="shared" si="9"/>
        <v>4.1666666666666664E-2</v>
      </c>
    </row>
    <row r="151" spans="2:18" s="279" customFormat="1">
      <c r="B151" s="280"/>
      <c r="C151" s="281"/>
      <c r="D151" s="276">
        <f>'[1]PATO 2 ANOS'!N157</f>
        <v>0</v>
      </c>
      <c r="E151" s="277">
        <f>'[1]PATO 2 ANOS'!O157</f>
        <v>0</v>
      </c>
      <c r="F151" s="278"/>
      <c r="G151" s="273"/>
      <c r="H151" s="273"/>
      <c r="I151" s="273"/>
      <c r="J151" s="273"/>
      <c r="K151" s="273"/>
      <c r="L151" s="273"/>
      <c r="M151" s="273"/>
      <c r="N151" s="273"/>
      <c r="O151" s="273"/>
      <c r="P151" s="273"/>
      <c r="Q151" s="273"/>
      <c r="R151" s="274"/>
    </row>
    <row r="152" spans="2:18" s="279" customFormat="1">
      <c r="B152" s="280"/>
      <c r="C152" s="282" t="str">
        <f>'[1]PATO 2 ANOS'!E159</f>
        <v>CONSERVAÇÃO DE EMERGÊNCIA</v>
      </c>
      <c r="D152" s="276">
        <f>'[1]PATO 2 ANOS'!N159</f>
        <v>0</v>
      </c>
      <c r="E152" s="277">
        <f>'[1]PATO 2 ANOS'!O159</f>
        <v>0</v>
      </c>
      <c r="F152" s="278"/>
      <c r="G152" s="273"/>
      <c r="H152" s="273"/>
      <c r="I152" s="273"/>
      <c r="J152" s="273"/>
      <c r="K152" s="273"/>
      <c r="L152" s="273"/>
      <c r="M152" s="273"/>
      <c r="N152" s="273"/>
      <c r="O152" s="273"/>
      <c r="P152" s="273"/>
      <c r="Q152" s="273"/>
      <c r="R152" s="274"/>
    </row>
    <row r="153" spans="2:18" s="279" customFormat="1">
      <c r="B153" s="280">
        <f>'[1]PATO 2 ANOS'!D160</f>
        <v>1505860</v>
      </c>
      <c r="C153" s="281" t="str">
        <f>'[1]PATO 2 ANOS'!E160</f>
        <v>ENROCAMENTO DE PEDRA JOGADA - PEDRA DE MÃO COMERCIAL - FORNECIMENTO E ASSENTAMENTO</v>
      </c>
      <c r="D153" s="276">
        <f>'[1]PATO 2 ANOS'!N160</f>
        <v>4108</v>
      </c>
      <c r="E153" s="277" t="str">
        <f>'[1]PATO 2 ANOS'!O160</f>
        <v>m³</v>
      </c>
      <c r="F153" s="278"/>
      <c r="G153" s="273">
        <f t="shared" si="9"/>
        <v>4.1666666666666664E-2</v>
      </c>
      <c r="H153" s="273">
        <f t="shared" si="9"/>
        <v>4.1666666666666664E-2</v>
      </c>
      <c r="I153" s="273">
        <f t="shared" si="9"/>
        <v>4.1666666666666664E-2</v>
      </c>
      <c r="J153" s="273">
        <f t="shared" si="9"/>
        <v>4.1666666666666664E-2</v>
      </c>
      <c r="K153" s="273">
        <f t="shared" si="9"/>
        <v>4.1666666666666664E-2</v>
      </c>
      <c r="L153" s="273">
        <f t="shared" si="9"/>
        <v>4.1666666666666664E-2</v>
      </c>
      <c r="M153" s="273">
        <f t="shared" si="9"/>
        <v>4.1666666666666664E-2</v>
      </c>
      <c r="N153" s="273">
        <f t="shared" si="9"/>
        <v>4.1666666666666664E-2</v>
      </c>
      <c r="O153" s="273">
        <f t="shared" si="9"/>
        <v>4.1666666666666664E-2</v>
      </c>
      <c r="P153" s="273">
        <f t="shared" si="9"/>
        <v>4.1666666666666664E-2</v>
      </c>
      <c r="Q153" s="273">
        <f t="shared" si="9"/>
        <v>4.1666666666666664E-2</v>
      </c>
      <c r="R153" s="274">
        <f t="shared" si="9"/>
        <v>4.1666666666666664E-2</v>
      </c>
    </row>
    <row r="154" spans="2:18" s="279" customFormat="1">
      <c r="B154" s="280">
        <f>'[1]PATO 2 ANOS'!D161</f>
        <v>1505879</v>
      </c>
      <c r="C154" s="281" t="str">
        <f>'[1]PATO 2 ANOS'!E161</f>
        <v>ENROCAMENTO DE PEDRA ARRUMADA MANUALMENTE - PEDRA DE MÃO COMERCIAL - FORNECIMENTO E ASSENTAMENTO</v>
      </c>
      <c r="D154" s="276">
        <f>'[1]PATO 2 ANOS'!N161</f>
        <v>616.20000000000005</v>
      </c>
      <c r="E154" s="277" t="str">
        <f>'[1]PATO 2 ANOS'!O161</f>
        <v>m³</v>
      </c>
      <c r="F154" s="278"/>
      <c r="G154" s="273">
        <f t="shared" si="9"/>
        <v>4.1666666666666664E-2</v>
      </c>
      <c r="H154" s="273">
        <f t="shared" si="9"/>
        <v>4.1666666666666664E-2</v>
      </c>
      <c r="I154" s="273">
        <f t="shared" si="9"/>
        <v>4.1666666666666664E-2</v>
      </c>
      <c r="J154" s="273">
        <f t="shared" si="9"/>
        <v>4.1666666666666664E-2</v>
      </c>
      <c r="K154" s="273">
        <f t="shared" si="9"/>
        <v>4.1666666666666664E-2</v>
      </c>
      <c r="L154" s="273">
        <f t="shared" si="9"/>
        <v>4.1666666666666664E-2</v>
      </c>
      <c r="M154" s="273">
        <f t="shared" si="9"/>
        <v>4.1666666666666664E-2</v>
      </c>
      <c r="N154" s="273">
        <f t="shared" si="9"/>
        <v>4.1666666666666664E-2</v>
      </c>
      <c r="O154" s="273">
        <f t="shared" si="9"/>
        <v>4.1666666666666664E-2</v>
      </c>
      <c r="P154" s="273">
        <f t="shared" si="9"/>
        <v>4.1666666666666664E-2</v>
      </c>
      <c r="Q154" s="273">
        <f t="shared" si="9"/>
        <v>4.1666666666666664E-2</v>
      </c>
      <c r="R154" s="274">
        <f t="shared" si="9"/>
        <v>4.1666666666666664E-2</v>
      </c>
    </row>
    <row r="155" spans="2:18" s="279" customFormat="1">
      <c r="B155" s="280">
        <f>'[1]PATO 2 ANOS'!D162</f>
        <v>2003821</v>
      </c>
      <c r="C155" s="281" t="str">
        <f>'[1]PATO 2 ANOS'!E162</f>
        <v>DRENO TIPO BARBACÃ - DRB 02 - D = 50 MM EM ESTRUTURA DE CONTENÇÃO DE ENCOSTA - EXCLUSO O TUBO DE DRENAGEM</v>
      </c>
      <c r="D155" s="276">
        <f>'[1]PATO 2 ANOS'!N162</f>
        <v>616.20000000000005</v>
      </c>
      <c r="E155" s="277" t="str">
        <f>'[1]PATO 2 ANOS'!O162</f>
        <v>un</v>
      </c>
      <c r="F155" s="278"/>
      <c r="G155" s="273">
        <f t="shared" si="9"/>
        <v>4.1666666666666664E-2</v>
      </c>
      <c r="H155" s="273">
        <f t="shared" si="9"/>
        <v>4.1666666666666664E-2</v>
      </c>
      <c r="I155" s="273">
        <f t="shared" si="9"/>
        <v>4.1666666666666664E-2</v>
      </c>
      <c r="J155" s="273">
        <f t="shared" si="9"/>
        <v>4.1666666666666664E-2</v>
      </c>
      <c r="K155" s="273">
        <f t="shared" si="9"/>
        <v>4.1666666666666664E-2</v>
      </c>
      <c r="L155" s="273">
        <f t="shared" si="9"/>
        <v>4.1666666666666664E-2</v>
      </c>
      <c r="M155" s="273">
        <f t="shared" si="9"/>
        <v>4.1666666666666664E-2</v>
      </c>
      <c r="N155" s="273">
        <f t="shared" si="9"/>
        <v>4.1666666666666664E-2</v>
      </c>
      <c r="O155" s="273">
        <f t="shared" si="9"/>
        <v>4.1666666666666664E-2</v>
      </c>
      <c r="P155" s="273">
        <f t="shared" si="9"/>
        <v>4.1666666666666664E-2</v>
      </c>
      <c r="Q155" s="273">
        <f t="shared" si="9"/>
        <v>4.1666666666666664E-2</v>
      </c>
      <c r="R155" s="274">
        <f t="shared" si="9"/>
        <v>4.1666666666666664E-2</v>
      </c>
    </row>
    <row r="156" spans="2:18" s="279" customFormat="1">
      <c r="B156" s="280">
        <f>'[1]PATO 2 ANOS'!D163</f>
        <v>2003935</v>
      </c>
      <c r="C156" s="281" t="str">
        <f>'[1]PATO 2 ANOS'!E163</f>
        <v>TUBO DE PVC PARA DRENO TIPO BARBACÃ - D = 50 MM - FORNECIMENTO E INSTALAÇÃO</v>
      </c>
      <c r="D156" s="276">
        <f>'[1]PATO 2 ANOS'!N163</f>
        <v>1027</v>
      </c>
      <c r="E156" s="277" t="str">
        <f>'[1]PATO 2 ANOS'!O163</f>
        <v>m</v>
      </c>
      <c r="F156" s="278"/>
      <c r="G156" s="273">
        <f t="shared" si="9"/>
        <v>4.1666666666666664E-2</v>
      </c>
      <c r="H156" s="273">
        <f t="shared" si="9"/>
        <v>4.1666666666666664E-2</v>
      </c>
      <c r="I156" s="273">
        <f t="shared" si="9"/>
        <v>4.1666666666666664E-2</v>
      </c>
      <c r="J156" s="273">
        <f t="shared" si="9"/>
        <v>4.1666666666666664E-2</v>
      </c>
      <c r="K156" s="273">
        <f t="shared" si="9"/>
        <v>4.1666666666666664E-2</v>
      </c>
      <c r="L156" s="273">
        <f t="shared" si="9"/>
        <v>4.1666666666666664E-2</v>
      </c>
      <c r="M156" s="273">
        <f t="shared" si="9"/>
        <v>4.1666666666666664E-2</v>
      </c>
      <c r="N156" s="273">
        <f t="shared" si="9"/>
        <v>4.1666666666666664E-2</v>
      </c>
      <c r="O156" s="273">
        <f t="shared" si="9"/>
        <v>4.1666666666666664E-2</v>
      </c>
      <c r="P156" s="273">
        <f t="shared" si="9"/>
        <v>4.1666666666666664E-2</v>
      </c>
      <c r="Q156" s="273">
        <f t="shared" si="9"/>
        <v>4.1666666666666664E-2</v>
      </c>
      <c r="R156" s="274">
        <f t="shared" si="9"/>
        <v>4.1666666666666664E-2</v>
      </c>
    </row>
    <row r="157" spans="2:18" s="279" customFormat="1">
      <c r="B157" s="280">
        <f>'[1]PATO 2 ANOS'!D164</f>
        <v>3205868</v>
      </c>
      <c r="C157" s="281" t="str">
        <f>'[1]PATO 2 ANOS'!E164</f>
        <v>GABIÃO CAIXA 2 X 1 X 0,50 M ZN/AL - D = 2,7 MM - PEDRA DE MÃO COMERCIAL - FORNECIMENTO E ASSENTAMENTO</v>
      </c>
      <c r="D157" s="276">
        <f>'[1]PATO 2 ANOS'!N164</f>
        <v>102.7</v>
      </c>
      <c r="E157" s="277" t="str">
        <f>'[1]PATO 2 ANOS'!O164</f>
        <v>m³</v>
      </c>
      <c r="F157" s="278"/>
      <c r="G157" s="273">
        <f t="shared" si="9"/>
        <v>4.1666666666666664E-2</v>
      </c>
      <c r="H157" s="273">
        <f t="shared" si="9"/>
        <v>4.1666666666666664E-2</v>
      </c>
      <c r="I157" s="273">
        <f t="shared" si="9"/>
        <v>4.1666666666666664E-2</v>
      </c>
      <c r="J157" s="273">
        <f t="shared" si="9"/>
        <v>4.1666666666666664E-2</v>
      </c>
      <c r="K157" s="273">
        <f t="shared" si="9"/>
        <v>4.1666666666666664E-2</v>
      </c>
      <c r="L157" s="273">
        <f t="shared" si="9"/>
        <v>4.1666666666666664E-2</v>
      </c>
      <c r="M157" s="273">
        <f t="shared" si="9"/>
        <v>4.1666666666666664E-2</v>
      </c>
      <c r="N157" s="273">
        <f t="shared" si="9"/>
        <v>4.1666666666666664E-2</v>
      </c>
      <c r="O157" s="273">
        <f t="shared" si="9"/>
        <v>4.1666666666666664E-2</v>
      </c>
      <c r="P157" s="273">
        <f t="shared" si="9"/>
        <v>4.1666666666666664E-2</v>
      </c>
      <c r="Q157" s="273">
        <f t="shared" si="9"/>
        <v>4.1666666666666664E-2</v>
      </c>
      <c r="R157" s="274">
        <f t="shared" si="9"/>
        <v>4.1666666666666664E-2</v>
      </c>
    </row>
    <row r="158" spans="2:18" s="279" customFormat="1">
      <c r="B158" s="280">
        <f>'[1]PATO 2 ANOS'!D165</f>
        <v>3205870</v>
      </c>
      <c r="C158" s="281" t="str">
        <f>'[1]PATO 2 ANOS'!E165</f>
        <v>GABIÃO CAIXA 2 X 1 X 1,00 M ZN/AL - D = 2,7 MM - PEDRA DE MÃO COMERCIAL - FORNECIMENTO E ASSENTAMENTO</v>
      </c>
      <c r="D158" s="276">
        <f>'[1]PATO 2 ANOS'!N165</f>
        <v>410.8</v>
      </c>
      <c r="E158" s="277" t="str">
        <f>'[1]PATO 2 ANOS'!O165</f>
        <v>m³</v>
      </c>
      <c r="F158" s="278"/>
      <c r="G158" s="273">
        <f t="shared" ref="G158:R173" si="10">1/24</f>
        <v>4.1666666666666664E-2</v>
      </c>
      <c r="H158" s="273">
        <f t="shared" si="10"/>
        <v>4.1666666666666664E-2</v>
      </c>
      <c r="I158" s="273">
        <f t="shared" si="10"/>
        <v>4.1666666666666664E-2</v>
      </c>
      <c r="J158" s="273">
        <f t="shared" si="10"/>
        <v>4.1666666666666664E-2</v>
      </c>
      <c r="K158" s="273">
        <f t="shared" si="10"/>
        <v>4.1666666666666664E-2</v>
      </c>
      <c r="L158" s="273">
        <f t="shared" si="10"/>
        <v>4.1666666666666664E-2</v>
      </c>
      <c r="M158" s="273">
        <f t="shared" si="10"/>
        <v>4.1666666666666664E-2</v>
      </c>
      <c r="N158" s="273">
        <f t="shared" si="10"/>
        <v>4.1666666666666664E-2</v>
      </c>
      <c r="O158" s="273">
        <f t="shared" si="10"/>
        <v>4.1666666666666664E-2</v>
      </c>
      <c r="P158" s="273">
        <f t="shared" si="10"/>
        <v>4.1666666666666664E-2</v>
      </c>
      <c r="Q158" s="273">
        <f t="shared" si="10"/>
        <v>4.1666666666666664E-2</v>
      </c>
      <c r="R158" s="274">
        <f t="shared" si="10"/>
        <v>4.1666666666666664E-2</v>
      </c>
    </row>
    <row r="159" spans="2:18" s="284" customFormat="1" ht="15.75">
      <c r="B159" s="280">
        <f>'[1]PATO 2 ANOS'!D166</f>
        <v>4413012</v>
      </c>
      <c r="C159" s="281" t="str">
        <f>'[1]PATO 2 ANOS'!E166</f>
        <v>PREENCHIMENTO DE EROSÃO EM TALUDE COM TERRA VEGETAL E SEMENTES DE GRAMÍNEAS ENSACADAS</v>
      </c>
      <c r="D159" s="276">
        <f>'[1]PATO 2 ANOS'!N166</f>
        <v>41.08</v>
      </c>
      <c r="E159" s="277" t="str">
        <f>'[1]PATO 2 ANOS'!O166</f>
        <v>m³</v>
      </c>
      <c r="F159" s="278"/>
      <c r="G159" s="273">
        <f t="shared" si="10"/>
        <v>4.1666666666666664E-2</v>
      </c>
      <c r="H159" s="273">
        <f t="shared" si="10"/>
        <v>4.1666666666666664E-2</v>
      </c>
      <c r="I159" s="273">
        <f t="shared" si="10"/>
        <v>4.1666666666666664E-2</v>
      </c>
      <c r="J159" s="273">
        <f t="shared" si="10"/>
        <v>4.1666666666666664E-2</v>
      </c>
      <c r="K159" s="273">
        <f t="shared" si="10"/>
        <v>4.1666666666666664E-2</v>
      </c>
      <c r="L159" s="273">
        <f t="shared" si="10"/>
        <v>4.1666666666666664E-2</v>
      </c>
      <c r="M159" s="273">
        <f t="shared" si="10"/>
        <v>4.1666666666666664E-2</v>
      </c>
      <c r="N159" s="273">
        <f t="shared" si="10"/>
        <v>4.1666666666666664E-2</v>
      </c>
      <c r="O159" s="273">
        <f t="shared" si="10"/>
        <v>4.1666666666666664E-2</v>
      </c>
      <c r="P159" s="273">
        <f t="shared" si="10"/>
        <v>4.1666666666666664E-2</v>
      </c>
      <c r="Q159" s="273">
        <f t="shared" si="10"/>
        <v>4.1666666666666664E-2</v>
      </c>
      <c r="R159" s="274">
        <f t="shared" si="10"/>
        <v>4.1666666666666664E-2</v>
      </c>
    </row>
    <row r="160" spans="2:18" s="244" customFormat="1">
      <c r="B160" s="280">
        <f>'[1]PATO 2 ANOS'!D167</f>
        <v>4413017</v>
      </c>
      <c r="C160" s="281" t="str">
        <f>'[1]PATO 2 ANOS'!E167</f>
        <v>RETENTORES DE SEDIMENTOS EM FIBRAS VEGETAIS - D = 20 CM</v>
      </c>
      <c r="D160" s="276">
        <f>'[1]PATO 2 ANOS'!N167</f>
        <v>205.4</v>
      </c>
      <c r="E160" s="277" t="str">
        <f>'[1]PATO 2 ANOS'!O167</f>
        <v>m</v>
      </c>
      <c r="F160" s="278"/>
      <c r="G160" s="273">
        <f t="shared" si="10"/>
        <v>4.1666666666666664E-2</v>
      </c>
      <c r="H160" s="273">
        <f t="shared" si="10"/>
        <v>4.1666666666666664E-2</v>
      </c>
      <c r="I160" s="273">
        <f t="shared" si="10"/>
        <v>4.1666666666666664E-2</v>
      </c>
      <c r="J160" s="273">
        <f t="shared" si="10"/>
        <v>4.1666666666666664E-2</v>
      </c>
      <c r="K160" s="273">
        <f t="shared" si="10"/>
        <v>4.1666666666666664E-2</v>
      </c>
      <c r="L160" s="273">
        <f t="shared" si="10"/>
        <v>4.1666666666666664E-2</v>
      </c>
      <c r="M160" s="273">
        <f t="shared" si="10"/>
        <v>4.1666666666666664E-2</v>
      </c>
      <c r="N160" s="273">
        <f t="shared" si="10"/>
        <v>4.1666666666666664E-2</v>
      </c>
      <c r="O160" s="273">
        <f t="shared" si="10"/>
        <v>4.1666666666666664E-2</v>
      </c>
      <c r="P160" s="273">
        <f t="shared" si="10"/>
        <v>4.1666666666666664E-2</v>
      </c>
      <c r="Q160" s="273">
        <f t="shared" si="10"/>
        <v>4.1666666666666664E-2</v>
      </c>
      <c r="R160" s="274">
        <f t="shared" si="10"/>
        <v>4.1666666666666664E-2</v>
      </c>
    </row>
    <row r="161" spans="2:18" s="244" customFormat="1">
      <c r="B161" s="280">
        <f>'[1]PATO 2 ANOS'!D168</f>
        <v>4413905</v>
      </c>
      <c r="C161" s="281" t="str">
        <f>'[1]PATO 2 ANOS'!E168</f>
        <v>HIDROSSEMEADURA</v>
      </c>
      <c r="D161" s="276">
        <f>'[1]PATO 2 ANOS'!N168</f>
        <v>6162</v>
      </c>
      <c r="E161" s="277" t="str">
        <f>'[1]PATO 2 ANOS'!O168</f>
        <v>m²</v>
      </c>
      <c r="F161" s="278"/>
      <c r="G161" s="273">
        <f t="shared" si="10"/>
        <v>4.1666666666666664E-2</v>
      </c>
      <c r="H161" s="273">
        <f t="shared" si="10"/>
        <v>4.1666666666666664E-2</v>
      </c>
      <c r="I161" s="273">
        <f t="shared" si="10"/>
        <v>4.1666666666666664E-2</v>
      </c>
      <c r="J161" s="273">
        <f t="shared" si="10"/>
        <v>4.1666666666666664E-2</v>
      </c>
      <c r="K161" s="273">
        <f t="shared" si="10"/>
        <v>4.1666666666666664E-2</v>
      </c>
      <c r="L161" s="273">
        <f t="shared" si="10"/>
        <v>4.1666666666666664E-2</v>
      </c>
      <c r="M161" s="273">
        <f t="shared" si="10"/>
        <v>4.1666666666666664E-2</v>
      </c>
      <c r="N161" s="273">
        <f t="shared" si="10"/>
        <v>4.1666666666666664E-2</v>
      </c>
      <c r="O161" s="273">
        <f t="shared" si="10"/>
        <v>4.1666666666666664E-2</v>
      </c>
      <c r="P161" s="273">
        <f t="shared" si="10"/>
        <v>4.1666666666666664E-2</v>
      </c>
      <c r="Q161" s="273">
        <f t="shared" si="10"/>
        <v>4.1666666666666664E-2</v>
      </c>
      <c r="R161" s="274">
        <f t="shared" si="10"/>
        <v>4.1666666666666664E-2</v>
      </c>
    </row>
    <row r="162" spans="2:18" s="244" customFormat="1">
      <c r="B162" s="280">
        <f>'[1]PATO 2 ANOS'!D169</f>
        <v>4413985</v>
      </c>
      <c r="C162" s="281" t="str">
        <f>'[1]PATO 2 ANOS'!E169</f>
        <v>REGULARIZAÇÃO MANUAL DE TALUDES DE CORTES E ATERROS</v>
      </c>
      <c r="D162" s="276">
        <f>'[1]PATO 2 ANOS'!N169</f>
        <v>1232.4000000000001</v>
      </c>
      <c r="E162" s="277" t="str">
        <f>'[1]PATO 2 ANOS'!O169</f>
        <v>m²</v>
      </c>
      <c r="F162" s="278"/>
      <c r="G162" s="273">
        <f t="shared" si="10"/>
        <v>4.1666666666666664E-2</v>
      </c>
      <c r="H162" s="273">
        <f t="shared" si="10"/>
        <v>4.1666666666666664E-2</v>
      </c>
      <c r="I162" s="273">
        <f t="shared" si="10"/>
        <v>4.1666666666666664E-2</v>
      </c>
      <c r="J162" s="273">
        <f t="shared" si="10"/>
        <v>4.1666666666666664E-2</v>
      </c>
      <c r="K162" s="273">
        <f t="shared" si="10"/>
        <v>4.1666666666666664E-2</v>
      </c>
      <c r="L162" s="273">
        <f t="shared" si="10"/>
        <v>4.1666666666666664E-2</v>
      </c>
      <c r="M162" s="273">
        <f t="shared" si="10"/>
        <v>4.1666666666666664E-2</v>
      </c>
      <c r="N162" s="273">
        <f t="shared" si="10"/>
        <v>4.1666666666666664E-2</v>
      </c>
      <c r="O162" s="273">
        <f t="shared" si="10"/>
        <v>4.1666666666666664E-2</v>
      </c>
      <c r="P162" s="273">
        <f t="shared" si="10"/>
        <v>4.1666666666666664E-2</v>
      </c>
      <c r="Q162" s="273">
        <f t="shared" si="10"/>
        <v>4.1666666666666664E-2</v>
      </c>
      <c r="R162" s="274">
        <f t="shared" si="10"/>
        <v>4.1666666666666664E-2</v>
      </c>
    </row>
    <row r="163" spans="2:18" s="244" customFormat="1">
      <c r="B163" s="280">
        <f>'[1]PATO 2 ANOS'!D170</f>
        <v>4800412</v>
      </c>
      <c r="C163" s="281" t="str">
        <f>'[1]PATO 2 ANOS'!E170</f>
        <v>RASPAGEM E LIMPEZA DE TERRENO PLANO</v>
      </c>
      <c r="D163" s="276">
        <f>'[1]PATO 2 ANOS'!N170</f>
        <v>3190</v>
      </c>
      <c r="E163" s="277" t="str">
        <f>'[1]PATO 2 ANOS'!O170</f>
        <v>m²</v>
      </c>
      <c r="F163" s="278"/>
      <c r="G163" s="273">
        <f t="shared" si="10"/>
        <v>4.1666666666666664E-2</v>
      </c>
      <c r="H163" s="273">
        <f t="shared" si="10"/>
        <v>4.1666666666666664E-2</v>
      </c>
      <c r="I163" s="273">
        <f t="shared" si="10"/>
        <v>4.1666666666666664E-2</v>
      </c>
      <c r="J163" s="273">
        <f t="shared" si="10"/>
        <v>4.1666666666666664E-2</v>
      </c>
      <c r="K163" s="273">
        <f t="shared" si="10"/>
        <v>4.1666666666666664E-2</v>
      </c>
      <c r="L163" s="273">
        <f t="shared" si="10"/>
        <v>4.1666666666666664E-2</v>
      </c>
      <c r="M163" s="273">
        <f t="shared" si="10"/>
        <v>4.1666666666666664E-2</v>
      </c>
      <c r="N163" s="273">
        <f t="shared" si="10"/>
        <v>4.1666666666666664E-2</v>
      </c>
      <c r="O163" s="273">
        <f t="shared" si="10"/>
        <v>4.1666666666666664E-2</v>
      </c>
      <c r="P163" s="273">
        <f t="shared" si="10"/>
        <v>4.1666666666666664E-2</v>
      </c>
      <c r="Q163" s="273">
        <f t="shared" si="10"/>
        <v>4.1666666666666664E-2</v>
      </c>
      <c r="R163" s="274">
        <f t="shared" si="10"/>
        <v>4.1666666666666664E-2</v>
      </c>
    </row>
    <row r="164" spans="2:18" s="244" customFormat="1">
      <c r="B164" s="280">
        <f>'[1]PATO 2 ANOS'!D171</f>
        <v>4805755</v>
      </c>
      <c r="C164" s="281" t="str">
        <f>'[1]PATO 2 ANOS'!E171</f>
        <v>APILOAMENTO MANUAL</v>
      </c>
      <c r="D164" s="276">
        <f>'[1]PATO 2 ANOS'!N171</f>
        <v>1027</v>
      </c>
      <c r="E164" s="277" t="str">
        <f>'[1]PATO 2 ANOS'!O171</f>
        <v>m³</v>
      </c>
      <c r="F164" s="278"/>
      <c r="G164" s="273">
        <f t="shared" si="10"/>
        <v>4.1666666666666664E-2</v>
      </c>
      <c r="H164" s="273">
        <f t="shared" si="10"/>
        <v>4.1666666666666664E-2</v>
      </c>
      <c r="I164" s="273">
        <f t="shared" si="10"/>
        <v>4.1666666666666664E-2</v>
      </c>
      <c r="J164" s="273">
        <f t="shared" si="10"/>
        <v>4.1666666666666664E-2</v>
      </c>
      <c r="K164" s="273">
        <f t="shared" si="10"/>
        <v>4.1666666666666664E-2</v>
      </c>
      <c r="L164" s="273">
        <f t="shared" si="10"/>
        <v>4.1666666666666664E-2</v>
      </c>
      <c r="M164" s="273">
        <f t="shared" si="10"/>
        <v>4.1666666666666664E-2</v>
      </c>
      <c r="N164" s="273">
        <f t="shared" si="10"/>
        <v>4.1666666666666664E-2</v>
      </c>
      <c r="O164" s="273">
        <f t="shared" si="10"/>
        <v>4.1666666666666664E-2</v>
      </c>
      <c r="P164" s="273">
        <f t="shared" si="10"/>
        <v>4.1666666666666664E-2</v>
      </c>
      <c r="Q164" s="273">
        <f t="shared" si="10"/>
        <v>4.1666666666666664E-2</v>
      </c>
      <c r="R164" s="274">
        <f t="shared" si="10"/>
        <v>4.1666666666666664E-2</v>
      </c>
    </row>
    <row r="165" spans="2:18" s="244" customFormat="1" ht="15.75" customHeight="1">
      <c r="B165" s="280">
        <f>'[1]PATO 2 ANOS'!D172</f>
        <v>4805762</v>
      </c>
      <c r="C165" s="281" t="str">
        <f>'[1]PATO 2 ANOS'!E172</f>
        <v>ESCAVAÇÃO MECÂNICA DE VALA EM MATERIAL DE 2ª CATEGORIA</v>
      </c>
      <c r="D165" s="276">
        <f>'[1]PATO 2 ANOS'!N172</f>
        <v>200</v>
      </c>
      <c r="E165" s="277" t="str">
        <f>'[1]PATO 2 ANOS'!O172</f>
        <v>m³</v>
      </c>
      <c r="F165" s="278"/>
      <c r="G165" s="273">
        <f t="shared" si="10"/>
        <v>4.1666666666666664E-2</v>
      </c>
      <c r="H165" s="273">
        <f t="shared" si="10"/>
        <v>4.1666666666666664E-2</v>
      </c>
      <c r="I165" s="273">
        <f t="shared" si="10"/>
        <v>4.1666666666666664E-2</v>
      </c>
      <c r="J165" s="273">
        <f t="shared" si="10"/>
        <v>4.1666666666666664E-2</v>
      </c>
      <c r="K165" s="273">
        <f t="shared" si="10"/>
        <v>4.1666666666666664E-2</v>
      </c>
      <c r="L165" s="273">
        <f t="shared" si="10"/>
        <v>4.1666666666666664E-2</v>
      </c>
      <c r="M165" s="273">
        <f t="shared" si="10"/>
        <v>4.1666666666666664E-2</v>
      </c>
      <c r="N165" s="273">
        <f t="shared" si="10"/>
        <v>4.1666666666666664E-2</v>
      </c>
      <c r="O165" s="273">
        <f t="shared" si="10"/>
        <v>4.1666666666666664E-2</v>
      </c>
      <c r="P165" s="273">
        <f t="shared" si="10"/>
        <v>4.1666666666666664E-2</v>
      </c>
      <c r="Q165" s="273">
        <f t="shared" si="10"/>
        <v>4.1666666666666664E-2</v>
      </c>
      <c r="R165" s="274">
        <f t="shared" si="10"/>
        <v>4.1666666666666664E-2</v>
      </c>
    </row>
    <row r="166" spans="2:18" s="244" customFormat="1">
      <c r="B166" s="280">
        <f>'[1]PATO 2 ANOS'!D173</f>
        <v>4815671</v>
      </c>
      <c r="C166" s="281" t="str">
        <f>'[1]PATO 2 ANOS'!E173</f>
        <v>REATERRO E COMPACTAÇÃO COM SOQUETE VIBRATÓRIO</v>
      </c>
      <c r="D166" s="276">
        <f>'[1]PATO 2 ANOS'!N173</f>
        <v>3081</v>
      </c>
      <c r="E166" s="277" t="str">
        <f>'[1]PATO 2 ANOS'!O173</f>
        <v>m³</v>
      </c>
      <c r="F166" s="278"/>
      <c r="G166" s="273">
        <f t="shared" si="10"/>
        <v>4.1666666666666664E-2</v>
      </c>
      <c r="H166" s="273">
        <f t="shared" si="10"/>
        <v>4.1666666666666664E-2</v>
      </c>
      <c r="I166" s="273">
        <f t="shared" si="10"/>
        <v>4.1666666666666664E-2</v>
      </c>
      <c r="J166" s="273">
        <f t="shared" si="10"/>
        <v>4.1666666666666664E-2</v>
      </c>
      <c r="K166" s="273">
        <f t="shared" si="10"/>
        <v>4.1666666666666664E-2</v>
      </c>
      <c r="L166" s="273">
        <f t="shared" si="10"/>
        <v>4.1666666666666664E-2</v>
      </c>
      <c r="M166" s="273">
        <f t="shared" si="10"/>
        <v>4.1666666666666664E-2</v>
      </c>
      <c r="N166" s="273">
        <f t="shared" si="10"/>
        <v>4.1666666666666664E-2</v>
      </c>
      <c r="O166" s="273">
        <f t="shared" si="10"/>
        <v>4.1666666666666664E-2</v>
      </c>
      <c r="P166" s="273">
        <f t="shared" si="10"/>
        <v>4.1666666666666664E-2</v>
      </c>
      <c r="Q166" s="273">
        <f t="shared" si="10"/>
        <v>4.1666666666666664E-2</v>
      </c>
      <c r="R166" s="274">
        <f t="shared" si="10"/>
        <v>4.1666666666666664E-2</v>
      </c>
    </row>
    <row r="167" spans="2:18" s="279" customFormat="1">
      <c r="B167" s="280">
        <f>'[1]PATO 2 ANOS'!D174</f>
        <v>4915598</v>
      </c>
      <c r="C167" s="281" t="str">
        <f>'[1]PATO 2 ANOS'!E174</f>
        <v>RECONFORMAÇÃO DA PLATAFORMA</v>
      </c>
      <c r="D167" s="276">
        <f>'[1]PATO 2 ANOS'!N174</f>
        <v>51350</v>
      </c>
      <c r="E167" s="277" t="str">
        <f>'[1]PATO 2 ANOS'!O174</f>
        <v>m²</v>
      </c>
      <c r="F167" s="278"/>
      <c r="G167" s="273">
        <f t="shared" si="10"/>
        <v>4.1666666666666664E-2</v>
      </c>
      <c r="H167" s="273">
        <f t="shared" si="10"/>
        <v>4.1666666666666664E-2</v>
      </c>
      <c r="I167" s="273">
        <f t="shared" si="10"/>
        <v>4.1666666666666664E-2</v>
      </c>
      <c r="J167" s="273">
        <f t="shared" si="10"/>
        <v>4.1666666666666664E-2</v>
      </c>
      <c r="K167" s="273">
        <f t="shared" si="10"/>
        <v>4.1666666666666664E-2</v>
      </c>
      <c r="L167" s="273">
        <f t="shared" si="10"/>
        <v>4.1666666666666664E-2</v>
      </c>
      <c r="M167" s="273">
        <f t="shared" si="10"/>
        <v>4.1666666666666664E-2</v>
      </c>
      <c r="N167" s="273">
        <f t="shared" si="10"/>
        <v>4.1666666666666664E-2</v>
      </c>
      <c r="O167" s="273">
        <f t="shared" si="10"/>
        <v>4.1666666666666664E-2</v>
      </c>
      <c r="P167" s="273">
        <f t="shared" si="10"/>
        <v>4.1666666666666664E-2</v>
      </c>
      <c r="Q167" s="273">
        <f t="shared" si="10"/>
        <v>4.1666666666666664E-2</v>
      </c>
      <c r="R167" s="274">
        <f t="shared" si="10"/>
        <v>4.1666666666666664E-2</v>
      </c>
    </row>
    <row r="168" spans="2:18" s="279" customFormat="1">
      <c r="B168" s="280">
        <f>'[1]PATO 2 ANOS'!D175</f>
        <v>4915613</v>
      </c>
      <c r="C168" s="281" t="str">
        <f>'[1]PATO 2 ANOS'!E175</f>
        <v>REGULARIZAÇÃO MECÂNICA DA FAIXA DE DOMÍNIO</v>
      </c>
      <c r="D168" s="276">
        <f>'[1]PATO 2 ANOS'!N175</f>
        <v>410800</v>
      </c>
      <c r="E168" s="277" t="str">
        <f>'[1]PATO 2 ANOS'!O175</f>
        <v>m²</v>
      </c>
      <c r="F168" s="278"/>
      <c r="G168" s="273">
        <f t="shared" si="10"/>
        <v>4.1666666666666664E-2</v>
      </c>
      <c r="H168" s="273">
        <f t="shared" si="10"/>
        <v>4.1666666666666664E-2</v>
      </c>
      <c r="I168" s="273">
        <f t="shared" si="10"/>
        <v>4.1666666666666664E-2</v>
      </c>
      <c r="J168" s="273">
        <f t="shared" si="10"/>
        <v>4.1666666666666664E-2</v>
      </c>
      <c r="K168" s="273">
        <f t="shared" si="10"/>
        <v>4.1666666666666664E-2</v>
      </c>
      <c r="L168" s="273">
        <f t="shared" si="10"/>
        <v>4.1666666666666664E-2</v>
      </c>
      <c r="M168" s="273">
        <f t="shared" si="10"/>
        <v>4.1666666666666664E-2</v>
      </c>
      <c r="N168" s="273">
        <f t="shared" si="10"/>
        <v>4.1666666666666664E-2</v>
      </c>
      <c r="O168" s="273">
        <f t="shared" si="10"/>
        <v>4.1666666666666664E-2</v>
      </c>
      <c r="P168" s="273">
        <f t="shared" si="10"/>
        <v>4.1666666666666664E-2</v>
      </c>
      <c r="Q168" s="273">
        <f t="shared" si="10"/>
        <v>4.1666666666666664E-2</v>
      </c>
      <c r="R168" s="274">
        <f t="shared" si="10"/>
        <v>4.1666666666666664E-2</v>
      </c>
    </row>
    <row r="169" spans="2:18" s="279" customFormat="1">
      <c r="B169" s="280">
        <f>'[1]PATO 2 ANOS'!D176</f>
        <v>4915719</v>
      </c>
      <c r="C169" s="281" t="str">
        <f>'[1]PATO 2 ANOS'!E176</f>
        <v>RECOMPOSIÇÃO DE PLACA DE SINALIZAÇÃO</v>
      </c>
      <c r="D169" s="276">
        <f>'[1]PATO 2 ANOS'!N176</f>
        <v>410.8</v>
      </c>
      <c r="E169" s="277" t="str">
        <f>'[1]PATO 2 ANOS'!O176</f>
        <v>m²</v>
      </c>
      <c r="F169" s="278"/>
      <c r="G169" s="273">
        <f t="shared" si="10"/>
        <v>4.1666666666666664E-2</v>
      </c>
      <c r="H169" s="273">
        <f t="shared" si="10"/>
        <v>4.1666666666666664E-2</v>
      </c>
      <c r="I169" s="273">
        <f t="shared" si="10"/>
        <v>4.1666666666666664E-2</v>
      </c>
      <c r="J169" s="273">
        <f t="shared" si="10"/>
        <v>4.1666666666666664E-2</v>
      </c>
      <c r="K169" s="273">
        <f t="shared" si="10"/>
        <v>4.1666666666666664E-2</v>
      </c>
      <c r="L169" s="273">
        <f t="shared" si="10"/>
        <v>4.1666666666666664E-2</v>
      </c>
      <c r="M169" s="273">
        <f t="shared" si="10"/>
        <v>4.1666666666666664E-2</v>
      </c>
      <c r="N169" s="273">
        <f t="shared" si="10"/>
        <v>4.1666666666666664E-2</v>
      </c>
      <c r="O169" s="273">
        <f t="shared" si="10"/>
        <v>4.1666666666666664E-2</v>
      </c>
      <c r="P169" s="273">
        <f t="shared" si="10"/>
        <v>4.1666666666666664E-2</v>
      </c>
      <c r="Q169" s="273">
        <f t="shared" si="10"/>
        <v>4.1666666666666664E-2</v>
      </c>
      <c r="R169" s="274">
        <f t="shared" si="10"/>
        <v>4.1666666666666664E-2</v>
      </c>
    </row>
    <row r="170" spans="2:18" s="279" customFormat="1">
      <c r="B170" s="280">
        <f>'[1]PATO 2 ANOS'!D177</f>
        <v>4915733</v>
      </c>
      <c r="C170" s="281" t="str">
        <f>'[1]PATO 2 ANOS'!E177</f>
        <v>RECOMPOSIÇÃO MANUAL DE ATERRO COM MATERIAL DE JAZIDA</v>
      </c>
      <c r="D170" s="276">
        <f>'[1]PATO 2 ANOS'!N177</f>
        <v>924.3</v>
      </c>
      <c r="E170" s="277" t="str">
        <f>'[1]PATO 2 ANOS'!O177</f>
        <v>m³</v>
      </c>
      <c r="F170" s="278"/>
      <c r="G170" s="273">
        <f t="shared" si="10"/>
        <v>4.1666666666666664E-2</v>
      </c>
      <c r="H170" s="273">
        <f t="shared" si="10"/>
        <v>4.1666666666666664E-2</v>
      </c>
      <c r="I170" s="273">
        <f t="shared" si="10"/>
        <v>4.1666666666666664E-2</v>
      </c>
      <c r="J170" s="273">
        <f t="shared" si="10"/>
        <v>4.1666666666666664E-2</v>
      </c>
      <c r="K170" s="273">
        <f t="shared" si="10"/>
        <v>4.1666666666666664E-2</v>
      </c>
      <c r="L170" s="273">
        <f t="shared" si="10"/>
        <v>4.1666666666666664E-2</v>
      </c>
      <c r="M170" s="273">
        <f t="shared" si="10"/>
        <v>4.1666666666666664E-2</v>
      </c>
      <c r="N170" s="273">
        <f t="shared" si="10"/>
        <v>4.1666666666666664E-2</v>
      </c>
      <c r="O170" s="273">
        <f t="shared" si="10"/>
        <v>4.1666666666666664E-2</v>
      </c>
      <c r="P170" s="273">
        <f t="shared" si="10"/>
        <v>4.1666666666666664E-2</v>
      </c>
      <c r="Q170" s="273">
        <f t="shared" si="10"/>
        <v>4.1666666666666664E-2</v>
      </c>
      <c r="R170" s="274">
        <f t="shared" si="10"/>
        <v>4.1666666666666664E-2</v>
      </c>
    </row>
    <row r="171" spans="2:18" s="279" customFormat="1">
      <c r="B171" s="280">
        <f>'[1]PATO 2 ANOS'!D178</f>
        <v>4915734</v>
      </c>
      <c r="C171" s="281" t="str">
        <f>'[1]PATO 2 ANOS'!E178</f>
        <v>RECOMPOSIÇÃO MECANIZADA DE ATERRO COM MATERIAL DE JAZIDA</v>
      </c>
      <c r="D171" s="276">
        <f>'[1]PATO 2 ANOS'!N178</f>
        <v>4518.8</v>
      </c>
      <c r="E171" s="277" t="str">
        <f>'[1]PATO 2 ANOS'!O178</f>
        <v>m³</v>
      </c>
      <c r="F171" s="278"/>
      <c r="G171" s="273">
        <f t="shared" si="10"/>
        <v>4.1666666666666664E-2</v>
      </c>
      <c r="H171" s="273">
        <f t="shared" si="10"/>
        <v>4.1666666666666664E-2</v>
      </c>
      <c r="I171" s="273">
        <f t="shared" si="10"/>
        <v>4.1666666666666664E-2</v>
      </c>
      <c r="J171" s="273">
        <f t="shared" si="10"/>
        <v>4.1666666666666664E-2</v>
      </c>
      <c r="K171" s="273">
        <f t="shared" si="10"/>
        <v>4.1666666666666664E-2</v>
      </c>
      <c r="L171" s="273">
        <f t="shared" si="10"/>
        <v>4.1666666666666664E-2</v>
      </c>
      <c r="M171" s="273">
        <f t="shared" si="10"/>
        <v>4.1666666666666664E-2</v>
      </c>
      <c r="N171" s="273">
        <f t="shared" si="10"/>
        <v>4.1666666666666664E-2</v>
      </c>
      <c r="O171" s="273">
        <f t="shared" si="10"/>
        <v>4.1666666666666664E-2</v>
      </c>
      <c r="P171" s="273">
        <f t="shared" si="10"/>
        <v>4.1666666666666664E-2</v>
      </c>
      <c r="Q171" s="273">
        <f t="shared" si="10"/>
        <v>4.1666666666666664E-2</v>
      </c>
      <c r="R171" s="274">
        <f t="shared" si="10"/>
        <v>4.1666666666666664E-2</v>
      </c>
    </row>
    <row r="172" spans="2:18" s="279" customFormat="1">
      <c r="B172" s="280">
        <f>'[1]PATO 2 ANOS'!D179</f>
        <v>4915735</v>
      </c>
      <c r="C172" s="281" t="str">
        <f>'[1]PATO 2 ANOS'!E179</f>
        <v>REMOÇÃO MANUAL DE BARREIRA EM SOLO</v>
      </c>
      <c r="D172" s="276">
        <f>'[1]PATO 2 ANOS'!N179</f>
        <v>2054</v>
      </c>
      <c r="E172" s="277" t="str">
        <f>'[1]PATO 2 ANOS'!O179</f>
        <v>m³</v>
      </c>
      <c r="F172" s="278"/>
      <c r="G172" s="273">
        <f t="shared" si="10"/>
        <v>4.1666666666666664E-2</v>
      </c>
      <c r="H172" s="273">
        <f t="shared" si="10"/>
        <v>4.1666666666666664E-2</v>
      </c>
      <c r="I172" s="273">
        <f t="shared" si="10"/>
        <v>4.1666666666666664E-2</v>
      </c>
      <c r="J172" s="273">
        <f t="shared" si="10"/>
        <v>4.1666666666666664E-2</v>
      </c>
      <c r="K172" s="273">
        <f t="shared" si="10"/>
        <v>4.1666666666666664E-2</v>
      </c>
      <c r="L172" s="273">
        <f t="shared" si="10"/>
        <v>4.1666666666666664E-2</v>
      </c>
      <c r="M172" s="273">
        <f t="shared" si="10"/>
        <v>4.1666666666666664E-2</v>
      </c>
      <c r="N172" s="273">
        <f t="shared" si="10"/>
        <v>4.1666666666666664E-2</v>
      </c>
      <c r="O172" s="273">
        <f t="shared" si="10"/>
        <v>4.1666666666666664E-2</v>
      </c>
      <c r="P172" s="273">
        <f t="shared" si="10"/>
        <v>4.1666666666666664E-2</v>
      </c>
      <c r="Q172" s="273">
        <f t="shared" si="10"/>
        <v>4.1666666666666664E-2</v>
      </c>
      <c r="R172" s="274">
        <f t="shared" si="10"/>
        <v>4.1666666666666664E-2</v>
      </c>
    </row>
    <row r="173" spans="2:18" s="279" customFormat="1">
      <c r="B173" s="280">
        <f>'[1]PATO 2 ANOS'!D180</f>
        <v>4915736</v>
      </c>
      <c r="C173" s="281" t="str">
        <f>'[1]PATO 2 ANOS'!E180</f>
        <v>REMOÇÃO MANUAL DE BARREIRA EM ROCHA</v>
      </c>
      <c r="D173" s="276">
        <f>'[1]PATO 2 ANOS'!N180</f>
        <v>1027</v>
      </c>
      <c r="E173" s="277" t="str">
        <f>'[1]PATO 2 ANOS'!O180</f>
        <v>m³</v>
      </c>
      <c r="F173" s="278"/>
      <c r="G173" s="273">
        <f t="shared" si="10"/>
        <v>4.1666666666666664E-2</v>
      </c>
      <c r="H173" s="273">
        <f t="shared" si="10"/>
        <v>4.1666666666666664E-2</v>
      </c>
      <c r="I173" s="273">
        <f t="shared" si="10"/>
        <v>4.1666666666666664E-2</v>
      </c>
      <c r="J173" s="273">
        <f t="shared" si="10"/>
        <v>4.1666666666666664E-2</v>
      </c>
      <c r="K173" s="273">
        <f t="shared" si="10"/>
        <v>4.1666666666666664E-2</v>
      </c>
      <c r="L173" s="273">
        <f t="shared" si="10"/>
        <v>4.1666666666666664E-2</v>
      </c>
      <c r="M173" s="273">
        <f t="shared" si="10"/>
        <v>4.1666666666666664E-2</v>
      </c>
      <c r="N173" s="273">
        <f t="shared" si="10"/>
        <v>4.1666666666666664E-2</v>
      </c>
      <c r="O173" s="273">
        <f t="shared" si="10"/>
        <v>4.1666666666666664E-2</v>
      </c>
      <c r="P173" s="273">
        <f t="shared" si="10"/>
        <v>4.1666666666666664E-2</v>
      </c>
      <c r="Q173" s="273">
        <f t="shared" si="10"/>
        <v>4.1666666666666664E-2</v>
      </c>
      <c r="R173" s="274">
        <f t="shared" si="10"/>
        <v>4.1666666666666664E-2</v>
      </c>
    </row>
    <row r="174" spans="2:18" s="279" customFormat="1">
      <c r="B174" s="280">
        <f>'[1]PATO 2 ANOS'!D181</f>
        <v>4915737</v>
      </c>
      <c r="C174" s="281" t="str">
        <f>'[1]PATO 2 ANOS'!E181</f>
        <v>REMOÇÃO MECANIZADA DE BARREIRA EM SOLO</v>
      </c>
      <c r="D174" s="276">
        <f>'[1]PATO 2 ANOS'!N181</f>
        <v>4108</v>
      </c>
      <c r="E174" s="277" t="str">
        <f>'[1]PATO 2 ANOS'!O181</f>
        <v>m³</v>
      </c>
      <c r="F174" s="278"/>
      <c r="G174" s="273">
        <f t="shared" ref="G174:R193" si="11">1/24</f>
        <v>4.1666666666666664E-2</v>
      </c>
      <c r="H174" s="273">
        <f t="shared" si="11"/>
        <v>4.1666666666666664E-2</v>
      </c>
      <c r="I174" s="273">
        <f t="shared" si="11"/>
        <v>4.1666666666666664E-2</v>
      </c>
      <c r="J174" s="273">
        <f t="shared" si="11"/>
        <v>4.1666666666666664E-2</v>
      </c>
      <c r="K174" s="273">
        <f t="shared" si="11"/>
        <v>4.1666666666666664E-2</v>
      </c>
      <c r="L174" s="273">
        <f t="shared" si="11"/>
        <v>4.1666666666666664E-2</v>
      </c>
      <c r="M174" s="273">
        <f t="shared" si="11"/>
        <v>4.1666666666666664E-2</v>
      </c>
      <c r="N174" s="273">
        <f t="shared" si="11"/>
        <v>4.1666666666666664E-2</v>
      </c>
      <c r="O174" s="273">
        <f t="shared" si="11"/>
        <v>4.1666666666666664E-2</v>
      </c>
      <c r="P174" s="273">
        <f t="shared" si="11"/>
        <v>4.1666666666666664E-2</v>
      </c>
      <c r="Q174" s="273">
        <f t="shared" si="11"/>
        <v>4.1666666666666664E-2</v>
      </c>
      <c r="R174" s="274">
        <f t="shared" si="11"/>
        <v>4.1666666666666664E-2</v>
      </c>
    </row>
    <row r="175" spans="2:18" s="244" customFormat="1">
      <c r="B175" s="280">
        <f>'[1]PATO 2 ANOS'!D182</f>
        <v>4915738</v>
      </c>
      <c r="C175" s="281" t="str">
        <f>'[1]PATO 2 ANOS'!E182</f>
        <v>REMOÇÃO MECANIZADA DE BARREIRA EM ROCHA</v>
      </c>
      <c r="D175" s="276">
        <f>'[1]PATO 2 ANOS'!N182</f>
        <v>410.8</v>
      </c>
      <c r="E175" s="277" t="str">
        <f>'[1]PATO 2 ANOS'!O182</f>
        <v>m³</v>
      </c>
      <c r="F175" s="278"/>
      <c r="G175" s="273">
        <f t="shared" si="11"/>
        <v>4.1666666666666664E-2</v>
      </c>
      <c r="H175" s="273">
        <f t="shared" si="11"/>
        <v>4.1666666666666664E-2</v>
      </c>
      <c r="I175" s="273">
        <f t="shared" si="11"/>
        <v>4.1666666666666664E-2</v>
      </c>
      <c r="J175" s="273">
        <f t="shared" si="11"/>
        <v>4.1666666666666664E-2</v>
      </c>
      <c r="K175" s="273">
        <f t="shared" si="11"/>
        <v>4.1666666666666664E-2</v>
      </c>
      <c r="L175" s="273">
        <f t="shared" si="11"/>
        <v>4.1666666666666664E-2</v>
      </c>
      <c r="M175" s="273">
        <f t="shared" si="11"/>
        <v>4.1666666666666664E-2</v>
      </c>
      <c r="N175" s="273">
        <f t="shared" si="11"/>
        <v>4.1666666666666664E-2</v>
      </c>
      <c r="O175" s="273">
        <f t="shared" si="11"/>
        <v>4.1666666666666664E-2</v>
      </c>
      <c r="P175" s="273">
        <f t="shared" si="11"/>
        <v>4.1666666666666664E-2</v>
      </c>
      <c r="Q175" s="273">
        <f t="shared" si="11"/>
        <v>4.1666666666666664E-2</v>
      </c>
      <c r="R175" s="274">
        <f t="shared" si="11"/>
        <v>4.1666666666666664E-2</v>
      </c>
    </row>
    <row r="176" spans="2:18" s="244" customFormat="1">
      <c r="B176" s="280">
        <f>'[1]PATO 2 ANOS'!D183</f>
        <v>4915768</v>
      </c>
      <c r="C176" s="281" t="str">
        <f>'[1]PATO 2 ANOS'!E183</f>
        <v>CORTE E REMOÇÃO DE ÁRVORES</v>
      </c>
      <c r="D176" s="276">
        <f>'[1]PATO 2 ANOS'!N183</f>
        <v>1232.4000000000001</v>
      </c>
      <c r="E176" s="277" t="str">
        <f>'[1]PATO 2 ANOS'!O183</f>
        <v>m³</v>
      </c>
      <c r="F176" s="278"/>
      <c r="G176" s="273">
        <f t="shared" si="11"/>
        <v>4.1666666666666664E-2</v>
      </c>
      <c r="H176" s="273">
        <f t="shared" si="11"/>
        <v>4.1666666666666664E-2</v>
      </c>
      <c r="I176" s="273">
        <f t="shared" si="11"/>
        <v>4.1666666666666664E-2</v>
      </c>
      <c r="J176" s="273">
        <f t="shared" si="11"/>
        <v>4.1666666666666664E-2</v>
      </c>
      <c r="K176" s="273">
        <f t="shared" si="11"/>
        <v>4.1666666666666664E-2</v>
      </c>
      <c r="L176" s="273">
        <f t="shared" si="11"/>
        <v>4.1666666666666664E-2</v>
      </c>
      <c r="M176" s="273">
        <f t="shared" si="11"/>
        <v>4.1666666666666664E-2</v>
      </c>
      <c r="N176" s="273">
        <f t="shared" si="11"/>
        <v>4.1666666666666664E-2</v>
      </c>
      <c r="O176" s="273">
        <f t="shared" si="11"/>
        <v>4.1666666666666664E-2</v>
      </c>
      <c r="P176" s="273">
        <f t="shared" si="11"/>
        <v>4.1666666666666664E-2</v>
      </c>
      <c r="Q176" s="273">
        <f t="shared" si="11"/>
        <v>4.1666666666666664E-2</v>
      </c>
      <c r="R176" s="274">
        <f t="shared" si="11"/>
        <v>4.1666666666666664E-2</v>
      </c>
    </row>
    <row r="177" spans="2:18" s="244" customFormat="1">
      <c r="B177" s="280">
        <f>'[1]PATO 2 ANOS'!D184</f>
        <v>5500991</v>
      </c>
      <c r="C177" s="281" t="str">
        <f>'[1]PATO 2 ANOS'!E184</f>
        <v>DESMONTE DE BLOCOS DE ROCHA COM MARTELETE PNEUMÁTICO</v>
      </c>
      <c r="D177" s="276">
        <f>'[1]PATO 2 ANOS'!N184</f>
        <v>41.08</v>
      </c>
      <c r="E177" s="277" t="str">
        <f>'[1]PATO 2 ANOS'!O184</f>
        <v>m³</v>
      </c>
      <c r="F177" s="278"/>
      <c r="G177" s="273">
        <f t="shared" si="11"/>
        <v>4.1666666666666664E-2</v>
      </c>
      <c r="H177" s="273">
        <f t="shared" si="11"/>
        <v>4.1666666666666664E-2</v>
      </c>
      <c r="I177" s="273">
        <f t="shared" si="11"/>
        <v>4.1666666666666664E-2</v>
      </c>
      <c r="J177" s="273">
        <f t="shared" si="11"/>
        <v>4.1666666666666664E-2</v>
      </c>
      <c r="K177" s="273">
        <f t="shared" si="11"/>
        <v>4.1666666666666664E-2</v>
      </c>
      <c r="L177" s="273">
        <f t="shared" si="11"/>
        <v>4.1666666666666664E-2</v>
      </c>
      <c r="M177" s="273">
        <f t="shared" si="11"/>
        <v>4.1666666666666664E-2</v>
      </c>
      <c r="N177" s="273">
        <f t="shared" si="11"/>
        <v>4.1666666666666664E-2</v>
      </c>
      <c r="O177" s="273">
        <f t="shared" si="11"/>
        <v>4.1666666666666664E-2</v>
      </c>
      <c r="P177" s="273">
        <f t="shared" si="11"/>
        <v>4.1666666666666664E-2</v>
      </c>
      <c r="Q177" s="273">
        <f t="shared" si="11"/>
        <v>4.1666666666666664E-2</v>
      </c>
      <c r="R177" s="274">
        <f t="shared" si="11"/>
        <v>4.1666666666666664E-2</v>
      </c>
    </row>
    <row r="178" spans="2:18" s="244" customFormat="1">
      <c r="B178" s="280">
        <f>'[1]PATO 2 ANOS'!D185</f>
        <v>5501701</v>
      </c>
      <c r="C178" s="281" t="str">
        <f>'[1]PATO 2 ANOS'!E185</f>
        <v>DESTOCAMENTO DE ÁRVORES COM DIÂMETRO DE 0,15 A 0,30 M</v>
      </c>
      <c r="D178" s="276">
        <f>'[1]PATO 2 ANOS'!N185</f>
        <v>410.8</v>
      </c>
      <c r="E178" s="277" t="str">
        <f>'[1]PATO 2 ANOS'!O185</f>
        <v>un</v>
      </c>
      <c r="F178" s="278"/>
      <c r="G178" s="273">
        <f t="shared" si="11"/>
        <v>4.1666666666666664E-2</v>
      </c>
      <c r="H178" s="273">
        <f t="shared" si="11"/>
        <v>4.1666666666666664E-2</v>
      </c>
      <c r="I178" s="273">
        <f t="shared" si="11"/>
        <v>4.1666666666666664E-2</v>
      </c>
      <c r="J178" s="273">
        <f t="shared" si="11"/>
        <v>4.1666666666666664E-2</v>
      </c>
      <c r="K178" s="273">
        <f t="shared" si="11"/>
        <v>4.1666666666666664E-2</v>
      </c>
      <c r="L178" s="273">
        <f t="shared" si="11"/>
        <v>4.1666666666666664E-2</v>
      </c>
      <c r="M178" s="273">
        <f t="shared" si="11"/>
        <v>4.1666666666666664E-2</v>
      </c>
      <c r="N178" s="273">
        <f t="shared" si="11"/>
        <v>4.1666666666666664E-2</v>
      </c>
      <c r="O178" s="273">
        <f t="shared" si="11"/>
        <v>4.1666666666666664E-2</v>
      </c>
      <c r="P178" s="273">
        <f t="shared" si="11"/>
        <v>4.1666666666666664E-2</v>
      </c>
      <c r="Q178" s="273">
        <f t="shared" si="11"/>
        <v>4.1666666666666664E-2</v>
      </c>
      <c r="R178" s="274">
        <f t="shared" si="11"/>
        <v>4.1666666666666664E-2</v>
      </c>
    </row>
    <row r="179" spans="2:18" s="244" customFormat="1">
      <c r="B179" s="280">
        <f>'[1]PATO 2 ANOS'!D186</f>
        <v>5501702</v>
      </c>
      <c r="C179" s="281" t="str">
        <f>'[1]PATO 2 ANOS'!E186</f>
        <v>DESTOCAMENTO DE ÁRVORES COM DIÂMETRO MAIOR QUE 0,30 M</v>
      </c>
      <c r="D179" s="276">
        <f>'[1]PATO 2 ANOS'!N186</f>
        <v>205.4</v>
      </c>
      <c r="E179" s="277" t="str">
        <f>'[1]PATO 2 ANOS'!O186</f>
        <v>un</v>
      </c>
      <c r="F179" s="278"/>
      <c r="G179" s="273">
        <f t="shared" si="11"/>
        <v>4.1666666666666664E-2</v>
      </c>
      <c r="H179" s="273">
        <f t="shared" si="11"/>
        <v>4.1666666666666664E-2</v>
      </c>
      <c r="I179" s="273">
        <f t="shared" si="11"/>
        <v>4.1666666666666664E-2</v>
      </c>
      <c r="J179" s="273">
        <f t="shared" si="11"/>
        <v>4.1666666666666664E-2</v>
      </c>
      <c r="K179" s="273">
        <f t="shared" si="11"/>
        <v>4.1666666666666664E-2</v>
      </c>
      <c r="L179" s="273">
        <f t="shared" si="11"/>
        <v>4.1666666666666664E-2</v>
      </c>
      <c r="M179" s="273">
        <f t="shared" si="11"/>
        <v>4.1666666666666664E-2</v>
      </c>
      <c r="N179" s="273">
        <f t="shared" si="11"/>
        <v>4.1666666666666664E-2</v>
      </c>
      <c r="O179" s="273">
        <f t="shared" si="11"/>
        <v>4.1666666666666664E-2</v>
      </c>
      <c r="P179" s="273">
        <f t="shared" si="11"/>
        <v>4.1666666666666664E-2</v>
      </c>
      <c r="Q179" s="273">
        <f t="shared" si="11"/>
        <v>4.1666666666666664E-2</v>
      </c>
      <c r="R179" s="274">
        <f t="shared" si="11"/>
        <v>4.1666666666666664E-2</v>
      </c>
    </row>
    <row r="180" spans="2:18" s="244" customFormat="1">
      <c r="B180" s="280">
        <f>'[1]PATO 2 ANOS'!D187</f>
        <v>5515739</v>
      </c>
      <c r="C180" s="281" t="str">
        <f>'[1]PATO 2 ANOS'!E187</f>
        <v>DESMONTE DE MATACÕES OU BLOCO DE ROCHA POR MEIO DE EXPLOSIVOS</v>
      </c>
      <c r="D180" s="276">
        <f>'[1]PATO 2 ANOS'!N187</f>
        <v>102.7</v>
      </c>
      <c r="E180" s="277" t="str">
        <f>'[1]PATO 2 ANOS'!O187</f>
        <v>m³</v>
      </c>
      <c r="F180" s="278"/>
      <c r="G180" s="273">
        <f t="shared" si="11"/>
        <v>4.1666666666666664E-2</v>
      </c>
      <c r="H180" s="273">
        <f t="shared" si="11"/>
        <v>4.1666666666666664E-2</v>
      </c>
      <c r="I180" s="273">
        <f t="shared" si="11"/>
        <v>4.1666666666666664E-2</v>
      </c>
      <c r="J180" s="273">
        <f t="shared" si="11"/>
        <v>4.1666666666666664E-2</v>
      </c>
      <c r="K180" s="273">
        <f t="shared" si="11"/>
        <v>4.1666666666666664E-2</v>
      </c>
      <c r="L180" s="273">
        <f t="shared" si="11"/>
        <v>4.1666666666666664E-2</v>
      </c>
      <c r="M180" s="273">
        <f t="shared" si="11"/>
        <v>4.1666666666666664E-2</v>
      </c>
      <c r="N180" s="273">
        <f t="shared" si="11"/>
        <v>4.1666666666666664E-2</v>
      </c>
      <c r="O180" s="273">
        <f t="shared" si="11"/>
        <v>4.1666666666666664E-2</v>
      </c>
      <c r="P180" s="273">
        <f t="shared" si="11"/>
        <v>4.1666666666666664E-2</v>
      </c>
      <c r="Q180" s="273">
        <f t="shared" si="11"/>
        <v>4.1666666666666664E-2</v>
      </c>
      <c r="R180" s="274">
        <f t="shared" si="11"/>
        <v>4.1666666666666664E-2</v>
      </c>
    </row>
    <row r="181" spans="2:18" s="283" customFormat="1">
      <c r="B181" s="280">
        <f>'[1]PATO 2 ANOS'!D188</f>
        <v>5915459</v>
      </c>
      <c r="C181" s="281" t="str">
        <f>'[1]PATO 2 ANOS'!E188</f>
        <v>CARGA, MANOBRA E DESCARGA DE AGREGADOS OU SOLOS EM CAMINHÃO BASCULANTE DE 6 M³ - CARGA COM MINICARREGADEIRA DE 0,45 M³ E DESCARGA LIVRE</v>
      </c>
      <c r="D181" s="276">
        <f>'[1]PATO 2 ANOS'!N188</f>
        <v>13315.38</v>
      </c>
      <c r="E181" s="277" t="str">
        <f>'[1]PATO 2 ANOS'!O188</f>
        <v>t</v>
      </c>
      <c r="F181" s="278"/>
      <c r="G181" s="273">
        <f t="shared" si="11"/>
        <v>4.1666666666666664E-2</v>
      </c>
      <c r="H181" s="273">
        <f t="shared" si="11"/>
        <v>4.1666666666666664E-2</v>
      </c>
      <c r="I181" s="273">
        <f t="shared" si="11"/>
        <v>4.1666666666666664E-2</v>
      </c>
      <c r="J181" s="273">
        <f t="shared" si="11"/>
        <v>4.1666666666666664E-2</v>
      </c>
      <c r="K181" s="273">
        <f t="shared" si="11"/>
        <v>4.1666666666666664E-2</v>
      </c>
      <c r="L181" s="273">
        <f t="shared" si="11"/>
        <v>4.1666666666666664E-2</v>
      </c>
      <c r="M181" s="273">
        <f t="shared" si="11"/>
        <v>4.1666666666666664E-2</v>
      </c>
      <c r="N181" s="273">
        <f t="shared" si="11"/>
        <v>4.1666666666666664E-2</v>
      </c>
      <c r="O181" s="273">
        <f t="shared" si="11"/>
        <v>4.1666666666666664E-2</v>
      </c>
      <c r="P181" s="273">
        <f t="shared" si="11"/>
        <v>4.1666666666666664E-2</v>
      </c>
      <c r="Q181" s="273">
        <f t="shared" si="11"/>
        <v>4.1666666666666664E-2</v>
      </c>
      <c r="R181" s="274">
        <f t="shared" si="11"/>
        <v>4.1666666666666664E-2</v>
      </c>
    </row>
    <row r="182" spans="2:18" s="279" customFormat="1">
      <c r="B182" s="280">
        <f>'[1]PATO 2 ANOS'!D189</f>
        <v>2003614</v>
      </c>
      <c r="C182" s="281" t="str">
        <f>'[1]PATO 2 ANOS'!E189</f>
        <v>DRENO SUB-HORIZONTAL - DSH 01 - MATERIAL DE 1ª E 2ª CATEGORIA</v>
      </c>
      <c r="D182" s="276">
        <f>'[1]PATO 2 ANOS'!N189</f>
        <v>143.78</v>
      </c>
      <c r="E182" s="277" t="str">
        <f>'[1]PATO 2 ANOS'!O189</f>
        <v>m</v>
      </c>
      <c r="F182" s="278"/>
      <c r="G182" s="273">
        <f t="shared" si="11"/>
        <v>4.1666666666666664E-2</v>
      </c>
      <c r="H182" s="273">
        <f t="shared" si="11"/>
        <v>4.1666666666666664E-2</v>
      </c>
      <c r="I182" s="273">
        <f t="shared" si="11"/>
        <v>4.1666666666666664E-2</v>
      </c>
      <c r="J182" s="273">
        <f t="shared" si="11"/>
        <v>4.1666666666666664E-2</v>
      </c>
      <c r="K182" s="273">
        <f t="shared" si="11"/>
        <v>4.1666666666666664E-2</v>
      </c>
      <c r="L182" s="273">
        <f t="shared" si="11"/>
        <v>4.1666666666666664E-2</v>
      </c>
      <c r="M182" s="273">
        <f t="shared" si="11"/>
        <v>4.1666666666666664E-2</v>
      </c>
      <c r="N182" s="273">
        <f t="shared" si="11"/>
        <v>4.1666666666666664E-2</v>
      </c>
      <c r="O182" s="273">
        <f t="shared" si="11"/>
        <v>4.1666666666666664E-2</v>
      </c>
      <c r="P182" s="273">
        <f t="shared" si="11"/>
        <v>4.1666666666666664E-2</v>
      </c>
      <c r="Q182" s="273">
        <f t="shared" si="11"/>
        <v>4.1666666666666664E-2</v>
      </c>
      <c r="R182" s="274">
        <f t="shared" si="11"/>
        <v>4.1666666666666664E-2</v>
      </c>
    </row>
    <row r="183" spans="2:18" s="279" customFormat="1">
      <c r="B183" s="280">
        <f>'[1]PATO 2 ANOS'!D190</f>
        <v>2003865</v>
      </c>
      <c r="C183" s="281" t="str">
        <f>'[1]PATO 2 ANOS'!E190</f>
        <v>DRENO SUB-HORIZONTAL - DSH 01 - MATERIAL DE 3ª CATEGORIA</v>
      </c>
      <c r="D183" s="276">
        <f>'[1]PATO 2 ANOS'!N190</f>
        <v>102.7</v>
      </c>
      <c r="E183" s="277" t="str">
        <f>'[1]PATO 2 ANOS'!O190</f>
        <v>m</v>
      </c>
      <c r="F183" s="278"/>
      <c r="G183" s="273">
        <f t="shared" si="11"/>
        <v>4.1666666666666664E-2</v>
      </c>
      <c r="H183" s="273">
        <f t="shared" si="11"/>
        <v>4.1666666666666664E-2</v>
      </c>
      <c r="I183" s="273">
        <f t="shared" si="11"/>
        <v>4.1666666666666664E-2</v>
      </c>
      <c r="J183" s="273">
        <f t="shared" si="11"/>
        <v>4.1666666666666664E-2</v>
      </c>
      <c r="K183" s="273">
        <f t="shared" si="11"/>
        <v>4.1666666666666664E-2</v>
      </c>
      <c r="L183" s="273">
        <f t="shared" si="11"/>
        <v>4.1666666666666664E-2</v>
      </c>
      <c r="M183" s="273">
        <f t="shared" si="11"/>
        <v>4.1666666666666664E-2</v>
      </c>
      <c r="N183" s="273">
        <f t="shared" si="11"/>
        <v>4.1666666666666664E-2</v>
      </c>
      <c r="O183" s="273">
        <f t="shared" si="11"/>
        <v>4.1666666666666664E-2</v>
      </c>
      <c r="P183" s="273">
        <f t="shared" si="11"/>
        <v>4.1666666666666664E-2</v>
      </c>
      <c r="Q183" s="273">
        <f t="shared" si="11"/>
        <v>4.1666666666666664E-2</v>
      </c>
      <c r="R183" s="274">
        <f t="shared" si="11"/>
        <v>4.1666666666666664E-2</v>
      </c>
    </row>
    <row r="184" spans="2:18" s="279" customFormat="1">
      <c r="B184" s="280"/>
      <c r="C184" s="281" t="str">
        <f>'[1]PATO 2 ANOS'!E192</f>
        <v/>
      </c>
      <c r="D184" s="276"/>
      <c r="E184" s="277"/>
      <c r="F184" s="278"/>
      <c r="G184" s="273"/>
      <c r="H184" s="273"/>
      <c r="I184" s="273"/>
      <c r="J184" s="273"/>
      <c r="K184" s="273"/>
      <c r="L184" s="273"/>
      <c r="M184" s="273"/>
      <c r="N184" s="273"/>
      <c r="O184" s="273"/>
      <c r="P184" s="273"/>
      <c r="Q184" s="273"/>
      <c r="R184" s="274"/>
    </row>
    <row r="185" spans="2:18" s="279" customFormat="1">
      <c r="B185" s="280"/>
      <c r="C185" s="282" t="str">
        <f>'[1]PATO 2 ANOS'!E193</f>
        <v>SINALIZAÇÃO SINALIZAÇÃO RODOVIÁRIA/OBRAS</v>
      </c>
      <c r="D185" s="276"/>
      <c r="E185" s="277"/>
      <c r="F185" s="278"/>
      <c r="G185" s="273"/>
      <c r="H185" s="273"/>
      <c r="I185" s="273"/>
      <c r="J185" s="273"/>
      <c r="K185" s="273"/>
      <c r="L185" s="273"/>
      <c r="M185" s="273"/>
      <c r="N185" s="273"/>
      <c r="O185" s="273"/>
      <c r="P185" s="273"/>
      <c r="Q185" s="273"/>
      <c r="R185" s="274"/>
    </row>
    <row r="186" spans="2:18" s="279" customFormat="1">
      <c r="B186" s="280"/>
      <c r="C186" s="282" t="str">
        <f>'[1]PATO 2 ANOS'!E194</f>
        <v>SERVIÇOS DE SINALIZAÇÃO DE OBRAS TEMPORÁRIAS</v>
      </c>
      <c r="D186" s="276"/>
      <c r="E186" s="277"/>
      <c r="F186" s="278"/>
      <c r="G186" s="273"/>
      <c r="H186" s="273"/>
      <c r="I186" s="273"/>
      <c r="J186" s="273"/>
      <c r="K186" s="273"/>
      <c r="L186" s="273"/>
      <c r="M186" s="273"/>
      <c r="N186" s="273"/>
      <c r="O186" s="273"/>
      <c r="P186" s="273"/>
      <c r="Q186" s="273"/>
      <c r="R186" s="274"/>
    </row>
    <row r="187" spans="2:18" s="279" customFormat="1">
      <c r="B187" s="280">
        <f>'[1]PATO 2 ANOS'!D195</f>
        <v>5212558</v>
      </c>
      <c r="C187" s="281" t="str">
        <f>'[1]PATO 2 ANOS'!E195</f>
        <v>PLACA DE REGULAMENTAÇÃO PARA SINALIZAÇÃO DE OBRAS MONTADA EM SUPORTE METÁLICO MÓVEL, R1 LADO 0,414 M - UTILIZAÇÃO DE 600 CICLOS - FORNECIMENTO, 01 IMPLANTAÇÃO E 01 RETIRADA DIÁRIA</v>
      </c>
      <c r="D187" s="276">
        <f ca="1">'[1]PATO 2 ANOS'!N195</f>
        <v>3166</v>
      </c>
      <c r="E187" s="277" t="str">
        <f>'[1]PATO 2 ANOS'!O195</f>
        <v>un.dia</v>
      </c>
      <c r="F187" s="278"/>
      <c r="G187" s="273">
        <f t="shared" si="11"/>
        <v>4.1666666666666664E-2</v>
      </c>
      <c r="H187" s="273">
        <f t="shared" si="11"/>
        <v>4.1666666666666664E-2</v>
      </c>
      <c r="I187" s="273">
        <f t="shared" si="11"/>
        <v>4.1666666666666664E-2</v>
      </c>
      <c r="J187" s="273">
        <f t="shared" si="11"/>
        <v>4.1666666666666664E-2</v>
      </c>
      <c r="K187" s="273">
        <f t="shared" si="11"/>
        <v>4.1666666666666664E-2</v>
      </c>
      <c r="L187" s="273">
        <f t="shared" si="11"/>
        <v>4.1666666666666664E-2</v>
      </c>
      <c r="M187" s="273">
        <f t="shared" si="11"/>
        <v>4.1666666666666664E-2</v>
      </c>
      <c r="N187" s="273">
        <f t="shared" si="11"/>
        <v>4.1666666666666664E-2</v>
      </c>
      <c r="O187" s="273">
        <f t="shared" si="11"/>
        <v>4.1666666666666664E-2</v>
      </c>
      <c r="P187" s="273">
        <f t="shared" si="11"/>
        <v>4.1666666666666664E-2</v>
      </c>
      <c r="Q187" s="273">
        <f t="shared" si="11"/>
        <v>4.1666666666666664E-2</v>
      </c>
      <c r="R187" s="274">
        <f t="shared" si="11"/>
        <v>4.1666666666666664E-2</v>
      </c>
    </row>
    <row r="188" spans="2:18" s="279" customFormat="1">
      <c r="B188" s="280">
        <f>'[1]PATO 2 ANOS'!D196</f>
        <v>5212557</v>
      </c>
      <c r="C188" s="281" t="str">
        <f>'[1]PATO 2 ANOS'!E196</f>
        <v>PLACA DE REGULAMENTAÇÃO PARA SINALIZAÇÃO DE OBRAS MONTADA EM SUPORTE METÁLICO MÓVEL - D = 1,00 M - UTILIZAÇÃO DE 600 CICLOS - FORNECIMENTO, 01 IMPLANTAÇÃO E 01 RETIRADA DIÁRIA</v>
      </c>
      <c r="D188" s="276">
        <f ca="1">'[1]PATO 2 ANOS'!N196</f>
        <v>5136</v>
      </c>
      <c r="E188" s="277" t="str">
        <f>'[1]PATO 2 ANOS'!O196</f>
        <v>un.dia</v>
      </c>
      <c r="F188" s="278"/>
      <c r="G188" s="273">
        <f t="shared" si="11"/>
        <v>4.1666666666666664E-2</v>
      </c>
      <c r="H188" s="273">
        <f t="shared" si="11"/>
        <v>4.1666666666666664E-2</v>
      </c>
      <c r="I188" s="273">
        <f t="shared" si="11"/>
        <v>4.1666666666666664E-2</v>
      </c>
      <c r="J188" s="273">
        <f t="shared" si="11"/>
        <v>4.1666666666666664E-2</v>
      </c>
      <c r="K188" s="273">
        <f t="shared" si="11"/>
        <v>4.1666666666666664E-2</v>
      </c>
      <c r="L188" s="273">
        <f t="shared" si="11"/>
        <v>4.1666666666666664E-2</v>
      </c>
      <c r="M188" s="273">
        <f t="shared" si="11"/>
        <v>4.1666666666666664E-2</v>
      </c>
      <c r="N188" s="273">
        <f t="shared" si="11"/>
        <v>4.1666666666666664E-2</v>
      </c>
      <c r="O188" s="273">
        <f t="shared" si="11"/>
        <v>4.1666666666666664E-2</v>
      </c>
      <c r="P188" s="273">
        <f t="shared" si="11"/>
        <v>4.1666666666666664E-2</v>
      </c>
      <c r="Q188" s="273">
        <f t="shared" si="11"/>
        <v>4.1666666666666664E-2</v>
      </c>
      <c r="R188" s="274">
        <f t="shared" si="11"/>
        <v>4.1666666666666664E-2</v>
      </c>
    </row>
    <row r="189" spans="2:18" s="279" customFormat="1">
      <c r="B189" s="280">
        <f>'[1]PATO 2 ANOS'!D197</f>
        <v>5212560</v>
      </c>
      <c r="C189" s="281" t="str">
        <f>'[1]PATO 2 ANOS'!E197</f>
        <v>PLACA DE ADVERTÊNCIA PARA SINALIZAÇÃO DE OBRAS MONTADA EM SUPORTE METÁLICO MÓVEL, LADO 1,00 M - UTILIZAÇÃO DE 600 CICLOS - FORNECIMENTO, 01 IMPLANTAÇÃO E 01 RETIRADA DIÁRIA</v>
      </c>
      <c r="D189" s="276">
        <f ca="1">'[1]PATO 2 ANOS'!N197</f>
        <v>9054</v>
      </c>
      <c r="E189" s="277" t="str">
        <f>'[1]PATO 2 ANOS'!O197</f>
        <v>un.dia</v>
      </c>
      <c r="F189" s="278"/>
      <c r="G189" s="273">
        <f t="shared" si="11"/>
        <v>4.1666666666666664E-2</v>
      </c>
      <c r="H189" s="273">
        <f t="shared" si="11"/>
        <v>4.1666666666666664E-2</v>
      </c>
      <c r="I189" s="273">
        <f t="shared" si="11"/>
        <v>4.1666666666666664E-2</v>
      </c>
      <c r="J189" s="273">
        <f t="shared" si="11"/>
        <v>4.1666666666666664E-2</v>
      </c>
      <c r="K189" s="273">
        <f t="shared" si="11"/>
        <v>4.1666666666666664E-2</v>
      </c>
      <c r="L189" s="273">
        <f t="shared" si="11"/>
        <v>4.1666666666666664E-2</v>
      </c>
      <c r="M189" s="273">
        <f t="shared" si="11"/>
        <v>4.1666666666666664E-2</v>
      </c>
      <c r="N189" s="273">
        <f t="shared" si="11"/>
        <v>4.1666666666666664E-2</v>
      </c>
      <c r="O189" s="273">
        <f t="shared" si="11"/>
        <v>4.1666666666666664E-2</v>
      </c>
      <c r="P189" s="273">
        <f t="shared" si="11"/>
        <v>4.1666666666666664E-2</v>
      </c>
      <c r="Q189" s="273">
        <f t="shared" si="11"/>
        <v>4.1666666666666664E-2</v>
      </c>
      <c r="R189" s="274">
        <f t="shared" si="11"/>
        <v>4.1666666666666664E-2</v>
      </c>
    </row>
    <row r="190" spans="2:18" s="244" customFormat="1">
      <c r="B190" s="280">
        <f>'[1]PATO 2 ANOS'!D198</f>
        <v>5212556</v>
      </c>
      <c r="C190" s="281" t="str">
        <f>'[1]PATO 2 ANOS'!E198</f>
        <v>PLACA PARA SINALIZAÇÃO DE OBRAS MONTADA EM CAVALETE METÁLICO - 1,00 X 1,00 M - UTILIZAÇÃO DE 600 CICLOS - FORNECIMENTO, 01 IMPLANTAÇÃO E 01 RETIRADA DIÁRIA</v>
      </c>
      <c r="D190" s="276">
        <f ca="1">'[1]PATO 2 ANOS'!N198</f>
        <v>3176</v>
      </c>
      <c r="E190" s="277" t="str">
        <f>'[1]PATO 2 ANOS'!O198</f>
        <v>un.dia</v>
      </c>
      <c r="F190" s="278"/>
      <c r="G190" s="273">
        <f t="shared" si="11"/>
        <v>4.1666666666666664E-2</v>
      </c>
      <c r="H190" s="273">
        <f t="shared" si="11"/>
        <v>4.1666666666666664E-2</v>
      </c>
      <c r="I190" s="273">
        <f t="shared" si="11"/>
        <v>4.1666666666666664E-2</v>
      </c>
      <c r="J190" s="273">
        <f t="shared" si="11"/>
        <v>4.1666666666666664E-2</v>
      </c>
      <c r="K190" s="273">
        <f t="shared" si="11"/>
        <v>4.1666666666666664E-2</v>
      </c>
      <c r="L190" s="273">
        <f t="shared" si="11"/>
        <v>4.1666666666666664E-2</v>
      </c>
      <c r="M190" s="273">
        <f t="shared" si="11"/>
        <v>4.1666666666666664E-2</v>
      </c>
      <c r="N190" s="273">
        <f t="shared" si="11"/>
        <v>4.1666666666666664E-2</v>
      </c>
      <c r="O190" s="273">
        <f t="shared" si="11"/>
        <v>4.1666666666666664E-2</v>
      </c>
      <c r="P190" s="273">
        <f t="shared" si="11"/>
        <v>4.1666666666666664E-2</v>
      </c>
      <c r="Q190" s="273">
        <f t="shared" si="11"/>
        <v>4.1666666666666664E-2</v>
      </c>
      <c r="R190" s="274">
        <f t="shared" si="11"/>
        <v>4.1666666666666664E-2</v>
      </c>
    </row>
    <row r="191" spans="2:18" s="279" customFormat="1">
      <c r="B191" s="280">
        <f>'[1]PATO 2 ANOS'!D199</f>
        <v>5213835</v>
      </c>
      <c r="C191" s="281" t="str">
        <f>'[1]PATO 2 ANOS'!E199</f>
        <v>CONE PLÁSTICO PARA CANALIZAÇÃO DE TRÂNSITO - UTILIZAÇÃO DE 150 CICLOS - FORNECIMENTO, 01 IMPLANTAÇÃO E 01 RETIRADA DIÁRIA</v>
      </c>
      <c r="D191" s="276">
        <f ca="1">'[1]PATO 2 ANOS'!N199</f>
        <v>357108</v>
      </c>
      <c r="E191" s="277" t="str">
        <f>'[1]PATO 2 ANOS'!O199</f>
        <v>un.dia</v>
      </c>
      <c r="F191" s="278"/>
      <c r="G191" s="273">
        <f t="shared" si="11"/>
        <v>4.1666666666666664E-2</v>
      </c>
      <c r="H191" s="273">
        <f t="shared" si="11"/>
        <v>4.1666666666666664E-2</v>
      </c>
      <c r="I191" s="273">
        <f t="shared" si="11"/>
        <v>4.1666666666666664E-2</v>
      </c>
      <c r="J191" s="273">
        <f t="shared" si="11"/>
        <v>4.1666666666666664E-2</v>
      </c>
      <c r="K191" s="273">
        <f t="shared" si="11"/>
        <v>4.1666666666666664E-2</v>
      </c>
      <c r="L191" s="273">
        <f t="shared" si="11"/>
        <v>4.1666666666666664E-2</v>
      </c>
      <c r="M191" s="273">
        <f t="shared" si="11"/>
        <v>4.1666666666666664E-2</v>
      </c>
      <c r="N191" s="273">
        <f t="shared" si="11"/>
        <v>4.1666666666666664E-2</v>
      </c>
      <c r="O191" s="273">
        <f t="shared" si="11"/>
        <v>4.1666666666666664E-2</v>
      </c>
      <c r="P191" s="273">
        <f t="shared" si="11"/>
        <v>4.1666666666666664E-2</v>
      </c>
      <c r="Q191" s="273">
        <f t="shared" si="11"/>
        <v>4.1666666666666664E-2</v>
      </c>
      <c r="R191" s="274">
        <f t="shared" si="11"/>
        <v>4.1666666666666664E-2</v>
      </c>
    </row>
    <row r="192" spans="2:18" s="279" customFormat="1">
      <c r="B192" s="280">
        <f>'[1]PATO 2 ANOS'!D200</f>
        <v>5213838</v>
      </c>
      <c r="C192" s="281" t="str">
        <f>'[1]PATO 2 ANOS'!E200</f>
        <v>CILINDRO CANALIZADOR DE TRÁFEGO COM BASE QUADRADA DE 111 X 56 X 56 CM - UTILIZAÇÃO DE 600 CICLOS - FORNECIMENTO, 01 IMPLANTAÇÃO E 01 RETIRADA DIÁRIA</v>
      </c>
      <c r="D192" s="276">
        <f ca="1">'[1]PATO 2 ANOS'!N200</f>
        <v>5544</v>
      </c>
      <c r="E192" s="277" t="str">
        <f>'[1]PATO 2 ANOS'!O200</f>
        <v>un.dia</v>
      </c>
      <c r="F192" s="278"/>
      <c r="G192" s="273">
        <f t="shared" si="11"/>
        <v>4.1666666666666664E-2</v>
      </c>
      <c r="H192" s="273">
        <f t="shared" si="11"/>
        <v>4.1666666666666664E-2</v>
      </c>
      <c r="I192" s="273">
        <f t="shared" si="11"/>
        <v>4.1666666666666664E-2</v>
      </c>
      <c r="J192" s="273">
        <f t="shared" si="11"/>
        <v>4.1666666666666664E-2</v>
      </c>
      <c r="K192" s="273">
        <f t="shared" si="11"/>
        <v>4.1666666666666664E-2</v>
      </c>
      <c r="L192" s="273">
        <f t="shared" si="11"/>
        <v>4.1666666666666664E-2</v>
      </c>
      <c r="M192" s="273">
        <f t="shared" si="11"/>
        <v>4.1666666666666664E-2</v>
      </c>
      <c r="N192" s="273">
        <f t="shared" si="11"/>
        <v>4.1666666666666664E-2</v>
      </c>
      <c r="O192" s="273">
        <f t="shared" si="11"/>
        <v>4.1666666666666664E-2</v>
      </c>
      <c r="P192" s="273">
        <f t="shared" si="11"/>
        <v>4.1666666666666664E-2</v>
      </c>
      <c r="Q192" s="273">
        <f t="shared" si="11"/>
        <v>4.1666666666666664E-2</v>
      </c>
      <c r="R192" s="274">
        <f t="shared" si="11"/>
        <v>4.1666666666666664E-2</v>
      </c>
    </row>
    <row r="193" spans="2:18" s="244" customFormat="1">
      <c r="B193" s="280">
        <f>'[1]PATO 2 ANOS'!D201</f>
        <v>5213383</v>
      </c>
      <c r="C193" s="281" t="str">
        <f>'[1]PATO 2 ANOS'!E201</f>
        <v>CAVALETE EM POLIETILENO ZEBRADO COM FAIXA REFLETIVA - H = 1,00 M - UTILIZAÇÃO DE 600 CICLOS - FORNECIMENTO, 01 IMPLANTAÇÃO E 01 RETIRADA DIÁRIA</v>
      </c>
      <c r="D193" s="276">
        <f ca="1">'[1]PATO 2 ANOS'!N201</f>
        <v>3360</v>
      </c>
      <c r="E193" s="277" t="str">
        <f>'[1]PATO 2 ANOS'!O201</f>
        <v>un.dia</v>
      </c>
      <c r="F193" s="278"/>
      <c r="G193" s="273">
        <f t="shared" si="11"/>
        <v>4.1666666666666664E-2</v>
      </c>
      <c r="H193" s="273">
        <f t="shared" si="11"/>
        <v>4.1666666666666664E-2</v>
      </c>
      <c r="I193" s="273">
        <f t="shared" si="11"/>
        <v>4.1666666666666664E-2</v>
      </c>
      <c r="J193" s="273">
        <f t="shared" si="11"/>
        <v>4.1666666666666664E-2</v>
      </c>
      <c r="K193" s="273">
        <f t="shared" si="11"/>
        <v>4.1666666666666664E-2</v>
      </c>
      <c r="L193" s="273">
        <f t="shared" si="11"/>
        <v>4.1666666666666664E-2</v>
      </c>
      <c r="M193" s="273">
        <f t="shared" si="11"/>
        <v>4.1666666666666664E-2</v>
      </c>
      <c r="N193" s="273">
        <f t="shared" si="11"/>
        <v>4.1666666666666664E-2</v>
      </c>
      <c r="O193" s="273">
        <f t="shared" si="11"/>
        <v>4.1666666666666664E-2</v>
      </c>
      <c r="P193" s="273">
        <f t="shared" si="11"/>
        <v>4.1666666666666664E-2</v>
      </c>
      <c r="Q193" s="273">
        <f t="shared" si="11"/>
        <v>4.1666666666666664E-2</v>
      </c>
      <c r="R193" s="274">
        <f t="shared" si="11"/>
        <v>4.1666666666666664E-2</v>
      </c>
    </row>
    <row r="194" spans="2:18" s="244" customFormat="1">
      <c r="B194" s="280">
        <f>'[1]PATO 2 ANOS'!D202</f>
        <v>5213850</v>
      </c>
      <c r="C194" s="281" t="str">
        <f>'[1]PATO 2 ANOS'!E202</f>
        <v>OPERAÇÃO DE SINALIZAÇÃO POR BANDEIROLA DE TECIDO OU COM PLACA METÁLICA</v>
      </c>
      <c r="D194" s="276">
        <f ca="1">'[1]PATO 2 ANOS'!N202</f>
        <v>40815.171999999999</v>
      </c>
      <c r="E194" s="277" t="str">
        <f>'[1]PATO 2 ANOS'!O202</f>
        <v>h</v>
      </c>
      <c r="F194" s="278"/>
      <c r="G194" s="273">
        <f t="shared" ref="G194:R213" si="12">1/24</f>
        <v>4.1666666666666664E-2</v>
      </c>
      <c r="H194" s="273">
        <f t="shared" si="12"/>
        <v>4.1666666666666664E-2</v>
      </c>
      <c r="I194" s="273">
        <f t="shared" si="12"/>
        <v>4.1666666666666664E-2</v>
      </c>
      <c r="J194" s="273">
        <f t="shared" si="12"/>
        <v>4.1666666666666664E-2</v>
      </c>
      <c r="K194" s="273">
        <f t="shared" si="12"/>
        <v>4.1666666666666664E-2</v>
      </c>
      <c r="L194" s="273">
        <f t="shared" si="12"/>
        <v>4.1666666666666664E-2</v>
      </c>
      <c r="M194" s="273">
        <f t="shared" si="12"/>
        <v>4.1666666666666664E-2</v>
      </c>
      <c r="N194" s="273">
        <f t="shared" si="12"/>
        <v>4.1666666666666664E-2</v>
      </c>
      <c r="O194" s="273">
        <f t="shared" si="12"/>
        <v>4.1666666666666664E-2</v>
      </c>
      <c r="P194" s="273">
        <f t="shared" si="12"/>
        <v>4.1666666666666664E-2</v>
      </c>
      <c r="Q194" s="273">
        <f t="shared" si="12"/>
        <v>4.1666666666666664E-2</v>
      </c>
      <c r="R194" s="274">
        <f t="shared" si="12"/>
        <v>4.1666666666666664E-2</v>
      </c>
    </row>
    <row r="195" spans="2:18" s="244" customFormat="1">
      <c r="B195" s="280"/>
      <c r="C195" s="281"/>
      <c r="D195" s="276"/>
      <c r="E195" s="277"/>
      <c r="F195" s="278"/>
      <c r="G195" s="273"/>
      <c r="H195" s="273"/>
      <c r="I195" s="273"/>
      <c r="J195" s="273"/>
      <c r="K195" s="273"/>
      <c r="L195" s="273"/>
      <c r="M195" s="273"/>
      <c r="N195" s="273"/>
      <c r="O195" s="273"/>
      <c r="P195" s="273"/>
      <c r="Q195" s="273"/>
      <c r="R195" s="274"/>
    </row>
    <row r="196" spans="2:18" s="244" customFormat="1">
      <c r="B196" s="280"/>
      <c r="C196" s="282" t="str">
        <f>'[1]PATO 2 ANOS'!E205</f>
        <v>SERVIÇOS DE SINALIZAÇÃO E SEGURANÇA VIÁRIA</v>
      </c>
      <c r="D196" s="276">
        <f>'[1]PATO 2 ANOS'!N205</f>
        <v>0</v>
      </c>
      <c r="E196" s="277">
        <f>'[1]PATO 2 ANOS'!O205</f>
        <v>0</v>
      </c>
      <c r="F196" s="278"/>
      <c r="G196" s="273"/>
      <c r="H196" s="273"/>
      <c r="I196" s="273"/>
      <c r="J196" s="273"/>
      <c r="K196" s="273"/>
      <c r="L196" s="273"/>
      <c r="M196" s="273"/>
      <c r="N196" s="273"/>
      <c r="O196" s="273"/>
      <c r="P196" s="273"/>
      <c r="Q196" s="273"/>
      <c r="R196" s="274"/>
    </row>
    <row r="197" spans="2:18" s="244" customFormat="1">
      <c r="B197" s="280">
        <f>'[1]PATO 2 ANOS'!D206</f>
        <v>3713604</v>
      </c>
      <c r="C197" s="281" t="str">
        <f>'[1]PATO 2 ANOS'!E206</f>
        <v>DEFENSA SEMIMALEÁVEL SIMPLES - FORNECIMENTO E IMPLANTAÇÃO</v>
      </c>
      <c r="D197" s="276">
        <f>'[1]PATO 2 ANOS'!N206</f>
        <v>640</v>
      </c>
      <c r="E197" s="277" t="str">
        <f>'[1]PATO 2 ANOS'!O206</f>
        <v>m</v>
      </c>
      <c r="F197" s="278"/>
      <c r="G197" s="273">
        <f t="shared" si="12"/>
        <v>4.1666666666666664E-2</v>
      </c>
      <c r="H197" s="273">
        <f t="shared" si="12"/>
        <v>4.1666666666666664E-2</v>
      </c>
      <c r="I197" s="273">
        <f t="shared" si="12"/>
        <v>4.1666666666666664E-2</v>
      </c>
      <c r="J197" s="273">
        <f t="shared" si="12"/>
        <v>4.1666666666666664E-2</v>
      </c>
      <c r="K197" s="273">
        <f t="shared" si="12"/>
        <v>4.1666666666666664E-2</v>
      </c>
      <c r="L197" s="273">
        <f t="shared" si="12"/>
        <v>4.1666666666666664E-2</v>
      </c>
      <c r="M197" s="273">
        <f t="shared" si="12"/>
        <v>4.1666666666666664E-2</v>
      </c>
      <c r="N197" s="273">
        <f t="shared" si="12"/>
        <v>4.1666666666666664E-2</v>
      </c>
      <c r="O197" s="273">
        <f t="shared" si="12"/>
        <v>4.1666666666666664E-2</v>
      </c>
      <c r="P197" s="273">
        <f t="shared" si="12"/>
        <v>4.1666666666666664E-2</v>
      </c>
      <c r="Q197" s="273">
        <f t="shared" si="12"/>
        <v>4.1666666666666664E-2</v>
      </c>
      <c r="R197" s="274">
        <f t="shared" si="12"/>
        <v>4.1666666666666664E-2</v>
      </c>
    </row>
    <row r="198" spans="2:18" s="285" customFormat="1" ht="15.75">
      <c r="B198" s="280">
        <f>'[1]PATO 2 ANOS'!D207</f>
        <v>3713605</v>
      </c>
      <c r="C198" s="281" t="str">
        <f>'[1]PATO 2 ANOS'!E207</f>
        <v>ANCORAGEM DE DEFENSA SEMIMALEÁVEL SIMPLES - FORNECIMENTO E IMPLANTAÇÃO</v>
      </c>
      <c r="D198" s="276">
        <f>'[1]PATO 2 ANOS'!N207</f>
        <v>96</v>
      </c>
      <c r="E198" s="277" t="str">
        <f>'[1]PATO 2 ANOS'!O207</f>
        <v>m</v>
      </c>
      <c r="F198" s="278"/>
      <c r="G198" s="273">
        <f t="shared" si="12"/>
        <v>4.1666666666666664E-2</v>
      </c>
      <c r="H198" s="273">
        <f t="shared" si="12"/>
        <v>4.1666666666666664E-2</v>
      </c>
      <c r="I198" s="273">
        <f t="shared" si="12"/>
        <v>4.1666666666666664E-2</v>
      </c>
      <c r="J198" s="273">
        <f t="shared" si="12"/>
        <v>4.1666666666666664E-2</v>
      </c>
      <c r="K198" s="273">
        <f t="shared" si="12"/>
        <v>4.1666666666666664E-2</v>
      </c>
      <c r="L198" s="273">
        <f t="shared" si="12"/>
        <v>4.1666666666666664E-2</v>
      </c>
      <c r="M198" s="273">
        <f t="shared" si="12"/>
        <v>4.1666666666666664E-2</v>
      </c>
      <c r="N198" s="273">
        <f t="shared" si="12"/>
        <v>4.1666666666666664E-2</v>
      </c>
      <c r="O198" s="273">
        <f t="shared" si="12"/>
        <v>4.1666666666666664E-2</v>
      </c>
      <c r="P198" s="273">
        <f t="shared" si="12"/>
        <v>4.1666666666666664E-2</v>
      </c>
      <c r="Q198" s="273">
        <f t="shared" si="12"/>
        <v>4.1666666666666664E-2</v>
      </c>
      <c r="R198" s="274">
        <f t="shared" si="12"/>
        <v>4.1666666666666664E-2</v>
      </c>
    </row>
    <row r="199" spans="2:18" s="244" customFormat="1" ht="15.75" customHeight="1">
      <c r="B199" s="280">
        <f>'[1]PATO 2 ANOS'!D208</f>
        <v>3713689</v>
      </c>
      <c r="C199" s="281" t="str">
        <f>'[1]PATO 2 ANOS'!E208</f>
        <v>TERMINAL AÉREO DE DEFENSA METÁLICA - TIPO A - FORNECIMENTO E IMPLANTAÇÃO</v>
      </c>
      <c r="D199" s="276">
        <f>'[1]PATO 2 ANOS'!N208</f>
        <v>38.4</v>
      </c>
      <c r="E199" s="277" t="str">
        <f>'[1]PATO 2 ANOS'!O208</f>
        <v>un</v>
      </c>
      <c r="F199" s="278"/>
      <c r="G199" s="273">
        <f t="shared" si="12"/>
        <v>4.1666666666666664E-2</v>
      </c>
      <c r="H199" s="273">
        <f t="shared" si="12"/>
        <v>4.1666666666666664E-2</v>
      </c>
      <c r="I199" s="273">
        <f t="shared" si="12"/>
        <v>4.1666666666666664E-2</v>
      </c>
      <c r="J199" s="273">
        <f t="shared" si="12"/>
        <v>4.1666666666666664E-2</v>
      </c>
      <c r="K199" s="273">
        <f t="shared" si="12"/>
        <v>4.1666666666666664E-2</v>
      </c>
      <c r="L199" s="273">
        <f t="shared" si="12"/>
        <v>4.1666666666666664E-2</v>
      </c>
      <c r="M199" s="273">
        <f t="shared" si="12"/>
        <v>4.1666666666666664E-2</v>
      </c>
      <c r="N199" s="273">
        <f t="shared" si="12"/>
        <v>4.1666666666666664E-2</v>
      </c>
      <c r="O199" s="273">
        <f t="shared" si="12"/>
        <v>4.1666666666666664E-2</v>
      </c>
      <c r="P199" s="273">
        <f t="shared" si="12"/>
        <v>4.1666666666666664E-2</v>
      </c>
      <c r="Q199" s="273">
        <f t="shared" si="12"/>
        <v>4.1666666666666664E-2</v>
      </c>
      <c r="R199" s="274">
        <f t="shared" si="12"/>
        <v>4.1666666666666664E-2</v>
      </c>
    </row>
    <row r="200" spans="2:18" s="244" customFormat="1">
      <c r="B200" s="280">
        <f>'[1]PATO 2 ANOS'!D209</f>
        <v>3713690</v>
      </c>
      <c r="C200" s="281" t="str">
        <f>'[1]PATO 2 ANOS'!E209</f>
        <v>TERMINAL DE ANCORAGEM DE DEFENSA METÁLICA EM BARREIRA NEW JERSEY - FORNECIMENTO E IMPLANTAÇÃO</v>
      </c>
      <c r="D200" s="276">
        <f>'[1]PATO 2 ANOS'!N209</f>
        <v>64</v>
      </c>
      <c r="E200" s="277" t="str">
        <f>'[1]PATO 2 ANOS'!O209</f>
        <v>un</v>
      </c>
      <c r="F200" s="278"/>
      <c r="G200" s="273">
        <f t="shared" si="12"/>
        <v>4.1666666666666664E-2</v>
      </c>
      <c r="H200" s="273">
        <f t="shared" si="12"/>
        <v>4.1666666666666664E-2</v>
      </c>
      <c r="I200" s="273">
        <f t="shared" si="12"/>
        <v>4.1666666666666664E-2</v>
      </c>
      <c r="J200" s="273">
        <f t="shared" si="12"/>
        <v>4.1666666666666664E-2</v>
      </c>
      <c r="K200" s="273">
        <f t="shared" si="12"/>
        <v>4.1666666666666664E-2</v>
      </c>
      <c r="L200" s="273">
        <f t="shared" si="12"/>
        <v>4.1666666666666664E-2</v>
      </c>
      <c r="M200" s="273">
        <f t="shared" si="12"/>
        <v>4.1666666666666664E-2</v>
      </c>
      <c r="N200" s="273">
        <f t="shared" si="12"/>
        <v>4.1666666666666664E-2</v>
      </c>
      <c r="O200" s="273">
        <f t="shared" si="12"/>
        <v>4.1666666666666664E-2</v>
      </c>
      <c r="P200" s="273">
        <f t="shared" si="12"/>
        <v>4.1666666666666664E-2</v>
      </c>
      <c r="Q200" s="273">
        <f t="shared" si="12"/>
        <v>4.1666666666666664E-2</v>
      </c>
      <c r="R200" s="274">
        <f t="shared" si="12"/>
        <v>4.1666666666666664E-2</v>
      </c>
    </row>
    <row r="201" spans="2:18" s="279" customFormat="1">
      <c r="B201" s="280">
        <f>'[1]PATO 2 ANOS'!D210</f>
        <v>4915720</v>
      </c>
      <c r="C201" s="281" t="str">
        <f>'[1]PATO 2 ANOS'!E210</f>
        <v>SUBSTITUIÇÃO DE BALIZADOR - AREIA E BRITA COMERCIAIS</v>
      </c>
      <c r="D201" s="276">
        <f>'[1]PATO 2 ANOS'!N210</f>
        <v>1027</v>
      </c>
      <c r="E201" s="277" t="str">
        <f>'[1]PATO 2 ANOS'!O210</f>
        <v>un</v>
      </c>
      <c r="F201" s="278"/>
      <c r="G201" s="273">
        <f t="shared" si="12"/>
        <v>4.1666666666666664E-2</v>
      </c>
      <c r="H201" s="273">
        <f t="shared" si="12"/>
        <v>4.1666666666666664E-2</v>
      </c>
      <c r="I201" s="273">
        <f t="shared" si="12"/>
        <v>4.1666666666666664E-2</v>
      </c>
      <c r="J201" s="273">
        <f t="shared" si="12"/>
        <v>4.1666666666666664E-2</v>
      </c>
      <c r="K201" s="273">
        <f t="shared" si="12"/>
        <v>4.1666666666666664E-2</v>
      </c>
      <c r="L201" s="273">
        <f t="shared" si="12"/>
        <v>4.1666666666666664E-2</v>
      </c>
      <c r="M201" s="273">
        <f t="shared" si="12"/>
        <v>4.1666666666666664E-2</v>
      </c>
      <c r="N201" s="273">
        <f t="shared" si="12"/>
        <v>4.1666666666666664E-2</v>
      </c>
      <c r="O201" s="273">
        <f t="shared" si="12"/>
        <v>4.1666666666666664E-2</v>
      </c>
      <c r="P201" s="273">
        <f t="shared" si="12"/>
        <v>4.1666666666666664E-2</v>
      </c>
      <c r="Q201" s="273">
        <f t="shared" si="12"/>
        <v>4.1666666666666664E-2</v>
      </c>
      <c r="R201" s="274">
        <f t="shared" si="12"/>
        <v>4.1666666666666664E-2</v>
      </c>
    </row>
    <row r="202" spans="2:18" s="279" customFormat="1">
      <c r="B202" s="280">
        <f>'[1]PATO 2 ANOS'!D211</f>
        <v>5212559</v>
      </c>
      <c r="C202" s="281" t="str">
        <f>'[1]PATO 2 ANOS'!E211</f>
        <v>PLACA DE REGULAMENTAÇÃO PARA SINALIZAÇÃO DE OBRAS MONTADA EM SUPORTE METÁLICO MÓVEL, R2 LADO 1,00 M - UTILIZAÇÃO DE 600 CICLOS - FORNECIMENTO, 01 IMPLANTAÇÃO E 01 RETIRADA DIÁRIA</v>
      </c>
      <c r="D202" s="276">
        <f>'[1]PATO 2 ANOS'!N211</f>
        <v>4800</v>
      </c>
      <c r="E202" s="277" t="str">
        <f>'[1]PATO 2 ANOS'!O211</f>
        <v>un.dia</v>
      </c>
      <c r="F202" s="278"/>
      <c r="G202" s="273">
        <f t="shared" si="12"/>
        <v>4.1666666666666664E-2</v>
      </c>
      <c r="H202" s="273">
        <f t="shared" si="12"/>
        <v>4.1666666666666664E-2</v>
      </c>
      <c r="I202" s="273">
        <f t="shared" si="12"/>
        <v>4.1666666666666664E-2</v>
      </c>
      <c r="J202" s="273">
        <f t="shared" si="12"/>
        <v>4.1666666666666664E-2</v>
      </c>
      <c r="K202" s="273">
        <f t="shared" si="12"/>
        <v>4.1666666666666664E-2</v>
      </c>
      <c r="L202" s="273">
        <f t="shared" si="12"/>
        <v>4.1666666666666664E-2</v>
      </c>
      <c r="M202" s="273">
        <f t="shared" si="12"/>
        <v>4.1666666666666664E-2</v>
      </c>
      <c r="N202" s="273">
        <f t="shared" si="12"/>
        <v>4.1666666666666664E-2</v>
      </c>
      <c r="O202" s="273">
        <f t="shared" si="12"/>
        <v>4.1666666666666664E-2</v>
      </c>
      <c r="P202" s="273">
        <f t="shared" si="12"/>
        <v>4.1666666666666664E-2</v>
      </c>
      <c r="Q202" s="273">
        <f t="shared" si="12"/>
        <v>4.1666666666666664E-2</v>
      </c>
      <c r="R202" s="274">
        <f t="shared" si="12"/>
        <v>4.1666666666666664E-2</v>
      </c>
    </row>
    <row r="203" spans="2:18" s="279" customFormat="1">
      <c r="B203" s="280">
        <f>'[1]PATO 2 ANOS'!D212</f>
        <v>5213359</v>
      </c>
      <c r="C203" s="281" t="str">
        <f>'[1]PATO 2 ANOS'!E212</f>
        <v>TACHA REFLETIVA EM PLÁSTICO INJETADO - MONODIRECIONAL TIPO I - COM UM PINO - FORNECIMENTO E COLOCAÇÃO</v>
      </c>
      <c r="D203" s="276">
        <f>'[1]PATO 2 ANOS'!N212</f>
        <v>2352</v>
      </c>
      <c r="E203" s="277" t="str">
        <f>'[1]PATO 2 ANOS'!O212</f>
        <v>un</v>
      </c>
      <c r="F203" s="278"/>
      <c r="G203" s="273">
        <f t="shared" si="12"/>
        <v>4.1666666666666664E-2</v>
      </c>
      <c r="H203" s="273">
        <f t="shared" si="12"/>
        <v>4.1666666666666664E-2</v>
      </c>
      <c r="I203" s="273">
        <f t="shared" si="12"/>
        <v>4.1666666666666664E-2</v>
      </c>
      <c r="J203" s="273">
        <f t="shared" si="12"/>
        <v>4.1666666666666664E-2</v>
      </c>
      <c r="K203" s="273">
        <f t="shared" si="12"/>
        <v>4.1666666666666664E-2</v>
      </c>
      <c r="L203" s="273">
        <f t="shared" si="12"/>
        <v>4.1666666666666664E-2</v>
      </c>
      <c r="M203" s="273">
        <f t="shared" si="12"/>
        <v>4.1666666666666664E-2</v>
      </c>
      <c r="N203" s="273">
        <f t="shared" si="12"/>
        <v>4.1666666666666664E-2</v>
      </c>
      <c r="O203" s="273">
        <f t="shared" si="12"/>
        <v>4.1666666666666664E-2</v>
      </c>
      <c r="P203" s="273">
        <f t="shared" si="12"/>
        <v>4.1666666666666664E-2</v>
      </c>
      <c r="Q203" s="273">
        <f t="shared" si="12"/>
        <v>4.1666666666666664E-2</v>
      </c>
      <c r="R203" s="274">
        <f t="shared" si="12"/>
        <v>4.1666666666666664E-2</v>
      </c>
    </row>
    <row r="204" spans="2:18" s="279" customFormat="1">
      <c r="B204" s="280">
        <f>'[1]PATO 2 ANOS'!D213</f>
        <v>5213360</v>
      </c>
      <c r="C204" s="281" t="str">
        <f>'[1]PATO 2 ANOS'!E213</f>
        <v>TACHA REFLETIVA EM PLÁSTICO INJETADO - BIDIRECIONAL TIPO I - COM UM PINO - FORNECIMENTO E COLOCAÇÃO</v>
      </c>
      <c r="D204" s="276">
        <f>'[1]PATO 2 ANOS'!N213</f>
        <v>7350</v>
      </c>
      <c r="E204" s="277" t="str">
        <f>'[1]PATO 2 ANOS'!O213</f>
        <v>un</v>
      </c>
      <c r="F204" s="278"/>
      <c r="G204" s="273">
        <f t="shared" si="12"/>
        <v>4.1666666666666664E-2</v>
      </c>
      <c r="H204" s="273">
        <f t="shared" si="12"/>
        <v>4.1666666666666664E-2</v>
      </c>
      <c r="I204" s="273">
        <f t="shared" si="12"/>
        <v>4.1666666666666664E-2</v>
      </c>
      <c r="J204" s="273">
        <f t="shared" si="12"/>
        <v>4.1666666666666664E-2</v>
      </c>
      <c r="K204" s="273">
        <f t="shared" si="12"/>
        <v>4.1666666666666664E-2</v>
      </c>
      <c r="L204" s="273">
        <f t="shared" si="12"/>
        <v>4.1666666666666664E-2</v>
      </c>
      <c r="M204" s="273">
        <f t="shared" si="12"/>
        <v>4.1666666666666664E-2</v>
      </c>
      <c r="N204" s="273">
        <f t="shared" si="12"/>
        <v>4.1666666666666664E-2</v>
      </c>
      <c r="O204" s="273">
        <f t="shared" si="12"/>
        <v>4.1666666666666664E-2</v>
      </c>
      <c r="P204" s="273">
        <f t="shared" si="12"/>
        <v>4.1666666666666664E-2</v>
      </c>
      <c r="Q204" s="273">
        <f t="shared" si="12"/>
        <v>4.1666666666666664E-2</v>
      </c>
      <c r="R204" s="274">
        <f t="shared" si="12"/>
        <v>4.1666666666666664E-2</v>
      </c>
    </row>
    <row r="205" spans="2:18" s="279" customFormat="1">
      <c r="B205" s="280">
        <f>'[1]PATO 2 ANOS'!D214</f>
        <v>5213361</v>
      </c>
      <c r="C205" s="281" t="str">
        <f>'[1]PATO 2 ANOS'!E214</f>
        <v>TACHÃO REFLETIVO EM PLÁSTICO INJETADO - MONODIRECIONAL - FORNECIMENTO E COLOCAÇÃO</v>
      </c>
      <c r="D205" s="276">
        <f>'[1]PATO 2 ANOS'!N214</f>
        <v>120</v>
      </c>
      <c r="E205" s="277" t="str">
        <f>'[1]PATO 2 ANOS'!O214</f>
        <v>un</v>
      </c>
      <c r="F205" s="278"/>
      <c r="G205" s="273">
        <f t="shared" si="12"/>
        <v>4.1666666666666664E-2</v>
      </c>
      <c r="H205" s="273">
        <f t="shared" si="12"/>
        <v>4.1666666666666664E-2</v>
      </c>
      <c r="I205" s="273">
        <f t="shared" si="12"/>
        <v>4.1666666666666664E-2</v>
      </c>
      <c r="J205" s="273">
        <f t="shared" si="12"/>
        <v>4.1666666666666664E-2</v>
      </c>
      <c r="K205" s="273">
        <f t="shared" si="12"/>
        <v>4.1666666666666664E-2</v>
      </c>
      <c r="L205" s="273">
        <f t="shared" si="12"/>
        <v>4.1666666666666664E-2</v>
      </c>
      <c r="M205" s="273">
        <f t="shared" si="12"/>
        <v>4.1666666666666664E-2</v>
      </c>
      <c r="N205" s="273">
        <f t="shared" si="12"/>
        <v>4.1666666666666664E-2</v>
      </c>
      <c r="O205" s="273">
        <f t="shared" si="12"/>
        <v>4.1666666666666664E-2</v>
      </c>
      <c r="P205" s="273">
        <f t="shared" si="12"/>
        <v>4.1666666666666664E-2</v>
      </c>
      <c r="Q205" s="273">
        <f t="shared" si="12"/>
        <v>4.1666666666666664E-2</v>
      </c>
      <c r="R205" s="274">
        <f t="shared" si="12"/>
        <v>4.1666666666666664E-2</v>
      </c>
    </row>
    <row r="206" spans="2:18" s="279" customFormat="1">
      <c r="B206" s="280">
        <f>'[1]PATO 2 ANOS'!D215</f>
        <v>5213362</v>
      </c>
      <c r="C206" s="281" t="str">
        <f>'[1]PATO 2 ANOS'!E215</f>
        <v>TACHÃO REFLETIVO EM PLÁSTICO INJETADO - BIDIRECIONAL - FORNECIMENTO E COLOCAÇÃO</v>
      </c>
      <c r="D206" s="276">
        <f>'[1]PATO 2 ANOS'!N215</f>
        <v>798</v>
      </c>
      <c r="E206" s="277" t="str">
        <f>'[1]PATO 2 ANOS'!O215</f>
        <v>un</v>
      </c>
      <c r="F206" s="278"/>
      <c r="G206" s="273">
        <f t="shared" si="12"/>
        <v>4.1666666666666664E-2</v>
      </c>
      <c r="H206" s="273">
        <f t="shared" si="12"/>
        <v>4.1666666666666664E-2</v>
      </c>
      <c r="I206" s="273">
        <f t="shared" si="12"/>
        <v>4.1666666666666664E-2</v>
      </c>
      <c r="J206" s="273">
        <f t="shared" si="12"/>
        <v>4.1666666666666664E-2</v>
      </c>
      <c r="K206" s="273">
        <f t="shared" si="12"/>
        <v>4.1666666666666664E-2</v>
      </c>
      <c r="L206" s="273">
        <f t="shared" si="12"/>
        <v>4.1666666666666664E-2</v>
      </c>
      <c r="M206" s="273">
        <f t="shared" si="12"/>
        <v>4.1666666666666664E-2</v>
      </c>
      <c r="N206" s="273">
        <f t="shared" si="12"/>
        <v>4.1666666666666664E-2</v>
      </c>
      <c r="O206" s="273">
        <f t="shared" si="12"/>
        <v>4.1666666666666664E-2</v>
      </c>
      <c r="P206" s="273">
        <f t="shared" si="12"/>
        <v>4.1666666666666664E-2</v>
      </c>
      <c r="Q206" s="273">
        <f t="shared" si="12"/>
        <v>4.1666666666666664E-2</v>
      </c>
      <c r="R206" s="274">
        <f t="shared" si="12"/>
        <v>4.1666666666666664E-2</v>
      </c>
    </row>
    <row r="207" spans="2:18" s="244" customFormat="1">
      <c r="B207" s="280">
        <f>'[1]PATO 2 ANOS'!D216</f>
        <v>5213368</v>
      </c>
      <c r="C207" s="281" t="str">
        <f>'[1]PATO 2 ANOS'!E216</f>
        <v>BALIZADOR DE CONCRETO - AREIA E BRITA COMERCIAIS - FORNECIMENTO E IMPLANTAÇÃO</v>
      </c>
      <c r="D207" s="276">
        <f>'[1]PATO 2 ANOS'!N216</f>
        <v>2054</v>
      </c>
      <c r="E207" s="277" t="str">
        <f>'[1]PATO 2 ANOS'!O216</f>
        <v>un</v>
      </c>
      <c r="F207" s="278"/>
      <c r="G207" s="273">
        <f t="shared" si="12"/>
        <v>4.1666666666666664E-2</v>
      </c>
      <c r="H207" s="273">
        <f t="shared" si="12"/>
        <v>4.1666666666666664E-2</v>
      </c>
      <c r="I207" s="273">
        <f t="shared" si="12"/>
        <v>4.1666666666666664E-2</v>
      </c>
      <c r="J207" s="273">
        <f t="shared" si="12"/>
        <v>4.1666666666666664E-2</v>
      </c>
      <c r="K207" s="273">
        <f t="shared" si="12"/>
        <v>4.1666666666666664E-2</v>
      </c>
      <c r="L207" s="273">
        <f t="shared" si="12"/>
        <v>4.1666666666666664E-2</v>
      </c>
      <c r="M207" s="273">
        <f t="shared" si="12"/>
        <v>4.1666666666666664E-2</v>
      </c>
      <c r="N207" s="273">
        <f t="shared" si="12"/>
        <v>4.1666666666666664E-2</v>
      </c>
      <c r="O207" s="273">
        <f t="shared" si="12"/>
        <v>4.1666666666666664E-2</v>
      </c>
      <c r="P207" s="273">
        <f t="shared" si="12"/>
        <v>4.1666666666666664E-2</v>
      </c>
      <c r="Q207" s="273">
        <f t="shared" si="12"/>
        <v>4.1666666666666664E-2</v>
      </c>
      <c r="R207" s="274">
        <f t="shared" si="12"/>
        <v>4.1666666666666664E-2</v>
      </c>
    </row>
    <row r="208" spans="2:18" s="244" customFormat="1">
      <c r="B208" s="280">
        <f>'[1]PATO 2 ANOS'!D217</f>
        <v>5213380</v>
      </c>
      <c r="C208" s="281" t="str">
        <f>'[1]PATO 2 ANOS'!E217</f>
        <v>CAVALETE EM POLIETILENO ZEBRADO COM FAIXA REFLETIVA E COM SINALIZADOR A LED COM BATERIA - H = 1,00 M - UTILIZAÇÃO DE 600 CICLOS - FORNECIMENTO, 01 IMPLANTAÇÃO E 01 RETIRADA DIÁRIA</v>
      </c>
      <c r="D208" s="276">
        <f>'[1]PATO 2 ANOS'!N217</f>
        <v>6162</v>
      </c>
      <c r="E208" s="277" t="str">
        <f>'[1]PATO 2 ANOS'!O217</f>
        <v>un.dia</v>
      </c>
      <c r="F208" s="278"/>
      <c r="G208" s="273">
        <f t="shared" si="12"/>
        <v>4.1666666666666664E-2</v>
      </c>
      <c r="H208" s="273">
        <f t="shared" si="12"/>
        <v>4.1666666666666664E-2</v>
      </c>
      <c r="I208" s="273">
        <f t="shared" si="12"/>
        <v>4.1666666666666664E-2</v>
      </c>
      <c r="J208" s="273">
        <f t="shared" si="12"/>
        <v>4.1666666666666664E-2</v>
      </c>
      <c r="K208" s="273">
        <f t="shared" si="12"/>
        <v>4.1666666666666664E-2</v>
      </c>
      <c r="L208" s="273">
        <f t="shared" si="12"/>
        <v>4.1666666666666664E-2</v>
      </c>
      <c r="M208" s="273">
        <f t="shared" si="12"/>
        <v>4.1666666666666664E-2</v>
      </c>
      <c r="N208" s="273">
        <f t="shared" si="12"/>
        <v>4.1666666666666664E-2</v>
      </c>
      <c r="O208" s="273">
        <f t="shared" si="12"/>
        <v>4.1666666666666664E-2</v>
      </c>
      <c r="P208" s="273">
        <f t="shared" si="12"/>
        <v>4.1666666666666664E-2</v>
      </c>
      <c r="Q208" s="273">
        <f t="shared" si="12"/>
        <v>4.1666666666666664E-2</v>
      </c>
      <c r="R208" s="274">
        <f t="shared" si="12"/>
        <v>4.1666666666666664E-2</v>
      </c>
    </row>
    <row r="209" spans="2:18" s="244" customFormat="1">
      <c r="B209" s="280">
        <f>'[1]PATO 2 ANOS'!D218</f>
        <v>5213385</v>
      </c>
      <c r="C209" s="281" t="str">
        <f>'[1]PATO 2 ANOS'!E218</f>
        <v>BARREIRA DE SINALIZAÇÃO TIPO I DE DIRECIONAMENTO OU BLOQUEIO - CONFECÇÃO</v>
      </c>
      <c r="D209" s="276">
        <f>'[1]PATO 2 ANOS'!N218</f>
        <v>205.4</v>
      </c>
      <c r="E209" s="277" t="str">
        <f>'[1]PATO 2 ANOS'!O218</f>
        <v>un</v>
      </c>
      <c r="F209" s="278"/>
      <c r="G209" s="273">
        <f t="shared" si="12"/>
        <v>4.1666666666666664E-2</v>
      </c>
      <c r="H209" s="273">
        <f t="shared" si="12"/>
        <v>4.1666666666666664E-2</v>
      </c>
      <c r="I209" s="273">
        <f t="shared" si="12"/>
        <v>4.1666666666666664E-2</v>
      </c>
      <c r="J209" s="273">
        <f t="shared" si="12"/>
        <v>4.1666666666666664E-2</v>
      </c>
      <c r="K209" s="273">
        <f t="shared" si="12"/>
        <v>4.1666666666666664E-2</v>
      </c>
      <c r="L209" s="273">
        <f t="shared" si="12"/>
        <v>4.1666666666666664E-2</v>
      </c>
      <c r="M209" s="273">
        <f t="shared" si="12"/>
        <v>4.1666666666666664E-2</v>
      </c>
      <c r="N209" s="273">
        <f t="shared" si="12"/>
        <v>4.1666666666666664E-2</v>
      </c>
      <c r="O209" s="273">
        <f t="shared" si="12"/>
        <v>4.1666666666666664E-2</v>
      </c>
      <c r="P209" s="273">
        <f t="shared" si="12"/>
        <v>4.1666666666666664E-2</v>
      </c>
      <c r="Q209" s="273">
        <f t="shared" si="12"/>
        <v>4.1666666666666664E-2</v>
      </c>
      <c r="R209" s="274">
        <f t="shared" si="12"/>
        <v>4.1666666666666664E-2</v>
      </c>
    </row>
    <row r="210" spans="2:18" s="244" customFormat="1">
      <c r="B210" s="280">
        <f>'[1]PATO 2 ANOS'!D219</f>
        <v>5213401</v>
      </c>
      <c r="C210" s="281" t="str">
        <f>'[1]PATO 2 ANOS'!E219</f>
        <v>PINTURA DE FAIXA COM TINTA ACRÍLICA - ESPESSURA DE 0,6 MM</v>
      </c>
      <c r="D210" s="276">
        <f>'[1]PATO 2 ANOS'!N219</f>
        <v>20540</v>
      </c>
      <c r="E210" s="277" t="str">
        <f>'[1]PATO 2 ANOS'!O219</f>
        <v>m²</v>
      </c>
      <c r="F210" s="278"/>
      <c r="G210" s="273">
        <f t="shared" si="12"/>
        <v>4.1666666666666664E-2</v>
      </c>
      <c r="H210" s="273">
        <f t="shared" si="12"/>
        <v>4.1666666666666664E-2</v>
      </c>
      <c r="I210" s="273">
        <f t="shared" si="12"/>
        <v>4.1666666666666664E-2</v>
      </c>
      <c r="J210" s="273">
        <f t="shared" si="12"/>
        <v>4.1666666666666664E-2</v>
      </c>
      <c r="K210" s="273">
        <f t="shared" si="12"/>
        <v>4.1666666666666664E-2</v>
      </c>
      <c r="L210" s="273">
        <f t="shared" si="12"/>
        <v>4.1666666666666664E-2</v>
      </c>
      <c r="M210" s="273">
        <f t="shared" si="12"/>
        <v>4.1666666666666664E-2</v>
      </c>
      <c r="N210" s="273">
        <f t="shared" si="12"/>
        <v>4.1666666666666664E-2</v>
      </c>
      <c r="O210" s="273">
        <f t="shared" si="12"/>
        <v>4.1666666666666664E-2</v>
      </c>
      <c r="P210" s="273">
        <f t="shared" si="12"/>
        <v>4.1666666666666664E-2</v>
      </c>
      <c r="Q210" s="273">
        <f t="shared" si="12"/>
        <v>4.1666666666666664E-2</v>
      </c>
      <c r="R210" s="274">
        <f t="shared" si="12"/>
        <v>4.1666666666666664E-2</v>
      </c>
    </row>
    <row r="211" spans="2:18" s="244" customFormat="1">
      <c r="B211" s="280">
        <f>'[1]PATO 2 ANOS'!D220</f>
        <v>5213403</v>
      </c>
      <c r="C211" s="281" t="str">
        <f>'[1]PATO 2 ANOS'!E220</f>
        <v>PINTURA DE FAIXA COM TINTA ACRÍLICA EMULSIONADA EM ÁGUA - ESPESSURA DE 0,5 MM</v>
      </c>
      <c r="D211" s="276">
        <f>'[1]PATO 2 ANOS'!N220</f>
        <v>12008.188</v>
      </c>
      <c r="E211" s="277" t="str">
        <f>'[1]PATO 2 ANOS'!O220</f>
        <v>m²</v>
      </c>
      <c r="F211" s="278"/>
      <c r="G211" s="273">
        <f t="shared" si="12"/>
        <v>4.1666666666666664E-2</v>
      </c>
      <c r="H211" s="273">
        <f t="shared" si="12"/>
        <v>4.1666666666666664E-2</v>
      </c>
      <c r="I211" s="273">
        <f t="shared" si="12"/>
        <v>4.1666666666666664E-2</v>
      </c>
      <c r="J211" s="273">
        <f t="shared" si="12"/>
        <v>4.1666666666666664E-2</v>
      </c>
      <c r="K211" s="273">
        <f t="shared" si="12"/>
        <v>4.1666666666666664E-2</v>
      </c>
      <c r="L211" s="273">
        <f t="shared" si="12"/>
        <v>4.1666666666666664E-2</v>
      </c>
      <c r="M211" s="273">
        <f t="shared" si="12"/>
        <v>4.1666666666666664E-2</v>
      </c>
      <c r="N211" s="273">
        <f t="shared" si="12"/>
        <v>4.1666666666666664E-2</v>
      </c>
      <c r="O211" s="273">
        <f t="shared" si="12"/>
        <v>4.1666666666666664E-2</v>
      </c>
      <c r="P211" s="273">
        <f t="shared" si="12"/>
        <v>4.1666666666666664E-2</v>
      </c>
      <c r="Q211" s="273">
        <f t="shared" si="12"/>
        <v>4.1666666666666664E-2</v>
      </c>
      <c r="R211" s="274">
        <f t="shared" si="12"/>
        <v>4.1666666666666664E-2</v>
      </c>
    </row>
    <row r="212" spans="2:18" s="244" customFormat="1">
      <c r="B212" s="280">
        <f>'[1]PATO 2 ANOS'!D221</f>
        <v>5213405</v>
      </c>
      <c r="C212" s="281" t="str">
        <f>'[1]PATO 2 ANOS'!E221</f>
        <v>PINTURA DE SETAS E ZEBRADOS COM TINTA ACRÍLICA - ESPESSURA DE 0,6 MM</v>
      </c>
      <c r="D212" s="276">
        <f>'[1]PATO 2 ANOS'!N221</f>
        <v>5135</v>
      </c>
      <c r="E212" s="277" t="str">
        <f>'[1]PATO 2 ANOS'!O221</f>
        <v>m²</v>
      </c>
      <c r="F212" s="278"/>
      <c r="G212" s="273">
        <f t="shared" si="12"/>
        <v>4.1666666666666664E-2</v>
      </c>
      <c r="H212" s="273">
        <f t="shared" si="12"/>
        <v>4.1666666666666664E-2</v>
      </c>
      <c r="I212" s="273">
        <f t="shared" si="12"/>
        <v>4.1666666666666664E-2</v>
      </c>
      <c r="J212" s="273">
        <f t="shared" si="12"/>
        <v>4.1666666666666664E-2</v>
      </c>
      <c r="K212" s="273">
        <f t="shared" si="12"/>
        <v>4.1666666666666664E-2</v>
      </c>
      <c r="L212" s="273">
        <f t="shared" si="12"/>
        <v>4.1666666666666664E-2</v>
      </c>
      <c r="M212" s="273">
        <f t="shared" si="12"/>
        <v>4.1666666666666664E-2</v>
      </c>
      <c r="N212" s="273">
        <f t="shared" si="12"/>
        <v>4.1666666666666664E-2</v>
      </c>
      <c r="O212" s="273">
        <f t="shared" si="12"/>
        <v>4.1666666666666664E-2</v>
      </c>
      <c r="P212" s="273">
        <f t="shared" si="12"/>
        <v>4.1666666666666664E-2</v>
      </c>
      <c r="Q212" s="273">
        <f t="shared" si="12"/>
        <v>4.1666666666666664E-2</v>
      </c>
      <c r="R212" s="274">
        <f t="shared" si="12"/>
        <v>4.1666666666666664E-2</v>
      </c>
    </row>
    <row r="213" spans="2:18" s="244" customFormat="1">
      <c r="B213" s="280">
        <f>'[1]PATO 2 ANOS'!D222</f>
        <v>5213407</v>
      </c>
      <c r="C213" s="281" t="str">
        <f>'[1]PATO 2 ANOS'!E222</f>
        <v>PINTURA DE SETAS E ZEBRADOS COM TINTA ACRÍLICA EMULSIONADA EM ÁGUA - ESPESSURA DE 0,5 MM</v>
      </c>
      <c r="D213" s="276">
        <f>'[1]PATO 2 ANOS'!N222</f>
        <v>614.4</v>
      </c>
      <c r="E213" s="277" t="str">
        <f>'[1]PATO 2 ANOS'!O222</f>
        <v>m²</v>
      </c>
      <c r="F213" s="278"/>
      <c r="G213" s="273">
        <f t="shared" si="12"/>
        <v>4.1666666666666664E-2</v>
      </c>
      <c r="H213" s="273">
        <f t="shared" si="12"/>
        <v>4.1666666666666664E-2</v>
      </c>
      <c r="I213" s="273">
        <f t="shared" si="12"/>
        <v>4.1666666666666664E-2</v>
      </c>
      <c r="J213" s="273">
        <f t="shared" si="12"/>
        <v>4.1666666666666664E-2</v>
      </c>
      <c r="K213" s="273">
        <f t="shared" si="12"/>
        <v>4.1666666666666664E-2</v>
      </c>
      <c r="L213" s="273">
        <f t="shared" si="12"/>
        <v>4.1666666666666664E-2</v>
      </c>
      <c r="M213" s="273">
        <f t="shared" si="12"/>
        <v>4.1666666666666664E-2</v>
      </c>
      <c r="N213" s="273">
        <f t="shared" si="12"/>
        <v>4.1666666666666664E-2</v>
      </c>
      <c r="O213" s="273">
        <f t="shared" si="12"/>
        <v>4.1666666666666664E-2</v>
      </c>
      <c r="P213" s="273">
        <f t="shared" si="12"/>
        <v>4.1666666666666664E-2</v>
      </c>
      <c r="Q213" s="273">
        <f t="shared" si="12"/>
        <v>4.1666666666666664E-2</v>
      </c>
      <c r="R213" s="274">
        <f t="shared" si="12"/>
        <v>4.1666666666666664E-2</v>
      </c>
    </row>
    <row r="214" spans="2:18" s="283" customFormat="1">
      <c r="B214" s="280">
        <f>'[1]PATO 2 ANOS'!D223</f>
        <v>5213408</v>
      </c>
      <c r="C214" s="281" t="str">
        <f>'[1]PATO 2 ANOS'!E223</f>
        <v>PINTURA DE FAIXA COM TERMOPLÁSTICO POR ASPERSÃO - ESPESSURA DE 1,5 MM</v>
      </c>
      <c r="D214" s="276">
        <f>'[1]PATO 2 ANOS'!N223</f>
        <v>4518.8</v>
      </c>
      <c r="E214" s="277" t="str">
        <f>'[1]PATO 2 ANOS'!O223</f>
        <v>m²</v>
      </c>
      <c r="F214" s="278"/>
      <c r="G214" s="273">
        <f t="shared" ref="G214:R231" si="13">1/24</f>
        <v>4.1666666666666664E-2</v>
      </c>
      <c r="H214" s="273">
        <f t="shared" si="13"/>
        <v>4.1666666666666664E-2</v>
      </c>
      <c r="I214" s="273">
        <f t="shared" si="13"/>
        <v>4.1666666666666664E-2</v>
      </c>
      <c r="J214" s="273">
        <f t="shared" si="13"/>
        <v>4.1666666666666664E-2</v>
      </c>
      <c r="K214" s="273">
        <f t="shared" si="13"/>
        <v>4.1666666666666664E-2</v>
      </c>
      <c r="L214" s="273">
        <f t="shared" si="13"/>
        <v>4.1666666666666664E-2</v>
      </c>
      <c r="M214" s="273">
        <f t="shared" si="13"/>
        <v>4.1666666666666664E-2</v>
      </c>
      <c r="N214" s="273">
        <f t="shared" si="13"/>
        <v>4.1666666666666664E-2</v>
      </c>
      <c r="O214" s="273">
        <f t="shared" si="13"/>
        <v>4.1666666666666664E-2</v>
      </c>
      <c r="P214" s="273">
        <f t="shared" si="13"/>
        <v>4.1666666666666664E-2</v>
      </c>
      <c r="Q214" s="273">
        <f t="shared" si="13"/>
        <v>4.1666666666666664E-2</v>
      </c>
      <c r="R214" s="274">
        <f t="shared" si="13"/>
        <v>4.1666666666666664E-2</v>
      </c>
    </row>
    <row r="215" spans="2:18" s="283" customFormat="1">
      <c r="B215" s="280">
        <f>'[1]PATO 2 ANOS'!D224</f>
        <v>5213472</v>
      </c>
      <c r="C215" s="281" t="str">
        <f>'[1]PATO 2 ANOS'!E224</f>
        <v>PLACA DE MARCO QUILOMÉTRICO EM AÇO - 0,60 X 0,865 M - PELÍCULA RETRORREFLETIVA TIPO I + I - FORNECIMENTO E IMPLANTAÇÃO</v>
      </c>
      <c r="D215" s="276">
        <f>'[1]PATO 2 ANOS'!N224</f>
        <v>102</v>
      </c>
      <c r="E215" s="277" t="str">
        <f>'[1]PATO 2 ANOS'!O224</f>
        <v>un</v>
      </c>
      <c r="F215" s="278"/>
      <c r="G215" s="273">
        <f t="shared" si="13"/>
        <v>4.1666666666666664E-2</v>
      </c>
      <c r="H215" s="273">
        <f t="shared" si="13"/>
        <v>4.1666666666666664E-2</v>
      </c>
      <c r="I215" s="273">
        <f t="shared" si="13"/>
        <v>4.1666666666666664E-2</v>
      </c>
      <c r="J215" s="273">
        <f t="shared" si="13"/>
        <v>4.1666666666666664E-2</v>
      </c>
      <c r="K215" s="273">
        <f t="shared" si="13"/>
        <v>4.1666666666666664E-2</v>
      </c>
      <c r="L215" s="273">
        <f t="shared" si="13"/>
        <v>4.1666666666666664E-2</v>
      </c>
      <c r="M215" s="273">
        <f t="shared" si="13"/>
        <v>4.1666666666666664E-2</v>
      </c>
      <c r="N215" s="273">
        <f t="shared" si="13"/>
        <v>4.1666666666666664E-2</v>
      </c>
      <c r="O215" s="273">
        <f t="shared" si="13"/>
        <v>4.1666666666666664E-2</v>
      </c>
      <c r="P215" s="273">
        <f t="shared" si="13"/>
        <v>4.1666666666666664E-2</v>
      </c>
      <c r="Q215" s="273">
        <f t="shared" si="13"/>
        <v>4.1666666666666664E-2</v>
      </c>
      <c r="R215" s="274">
        <f t="shared" si="13"/>
        <v>4.1666666666666664E-2</v>
      </c>
    </row>
    <row r="216" spans="2:18" s="279" customFormat="1">
      <c r="B216" s="280">
        <f>'[1]PATO 2 ANOS'!D225</f>
        <v>5213571</v>
      </c>
      <c r="C216" s="281" t="str">
        <f>'[1]PATO 2 ANOS'!E225</f>
        <v>PLACA EM AÇO - PELÍCULA I + III - FORNECIMENTO E IMPLANTAÇÃO</v>
      </c>
      <c r="D216" s="276">
        <f>'[1]PATO 2 ANOS'!N225</f>
        <v>227.09</v>
      </c>
      <c r="E216" s="277" t="str">
        <f>'[1]PATO 2 ANOS'!O225</f>
        <v>m²</v>
      </c>
      <c r="F216" s="278"/>
      <c r="G216" s="273">
        <f t="shared" si="13"/>
        <v>4.1666666666666664E-2</v>
      </c>
      <c r="H216" s="273">
        <f t="shared" si="13"/>
        <v>4.1666666666666664E-2</v>
      </c>
      <c r="I216" s="273">
        <f t="shared" si="13"/>
        <v>4.1666666666666664E-2</v>
      </c>
      <c r="J216" s="273">
        <f t="shared" si="13"/>
        <v>4.1666666666666664E-2</v>
      </c>
      <c r="K216" s="273">
        <f t="shared" si="13"/>
        <v>4.1666666666666664E-2</v>
      </c>
      <c r="L216" s="273">
        <f t="shared" si="13"/>
        <v>4.1666666666666664E-2</v>
      </c>
      <c r="M216" s="273">
        <f t="shared" si="13"/>
        <v>4.1666666666666664E-2</v>
      </c>
      <c r="N216" s="273">
        <f t="shared" si="13"/>
        <v>4.1666666666666664E-2</v>
      </c>
      <c r="O216" s="273">
        <f t="shared" si="13"/>
        <v>4.1666666666666664E-2</v>
      </c>
      <c r="P216" s="273">
        <f t="shared" si="13"/>
        <v>4.1666666666666664E-2</v>
      </c>
      <c r="Q216" s="273">
        <f t="shared" si="13"/>
        <v>4.1666666666666664E-2</v>
      </c>
      <c r="R216" s="274">
        <f t="shared" si="13"/>
        <v>4.1666666666666664E-2</v>
      </c>
    </row>
    <row r="217" spans="2:18" s="279" customFormat="1">
      <c r="B217" s="280">
        <f>'[1]PATO 2 ANOS'!D226</f>
        <v>5213572</v>
      </c>
      <c r="C217" s="281" t="str">
        <f>'[1]PATO 2 ANOS'!E226</f>
        <v>PLACA EM AÇO - PELÍCULA III + III - FORNECIMENTO E IMPLANTAÇÃO</v>
      </c>
      <c r="D217" s="276">
        <f>'[1]PATO 2 ANOS'!N226</f>
        <v>205.4</v>
      </c>
      <c r="E217" s="277" t="str">
        <f>'[1]PATO 2 ANOS'!O226</f>
        <v>m²</v>
      </c>
      <c r="F217" s="278"/>
      <c r="G217" s="273">
        <f t="shared" si="13"/>
        <v>4.1666666666666664E-2</v>
      </c>
      <c r="H217" s="273">
        <f t="shared" si="13"/>
        <v>4.1666666666666664E-2</v>
      </c>
      <c r="I217" s="273">
        <f t="shared" si="13"/>
        <v>4.1666666666666664E-2</v>
      </c>
      <c r="J217" s="273">
        <f t="shared" si="13"/>
        <v>4.1666666666666664E-2</v>
      </c>
      <c r="K217" s="273">
        <f t="shared" si="13"/>
        <v>4.1666666666666664E-2</v>
      </c>
      <c r="L217" s="273">
        <f t="shared" si="13"/>
        <v>4.1666666666666664E-2</v>
      </c>
      <c r="M217" s="273">
        <f t="shared" si="13"/>
        <v>4.1666666666666664E-2</v>
      </c>
      <c r="N217" s="273">
        <f t="shared" si="13"/>
        <v>4.1666666666666664E-2</v>
      </c>
      <c r="O217" s="273">
        <f t="shared" si="13"/>
        <v>4.1666666666666664E-2</v>
      </c>
      <c r="P217" s="273">
        <f t="shared" si="13"/>
        <v>4.1666666666666664E-2</v>
      </c>
      <c r="Q217" s="273">
        <f t="shared" si="13"/>
        <v>4.1666666666666664E-2</v>
      </c>
      <c r="R217" s="274">
        <f t="shared" si="13"/>
        <v>4.1666666666666664E-2</v>
      </c>
    </row>
    <row r="218" spans="2:18" s="279" customFormat="1">
      <c r="B218" s="280">
        <f>'[1]PATO 2 ANOS'!D227</f>
        <v>5213842</v>
      </c>
      <c r="C218" s="281" t="str">
        <f>'[1]PATO 2 ANOS'!E227</f>
        <v>FITA ZEBRADA PARA DISPOSITIVOS DE CANALIZAÇÃO DE TRÂNSITO - FORNECIMENTO, IMPLANTAÇÃO E RETIRADA</v>
      </c>
      <c r="D218" s="276">
        <f>'[1]PATO 2 ANOS'!N227</f>
        <v>41080</v>
      </c>
      <c r="E218" s="277" t="str">
        <f>'[1]PATO 2 ANOS'!O227</f>
        <v>m</v>
      </c>
      <c r="F218" s="278"/>
      <c r="G218" s="273">
        <f t="shared" si="13"/>
        <v>4.1666666666666664E-2</v>
      </c>
      <c r="H218" s="273">
        <f t="shared" si="13"/>
        <v>4.1666666666666664E-2</v>
      </c>
      <c r="I218" s="273">
        <f t="shared" si="13"/>
        <v>4.1666666666666664E-2</v>
      </c>
      <c r="J218" s="273">
        <f t="shared" si="13"/>
        <v>4.1666666666666664E-2</v>
      </c>
      <c r="K218" s="273">
        <f t="shared" si="13"/>
        <v>4.1666666666666664E-2</v>
      </c>
      <c r="L218" s="273">
        <f t="shared" si="13"/>
        <v>4.1666666666666664E-2</v>
      </c>
      <c r="M218" s="273">
        <f t="shared" si="13"/>
        <v>4.1666666666666664E-2</v>
      </c>
      <c r="N218" s="273">
        <f t="shared" si="13"/>
        <v>4.1666666666666664E-2</v>
      </c>
      <c r="O218" s="273">
        <f t="shared" si="13"/>
        <v>4.1666666666666664E-2</v>
      </c>
      <c r="P218" s="273">
        <f t="shared" si="13"/>
        <v>4.1666666666666664E-2</v>
      </c>
      <c r="Q218" s="273">
        <f t="shared" si="13"/>
        <v>4.1666666666666664E-2</v>
      </c>
      <c r="R218" s="274">
        <f t="shared" si="13"/>
        <v>4.1666666666666664E-2</v>
      </c>
    </row>
    <row r="219" spans="2:18" s="279" customFormat="1">
      <c r="B219" s="280">
        <f>'[1]PATO 2 ANOS'!D228</f>
        <v>5213844</v>
      </c>
      <c r="C219" s="281" t="str">
        <f>'[1]PATO 2 ANOS'!E228</f>
        <v>SINALIZADOR DIRECIONAL MÓVEL, LED, COM BANCO FOTOVOLTAICO DE ENERGIA E MONTADO EM CHASSI COM ENGATE</v>
      </c>
      <c r="D219" s="276">
        <f>'[1]PATO 2 ANOS'!N228</f>
        <v>1680</v>
      </c>
      <c r="E219" s="277" t="str">
        <f>'[1]PATO 2 ANOS'!O228</f>
        <v>h</v>
      </c>
      <c r="F219" s="278"/>
      <c r="G219" s="273">
        <f t="shared" si="13"/>
        <v>4.1666666666666664E-2</v>
      </c>
      <c r="H219" s="273">
        <f t="shared" si="13"/>
        <v>4.1666666666666664E-2</v>
      </c>
      <c r="I219" s="273">
        <f t="shared" si="13"/>
        <v>4.1666666666666664E-2</v>
      </c>
      <c r="J219" s="273">
        <f t="shared" si="13"/>
        <v>4.1666666666666664E-2</v>
      </c>
      <c r="K219" s="273">
        <f t="shared" si="13"/>
        <v>4.1666666666666664E-2</v>
      </c>
      <c r="L219" s="273">
        <f t="shared" si="13"/>
        <v>4.1666666666666664E-2</v>
      </c>
      <c r="M219" s="273">
        <f t="shared" si="13"/>
        <v>4.1666666666666664E-2</v>
      </c>
      <c r="N219" s="273">
        <f t="shared" si="13"/>
        <v>4.1666666666666664E-2</v>
      </c>
      <c r="O219" s="273">
        <f t="shared" si="13"/>
        <v>4.1666666666666664E-2</v>
      </c>
      <c r="P219" s="273">
        <f t="shared" si="13"/>
        <v>4.1666666666666664E-2</v>
      </c>
      <c r="Q219" s="273">
        <f t="shared" si="13"/>
        <v>4.1666666666666664E-2</v>
      </c>
      <c r="R219" s="274">
        <f t="shared" si="13"/>
        <v>4.1666666666666664E-2</v>
      </c>
    </row>
    <row r="220" spans="2:18" s="279" customFormat="1">
      <c r="B220" s="280">
        <f>'[1]PATO 2 ANOS'!D229</f>
        <v>5213845</v>
      </c>
      <c r="C220" s="281" t="str">
        <f>'[1]PATO 2 ANOS'!E229</f>
        <v>PAINEL DE MENSAGENS VARIÁVEIS, PORTÁTIL MÓVEL, LED, COM BANCO FOTOVOLTAICO DE ENERGIA E MONTADO EM CHASSI COM ENGATE</v>
      </c>
      <c r="D220" s="276">
        <f>'[1]PATO 2 ANOS'!N229</f>
        <v>2640</v>
      </c>
      <c r="E220" s="277" t="str">
        <f>'[1]PATO 2 ANOS'!O229</f>
        <v>h</v>
      </c>
      <c r="F220" s="278"/>
      <c r="G220" s="273">
        <f t="shared" si="13"/>
        <v>4.1666666666666664E-2</v>
      </c>
      <c r="H220" s="273">
        <f t="shared" si="13"/>
        <v>4.1666666666666664E-2</v>
      </c>
      <c r="I220" s="273">
        <f t="shared" si="13"/>
        <v>4.1666666666666664E-2</v>
      </c>
      <c r="J220" s="273">
        <f t="shared" si="13"/>
        <v>4.1666666666666664E-2</v>
      </c>
      <c r="K220" s="273">
        <f t="shared" si="13"/>
        <v>4.1666666666666664E-2</v>
      </c>
      <c r="L220" s="273">
        <f t="shared" si="13"/>
        <v>4.1666666666666664E-2</v>
      </c>
      <c r="M220" s="273">
        <f t="shared" si="13"/>
        <v>4.1666666666666664E-2</v>
      </c>
      <c r="N220" s="273">
        <f t="shared" si="13"/>
        <v>4.1666666666666664E-2</v>
      </c>
      <c r="O220" s="273">
        <f t="shared" si="13"/>
        <v>4.1666666666666664E-2</v>
      </c>
      <c r="P220" s="273">
        <f t="shared" si="13"/>
        <v>4.1666666666666664E-2</v>
      </c>
      <c r="Q220" s="273">
        <f t="shared" si="13"/>
        <v>4.1666666666666664E-2</v>
      </c>
      <c r="R220" s="274">
        <f t="shared" si="13"/>
        <v>4.1666666666666664E-2</v>
      </c>
    </row>
    <row r="221" spans="2:18" s="279" customFormat="1">
      <c r="B221" s="280">
        <f>'[1]PATO 2 ANOS'!D230</f>
        <v>5213846</v>
      </c>
      <c r="C221" s="281" t="str">
        <f>'[1]PATO 2 ANOS'!E230</f>
        <v>PAINEL COM SETA LUMINOSA MONTADO EM CHASSI DE CAMINHÃO COM PRANCHA</v>
      </c>
      <c r="D221" s="276">
        <f>'[1]PATO 2 ANOS'!N230</f>
        <v>5280</v>
      </c>
      <c r="E221" s="277" t="str">
        <f>'[1]PATO 2 ANOS'!O230</f>
        <v>h</v>
      </c>
      <c r="F221" s="278"/>
      <c r="G221" s="273">
        <f t="shared" si="13"/>
        <v>4.1666666666666664E-2</v>
      </c>
      <c r="H221" s="273">
        <f t="shared" si="13"/>
        <v>4.1666666666666664E-2</v>
      </c>
      <c r="I221" s="273">
        <f t="shared" si="13"/>
        <v>4.1666666666666664E-2</v>
      </c>
      <c r="J221" s="273">
        <f t="shared" si="13"/>
        <v>4.1666666666666664E-2</v>
      </c>
      <c r="K221" s="273">
        <f t="shared" si="13"/>
        <v>4.1666666666666664E-2</v>
      </c>
      <c r="L221" s="273">
        <f t="shared" si="13"/>
        <v>4.1666666666666664E-2</v>
      </c>
      <c r="M221" s="273">
        <f t="shared" si="13"/>
        <v>4.1666666666666664E-2</v>
      </c>
      <c r="N221" s="273">
        <f t="shared" si="13"/>
        <v>4.1666666666666664E-2</v>
      </c>
      <c r="O221" s="273">
        <f t="shared" si="13"/>
        <v>4.1666666666666664E-2</v>
      </c>
      <c r="P221" s="273">
        <f t="shared" si="13"/>
        <v>4.1666666666666664E-2</v>
      </c>
      <c r="Q221" s="273">
        <f t="shared" si="13"/>
        <v>4.1666666666666664E-2</v>
      </c>
      <c r="R221" s="274">
        <f t="shared" si="13"/>
        <v>4.1666666666666664E-2</v>
      </c>
    </row>
    <row r="222" spans="2:18" s="279" customFormat="1">
      <c r="B222" s="280">
        <f>'[1]PATO 2 ANOS'!D231</f>
        <v>5213848</v>
      </c>
      <c r="C222" s="281" t="str">
        <f>'[1]PATO 2 ANOS'!E231</f>
        <v>LUZ DE ADVERTÊNCIA E BATERIA PARA DISPOSITIVOS DE SINALIZAÇÃO - UTILIZAÇÃO DE 200 CICLOS - FORNECIMENTO, 01 IMPLANTAÇÃO E 01 RETIRADA DIÁRIA</v>
      </c>
      <c r="D222" s="276">
        <f>'[1]PATO 2 ANOS'!N231</f>
        <v>20540</v>
      </c>
      <c r="E222" s="277" t="str">
        <f>'[1]PATO 2 ANOS'!O231</f>
        <v>un.dia</v>
      </c>
      <c r="F222" s="278"/>
      <c r="G222" s="273">
        <f t="shared" si="13"/>
        <v>4.1666666666666664E-2</v>
      </c>
      <c r="H222" s="273">
        <f t="shared" si="13"/>
        <v>4.1666666666666664E-2</v>
      </c>
      <c r="I222" s="273">
        <f t="shared" si="13"/>
        <v>4.1666666666666664E-2</v>
      </c>
      <c r="J222" s="273">
        <f t="shared" si="13"/>
        <v>4.1666666666666664E-2</v>
      </c>
      <c r="K222" s="273">
        <f t="shared" si="13"/>
        <v>4.1666666666666664E-2</v>
      </c>
      <c r="L222" s="273">
        <f t="shared" si="13"/>
        <v>4.1666666666666664E-2</v>
      </c>
      <c r="M222" s="273">
        <f t="shared" si="13"/>
        <v>4.1666666666666664E-2</v>
      </c>
      <c r="N222" s="273">
        <f t="shared" si="13"/>
        <v>4.1666666666666664E-2</v>
      </c>
      <c r="O222" s="273">
        <f t="shared" si="13"/>
        <v>4.1666666666666664E-2</v>
      </c>
      <c r="P222" s="273">
        <f t="shared" si="13"/>
        <v>4.1666666666666664E-2</v>
      </c>
      <c r="Q222" s="273">
        <f t="shared" si="13"/>
        <v>4.1666666666666664E-2</v>
      </c>
      <c r="R222" s="274">
        <f t="shared" si="13"/>
        <v>4.1666666666666664E-2</v>
      </c>
    </row>
    <row r="223" spans="2:18" s="279" customFormat="1">
      <c r="B223" s="280">
        <f>'[1]PATO 2 ANOS'!D232</f>
        <v>5213864</v>
      </c>
      <c r="C223" s="281" t="str">
        <f>'[1]PATO 2 ANOS'!E232</f>
        <v>SUPORTE METÁLICO GALVANIZADO PARA PLACA DE ADVERTÊNCIA OU REGULAMENTAÇÃO - LADO OU DIÂMETRO DE 0,80 M - FORNECIMENTO E IMPLANTAÇÃO</v>
      </c>
      <c r="D223" s="276">
        <f>'[1]PATO 2 ANOS'!N232</f>
        <v>43.247999999999998</v>
      </c>
      <c r="E223" s="277" t="str">
        <f>'[1]PATO 2 ANOS'!O232</f>
        <v>un</v>
      </c>
      <c r="F223" s="278"/>
      <c r="G223" s="273">
        <f t="shared" si="13"/>
        <v>4.1666666666666664E-2</v>
      </c>
      <c r="H223" s="273">
        <f t="shared" si="13"/>
        <v>4.1666666666666664E-2</v>
      </c>
      <c r="I223" s="273">
        <f t="shared" si="13"/>
        <v>4.1666666666666664E-2</v>
      </c>
      <c r="J223" s="273">
        <f t="shared" si="13"/>
        <v>4.1666666666666664E-2</v>
      </c>
      <c r="K223" s="273">
        <f t="shared" si="13"/>
        <v>4.1666666666666664E-2</v>
      </c>
      <c r="L223" s="273">
        <f t="shared" si="13"/>
        <v>4.1666666666666664E-2</v>
      </c>
      <c r="M223" s="273">
        <f t="shared" si="13"/>
        <v>4.1666666666666664E-2</v>
      </c>
      <c r="N223" s="273">
        <f t="shared" si="13"/>
        <v>4.1666666666666664E-2</v>
      </c>
      <c r="O223" s="273">
        <f t="shared" si="13"/>
        <v>4.1666666666666664E-2</v>
      </c>
      <c r="P223" s="273">
        <f t="shared" si="13"/>
        <v>4.1666666666666664E-2</v>
      </c>
      <c r="Q223" s="273">
        <f t="shared" si="13"/>
        <v>4.1666666666666664E-2</v>
      </c>
      <c r="R223" s="274">
        <f t="shared" si="13"/>
        <v>4.1666666666666664E-2</v>
      </c>
    </row>
    <row r="224" spans="2:18" s="279" customFormat="1">
      <c r="B224" s="280">
        <f>'[1]PATO 2 ANOS'!D233</f>
        <v>5213865</v>
      </c>
      <c r="C224" s="281" t="str">
        <f>'[1]PATO 2 ANOS'!E233</f>
        <v>SUPORTE METÁLICO GALVANIZADO PARA PLACA DE ADVERTÊNCIA OU REGULAMENTAÇÃO - LADO OU DIÂMETRO DE 1,00 M - FORNECIMENTO E IMPLANTAÇÃO</v>
      </c>
      <c r="D224" s="276">
        <f>'[1]PATO 2 ANOS'!N233</f>
        <v>172.99600000000001</v>
      </c>
      <c r="E224" s="277" t="str">
        <f>'[1]PATO 2 ANOS'!O233</f>
        <v>un</v>
      </c>
      <c r="F224" s="278"/>
      <c r="G224" s="273">
        <f t="shared" si="13"/>
        <v>4.1666666666666664E-2</v>
      </c>
      <c r="H224" s="273">
        <f t="shared" si="13"/>
        <v>4.1666666666666664E-2</v>
      </c>
      <c r="I224" s="273">
        <f t="shared" si="13"/>
        <v>4.1666666666666664E-2</v>
      </c>
      <c r="J224" s="273">
        <f t="shared" si="13"/>
        <v>4.1666666666666664E-2</v>
      </c>
      <c r="K224" s="273">
        <f t="shared" si="13"/>
        <v>4.1666666666666664E-2</v>
      </c>
      <c r="L224" s="273">
        <f t="shared" si="13"/>
        <v>4.1666666666666664E-2</v>
      </c>
      <c r="M224" s="273">
        <f t="shared" si="13"/>
        <v>4.1666666666666664E-2</v>
      </c>
      <c r="N224" s="273">
        <f t="shared" si="13"/>
        <v>4.1666666666666664E-2</v>
      </c>
      <c r="O224" s="273">
        <f t="shared" si="13"/>
        <v>4.1666666666666664E-2</v>
      </c>
      <c r="P224" s="273">
        <f t="shared" si="13"/>
        <v>4.1666666666666664E-2</v>
      </c>
      <c r="Q224" s="273">
        <f t="shared" si="13"/>
        <v>4.1666666666666664E-2</v>
      </c>
      <c r="R224" s="274">
        <f t="shared" si="13"/>
        <v>4.1666666666666664E-2</v>
      </c>
    </row>
    <row r="225" spans="2:18" s="279" customFormat="1">
      <c r="B225" s="280">
        <f>'[1]PATO 2 ANOS'!D234</f>
        <v>5214003</v>
      </c>
      <c r="C225" s="281" t="str">
        <f>'[1]PATO 2 ANOS'!E234</f>
        <v>PINTURA DE SETAS E ZEBRADOS COM TERMOPLÁSTICO POR ASPERSÃO - ESPESSURA DE 1,5 MM</v>
      </c>
      <c r="D225" s="276">
        <f>'[1]PATO 2 ANOS'!N234</f>
        <v>1232.4000000000001</v>
      </c>
      <c r="E225" s="277" t="str">
        <f>'[1]PATO 2 ANOS'!O234</f>
        <v>m²</v>
      </c>
      <c r="F225" s="278"/>
      <c r="G225" s="273">
        <f t="shared" si="13"/>
        <v>4.1666666666666664E-2</v>
      </c>
      <c r="H225" s="273">
        <f t="shared" si="13"/>
        <v>4.1666666666666664E-2</v>
      </c>
      <c r="I225" s="273">
        <f t="shared" si="13"/>
        <v>4.1666666666666664E-2</v>
      </c>
      <c r="J225" s="273">
        <f t="shared" si="13"/>
        <v>4.1666666666666664E-2</v>
      </c>
      <c r="K225" s="273">
        <f t="shared" si="13"/>
        <v>4.1666666666666664E-2</v>
      </c>
      <c r="L225" s="273">
        <f t="shared" si="13"/>
        <v>4.1666666666666664E-2</v>
      </c>
      <c r="M225" s="273">
        <f t="shared" si="13"/>
        <v>4.1666666666666664E-2</v>
      </c>
      <c r="N225" s="273">
        <f t="shared" si="13"/>
        <v>4.1666666666666664E-2</v>
      </c>
      <c r="O225" s="273">
        <f t="shared" si="13"/>
        <v>4.1666666666666664E-2</v>
      </c>
      <c r="P225" s="273">
        <f t="shared" si="13"/>
        <v>4.1666666666666664E-2</v>
      </c>
      <c r="Q225" s="273">
        <f t="shared" si="13"/>
        <v>4.1666666666666664E-2</v>
      </c>
      <c r="R225" s="274">
        <f t="shared" si="13"/>
        <v>4.1666666666666664E-2</v>
      </c>
    </row>
    <row r="226" spans="2:18" s="279" customFormat="1">
      <c r="B226" s="280">
        <f>'[1]PATO 2 ANOS'!D235</f>
        <v>5216111</v>
      </c>
      <c r="C226" s="281" t="str">
        <f>'[1]PATO 2 ANOS'!E235</f>
        <v>SUPORTE PARA PLACA DE SINALIZAÇÃO EM MADEIRA DE LEI TRATADA 8 X 8 CM - FORNECIMENTO E IMPLANTAÇÃO</v>
      </c>
      <c r="D226" s="276">
        <f>'[1]PATO 2 ANOS'!N235</f>
        <v>259.49400000000003</v>
      </c>
      <c r="E226" s="277" t="str">
        <f>'[1]PATO 2 ANOS'!O235</f>
        <v>un</v>
      </c>
      <c r="F226" s="278"/>
      <c r="G226" s="273">
        <f t="shared" si="13"/>
        <v>4.1666666666666664E-2</v>
      </c>
      <c r="H226" s="273">
        <f t="shared" si="13"/>
        <v>4.1666666666666664E-2</v>
      </c>
      <c r="I226" s="273">
        <f t="shared" si="13"/>
        <v>4.1666666666666664E-2</v>
      </c>
      <c r="J226" s="273">
        <f t="shared" si="13"/>
        <v>4.1666666666666664E-2</v>
      </c>
      <c r="K226" s="273">
        <f t="shared" si="13"/>
        <v>4.1666666666666664E-2</v>
      </c>
      <c r="L226" s="273">
        <f t="shared" si="13"/>
        <v>4.1666666666666664E-2</v>
      </c>
      <c r="M226" s="273">
        <f t="shared" si="13"/>
        <v>4.1666666666666664E-2</v>
      </c>
      <c r="N226" s="273">
        <f t="shared" si="13"/>
        <v>4.1666666666666664E-2</v>
      </c>
      <c r="O226" s="273">
        <f t="shared" si="13"/>
        <v>4.1666666666666664E-2</v>
      </c>
      <c r="P226" s="273">
        <f t="shared" si="13"/>
        <v>4.1666666666666664E-2</v>
      </c>
      <c r="Q226" s="273">
        <f t="shared" si="13"/>
        <v>4.1666666666666664E-2</v>
      </c>
      <c r="R226" s="274">
        <f t="shared" si="13"/>
        <v>4.1666666666666664E-2</v>
      </c>
    </row>
    <row r="227" spans="2:18" s="279" customFormat="1">
      <c r="B227" s="280"/>
      <c r="C227" s="281"/>
      <c r="D227" s="276"/>
      <c r="E227" s="277"/>
      <c r="F227" s="278"/>
      <c r="G227" s="273"/>
      <c r="H227" s="273"/>
      <c r="I227" s="273"/>
      <c r="J227" s="273"/>
      <c r="K227" s="273"/>
      <c r="L227" s="273"/>
      <c r="M227" s="273"/>
      <c r="N227" s="273"/>
      <c r="O227" s="273"/>
      <c r="P227" s="273"/>
      <c r="Q227" s="273"/>
      <c r="R227" s="274"/>
    </row>
    <row r="228" spans="2:18" s="279" customFormat="1">
      <c r="B228" s="280"/>
      <c r="C228" s="282" t="str">
        <f>'[1]PATO 2 ANOS'!E238</f>
        <v>SERVIÇOS DE SINALIZAÇÃO HORIZONTAL PARA ABERTURA DE TRÁFEGO</v>
      </c>
      <c r="D228" s="276">
        <f>'[1]PATO 2 ANOS'!N238</f>
        <v>0</v>
      </c>
      <c r="E228" s="277">
        <f>'[1]PATO 2 ANOS'!O238</f>
        <v>0</v>
      </c>
      <c r="F228" s="278"/>
      <c r="G228" s="273"/>
      <c r="H228" s="273"/>
      <c r="I228" s="273"/>
      <c r="J228" s="273"/>
      <c r="K228" s="273"/>
      <c r="L228" s="273"/>
      <c r="M228" s="273"/>
      <c r="N228" s="273"/>
      <c r="O228" s="273"/>
      <c r="P228" s="273"/>
      <c r="Q228" s="273"/>
      <c r="R228" s="274"/>
    </row>
    <row r="229" spans="2:18" s="279" customFormat="1">
      <c r="B229" s="280">
        <f>'[1]PATO 2 ANOS'!D239</f>
        <v>5214001</v>
      </c>
      <c r="C229" s="281" t="str">
        <f>'[1]PATO 2 ANOS'!E239</f>
        <v>PINTURA DE FAIXA COM TINTA ACRÍLICA EMULSIONADA EM ÁGUA - ESPESSURA DE 0,3 MM</v>
      </c>
      <c r="D229" s="276">
        <f>'[1]PATO 2 ANOS'!N239</f>
        <v>26200</v>
      </c>
      <c r="E229" s="277" t="str">
        <f>'[1]PATO 2 ANOS'!O239</f>
        <v>m²</v>
      </c>
      <c r="F229" s="278"/>
      <c r="G229" s="273">
        <f t="shared" si="13"/>
        <v>4.1666666666666664E-2</v>
      </c>
      <c r="H229" s="273">
        <f t="shared" si="13"/>
        <v>4.1666666666666664E-2</v>
      </c>
      <c r="I229" s="273">
        <f t="shared" si="13"/>
        <v>4.1666666666666664E-2</v>
      </c>
      <c r="J229" s="273">
        <f t="shared" si="13"/>
        <v>4.1666666666666664E-2</v>
      </c>
      <c r="K229" s="273">
        <f t="shared" si="13"/>
        <v>4.1666666666666664E-2</v>
      </c>
      <c r="L229" s="273">
        <f t="shared" si="13"/>
        <v>4.1666666666666664E-2</v>
      </c>
      <c r="M229" s="273">
        <f t="shared" si="13"/>
        <v>4.1666666666666664E-2</v>
      </c>
      <c r="N229" s="273">
        <f t="shared" si="13"/>
        <v>4.1666666666666664E-2</v>
      </c>
      <c r="O229" s="273">
        <f t="shared" si="13"/>
        <v>4.1666666666666664E-2</v>
      </c>
      <c r="P229" s="273">
        <f t="shared" si="13"/>
        <v>4.1666666666666664E-2</v>
      </c>
      <c r="Q229" s="273">
        <f t="shared" si="13"/>
        <v>4.1666666666666664E-2</v>
      </c>
      <c r="R229" s="274">
        <f t="shared" si="13"/>
        <v>4.1666666666666664E-2</v>
      </c>
    </row>
    <row r="230" spans="2:18" s="279" customFormat="1">
      <c r="B230" s="280"/>
      <c r="C230" s="281"/>
      <c r="D230" s="276"/>
      <c r="E230" s="277"/>
      <c r="F230" s="278"/>
      <c r="G230" s="273"/>
      <c r="H230" s="273"/>
      <c r="I230" s="273"/>
      <c r="J230" s="273"/>
      <c r="K230" s="273"/>
      <c r="L230" s="273"/>
      <c r="M230" s="273"/>
      <c r="N230" s="273"/>
      <c r="O230" s="273"/>
      <c r="P230" s="273"/>
      <c r="Q230" s="273"/>
      <c r="R230" s="274"/>
    </row>
    <row r="231" spans="2:18" s="279" customFormat="1">
      <c r="B231" s="280"/>
      <c r="C231" s="282" t="str">
        <f>'[1]PATO 2 ANOS'!E242</f>
        <v>SERVIÇOS AUXILIARES</v>
      </c>
      <c r="D231" s="276"/>
      <c r="E231" s="277"/>
      <c r="F231" s="278"/>
      <c r="G231" s="273"/>
      <c r="H231" s="273"/>
      <c r="I231" s="273"/>
      <c r="J231" s="273"/>
      <c r="K231" s="273"/>
      <c r="L231" s="273"/>
      <c r="M231" s="273"/>
      <c r="N231" s="273"/>
      <c r="O231" s="273"/>
      <c r="P231" s="273"/>
      <c r="Q231" s="273"/>
      <c r="R231" s="274"/>
    </row>
    <row r="232" spans="2:18" s="279" customFormat="1">
      <c r="B232" s="280">
        <f>'[1]PATO 2 ANOS'!D243</f>
        <v>5914344</v>
      </c>
      <c r="C232" s="281" t="str">
        <f>'[1]PATO 2 ANOS'!E243</f>
        <v>TRANSPORTE COM CAMINHÃO BASCULANTE DE 6 M³ - RODOVIA PAVIMENTADA</v>
      </c>
      <c r="D232" s="276">
        <f ca="1">'[1]PATO 2 ANOS'!N243</f>
        <v>655064.41200000001</v>
      </c>
      <c r="E232" s="277" t="str">
        <f>'[1]PATO 2 ANOS'!O243</f>
        <v>tkm</v>
      </c>
      <c r="F232" s="278"/>
      <c r="G232" s="273">
        <f t="shared" ref="G232:R238" si="14">1/24</f>
        <v>4.1666666666666664E-2</v>
      </c>
      <c r="H232" s="273">
        <f t="shared" si="14"/>
        <v>4.1666666666666664E-2</v>
      </c>
      <c r="I232" s="273">
        <f t="shared" si="14"/>
        <v>4.1666666666666664E-2</v>
      </c>
      <c r="J232" s="273">
        <f t="shared" si="14"/>
        <v>4.1666666666666664E-2</v>
      </c>
      <c r="K232" s="273">
        <f t="shared" si="14"/>
        <v>4.1666666666666664E-2</v>
      </c>
      <c r="L232" s="273">
        <f t="shared" si="14"/>
        <v>4.1666666666666664E-2</v>
      </c>
      <c r="M232" s="273">
        <f t="shared" si="14"/>
        <v>4.1666666666666664E-2</v>
      </c>
      <c r="N232" s="273">
        <f t="shared" si="14"/>
        <v>4.1666666666666664E-2</v>
      </c>
      <c r="O232" s="273">
        <f t="shared" si="14"/>
        <v>4.1666666666666664E-2</v>
      </c>
      <c r="P232" s="273">
        <f t="shared" si="14"/>
        <v>4.1666666666666664E-2</v>
      </c>
      <c r="Q232" s="273">
        <f t="shared" si="14"/>
        <v>4.1666666666666664E-2</v>
      </c>
      <c r="R232" s="274">
        <f t="shared" si="14"/>
        <v>4.1666666666666664E-2</v>
      </c>
    </row>
    <row r="233" spans="2:18" s="279" customFormat="1">
      <c r="B233" s="280">
        <f>'[1]PATO 2 ANOS'!D244</f>
        <v>5914389</v>
      </c>
      <c r="C233" s="281" t="str">
        <f>'[1]PATO 2 ANOS'!E244</f>
        <v>TRANSPORTE COM CAMINHÃO BASCULANTE DE 10 M³ - RODOVIA PAVIMENTADA</v>
      </c>
      <c r="D233" s="276">
        <f ca="1">'[1]PATO 2 ANOS'!N244</f>
        <v>3458446.676</v>
      </c>
      <c r="E233" s="277" t="str">
        <f>'[1]PATO 2 ANOS'!O244</f>
        <v>tkm</v>
      </c>
      <c r="F233" s="278"/>
      <c r="G233" s="273">
        <f t="shared" si="14"/>
        <v>4.1666666666666664E-2</v>
      </c>
      <c r="H233" s="273">
        <f t="shared" si="14"/>
        <v>4.1666666666666664E-2</v>
      </c>
      <c r="I233" s="273">
        <f t="shared" si="14"/>
        <v>4.1666666666666664E-2</v>
      </c>
      <c r="J233" s="273">
        <f t="shared" si="14"/>
        <v>4.1666666666666664E-2</v>
      </c>
      <c r="K233" s="273">
        <f t="shared" si="14"/>
        <v>4.1666666666666664E-2</v>
      </c>
      <c r="L233" s="273">
        <f t="shared" si="14"/>
        <v>4.1666666666666664E-2</v>
      </c>
      <c r="M233" s="273">
        <f t="shared" si="14"/>
        <v>4.1666666666666664E-2</v>
      </c>
      <c r="N233" s="273">
        <f t="shared" si="14"/>
        <v>4.1666666666666664E-2</v>
      </c>
      <c r="O233" s="273">
        <f t="shared" si="14"/>
        <v>4.1666666666666664E-2</v>
      </c>
      <c r="P233" s="273">
        <f t="shared" si="14"/>
        <v>4.1666666666666664E-2</v>
      </c>
      <c r="Q233" s="273">
        <f t="shared" si="14"/>
        <v>4.1666666666666664E-2</v>
      </c>
      <c r="R233" s="274">
        <f t="shared" si="14"/>
        <v>4.1666666666666664E-2</v>
      </c>
    </row>
    <row r="234" spans="2:18" s="244" customFormat="1">
      <c r="B234" s="280">
        <f>'[1]PATO 2 ANOS'!D245</f>
        <v>5915324</v>
      </c>
      <c r="C234" s="281" t="str">
        <f>'[1]PATO 2 ANOS'!E245</f>
        <v>TRANSPORTE COM CAMINHÃO CARROCERIA DE 5 T - RODOVIA PAVIMENTADA</v>
      </c>
      <c r="D234" s="276">
        <f ca="1">'[1]PATO 2 ANOS'!N245</f>
        <v>9642.1839999999993</v>
      </c>
      <c r="E234" s="277" t="str">
        <f>'[1]PATO 2 ANOS'!O245</f>
        <v>tkm</v>
      </c>
      <c r="F234" s="278"/>
      <c r="G234" s="273">
        <f t="shared" si="14"/>
        <v>4.1666666666666664E-2</v>
      </c>
      <c r="H234" s="273">
        <f t="shared" si="14"/>
        <v>4.1666666666666664E-2</v>
      </c>
      <c r="I234" s="273">
        <f t="shared" si="14"/>
        <v>4.1666666666666664E-2</v>
      </c>
      <c r="J234" s="273">
        <f t="shared" si="14"/>
        <v>4.1666666666666664E-2</v>
      </c>
      <c r="K234" s="273">
        <f t="shared" si="14"/>
        <v>4.1666666666666664E-2</v>
      </c>
      <c r="L234" s="273">
        <f t="shared" si="14"/>
        <v>4.1666666666666664E-2</v>
      </c>
      <c r="M234" s="273">
        <f t="shared" si="14"/>
        <v>4.1666666666666664E-2</v>
      </c>
      <c r="N234" s="273">
        <f t="shared" si="14"/>
        <v>4.1666666666666664E-2</v>
      </c>
      <c r="O234" s="273">
        <f t="shared" si="14"/>
        <v>4.1666666666666664E-2</v>
      </c>
      <c r="P234" s="273">
        <f t="shared" si="14"/>
        <v>4.1666666666666664E-2</v>
      </c>
      <c r="Q234" s="273">
        <f t="shared" si="14"/>
        <v>4.1666666666666664E-2</v>
      </c>
      <c r="R234" s="274">
        <f t="shared" si="14"/>
        <v>4.1666666666666664E-2</v>
      </c>
    </row>
    <row r="235" spans="2:18" s="244" customFormat="1">
      <c r="B235" s="280">
        <f>'[1]PATO 2 ANOS'!D246</f>
        <v>5914434</v>
      </c>
      <c r="C235" s="281" t="str">
        <f>'[1]PATO 2 ANOS'!E246</f>
        <v>TRANSPORTE COM CAMINHÃO CARROCERIA DE 9 T - RODOVIA PAVIMENTADA</v>
      </c>
      <c r="D235" s="276">
        <f ca="1">'[1]PATO 2 ANOS'!N246</f>
        <v>4419.04</v>
      </c>
      <c r="E235" s="277" t="str">
        <f>'[1]PATO 2 ANOS'!O246</f>
        <v>tkm</v>
      </c>
      <c r="F235" s="278"/>
      <c r="G235" s="273">
        <f t="shared" si="14"/>
        <v>4.1666666666666664E-2</v>
      </c>
      <c r="H235" s="273">
        <f t="shared" si="14"/>
        <v>4.1666666666666664E-2</v>
      </c>
      <c r="I235" s="273">
        <f t="shared" si="14"/>
        <v>4.1666666666666664E-2</v>
      </c>
      <c r="J235" s="273">
        <f t="shared" si="14"/>
        <v>4.1666666666666664E-2</v>
      </c>
      <c r="K235" s="273">
        <f t="shared" si="14"/>
        <v>4.1666666666666664E-2</v>
      </c>
      <c r="L235" s="273">
        <f t="shared" si="14"/>
        <v>4.1666666666666664E-2</v>
      </c>
      <c r="M235" s="273">
        <f t="shared" si="14"/>
        <v>4.1666666666666664E-2</v>
      </c>
      <c r="N235" s="273">
        <f t="shared" si="14"/>
        <v>4.1666666666666664E-2</v>
      </c>
      <c r="O235" s="273">
        <f t="shared" si="14"/>
        <v>4.1666666666666664E-2</v>
      </c>
      <c r="P235" s="273">
        <f t="shared" si="14"/>
        <v>4.1666666666666664E-2</v>
      </c>
      <c r="Q235" s="273">
        <f t="shared" si="14"/>
        <v>4.1666666666666664E-2</v>
      </c>
      <c r="R235" s="274">
        <f t="shared" si="14"/>
        <v>4.1666666666666664E-2</v>
      </c>
    </row>
    <row r="236" spans="2:18" s="244" customFormat="1">
      <c r="B236" s="280">
        <f>'[1]PATO 2 ANOS'!D247</f>
        <v>5914479</v>
      </c>
      <c r="C236" s="281" t="str">
        <f>'[1]PATO 2 ANOS'!E247</f>
        <v>TRANSPORTE COM CAMINHÃO CARROCERIA DE 15 T - RODOVIA PAVIMENTADA</v>
      </c>
      <c r="D236" s="276">
        <f ca="1">'[1]PATO 2 ANOS'!N247</f>
        <v>57243.59</v>
      </c>
      <c r="E236" s="277" t="str">
        <f>'[1]PATO 2 ANOS'!O247</f>
        <v>tkm</v>
      </c>
      <c r="F236" s="278"/>
      <c r="G236" s="273">
        <f t="shared" si="14"/>
        <v>4.1666666666666664E-2</v>
      </c>
      <c r="H236" s="273">
        <f t="shared" si="14"/>
        <v>4.1666666666666664E-2</v>
      </c>
      <c r="I236" s="273">
        <f t="shared" si="14"/>
        <v>4.1666666666666664E-2</v>
      </c>
      <c r="J236" s="273">
        <f t="shared" si="14"/>
        <v>4.1666666666666664E-2</v>
      </c>
      <c r="K236" s="273">
        <f t="shared" si="14"/>
        <v>4.1666666666666664E-2</v>
      </c>
      <c r="L236" s="273">
        <f t="shared" si="14"/>
        <v>4.1666666666666664E-2</v>
      </c>
      <c r="M236" s="273">
        <f t="shared" si="14"/>
        <v>4.1666666666666664E-2</v>
      </c>
      <c r="N236" s="273">
        <f t="shared" si="14"/>
        <v>4.1666666666666664E-2</v>
      </c>
      <c r="O236" s="273">
        <f t="shared" si="14"/>
        <v>4.1666666666666664E-2</v>
      </c>
      <c r="P236" s="273">
        <f t="shared" si="14"/>
        <v>4.1666666666666664E-2</v>
      </c>
      <c r="Q236" s="273">
        <f t="shared" si="14"/>
        <v>4.1666666666666664E-2</v>
      </c>
      <c r="R236" s="274">
        <f t="shared" si="14"/>
        <v>4.1666666666666664E-2</v>
      </c>
    </row>
    <row r="237" spans="2:18" s="244" customFormat="1">
      <c r="B237" s="280">
        <f>'[1]PATO 2 ANOS'!D248</f>
        <v>5914614</v>
      </c>
      <c r="C237" s="281" t="str">
        <f>'[1]PATO 2 ANOS'!E248</f>
        <v>TRANSPORTE COM CAMINHÃO CARROCERIA COM CAPACIDADE DE 7 T E COM GUINDAUTO COM CAPACIDADE DE ELEVAÇÃO DE 6,2 T - RODOVIA PAVIMENTADA</v>
      </c>
      <c r="D237" s="276">
        <f ca="1">'[1]PATO 2 ANOS'!N248</f>
        <v>8842.2540000000008</v>
      </c>
      <c r="E237" s="277" t="str">
        <f>'[1]PATO 2 ANOS'!O248</f>
        <v>tkm</v>
      </c>
      <c r="F237" s="278"/>
      <c r="G237" s="273">
        <f t="shared" si="14"/>
        <v>4.1666666666666664E-2</v>
      </c>
      <c r="H237" s="273">
        <f t="shared" si="14"/>
        <v>4.1666666666666664E-2</v>
      </c>
      <c r="I237" s="273">
        <f t="shared" si="14"/>
        <v>4.1666666666666664E-2</v>
      </c>
      <c r="J237" s="273">
        <f t="shared" si="14"/>
        <v>4.1666666666666664E-2</v>
      </c>
      <c r="K237" s="273">
        <f t="shared" si="14"/>
        <v>4.1666666666666664E-2</v>
      </c>
      <c r="L237" s="273">
        <f t="shared" si="14"/>
        <v>4.1666666666666664E-2</v>
      </c>
      <c r="M237" s="273">
        <f t="shared" si="14"/>
        <v>4.1666666666666664E-2</v>
      </c>
      <c r="N237" s="273">
        <f t="shared" si="14"/>
        <v>4.1666666666666664E-2</v>
      </c>
      <c r="O237" s="273">
        <f t="shared" si="14"/>
        <v>4.1666666666666664E-2</v>
      </c>
      <c r="P237" s="273">
        <f t="shared" si="14"/>
        <v>4.1666666666666664E-2</v>
      </c>
      <c r="Q237" s="273">
        <f t="shared" si="14"/>
        <v>4.1666666666666664E-2</v>
      </c>
      <c r="R237" s="274">
        <f t="shared" si="14"/>
        <v>4.1666666666666664E-2</v>
      </c>
    </row>
    <row r="238" spans="2:18" s="244" customFormat="1">
      <c r="B238" s="280">
        <f>'[1]PATO 2 ANOS'!D249</f>
        <v>5915014</v>
      </c>
      <c r="C238" s="281" t="str">
        <f>'[1]PATO 2 ANOS'!E249</f>
        <v>TRANSPORTE COM CAMINHÃO CARROCERIA COM CAPACIDADE DE 11,5 T E COM GUINDAUTO COM CAPACIDADE DE ELEVAÇÃO DE 11,9 T - RODOVIA PAVIMENTADA</v>
      </c>
      <c r="D238" s="276">
        <f ca="1">'[1]PATO 2 ANOS'!N249</f>
        <v>500</v>
      </c>
      <c r="E238" s="277" t="str">
        <f>'[1]PATO 2 ANOS'!O249</f>
        <v>tkm</v>
      </c>
      <c r="F238" s="278"/>
      <c r="G238" s="273">
        <f t="shared" si="14"/>
        <v>4.1666666666666664E-2</v>
      </c>
      <c r="H238" s="273">
        <f t="shared" si="14"/>
        <v>4.1666666666666664E-2</v>
      </c>
      <c r="I238" s="273">
        <f t="shared" si="14"/>
        <v>4.1666666666666664E-2</v>
      </c>
      <c r="J238" s="273">
        <f t="shared" si="14"/>
        <v>4.1666666666666664E-2</v>
      </c>
      <c r="K238" s="273">
        <f t="shared" si="14"/>
        <v>4.1666666666666664E-2</v>
      </c>
      <c r="L238" s="273">
        <f t="shared" si="14"/>
        <v>4.1666666666666664E-2</v>
      </c>
      <c r="M238" s="273">
        <f t="shared" si="14"/>
        <v>4.1666666666666664E-2</v>
      </c>
      <c r="N238" s="273">
        <f t="shared" si="14"/>
        <v>4.1666666666666664E-2</v>
      </c>
      <c r="O238" s="273">
        <f t="shared" si="14"/>
        <v>4.1666666666666664E-2</v>
      </c>
      <c r="P238" s="273">
        <f t="shared" si="14"/>
        <v>4.1666666666666664E-2</v>
      </c>
      <c r="Q238" s="273">
        <f t="shared" si="14"/>
        <v>4.1666666666666664E-2</v>
      </c>
      <c r="R238" s="274">
        <f t="shared" si="14"/>
        <v>4.1666666666666664E-2</v>
      </c>
    </row>
    <row r="239" spans="2:18" s="244" customFormat="1">
      <c r="B239" s="280"/>
      <c r="C239" s="281"/>
      <c r="D239" s="276"/>
      <c r="E239" s="277"/>
      <c r="F239" s="278"/>
      <c r="G239" s="273"/>
      <c r="H239" s="273"/>
      <c r="I239" s="273"/>
      <c r="J239" s="273"/>
      <c r="K239" s="273"/>
      <c r="L239" s="273"/>
      <c r="M239" s="273"/>
      <c r="N239" s="273"/>
      <c r="O239" s="273"/>
      <c r="P239" s="273"/>
      <c r="Q239" s="273"/>
      <c r="R239" s="274"/>
    </row>
    <row r="240" spans="2:18" s="244" customFormat="1">
      <c r="B240" s="280"/>
      <c r="C240" s="282" t="str">
        <f>'[1]PATO 2 ANOS'!E252</f>
        <v>MATERIAIS BETUMINOSOS</v>
      </c>
      <c r="D240" s="276">
        <f>'[1]PATO 2 ANOS'!N252</f>
        <v>0</v>
      </c>
      <c r="E240" s="277">
        <f>'[1]PATO 2 ANOS'!O252</f>
        <v>0</v>
      </c>
      <c r="F240" s="278"/>
      <c r="G240" s="273"/>
      <c r="H240" s="273"/>
      <c r="I240" s="273"/>
      <c r="J240" s="273"/>
      <c r="K240" s="273"/>
      <c r="L240" s="273"/>
      <c r="M240" s="273"/>
      <c r="N240" s="273"/>
      <c r="O240" s="273"/>
      <c r="P240" s="273"/>
      <c r="Q240" s="273"/>
      <c r="R240" s="274"/>
    </row>
    <row r="241" spans="2:18" s="244" customFormat="1">
      <c r="B241" s="280" t="str">
        <f>'[1]PATO 2 ANOS'!D253</f>
        <v>CN0010</v>
      </c>
      <c r="C241" s="281" t="str">
        <f>'[1]PATO 2 ANOS'!E253</f>
        <v>AQUISIÇÃO DE CIMENTO ASFÁLTICO DE PETRÓLEO CAP-50/70</v>
      </c>
      <c r="D241" s="276">
        <f>'[1]PATO 2 ANOS'!N253</f>
        <v>131.62200000000001</v>
      </c>
      <c r="E241" s="277" t="str">
        <f>'[1]PATO 2 ANOS'!O253</f>
        <v>t</v>
      </c>
      <c r="F241" s="278"/>
      <c r="G241" s="273">
        <f t="shared" ref="G241:R254" si="15">1/24</f>
        <v>4.1666666666666664E-2</v>
      </c>
      <c r="H241" s="273">
        <f t="shared" si="15"/>
        <v>4.1666666666666664E-2</v>
      </c>
      <c r="I241" s="273">
        <f t="shared" si="15"/>
        <v>4.1666666666666664E-2</v>
      </c>
      <c r="J241" s="273">
        <f t="shared" si="15"/>
        <v>4.1666666666666664E-2</v>
      </c>
      <c r="K241" s="273">
        <f t="shared" si="15"/>
        <v>4.1666666666666664E-2</v>
      </c>
      <c r="L241" s="273">
        <f t="shared" si="15"/>
        <v>4.1666666666666664E-2</v>
      </c>
      <c r="M241" s="273">
        <f t="shared" si="15"/>
        <v>4.1666666666666664E-2</v>
      </c>
      <c r="N241" s="273">
        <f t="shared" si="15"/>
        <v>4.1666666666666664E-2</v>
      </c>
      <c r="O241" s="273">
        <f t="shared" si="15"/>
        <v>4.1666666666666664E-2</v>
      </c>
      <c r="P241" s="273">
        <f t="shared" si="15"/>
        <v>4.1666666666666664E-2</v>
      </c>
      <c r="Q241" s="273">
        <f t="shared" si="15"/>
        <v>4.1666666666666664E-2</v>
      </c>
      <c r="R241" s="274">
        <f t="shared" si="15"/>
        <v>4.1666666666666664E-2</v>
      </c>
    </row>
    <row r="242" spans="2:18" s="244" customFormat="1">
      <c r="B242" s="280" t="str">
        <f>'[1]PATO 2 ANOS'!D254</f>
        <v>CN0027</v>
      </c>
      <c r="C242" s="281" t="str">
        <f>'[1]PATO 2 ANOS'!E254</f>
        <v>AQUISIÇÃO DE CIMENTO ASFÁLTICO DE PETRÓLEO CAP AB8</v>
      </c>
      <c r="D242" s="276">
        <f>'[1]PATO 2 ANOS'!N254</f>
        <v>1389.3119999999999</v>
      </c>
      <c r="E242" s="277" t="str">
        <f>'[1]PATO 2 ANOS'!O254</f>
        <v>t</v>
      </c>
      <c r="F242" s="278"/>
      <c r="G242" s="273">
        <f t="shared" si="15"/>
        <v>4.1666666666666664E-2</v>
      </c>
      <c r="H242" s="273">
        <f t="shared" si="15"/>
        <v>4.1666666666666664E-2</v>
      </c>
      <c r="I242" s="273">
        <f t="shared" si="15"/>
        <v>4.1666666666666664E-2</v>
      </c>
      <c r="J242" s="273">
        <f t="shared" si="15"/>
        <v>4.1666666666666664E-2</v>
      </c>
      <c r="K242" s="273">
        <f t="shared" si="15"/>
        <v>4.1666666666666664E-2</v>
      </c>
      <c r="L242" s="273">
        <f t="shared" si="15"/>
        <v>4.1666666666666664E-2</v>
      </c>
      <c r="M242" s="273">
        <f t="shared" si="15"/>
        <v>4.1666666666666664E-2</v>
      </c>
      <c r="N242" s="273">
        <f t="shared" si="15"/>
        <v>4.1666666666666664E-2</v>
      </c>
      <c r="O242" s="273">
        <f t="shared" si="15"/>
        <v>4.1666666666666664E-2</v>
      </c>
      <c r="P242" s="273">
        <f t="shared" si="15"/>
        <v>4.1666666666666664E-2</v>
      </c>
      <c r="Q242" s="273">
        <f t="shared" si="15"/>
        <v>4.1666666666666664E-2</v>
      </c>
      <c r="R242" s="274">
        <f t="shared" si="15"/>
        <v>4.1666666666666664E-2</v>
      </c>
    </row>
    <row r="243" spans="2:18" s="244" customFormat="1">
      <c r="B243" s="280" t="str">
        <f>'[1]PATO 2 ANOS'!D255</f>
        <v>CN0011</v>
      </c>
      <c r="C243" s="281" t="str">
        <f>'[1]PATO 2 ANOS'!E255</f>
        <v>AQUISIÇÃO DE EMULSÃO ASFÁLTICA DE RR-1C PARA PINTURA DE LIGAÇÃO</v>
      </c>
      <c r="D243" s="276">
        <f>'[1]PATO 2 ANOS'!N255</f>
        <v>102.61</v>
      </c>
      <c r="E243" s="277" t="str">
        <f>'[1]PATO 2 ANOS'!O255</f>
        <v>t</v>
      </c>
      <c r="F243" s="278"/>
      <c r="G243" s="273">
        <f t="shared" si="15"/>
        <v>4.1666666666666664E-2</v>
      </c>
      <c r="H243" s="273">
        <f t="shared" si="15"/>
        <v>4.1666666666666664E-2</v>
      </c>
      <c r="I243" s="273">
        <f t="shared" si="15"/>
        <v>4.1666666666666664E-2</v>
      </c>
      <c r="J243" s="273">
        <f t="shared" si="15"/>
        <v>4.1666666666666664E-2</v>
      </c>
      <c r="K243" s="273">
        <f t="shared" si="15"/>
        <v>4.1666666666666664E-2</v>
      </c>
      <c r="L243" s="273">
        <f t="shared" si="15"/>
        <v>4.1666666666666664E-2</v>
      </c>
      <c r="M243" s="273">
        <f t="shared" si="15"/>
        <v>4.1666666666666664E-2</v>
      </c>
      <c r="N243" s="273">
        <f t="shared" si="15"/>
        <v>4.1666666666666664E-2</v>
      </c>
      <c r="O243" s="273">
        <f t="shared" si="15"/>
        <v>4.1666666666666664E-2</v>
      </c>
      <c r="P243" s="273">
        <f t="shared" si="15"/>
        <v>4.1666666666666664E-2</v>
      </c>
      <c r="Q243" s="273">
        <f t="shared" si="15"/>
        <v>4.1666666666666664E-2</v>
      </c>
      <c r="R243" s="274">
        <f t="shared" si="15"/>
        <v>4.1666666666666664E-2</v>
      </c>
    </row>
    <row r="244" spans="2:18" s="244" customFormat="1">
      <c r="B244" s="280" t="str">
        <f>'[1]PATO 2 ANOS'!D256</f>
        <v>CN0030</v>
      </c>
      <c r="C244" s="281" t="str">
        <f>'[1]PATO 2 ANOS'!E256</f>
        <v>AQUISIÇÃO DE EMULSÃO ASFÁLTICA MODIFICADA POR POLÍMERO RC-1C E PARA MICROREVESTIMENTO</v>
      </c>
      <c r="D244" s="276">
        <f>'[1]PATO 2 ANOS'!N256</f>
        <v>1062</v>
      </c>
      <c r="E244" s="277" t="str">
        <f>'[1]PATO 2 ANOS'!O256</f>
        <v>t</v>
      </c>
      <c r="F244" s="278"/>
      <c r="G244" s="273">
        <f t="shared" si="15"/>
        <v>4.1666666666666664E-2</v>
      </c>
      <c r="H244" s="273">
        <f t="shared" si="15"/>
        <v>4.1666666666666664E-2</v>
      </c>
      <c r="I244" s="273">
        <f t="shared" si="15"/>
        <v>4.1666666666666664E-2</v>
      </c>
      <c r="J244" s="273">
        <f t="shared" si="15"/>
        <v>4.1666666666666664E-2</v>
      </c>
      <c r="K244" s="273">
        <f t="shared" si="15"/>
        <v>4.1666666666666664E-2</v>
      </c>
      <c r="L244" s="273">
        <f t="shared" si="15"/>
        <v>4.1666666666666664E-2</v>
      </c>
      <c r="M244" s="273">
        <f t="shared" si="15"/>
        <v>4.1666666666666664E-2</v>
      </c>
      <c r="N244" s="273">
        <f t="shared" si="15"/>
        <v>4.1666666666666664E-2</v>
      </c>
      <c r="O244" s="273">
        <f t="shared" si="15"/>
        <v>4.1666666666666664E-2</v>
      </c>
      <c r="P244" s="273">
        <f t="shared" si="15"/>
        <v>4.1666666666666664E-2</v>
      </c>
      <c r="Q244" s="273">
        <f t="shared" si="15"/>
        <v>4.1666666666666664E-2</v>
      </c>
      <c r="R244" s="274">
        <f t="shared" si="15"/>
        <v>4.1666666666666664E-2</v>
      </c>
    </row>
    <row r="245" spans="2:18" s="244" customFormat="1">
      <c r="B245" s="280" t="str">
        <f>'[1]PATO 2 ANOS'!D257</f>
        <v>CN0023</v>
      </c>
      <c r="C245" s="281" t="str">
        <f>'[1]PATO 2 ANOS'!E257</f>
        <v>AQUISIÇÃO EMULSÃO ASFÁLTICA PARA IMPRIMAÇÃO</v>
      </c>
      <c r="D245" s="276">
        <f>'[1]PATO 2 ANOS'!N257</f>
        <v>0.93600000000000005</v>
      </c>
      <c r="E245" s="277" t="str">
        <f>'[1]PATO 2 ANOS'!O257</f>
        <v>t</v>
      </c>
      <c r="F245" s="278"/>
      <c r="G245" s="273">
        <f t="shared" si="15"/>
        <v>4.1666666666666664E-2</v>
      </c>
      <c r="H245" s="273">
        <f t="shared" si="15"/>
        <v>4.1666666666666664E-2</v>
      </c>
      <c r="I245" s="273">
        <f t="shared" si="15"/>
        <v>4.1666666666666664E-2</v>
      </c>
      <c r="J245" s="273">
        <f t="shared" si="15"/>
        <v>4.1666666666666664E-2</v>
      </c>
      <c r="K245" s="273">
        <f t="shared" si="15"/>
        <v>4.1666666666666664E-2</v>
      </c>
      <c r="L245" s="273">
        <f t="shared" si="15"/>
        <v>4.1666666666666664E-2</v>
      </c>
      <c r="M245" s="273">
        <f t="shared" si="15"/>
        <v>4.1666666666666664E-2</v>
      </c>
      <c r="N245" s="273">
        <f t="shared" si="15"/>
        <v>4.1666666666666664E-2</v>
      </c>
      <c r="O245" s="273">
        <f t="shared" si="15"/>
        <v>4.1666666666666664E-2</v>
      </c>
      <c r="P245" s="273">
        <f t="shared" si="15"/>
        <v>4.1666666666666664E-2</v>
      </c>
      <c r="Q245" s="273">
        <f t="shared" si="15"/>
        <v>4.1666666666666664E-2</v>
      </c>
      <c r="R245" s="274">
        <f t="shared" si="15"/>
        <v>4.1666666666666664E-2</v>
      </c>
    </row>
    <row r="246" spans="2:18" s="244" customFormat="1">
      <c r="B246" s="280" t="str">
        <f>'[1]PATO 2 ANOS'!D258</f>
        <v>CN0013</v>
      </c>
      <c r="C246" s="281" t="str">
        <f>'[1]PATO 2 ANOS'!E258</f>
        <v>TRANSPORTE DE CIMENTO ASFÁLTICO DE PETRÓLEO CAP-50/70</v>
      </c>
      <c r="D246" s="276">
        <f>'[1]PATO 2 ANOS'!N258</f>
        <v>131.62200000000001</v>
      </c>
      <c r="E246" s="277" t="str">
        <f>'[1]PATO 2 ANOS'!O258</f>
        <v>t</v>
      </c>
      <c r="F246" s="278"/>
      <c r="G246" s="273">
        <f t="shared" si="15"/>
        <v>4.1666666666666664E-2</v>
      </c>
      <c r="H246" s="273">
        <f t="shared" si="15"/>
        <v>4.1666666666666664E-2</v>
      </c>
      <c r="I246" s="273">
        <f t="shared" si="15"/>
        <v>4.1666666666666664E-2</v>
      </c>
      <c r="J246" s="273">
        <f t="shared" si="15"/>
        <v>4.1666666666666664E-2</v>
      </c>
      <c r="K246" s="273">
        <f t="shared" si="15"/>
        <v>4.1666666666666664E-2</v>
      </c>
      <c r="L246" s="273">
        <f t="shared" si="15"/>
        <v>4.1666666666666664E-2</v>
      </c>
      <c r="M246" s="273">
        <f t="shared" si="15"/>
        <v>4.1666666666666664E-2</v>
      </c>
      <c r="N246" s="273">
        <f t="shared" si="15"/>
        <v>4.1666666666666664E-2</v>
      </c>
      <c r="O246" s="273">
        <f t="shared" si="15"/>
        <v>4.1666666666666664E-2</v>
      </c>
      <c r="P246" s="273">
        <f t="shared" si="15"/>
        <v>4.1666666666666664E-2</v>
      </c>
      <c r="Q246" s="273">
        <f t="shared" si="15"/>
        <v>4.1666666666666664E-2</v>
      </c>
      <c r="R246" s="274">
        <f t="shared" si="15"/>
        <v>4.1666666666666664E-2</v>
      </c>
    </row>
    <row r="247" spans="2:18" s="244" customFormat="1">
      <c r="B247" s="280" t="str">
        <f>'[1]PATO 2 ANOS'!D259</f>
        <v>CN0028</v>
      </c>
      <c r="C247" s="281" t="str">
        <f>'[1]PATO 2 ANOS'!E259</f>
        <v>TRANSPORTE DE CIMENTO ASFÁLTICO DE PETRÓLEO CAP AB8</v>
      </c>
      <c r="D247" s="276">
        <f>'[1]PATO 2 ANOS'!N259</f>
        <v>1389.3119999999999</v>
      </c>
      <c r="E247" s="277" t="str">
        <f>'[1]PATO 2 ANOS'!O259</f>
        <v>t</v>
      </c>
      <c r="F247" s="278"/>
      <c r="G247" s="273">
        <f t="shared" si="15"/>
        <v>4.1666666666666664E-2</v>
      </c>
      <c r="H247" s="273">
        <f t="shared" si="15"/>
        <v>4.1666666666666664E-2</v>
      </c>
      <c r="I247" s="273">
        <f t="shared" si="15"/>
        <v>4.1666666666666664E-2</v>
      </c>
      <c r="J247" s="273">
        <f t="shared" si="15"/>
        <v>4.1666666666666664E-2</v>
      </c>
      <c r="K247" s="273">
        <f t="shared" si="15"/>
        <v>4.1666666666666664E-2</v>
      </c>
      <c r="L247" s="273">
        <f t="shared" si="15"/>
        <v>4.1666666666666664E-2</v>
      </c>
      <c r="M247" s="273">
        <f t="shared" si="15"/>
        <v>4.1666666666666664E-2</v>
      </c>
      <c r="N247" s="273">
        <f t="shared" si="15"/>
        <v>4.1666666666666664E-2</v>
      </c>
      <c r="O247" s="273">
        <f t="shared" si="15"/>
        <v>4.1666666666666664E-2</v>
      </c>
      <c r="P247" s="273">
        <f t="shared" si="15"/>
        <v>4.1666666666666664E-2</v>
      </c>
      <c r="Q247" s="273">
        <f t="shared" si="15"/>
        <v>4.1666666666666664E-2</v>
      </c>
      <c r="R247" s="274">
        <f t="shared" si="15"/>
        <v>4.1666666666666664E-2</v>
      </c>
    </row>
    <row r="248" spans="2:18" s="244" customFormat="1">
      <c r="B248" s="280" t="str">
        <f>'[1]PATO 2 ANOS'!D260</f>
        <v>CN0015</v>
      </c>
      <c r="C248" s="281" t="str">
        <f>'[1]PATO 2 ANOS'!E260</f>
        <v>TRANSPORTE DE RR-1C PARA PINTURA DE LIGAÇÃO</v>
      </c>
      <c r="D248" s="276">
        <f>'[1]PATO 2 ANOS'!N260</f>
        <v>102.61</v>
      </c>
      <c r="E248" s="277" t="str">
        <f>'[1]PATO 2 ANOS'!O260</f>
        <v>t</v>
      </c>
      <c r="F248" s="278"/>
      <c r="G248" s="273">
        <f t="shared" si="15"/>
        <v>4.1666666666666664E-2</v>
      </c>
      <c r="H248" s="273">
        <f t="shared" si="15"/>
        <v>4.1666666666666664E-2</v>
      </c>
      <c r="I248" s="273">
        <f t="shared" si="15"/>
        <v>4.1666666666666664E-2</v>
      </c>
      <c r="J248" s="273">
        <f t="shared" si="15"/>
        <v>4.1666666666666664E-2</v>
      </c>
      <c r="K248" s="273">
        <f t="shared" si="15"/>
        <v>4.1666666666666664E-2</v>
      </c>
      <c r="L248" s="273">
        <f t="shared" si="15"/>
        <v>4.1666666666666664E-2</v>
      </c>
      <c r="M248" s="273">
        <f t="shared" si="15"/>
        <v>4.1666666666666664E-2</v>
      </c>
      <c r="N248" s="273">
        <f t="shared" si="15"/>
        <v>4.1666666666666664E-2</v>
      </c>
      <c r="O248" s="273">
        <f t="shared" si="15"/>
        <v>4.1666666666666664E-2</v>
      </c>
      <c r="P248" s="273">
        <f t="shared" si="15"/>
        <v>4.1666666666666664E-2</v>
      </c>
      <c r="Q248" s="273">
        <f t="shared" si="15"/>
        <v>4.1666666666666664E-2</v>
      </c>
      <c r="R248" s="274">
        <f t="shared" si="15"/>
        <v>4.1666666666666664E-2</v>
      </c>
    </row>
    <row r="249" spans="2:18" s="244" customFormat="1">
      <c r="B249" s="280" t="str">
        <f>'[1]PATO 2 ANOS'!D261</f>
        <v>CN0031</v>
      </c>
      <c r="C249" s="281" t="str">
        <f>'[1]PATO 2 ANOS'!E261</f>
        <v>TRANSPORTE DE EMULSÃO ASFÁLTICA MODIFICADA POR POLÍMERO RC-1C E PARA MICROREVESTIMENTO</v>
      </c>
      <c r="D249" s="276">
        <f>'[1]PATO 2 ANOS'!N261</f>
        <v>1062</v>
      </c>
      <c r="E249" s="277" t="str">
        <f>'[1]PATO 2 ANOS'!O261</f>
        <v>t</v>
      </c>
      <c r="F249" s="278"/>
      <c r="G249" s="273">
        <f t="shared" si="15"/>
        <v>4.1666666666666664E-2</v>
      </c>
      <c r="H249" s="273">
        <f t="shared" si="15"/>
        <v>4.1666666666666664E-2</v>
      </c>
      <c r="I249" s="273">
        <f t="shared" si="15"/>
        <v>4.1666666666666664E-2</v>
      </c>
      <c r="J249" s="273">
        <f t="shared" si="15"/>
        <v>4.1666666666666664E-2</v>
      </c>
      <c r="K249" s="273">
        <f t="shared" si="15"/>
        <v>4.1666666666666664E-2</v>
      </c>
      <c r="L249" s="273">
        <f t="shared" si="15"/>
        <v>4.1666666666666664E-2</v>
      </c>
      <c r="M249" s="273">
        <f t="shared" si="15"/>
        <v>4.1666666666666664E-2</v>
      </c>
      <c r="N249" s="273">
        <f t="shared" si="15"/>
        <v>4.1666666666666664E-2</v>
      </c>
      <c r="O249" s="273">
        <f t="shared" si="15"/>
        <v>4.1666666666666664E-2</v>
      </c>
      <c r="P249" s="273">
        <f t="shared" si="15"/>
        <v>4.1666666666666664E-2</v>
      </c>
      <c r="Q249" s="273">
        <f t="shared" si="15"/>
        <v>4.1666666666666664E-2</v>
      </c>
      <c r="R249" s="274">
        <f t="shared" si="15"/>
        <v>4.1666666666666664E-2</v>
      </c>
    </row>
    <row r="250" spans="2:18" s="244" customFormat="1">
      <c r="B250" s="280" t="str">
        <f>'[1]PATO 2 ANOS'!D262</f>
        <v>CN0024</v>
      </c>
      <c r="C250" s="281" t="str">
        <f>'[1]PATO 2 ANOS'!E262</f>
        <v>TRANSPORTE DE EMULSÃO ASFÁLTICA PARA IMPRIMAÇÃO</v>
      </c>
      <c r="D250" s="276">
        <f>'[1]PATO 2 ANOS'!N262</f>
        <v>0.93600000000000005</v>
      </c>
      <c r="E250" s="277" t="str">
        <f>'[1]PATO 2 ANOS'!O262</f>
        <v>t</v>
      </c>
      <c r="F250" s="278"/>
      <c r="G250" s="273">
        <f t="shared" si="15"/>
        <v>4.1666666666666664E-2</v>
      </c>
      <c r="H250" s="273">
        <f t="shared" si="15"/>
        <v>4.1666666666666664E-2</v>
      </c>
      <c r="I250" s="273">
        <f t="shared" si="15"/>
        <v>4.1666666666666664E-2</v>
      </c>
      <c r="J250" s="273">
        <f t="shared" si="15"/>
        <v>4.1666666666666664E-2</v>
      </c>
      <c r="K250" s="273">
        <f t="shared" si="15"/>
        <v>4.1666666666666664E-2</v>
      </c>
      <c r="L250" s="273">
        <f t="shared" si="15"/>
        <v>4.1666666666666664E-2</v>
      </c>
      <c r="M250" s="273">
        <f t="shared" si="15"/>
        <v>4.1666666666666664E-2</v>
      </c>
      <c r="N250" s="273">
        <f t="shared" si="15"/>
        <v>4.1666666666666664E-2</v>
      </c>
      <c r="O250" s="273">
        <f t="shared" si="15"/>
        <v>4.1666666666666664E-2</v>
      </c>
      <c r="P250" s="273">
        <f t="shared" si="15"/>
        <v>4.1666666666666664E-2</v>
      </c>
      <c r="Q250" s="273">
        <f t="shared" si="15"/>
        <v>4.1666666666666664E-2</v>
      </c>
      <c r="R250" s="274">
        <f t="shared" si="15"/>
        <v>4.1666666666666664E-2</v>
      </c>
    </row>
    <row r="251" spans="2:18" s="244" customFormat="1">
      <c r="B251" s="280"/>
      <c r="C251" s="281"/>
      <c r="D251" s="276"/>
      <c r="E251" s="277"/>
      <c r="F251" s="278"/>
      <c r="G251" s="273"/>
      <c r="H251" s="273"/>
      <c r="I251" s="273"/>
      <c r="J251" s="273"/>
      <c r="K251" s="273"/>
      <c r="L251" s="273"/>
      <c r="M251" s="273"/>
      <c r="N251" s="273"/>
      <c r="O251" s="273"/>
      <c r="P251" s="273"/>
      <c r="Q251" s="273"/>
      <c r="R251" s="274"/>
    </row>
    <row r="252" spans="2:18" s="244" customFormat="1">
      <c r="B252" s="280"/>
      <c r="C252" s="282" t="str">
        <f>'[1]PATO 2 ANOS'!E265</f>
        <v>INSTALAÇÃO DE CANTEIRO/MOBILIZAÇÃO/DESMOBILIZAÇÃO</v>
      </c>
      <c r="D252" s="276">
        <f>'[1]PATO 2 ANOS'!N265</f>
        <v>0</v>
      </c>
      <c r="E252" s="277">
        <f>'[1]PATO 2 ANOS'!O265</f>
        <v>0</v>
      </c>
      <c r="F252" s="278"/>
      <c r="G252" s="273"/>
      <c r="H252" s="273"/>
      <c r="I252" s="273"/>
      <c r="J252" s="273"/>
      <c r="K252" s="273"/>
      <c r="L252" s="273"/>
      <c r="M252" s="273"/>
      <c r="N252" s="273"/>
      <c r="O252" s="273"/>
      <c r="P252" s="273"/>
      <c r="Q252" s="273"/>
      <c r="R252" s="274"/>
    </row>
    <row r="253" spans="2:18" s="244" customFormat="1">
      <c r="B253" s="280" t="str">
        <f>'[1]PATO 2 ANOS'!D266</f>
        <v>CAN</v>
      </c>
      <c r="C253" s="281" t="str">
        <f>'[1]PATO 2 ANOS'!E266</f>
        <v>INSTALAÇÃO DE CANTEIRO DE OBRAS E ACAMPAMENTO</v>
      </c>
      <c r="D253" s="276">
        <f>'[1]PATO 2 ANOS'!N266</f>
        <v>1</v>
      </c>
      <c r="E253" s="277" t="str">
        <f>'[1]PATO 2 ANOS'!O266</f>
        <v>un</v>
      </c>
      <c r="F253" s="278"/>
      <c r="G253" s="273">
        <f t="shared" si="15"/>
        <v>4.1666666666666664E-2</v>
      </c>
      <c r="H253" s="273">
        <f t="shared" si="15"/>
        <v>4.1666666666666664E-2</v>
      </c>
      <c r="I253" s="273">
        <f t="shared" si="15"/>
        <v>4.1666666666666664E-2</v>
      </c>
      <c r="J253" s="273">
        <f t="shared" si="15"/>
        <v>4.1666666666666664E-2</v>
      </c>
      <c r="K253" s="273">
        <f t="shared" si="15"/>
        <v>4.1666666666666664E-2</v>
      </c>
      <c r="L253" s="273">
        <f t="shared" si="15"/>
        <v>4.1666666666666664E-2</v>
      </c>
      <c r="M253" s="273">
        <f t="shared" si="15"/>
        <v>4.1666666666666664E-2</v>
      </c>
      <c r="N253" s="273">
        <f t="shared" si="15"/>
        <v>4.1666666666666664E-2</v>
      </c>
      <c r="O253" s="273">
        <f t="shared" si="15"/>
        <v>4.1666666666666664E-2</v>
      </c>
      <c r="P253" s="273">
        <f t="shared" si="15"/>
        <v>4.1666666666666664E-2</v>
      </c>
      <c r="Q253" s="273">
        <f t="shared" si="15"/>
        <v>4.1666666666666664E-2</v>
      </c>
      <c r="R253" s="274">
        <f t="shared" si="15"/>
        <v>4.1666666666666664E-2</v>
      </c>
    </row>
    <row r="254" spans="2:18" s="244" customFormat="1">
      <c r="B254" s="280" t="str">
        <f>'[1]PATO 2 ANOS'!D267</f>
        <v>MOB</v>
      </c>
      <c r="C254" s="281" t="str">
        <f>'[1]PATO 2 ANOS'!E267</f>
        <v>MOBILIZAÇÃO DE PESSOAL E EQUIPAMENTOS DE GRANDE PORTE</v>
      </c>
      <c r="D254" s="276">
        <f>'[1]PATO 2 ANOS'!N267</f>
        <v>1</v>
      </c>
      <c r="E254" s="277" t="str">
        <f>'[1]PATO 2 ANOS'!O267</f>
        <v>un</v>
      </c>
      <c r="F254" s="278"/>
      <c r="G254" s="273">
        <f t="shared" si="15"/>
        <v>4.1666666666666664E-2</v>
      </c>
      <c r="H254" s="273">
        <f t="shared" si="15"/>
        <v>4.1666666666666664E-2</v>
      </c>
      <c r="I254" s="273">
        <f t="shared" si="15"/>
        <v>4.1666666666666664E-2</v>
      </c>
      <c r="J254" s="273">
        <f t="shared" si="15"/>
        <v>4.1666666666666664E-2</v>
      </c>
      <c r="K254" s="273">
        <f t="shared" si="15"/>
        <v>4.1666666666666664E-2</v>
      </c>
      <c r="L254" s="273">
        <f t="shared" si="15"/>
        <v>4.1666666666666664E-2</v>
      </c>
      <c r="M254" s="273">
        <f t="shared" si="15"/>
        <v>4.1666666666666664E-2</v>
      </c>
      <c r="N254" s="273">
        <f t="shared" si="15"/>
        <v>4.1666666666666664E-2</v>
      </c>
      <c r="O254" s="273">
        <f t="shared" si="15"/>
        <v>4.1666666666666664E-2</v>
      </c>
      <c r="P254" s="273">
        <f t="shared" si="15"/>
        <v>4.1666666666666664E-2</v>
      </c>
      <c r="Q254" s="273">
        <f t="shared" si="15"/>
        <v>4.1666666666666664E-2</v>
      </c>
      <c r="R254" s="274">
        <f t="shared" si="15"/>
        <v>4.1666666666666664E-2</v>
      </c>
    </row>
    <row r="255" spans="2:18" s="244" customFormat="1">
      <c r="B255" s="280"/>
      <c r="C255" s="281"/>
      <c r="D255" s="276"/>
      <c r="E255" s="277"/>
      <c r="F255" s="278"/>
      <c r="G255" s="273"/>
      <c r="H255" s="273"/>
      <c r="I255" s="273"/>
      <c r="J255" s="273"/>
      <c r="K255" s="273"/>
      <c r="L255" s="273"/>
      <c r="M255" s="273"/>
      <c r="N255" s="273"/>
      <c r="O255" s="273"/>
      <c r="P255" s="273"/>
      <c r="Q255" s="273"/>
      <c r="R255" s="274"/>
    </row>
    <row r="256" spans="2:18" s="244" customFormat="1">
      <c r="B256" s="280"/>
      <c r="C256" s="282" t="str">
        <f>'[1]PATO 2 ANOS'!E270</f>
        <v>ADMINISTRAÇÃO LOCAL</v>
      </c>
      <c r="D256" s="276">
        <f>'[1]PATO 2 ANOS'!N270</f>
        <v>0</v>
      </c>
      <c r="E256" s="277">
        <f>'[1]PATO 2 ANOS'!O270</f>
        <v>0</v>
      </c>
      <c r="F256" s="278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4"/>
    </row>
    <row r="257" spans="2:18" s="244" customFormat="1">
      <c r="B257" s="280" t="str">
        <f>'[1]PATO 2 ANOS'!D271</f>
        <v>ADM</v>
      </c>
      <c r="C257" s="281" t="str">
        <f>'[1]PATO 2 ANOS'!E271</f>
        <v>ADMINISTRAÇÃO LOCAL</v>
      </c>
      <c r="D257" s="276">
        <f>'[1]PATO 2 ANOS'!N271</f>
        <v>1</v>
      </c>
      <c r="E257" s="277" t="str">
        <f>'[1]PATO 2 ANOS'!O271</f>
        <v>%</v>
      </c>
      <c r="F257" s="278"/>
      <c r="G257" s="273">
        <f t="shared" ref="G257:R273" si="16">1/24</f>
        <v>4.1666666666666664E-2</v>
      </c>
      <c r="H257" s="273">
        <f t="shared" si="16"/>
        <v>4.1666666666666664E-2</v>
      </c>
      <c r="I257" s="273">
        <f t="shared" si="16"/>
        <v>4.1666666666666664E-2</v>
      </c>
      <c r="J257" s="273">
        <f t="shared" si="16"/>
        <v>4.1666666666666664E-2</v>
      </c>
      <c r="K257" s="273">
        <f t="shared" si="16"/>
        <v>4.1666666666666664E-2</v>
      </c>
      <c r="L257" s="273">
        <f t="shared" si="16"/>
        <v>4.1666666666666664E-2</v>
      </c>
      <c r="M257" s="273">
        <f t="shared" si="16"/>
        <v>4.1666666666666664E-2</v>
      </c>
      <c r="N257" s="273">
        <f t="shared" si="16"/>
        <v>4.1666666666666664E-2</v>
      </c>
      <c r="O257" s="273">
        <f t="shared" si="16"/>
        <v>4.1666666666666664E-2</v>
      </c>
      <c r="P257" s="273">
        <f t="shared" si="16"/>
        <v>4.1666666666666664E-2</v>
      </c>
      <c r="Q257" s="273">
        <f t="shared" si="16"/>
        <v>4.1666666666666664E-2</v>
      </c>
      <c r="R257" s="274">
        <f t="shared" si="16"/>
        <v>4.1666666666666664E-2</v>
      </c>
    </row>
    <row r="258" spans="2:18" s="244" customFormat="1">
      <c r="B258" s="280"/>
      <c r="C258" s="281"/>
      <c r="D258" s="276"/>
      <c r="E258" s="277"/>
      <c r="F258" s="278"/>
      <c r="G258" s="273"/>
      <c r="H258" s="273"/>
      <c r="I258" s="273"/>
      <c r="J258" s="273"/>
      <c r="K258" s="273"/>
      <c r="L258" s="273"/>
      <c r="M258" s="273"/>
      <c r="N258" s="273"/>
      <c r="O258" s="273"/>
      <c r="P258" s="273"/>
      <c r="Q258" s="273"/>
      <c r="R258" s="274"/>
    </row>
    <row r="259" spans="2:18" s="244" customFormat="1">
      <c r="B259" s="280"/>
      <c r="C259" s="282" t="str">
        <f>'[1]PATO 2 ANOS'!E276</f>
        <v>DEMAIS SERVIÇOS DE MANUTENÇÃO - DSM</v>
      </c>
      <c r="D259" s="276"/>
      <c r="E259" s="277"/>
      <c r="F259" s="278"/>
      <c r="G259" s="273"/>
      <c r="H259" s="273"/>
      <c r="I259" s="273"/>
      <c r="J259" s="273"/>
      <c r="K259" s="273"/>
      <c r="L259" s="273"/>
      <c r="M259" s="273"/>
      <c r="N259" s="273"/>
      <c r="O259" s="273"/>
      <c r="P259" s="273"/>
      <c r="Q259" s="273"/>
      <c r="R259" s="274"/>
    </row>
    <row r="260" spans="2:18" s="244" customFormat="1">
      <c r="B260" s="280"/>
      <c r="C260" s="282" t="str">
        <f>'[1]PATO 2 ANOS'!E277</f>
        <v>IMPLANTAÇÃO DE INTERSEÇÃO KM 231+150 - SALTO CAVEIRAS</v>
      </c>
      <c r="D260" s="276"/>
      <c r="E260" s="277"/>
      <c r="F260" s="278"/>
      <c r="G260" s="273"/>
      <c r="H260" s="273"/>
      <c r="I260" s="273"/>
      <c r="J260" s="273"/>
      <c r="K260" s="273"/>
      <c r="L260" s="273"/>
      <c r="M260" s="273"/>
      <c r="N260" s="273"/>
      <c r="O260" s="273"/>
      <c r="P260" s="273"/>
      <c r="Q260" s="273"/>
      <c r="R260" s="274"/>
    </row>
    <row r="261" spans="2:18" s="244" customFormat="1">
      <c r="B261" s="280"/>
      <c r="C261" s="282" t="str">
        <f>'[1]PATO 2 ANOS'!E278</f>
        <v>SERVIÇOS PRINCIPAIS</v>
      </c>
      <c r="D261" s="276">
        <f>'[1]PATO 2 ANOS'!N278</f>
        <v>0</v>
      </c>
      <c r="E261" s="277">
        <f>'[1]PATO 2 ANOS'!O278</f>
        <v>0</v>
      </c>
      <c r="F261" s="278"/>
      <c r="G261" s="273"/>
      <c r="H261" s="273"/>
      <c r="I261" s="273"/>
      <c r="J261" s="273"/>
      <c r="K261" s="273"/>
      <c r="L261" s="273"/>
      <c r="M261" s="273"/>
      <c r="N261" s="273"/>
      <c r="O261" s="273"/>
      <c r="P261" s="273"/>
      <c r="Q261" s="273"/>
      <c r="R261" s="274"/>
    </row>
    <row r="262" spans="2:18" s="244" customFormat="1">
      <c r="B262" s="280">
        <f>'[1]PATO 2 ANOS'!D279</f>
        <v>4915667</v>
      </c>
      <c r="C262" s="281" t="str">
        <f>'[1]PATO 2 ANOS'!E279</f>
        <v>REMOÇÃO MECANIZADA DE REVESTIMENTO ASFÁLTICO</v>
      </c>
      <c r="D262" s="276">
        <f>'[1]PATO 2 ANOS'!N279</f>
        <v>453.6</v>
      </c>
      <c r="E262" s="277" t="str">
        <f>'[1]PATO 2 ANOS'!O279</f>
        <v>m³</v>
      </c>
      <c r="F262" s="278"/>
      <c r="G262" s="273">
        <f t="shared" si="16"/>
        <v>4.1666666666666664E-2</v>
      </c>
      <c r="H262" s="273">
        <f t="shared" si="16"/>
        <v>4.1666666666666664E-2</v>
      </c>
      <c r="I262" s="273">
        <f t="shared" si="16"/>
        <v>4.1666666666666664E-2</v>
      </c>
      <c r="J262" s="273">
        <f t="shared" si="16"/>
        <v>4.1666666666666664E-2</v>
      </c>
      <c r="K262" s="273">
        <f t="shared" si="16"/>
        <v>4.1666666666666664E-2</v>
      </c>
      <c r="L262" s="273">
        <f t="shared" si="16"/>
        <v>4.1666666666666664E-2</v>
      </c>
      <c r="M262" s="273">
        <f t="shared" si="16"/>
        <v>4.1666666666666664E-2</v>
      </c>
      <c r="N262" s="273">
        <f t="shared" si="16"/>
        <v>4.1666666666666664E-2</v>
      </c>
      <c r="O262" s="273">
        <f t="shared" si="16"/>
        <v>4.1666666666666664E-2</v>
      </c>
      <c r="P262" s="273">
        <f t="shared" si="16"/>
        <v>4.1666666666666664E-2</v>
      </c>
      <c r="Q262" s="273">
        <f t="shared" si="16"/>
        <v>4.1666666666666664E-2</v>
      </c>
      <c r="R262" s="274">
        <f t="shared" si="16"/>
        <v>4.1666666666666664E-2</v>
      </c>
    </row>
    <row r="263" spans="2:18" s="244" customFormat="1">
      <c r="B263" s="280">
        <f>'[1]PATO 2 ANOS'!D280</f>
        <v>4915669</v>
      </c>
      <c r="C263" s="281" t="str">
        <f>'[1]PATO 2 ANOS'!E280</f>
        <v>REMOÇÃO MECANIZADA DE CAMADA GRANULAR DO PAVIMENTO</v>
      </c>
      <c r="D263" s="276">
        <f>'[1]PATO 2 ANOS'!N280</f>
        <v>1764</v>
      </c>
      <c r="E263" s="277" t="str">
        <f>'[1]PATO 2 ANOS'!O280</f>
        <v>m³</v>
      </c>
      <c r="F263" s="278"/>
      <c r="G263" s="273">
        <f t="shared" si="16"/>
        <v>4.1666666666666664E-2</v>
      </c>
      <c r="H263" s="273">
        <f t="shared" si="16"/>
        <v>4.1666666666666664E-2</v>
      </c>
      <c r="I263" s="273">
        <f t="shared" si="16"/>
        <v>4.1666666666666664E-2</v>
      </c>
      <c r="J263" s="273">
        <f t="shared" si="16"/>
        <v>4.1666666666666664E-2</v>
      </c>
      <c r="K263" s="273">
        <f t="shared" si="16"/>
        <v>4.1666666666666664E-2</v>
      </c>
      <c r="L263" s="273">
        <f t="shared" si="16"/>
        <v>4.1666666666666664E-2</v>
      </c>
      <c r="M263" s="273">
        <f t="shared" si="16"/>
        <v>4.1666666666666664E-2</v>
      </c>
      <c r="N263" s="273">
        <f t="shared" si="16"/>
        <v>4.1666666666666664E-2</v>
      </c>
      <c r="O263" s="273">
        <f t="shared" si="16"/>
        <v>4.1666666666666664E-2</v>
      </c>
      <c r="P263" s="273">
        <f t="shared" si="16"/>
        <v>4.1666666666666664E-2</v>
      </c>
      <c r="Q263" s="273">
        <f t="shared" si="16"/>
        <v>4.1666666666666664E-2</v>
      </c>
      <c r="R263" s="274">
        <f t="shared" si="16"/>
        <v>4.1666666666666664E-2</v>
      </c>
    </row>
    <row r="264" spans="2:18" s="244" customFormat="1">
      <c r="B264" s="280">
        <f>'[1]PATO 2 ANOS'!D281</f>
        <v>5502170</v>
      </c>
      <c r="C264" s="281" t="str">
        <f>'[1]PATO 2 ANOS'!E281</f>
        <v>ESCAVAÇÃO, CARGA E TRANSPORTE DE MATERIAL DE 1ª CATEGORIA - DMT DE 1.800 A 2.000 M - CAMINHO DE SERVIÇO PAVIMENTADO - COM ESCAVADEIRA E CAMINHÃO BASCULANTE DE 14 M³</v>
      </c>
      <c r="D264" s="276">
        <f>'[1]PATO 2 ANOS'!N281</f>
        <v>15000</v>
      </c>
      <c r="E264" s="277" t="str">
        <f>'[1]PATO 2 ANOS'!O281</f>
        <v>m³</v>
      </c>
      <c r="F264" s="278"/>
      <c r="G264" s="273">
        <f t="shared" si="16"/>
        <v>4.1666666666666664E-2</v>
      </c>
      <c r="H264" s="273">
        <f t="shared" si="16"/>
        <v>4.1666666666666664E-2</v>
      </c>
      <c r="I264" s="273">
        <f t="shared" si="16"/>
        <v>4.1666666666666664E-2</v>
      </c>
      <c r="J264" s="273">
        <f t="shared" si="16"/>
        <v>4.1666666666666664E-2</v>
      </c>
      <c r="K264" s="273">
        <f t="shared" si="16"/>
        <v>4.1666666666666664E-2</v>
      </c>
      <c r="L264" s="273">
        <f t="shared" si="16"/>
        <v>4.1666666666666664E-2</v>
      </c>
      <c r="M264" s="273">
        <f t="shared" si="16"/>
        <v>4.1666666666666664E-2</v>
      </c>
      <c r="N264" s="273">
        <f t="shared" si="16"/>
        <v>4.1666666666666664E-2</v>
      </c>
      <c r="O264" s="273">
        <f t="shared" si="16"/>
        <v>4.1666666666666664E-2</v>
      </c>
      <c r="P264" s="273">
        <f t="shared" si="16"/>
        <v>4.1666666666666664E-2</v>
      </c>
      <c r="Q264" s="273">
        <f t="shared" si="16"/>
        <v>4.1666666666666664E-2</v>
      </c>
      <c r="R264" s="274">
        <f t="shared" si="16"/>
        <v>4.1666666666666664E-2</v>
      </c>
    </row>
    <row r="265" spans="2:18" s="244" customFormat="1">
      <c r="B265" s="280">
        <f>'[1]PATO 2 ANOS'!D282</f>
        <v>5503041</v>
      </c>
      <c r="C265" s="281" t="str">
        <f>'[1]PATO 2 ANOS'!E282</f>
        <v>COMPACTAÇÃO DE ATERROS A 100% DO PROCTOR INTERMEDIÁRIO</v>
      </c>
      <c r="D265" s="276">
        <f>'[1]PATO 2 ANOS'!N282</f>
        <v>550</v>
      </c>
      <c r="E265" s="277" t="str">
        <f>'[1]PATO 2 ANOS'!O282</f>
        <v>m³</v>
      </c>
      <c r="F265" s="278"/>
      <c r="G265" s="273">
        <f t="shared" si="16"/>
        <v>4.1666666666666664E-2</v>
      </c>
      <c r="H265" s="273">
        <f t="shared" si="16"/>
        <v>4.1666666666666664E-2</v>
      </c>
      <c r="I265" s="273">
        <f t="shared" si="16"/>
        <v>4.1666666666666664E-2</v>
      </c>
      <c r="J265" s="273">
        <f t="shared" si="16"/>
        <v>4.1666666666666664E-2</v>
      </c>
      <c r="K265" s="273">
        <f t="shared" si="16"/>
        <v>4.1666666666666664E-2</v>
      </c>
      <c r="L265" s="273">
        <f t="shared" si="16"/>
        <v>4.1666666666666664E-2</v>
      </c>
      <c r="M265" s="273">
        <f t="shared" si="16"/>
        <v>4.1666666666666664E-2</v>
      </c>
      <c r="N265" s="273">
        <f t="shared" si="16"/>
        <v>4.1666666666666664E-2</v>
      </c>
      <c r="O265" s="273">
        <f t="shared" si="16"/>
        <v>4.1666666666666664E-2</v>
      </c>
      <c r="P265" s="273">
        <f t="shared" si="16"/>
        <v>4.1666666666666664E-2</v>
      </c>
      <c r="Q265" s="273">
        <f t="shared" si="16"/>
        <v>4.1666666666666664E-2</v>
      </c>
      <c r="R265" s="274">
        <f t="shared" si="16"/>
        <v>4.1666666666666664E-2</v>
      </c>
    </row>
    <row r="266" spans="2:18" s="244" customFormat="1">
      <c r="B266" s="280">
        <f>'[1]PATO 2 ANOS'!D283</f>
        <v>4011279</v>
      </c>
      <c r="C266" s="281" t="str">
        <f>'[1]PATO 2 ANOS'!E283</f>
        <v>BASE OU SUB-BASE DE MACADAME SECO COM BRITA COMERCIAL - 100% PROCTOR MODIFICADO</v>
      </c>
      <c r="D266" s="276">
        <f>'[1]PATO 2 ANOS'!N283</f>
        <v>3300</v>
      </c>
      <c r="E266" s="277" t="str">
        <f>'[1]PATO 2 ANOS'!O283</f>
        <v>m³</v>
      </c>
      <c r="F266" s="278"/>
      <c r="G266" s="273">
        <f t="shared" si="16"/>
        <v>4.1666666666666664E-2</v>
      </c>
      <c r="H266" s="273">
        <f t="shared" si="16"/>
        <v>4.1666666666666664E-2</v>
      </c>
      <c r="I266" s="273">
        <f t="shared" si="16"/>
        <v>4.1666666666666664E-2</v>
      </c>
      <c r="J266" s="273">
        <f t="shared" si="16"/>
        <v>4.1666666666666664E-2</v>
      </c>
      <c r="K266" s="273">
        <f t="shared" si="16"/>
        <v>4.1666666666666664E-2</v>
      </c>
      <c r="L266" s="273">
        <f t="shared" si="16"/>
        <v>4.1666666666666664E-2</v>
      </c>
      <c r="M266" s="273">
        <f t="shared" si="16"/>
        <v>4.1666666666666664E-2</v>
      </c>
      <c r="N266" s="273">
        <f t="shared" si="16"/>
        <v>4.1666666666666664E-2</v>
      </c>
      <c r="O266" s="273">
        <f t="shared" si="16"/>
        <v>4.1666666666666664E-2</v>
      </c>
      <c r="P266" s="273">
        <f t="shared" si="16"/>
        <v>4.1666666666666664E-2</v>
      </c>
      <c r="Q266" s="273">
        <f t="shared" si="16"/>
        <v>4.1666666666666664E-2</v>
      </c>
      <c r="R266" s="274">
        <f t="shared" si="16"/>
        <v>4.1666666666666664E-2</v>
      </c>
    </row>
    <row r="267" spans="2:18" s="244" customFormat="1">
      <c r="B267" s="280">
        <f>'[1]PATO 2 ANOS'!D284</f>
        <v>4011276</v>
      </c>
      <c r="C267" s="281" t="str">
        <f>'[1]PATO 2 ANOS'!E284</f>
        <v>BASE OU SUB-BASE DE BRITA GRADUADA COM BRITA COMERCIAL - 100% PROCTOR MODIFICADO</v>
      </c>
      <c r="D267" s="276">
        <f>'[1]PATO 2 ANOS'!N284</f>
        <v>900</v>
      </c>
      <c r="E267" s="277" t="str">
        <f>'[1]PATO 2 ANOS'!O284</f>
        <v>m³</v>
      </c>
      <c r="F267" s="278"/>
      <c r="G267" s="273">
        <f t="shared" si="16"/>
        <v>4.1666666666666664E-2</v>
      </c>
      <c r="H267" s="273">
        <f t="shared" si="16"/>
        <v>4.1666666666666664E-2</v>
      </c>
      <c r="I267" s="273">
        <f t="shared" si="16"/>
        <v>4.1666666666666664E-2</v>
      </c>
      <c r="J267" s="273">
        <f t="shared" si="16"/>
        <v>4.1666666666666664E-2</v>
      </c>
      <c r="K267" s="273">
        <f t="shared" si="16"/>
        <v>4.1666666666666664E-2</v>
      </c>
      <c r="L267" s="273">
        <f t="shared" si="16"/>
        <v>4.1666666666666664E-2</v>
      </c>
      <c r="M267" s="273">
        <f t="shared" si="16"/>
        <v>4.1666666666666664E-2</v>
      </c>
      <c r="N267" s="273">
        <f t="shared" si="16"/>
        <v>4.1666666666666664E-2</v>
      </c>
      <c r="O267" s="273">
        <f t="shared" si="16"/>
        <v>4.1666666666666664E-2</v>
      </c>
      <c r="P267" s="273">
        <f t="shared" si="16"/>
        <v>4.1666666666666664E-2</v>
      </c>
      <c r="Q267" s="273">
        <f t="shared" si="16"/>
        <v>4.1666666666666664E-2</v>
      </c>
      <c r="R267" s="274">
        <f t="shared" si="16"/>
        <v>4.1666666666666664E-2</v>
      </c>
    </row>
    <row r="268" spans="2:18" s="244" customFormat="1">
      <c r="B268" s="280">
        <f>'[1]PATO 2 ANOS'!D285</f>
        <v>4011352</v>
      </c>
      <c r="C268" s="281" t="str">
        <f>'[1]PATO 2 ANOS'!E285</f>
        <v>IMPRIMAÇÃO COM EMULSÃO ASFÁLTICA</v>
      </c>
      <c r="D268" s="276">
        <f>'[1]PATO 2 ANOS'!N285</f>
        <v>6000</v>
      </c>
      <c r="E268" s="277" t="str">
        <f>'[1]PATO 2 ANOS'!O285</f>
        <v>m²</v>
      </c>
      <c r="F268" s="278"/>
      <c r="G268" s="273">
        <f t="shared" si="16"/>
        <v>4.1666666666666664E-2</v>
      </c>
      <c r="H268" s="273">
        <f t="shared" si="16"/>
        <v>4.1666666666666664E-2</v>
      </c>
      <c r="I268" s="273">
        <f t="shared" si="16"/>
        <v>4.1666666666666664E-2</v>
      </c>
      <c r="J268" s="273">
        <f t="shared" si="16"/>
        <v>4.1666666666666664E-2</v>
      </c>
      <c r="K268" s="273">
        <f t="shared" si="16"/>
        <v>4.1666666666666664E-2</v>
      </c>
      <c r="L268" s="273">
        <f t="shared" si="16"/>
        <v>4.1666666666666664E-2</v>
      </c>
      <c r="M268" s="273">
        <f t="shared" si="16"/>
        <v>4.1666666666666664E-2</v>
      </c>
      <c r="N268" s="273">
        <f t="shared" si="16"/>
        <v>4.1666666666666664E-2</v>
      </c>
      <c r="O268" s="273">
        <f t="shared" si="16"/>
        <v>4.1666666666666664E-2</v>
      </c>
      <c r="P268" s="273">
        <f t="shared" si="16"/>
        <v>4.1666666666666664E-2</v>
      </c>
      <c r="Q268" s="273">
        <f t="shared" si="16"/>
        <v>4.1666666666666664E-2</v>
      </c>
      <c r="R268" s="274">
        <f t="shared" si="16"/>
        <v>4.1666666666666664E-2</v>
      </c>
    </row>
    <row r="269" spans="2:18" s="244" customFormat="1">
      <c r="B269" s="280" t="str">
        <f>'[1]PATO 2 ANOS'!D286</f>
        <v>CN0023</v>
      </c>
      <c r="C269" s="281" t="str">
        <f>'[1]PATO 2 ANOS'!E286</f>
        <v>AQUISIÇÃO EMULSÃO ASFÁLTICA PARA IMPRIMAÇÃO</v>
      </c>
      <c r="D269" s="276">
        <f>'[1]PATO 2 ANOS'!N286</f>
        <v>7.8</v>
      </c>
      <c r="E269" s="277" t="str">
        <f>'[1]PATO 2 ANOS'!O286</f>
        <v>t</v>
      </c>
      <c r="F269" s="278"/>
      <c r="G269" s="273">
        <f t="shared" si="16"/>
        <v>4.1666666666666664E-2</v>
      </c>
      <c r="H269" s="273">
        <f t="shared" si="16"/>
        <v>4.1666666666666664E-2</v>
      </c>
      <c r="I269" s="273">
        <f t="shared" si="16"/>
        <v>4.1666666666666664E-2</v>
      </c>
      <c r="J269" s="273">
        <f t="shared" si="16"/>
        <v>4.1666666666666664E-2</v>
      </c>
      <c r="K269" s="273">
        <f t="shared" si="16"/>
        <v>4.1666666666666664E-2</v>
      </c>
      <c r="L269" s="273">
        <f t="shared" si="16"/>
        <v>4.1666666666666664E-2</v>
      </c>
      <c r="M269" s="273">
        <f t="shared" si="16"/>
        <v>4.1666666666666664E-2</v>
      </c>
      <c r="N269" s="273">
        <f t="shared" si="16"/>
        <v>4.1666666666666664E-2</v>
      </c>
      <c r="O269" s="273">
        <f t="shared" si="16"/>
        <v>4.1666666666666664E-2</v>
      </c>
      <c r="P269" s="273">
        <f t="shared" si="16"/>
        <v>4.1666666666666664E-2</v>
      </c>
      <c r="Q269" s="273">
        <f t="shared" si="16"/>
        <v>4.1666666666666664E-2</v>
      </c>
      <c r="R269" s="274">
        <f t="shared" si="16"/>
        <v>4.1666666666666664E-2</v>
      </c>
    </row>
    <row r="270" spans="2:18" s="244" customFormat="1">
      <c r="B270" s="280" t="str">
        <f>'[1]PATO 2 ANOS'!D287</f>
        <v>CN0024</v>
      </c>
      <c r="C270" s="281" t="str">
        <f>'[1]PATO 2 ANOS'!E287</f>
        <v>TRANSPORTE DE EMULSÃO ASFÁLTICA PARA IMPRIMAÇÃO</v>
      </c>
      <c r="D270" s="276">
        <f>'[1]PATO 2 ANOS'!N287</f>
        <v>7.8</v>
      </c>
      <c r="E270" s="277" t="str">
        <f>'[1]PATO 2 ANOS'!O287</f>
        <v>t</v>
      </c>
      <c r="F270" s="278"/>
      <c r="G270" s="273">
        <f t="shared" si="16"/>
        <v>4.1666666666666664E-2</v>
      </c>
      <c r="H270" s="273">
        <f t="shared" si="16"/>
        <v>4.1666666666666664E-2</v>
      </c>
      <c r="I270" s="273">
        <f t="shared" si="16"/>
        <v>4.1666666666666664E-2</v>
      </c>
      <c r="J270" s="273">
        <f t="shared" si="16"/>
        <v>4.1666666666666664E-2</v>
      </c>
      <c r="K270" s="273">
        <f t="shared" si="16"/>
        <v>4.1666666666666664E-2</v>
      </c>
      <c r="L270" s="273">
        <f t="shared" si="16"/>
        <v>4.1666666666666664E-2</v>
      </c>
      <c r="M270" s="273">
        <f t="shared" si="16"/>
        <v>4.1666666666666664E-2</v>
      </c>
      <c r="N270" s="273">
        <f t="shared" si="16"/>
        <v>4.1666666666666664E-2</v>
      </c>
      <c r="O270" s="273">
        <f t="shared" si="16"/>
        <v>4.1666666666666664E-2</v>
      </c>
      <c r="P270" s="273">
        <f t="shared" si="16"/>
        <v>4.1666666666666664E-2</v>
      </c>
      <c r="Q270" s="273">
        <f t="shared" si="16"/>
        <v>4.1666666666666664E-2</v>
      </c>
      <c r="R270" s="274">
        <f t="shared" si="16"/>
        <v>4.1666666666666664E-2</v>
      </c>
    </row>
    <row r="271" spans="2:18" s="244" customFormat="1">
      <c r="B271" s="280">
        <f>'[1]PATO 2 ANOS'!D288</f>
        <v>4011353</v>
      </c>
      <c r="C271" s="281" t="str">
        <f>'[1]PATO 2 ANOS'!E288</f>
        <v>PINTURA DE LIGAÇÃO</v>
      </c>
      <c r="D271" s="276">
        <f>'[1]PATO 2 ANOS'!N288</f>
        <v>12000</v>
      </c>
      <c r="E271" s="277" t="str">
        <f>'[1]PATO 2 ANOS'!O288</f>
        <v>m²</v>
      </c>
      <c r="F271" s="278"/>
      <c r="G271" s="273">
        <f t="shared" si="16"/>
        <v>4.1666666666666664E-2</v>
      </c>
      <c r="H271" s="273">
        <f t="shared" si="16"/>
        <v>4.1666666666666664E-2</v>
      </c>
      <c r="I271" s="273">
        <f t="shared" si="16"/>
        <v>4.1666666666666664E-2</v>
      </c>
      <c r="J271" s="273">
        <f t="shared" si="16"/>
        <v>4.1666666666666664E-2</v>
      </c>
      <c r="K271" s="273">
        <f t="shared" si="16"/>
        <v>4.1666666666666664E-2</v>
      </c>
      <c r="L271" s="273">
        <f t="shared" si="16"/>
        <v>4.1666666666666664E-2</v>
      </c>
      <c r="M271" s="273">
        <f t="shared" si="16"/>
        <v>4.1666666666666664E-2</v>
      </c>
      <c r="N271" s="273">
        <f t="shared" si="16"/>
        <v>4.1666666666666664E-2</v>
      </c>
      <c r="O271" s="273">
        <f t="shared" si="16"/>
        <v>4.1666666666666664E-2</v>
      </c>
      <c r="P271" s="273">
        <f t="shared" si="16"/>
        <v>4.1666666666666664E-2</v>
      </c>
      <c r="Q271" s="273">
        <f t="shared" si="16"/>
        <v>4.1666666666666664E-2</v>
      </c>
      <c r="R271" s="274">
        <f t="shared" si="16"/>
        <v>4.1666666666666664E-2</v>
      </c>
    </row>
    <row r="272" spans="2:18" s="244" customFormat="1">
      <c r="B272" s="280" t="str">
        <f>'[1]PATO 2 ANOS'!D289</f>
        <v>CN0011</v>
      </c>
      <c r="C272" s="281" t="str">
        <f>'[1]PATO 2 ANOS'!E289</f>
        <v>AQUISIÇÃO DE EMULSÃO ASFÁLTICA DE RR-1C PARA PINTURA DE LIGAÇÃO</v>
      </c>
      <c r="D272" s="276">
        <f>'[1]PATO 2 ANOS'!N289</f>
        <v>5.4</v>
      </c>
      <c r="E272" s="277" t="str">
        <f>'[1]PATO 2 ANOS'!O289</f>
        <v>t</v>
      </c>
      <c r="F272" s="278"/>
      <c r="G272" s="273">
        <f t="shared" si="16"/>
        <v>4.1666666666666664E-2</v>
      </c>
      <c r="H272" s="273">
        <f t="shared" si="16"/>
        <v>4.1666666666666664E-2</v>
      </c>
      <c r="I272" s="273">
        <f t="shared" si="16"/>
        <v>4.1666666666666664E-2</v>
      </c>
      <c r="J272" s="273">
        <f t="shared" si="16"/>
        <v>4.1666666666666664E-2</v>
      </c>
      <c r="K272" s="273">
        <f t="shared" si="16"/>
        <v>4.1666666666666664E-2</v>
      </c>
      <c r="L272" s="273">
        <f t="shared" si="16"/>
        <v>4.1666666666666664E-2</v>
      </c>
      <c r="M272" s="273">
        <f t="shared" si="16"/>
        <v>4.1666666666666664E-2</v>
      </c>
      <c r="N272" s="273">
        <f t="shared" si="16"/>
        <v>4.1666666666666664E-2</v>
      </c>
      <c r="O272" s="273">
        <f t="shared" si="16"/>
        <v>4.1666666666666664E-2</v>
      </c>
      <c r="P272" s="273">
        <f t="shared" si="16"/>
        <v>4.1666666666666664E-2</v>
      </c>
      <c r="Q272" s="273">
        <f t="shared" si="16"/>
        <v>4.1666666666666664E-2</v>
      </c>
      <c r="R272" s="274">
        <f t="shared" si="16"/>
        <v>4.1666666666666664E-2</v>
      </c>
    </row>
    <row r="273" spans="2:18" s="244" customFormat="1">
      <c r="B273" s="280" t="str">
        <f>'[1]PATO 2 ANOS'!D290</f>
        <v>CN0015</v>
      </c>
      <c r="C273" s="281" t="str">
        <f>'[1]PATO 2 ANOS'!E290</f>
        <v>TRANSPORTE DE RR-1C PARA PINTURA DE LIGAÇÃO</v>
      </c>
      <c r="D273" s="276">
        <f>'[1]PATO 2 ANOS'!N290</f>
        <v>5.4</v>
      </c>
      <c r="E273" s="277" t="str">
        <f>'[1]PATO 2 ANOS'!O290</f>
        <v>t</v>
      </c>
      <c r="F273" s="278"/>
      <c r="G273" s="273">
        <f t="shared" si="16"/>
        <v>4.1666666666666664E-2</v>
      </c>
      <c r="H273" s="273">
        <f t="shared" si="16"/>
        <v>4.1666666666666664E-2</v>
      </c>
      <c r="I273" s="273">
        <f t="shared" si="16"/>
        <v>4.1666666666666664E-2</v>
      </c>
      <c r="J273" s="273">
        <f t="shared" si="16"/>
        <v>4.1666666666666664E-2</v>
      </c>
      <c r="K273" s="273">
        <f t="shared" si="16"/>
        <v>4.1666666666666664E-2</v>
      </c>
      <c r="L273" s="273">
        <f t="shared" si="16"/>
        <v>4.1666666666666664E-2</v>
      </c>
      <c r="M273" s="273">
        <f t="shared" si="16"/>
        <v>4.1666666666666664E-2</v>
      </c>
      <c r="N273" s="273">
        <f t="shared" si="16"/>
        <v>4.1666666666666664E-2</v>
      </c>
      <c r="O273" s="273">
        <f t="shared" si="16"/>
        <v>4.1666666666666664E-2</v>
      </c>
      <c r="P273" s="273">
        <f t="shared" si="16"/>
        <v>4.1666666666666664E-2</v>
      </c>
      <c r="Q273" s="273">
        <f t="shared" si="16"/>
        <v>4.1666666666666664E-2</v>
      </c>
      <c r="R273" s="274">
        <f t="shared" si="16"/>
        <v>4.1666666666666664E-2</v>
      </c>
    </row>
    <row r="274" spans="2:18" s="244" customFormat="1">
      <c r="B274" s="280">
        <f>'[1]PATO 2 ANOS'!D291</f>
        <v>4011466</v>
      </c>
      <c r="C274" s="281" t="str">
        <f>'[1]PATO 2 ANOS'!E291</f>
        <v>CONCRETO ASFÁLTICO COM ASFALTO POLÍMERO - FAIXA C - AREIA E BRITA COMERCIAIS</v>
      </c>
      <c r="D274" s="276">
        <f>'[1]PATO 2 ANOS'!N291</f>
        <v>1440</v>
      </c>
      <c r="E274" s="277" t="str">
        <f>'[1]PATO 2 ANOS'!O291</f>
        <v>t</v>
      </c>
      <c r="F274" s="278"/>
      <c r="G274" s="273">
        <f t="shared" ref="G274:R289" si="17">1/24</f>
        <v>4.1666666666666664E-2</v>
      </c>
      <c r="H274" s="273">
        <f t="shared" si="17"/>
        <v>4.1666666666666664E-2</v>
      </c>
      <c r="I274" s="273">
        <f t="shared" si="17"/>
        <v>4.1666666666666664E-2</v>
      </c>
      <c r="J274" s="273">
        <f t="shared" si="17"/>
        <v>4.1666666666666664E-2</v>
      </c>
      <c r="K274" s="273">
        <f t="shared" si="17"/>
        <v>4.1666666666666664E-2</v>
      </c>
      <c r="L274" s="273">
        <f t="shared" si="17"/>
        <v>4.1666666666666664E-2</v>
      </c>
      <c r="M274" s="273">
        <f t="shared" si="17"/>
        <v>4.1666666666666664E-2</v>
      </c>
      <c r="N274" s="273">
        <f t="shared" si="17"/>
        <v>4.1666666666666664E-2</v>
      </c>
      <c r="O274" s="273">
        <f t="shared" si="17"/>
        <v>4.1666666666666664E-2</v>
      </c>
      <c r="P274" s="273">
        <f t="shared" si="17"/>
        <v>4.1666666666666664E-2</v>
      </c>
      <c r="Q274" s="273">
        <f t="shared" si="17"/>
        <v>4.1666666666666664E-2</v>
      </c>
      <c r="R274" s="274">
        <f t="shared" si="17"/>
        <v>4.1666666666666664E-2</v>
      </c>
    </row>
    <row r="275" spans="2:18" s="244" customFormat="1">
      <c r="B275" s="280" t="str">
        <f>'[1]PATO 2 ANOS'!D292</f>
        <v>CN1009</v>
      </c>
      <c r="C275" s="281" t="str">
        <f>'[1]PATO 2 ANOS'!E292</f>
        <v>MBUQ - COMERCIAL COTAÇÃO (exceto CAP)</v>
      </c>
      <c r="D275" s="276">
        <f>'[1]PATO 2 ANOS'!N292</f>
        <v>1440</v>
      </c>
      <c r="E275" s="277" t="str">
        <f>'[1]PATO 2 ANOS'!O292</f>
        <v>t</v>
      </c>
      <c r="F275" s="278"/>
      <c r="G275" s="273">
        <f t="shared" si="17"/>
        <v>4.1666666666666664E-2</v>
      </c>
      <c r="H275" s="273">
        <f t="shared" si="17"/>
        <v>4.1666666666666664E-2</v>
      </c>
      <c r="I275" s="273">
        <f t="shared" si="17"/>
        <v>4.1666666666666664E-2</v>
      </c>
      <c r="J275" s="273">
        <f t="shared" si="17"/>
        <v>4.1666666666666664E-2</v>
      </c>
      <c r="K275" s="273">
        <f t="shared" si="17"/>
        <v>4.1666666666666664E-2</v>
      </c>
      <c r="L275" s="273">
        <f t="shared" si="17"/>
        <v>4.1666666666666664E-2</v>
      </c>
      <c r="M275" s="273">
        <f t="shared" si="17"/>
        <v>4.1666666666666664E-2</v>
      </c>
      <c r="N275" s="273">
        <f t="shared" si="17"/>
        <v>4.1666666666666664E-2</v>
      </c>
      <c r="O275" s="273">
        <f t="shared" si="17"/>
        <v>4.1666666666666664E-2</v>
      </c>
      <c r="P275" s="273">
        <f t="shared" si="17"/>
        <v>4.1666666666666664E-2</v>
      </c>
      <c r="Q275" s="273">
        <f t="shared" si="17"/>
        <v>4.1666666666666664E-2</v>
      </c>
      <c r="R275" s="274">
        <f t="shared" si="17"/>
        <v>4.1666666666666664E-2</v>
      </c>
    </row>
    <row r="276" spans="2:18" s="244" customFormat="1">
      <c r="B276" s="280" t="str">
        <f>'[1]PATO 2 ANOS'!D293</f>
        <v>CN0010SBS</v>
      </c>
      <c r="C276" s="281" t="str">
        <f>'[1]PATO 2 ANOS'!E293</f>
        <v>AQUISIÇÃO DE CIMENTO ASFÁLTICO COM POLÍMERO CAP-60/85-E</v>
      </c>
      <c r="D276" s="276">
        <f>'[1]PATO 2 ANOS'!N293</f>
        <v>86.4</v>
      </c>
      <c r="E276" s="277" t="str">
        <f>'[1]PATO 2 ANOS'!O293</f>
        <v>t</v>
      </c>
      <c r="F276" s="278"/>
      <c r="G276" s="273">
        <f t="shared" si="17"/>
        <v>4.1666666666666664E-2</v>
      </c>
      <c r="H276" s="273">
        <f t="shared" si="17"/>
        <v>4.1666666666666664E-2</v>
      </c>
      <c r="I276" s="273">
        <f t="shared" si="17"/>
        <v>4.1666666666666664E-2</v>
      </c>
      <c r="J276" s="273">
        <f t="shared" si="17"/>
        <v>4.1666666666666664E-2</v>
      </c>
      <c r="K276" s="273">
        <f t="shared" si="17"/>
        <v>4.1666666666666664E-2</v>
      </c>
      <c r="L276" s="273">
        <f t="shared" si="17"/>
        <v>4.1666666666666664E-2</v>
      </c>
      <c r="M276" s="273">
        <f t="shared" si="17"/>
        <v>4.1666666666666664E-2</v>
      </c>
      <c r="N276" s="273">
        <f t="shared" si="17"/>
        <v>4.1666666666666664E-2</v>
      </c>
      <c r="O276" s="273">
        <f t="shared" si="17"/>
        <v>4.1666666666666664E-2</v>
      </c>
      <c r="P276" s="273">
        <f t="shared" si="17"/>
        <v>4.1666666666666664E-2</v>
      </c>
      <c r="Q276" s="273">
        <f t="shared" si="17"/>
        <v>4.1666666666666664E-2</v>
      </c>
      <c r="R276" s="274">
        <f t="shared" si="17"/>
        <v>4.1666666666666664E-2</v>
      </c>
    </row>
    <row r="277" spans="2:18" s="283" customFormat="1">
      <c r="B277" s="280" t="str">
        <f>'[1]PATO 2 ANOS'!D294</f>
        <v>CN0013SBS</v>
      </c>
      <c r="C277" s="281" t="str">
        <f>'[1]PATO 2 ANOS'!E294</f>
        <v>TRANSPORTE DE CIMENTO ASFÁLTICO COM POLÍMERO CAP-60/85-E</v>
      </c>
      <c r="D277" s="276">
        <f>'[1]PATO 2 ANOS'!N294</f>
        <v>86.4</v>
      </c>
      <c r="E277" s="277" t="str">
        <f>'[1]PATO 2 ANOS'!O294</f>
        <v>t</v>
      </c>
      <c r="F277" s="278"/>
      <c r="G277" s="273">
        <f t="shared" si="17"/>
        <v>4.1666666666666664E-2</v>
      </c>
      <c r="H277" s="273">
        <f t="shared" si="17"/>
        <v>4.1666666666666664E-2</v>
      </c>
      <c r="I277" s="273">
        <f t="shared" si="17"/>
        <v>4.1666666666666664E-2</v>
      </c>
      <c r="J277" s="273">
        <f t="shared" si="17"/>
        <v>4.1666666666666664E-2</v>
      </c>
      <c r="K277" s="273">
        <f t="shared" si="17"/>
        <v>4.1666666666666664E-2</v>
      </c>
      <c r="L277" s="273">
        <f t="shared" si="17"/>
        <v>4.1666666666666664E-2</v>
      </c>
      <c r="M277" s="273">
        <f t="shared" si="17"/>
        <v>4.1666666666666664E-2</v>
      </c>
      <c r="N277" s="273">
        <f t="shared" si="17"/>
        <v>4.1666666666666664E-2</v>
      </c>
      <c r="O277" s="273">
        <f t="shared" si="17"/>
        <v>4.1666666666666664E-2</v>
      </c>
      <c r="P277" s="273">
        <f t="shared" si="17"/>
        <v>4.1666666666666664E-2</v>
      </c>
      <c r="Q277" s="273">
        <f t="shared" si="17"/>
        <v>4.1666666666666664E-2</v>
      </c>
      <c r="R277" s="274">
        <f t="shared" si="17"/>
        <v>4.1666666666666664E-2</v>
      </c>
    </row>
    <row r="278" spans="2:18" s="283" customFormat="1">
      <c r="B278" s="280">
        <f>'[1]PATO 2 ANOS'!D295</f>
        <v>4413984</v>
      </c>
      <c r="C278" s="281" t="str">
        <f>'[1]PATO 2 ANOS'!E295</f>
        <v>REGULARIZAÇÃO DE BOTA-FORA COM ESPALHAMENTO E COMPACTAÇÃO</v>
      </c>
      <c r="D278" s="276">
        <f>'[1]PATO 2 ANOS'!N295</f>
        <v>14285</v>
      </c>
      <c r="E278" s="277" t="str">
        <f>'[1]PATO 2 ANOS'!O295</f>
        <v>m³</v>
      </c>
      <c r="F278" s="278"/>
      <c r="G278" s="273">
        <f t="shared" si="17"/>
        <v>4.1666666666666664E-2</v>
      </c>
      <c r="H278" s="273">
        <f t="shared" si="17"/>
        <v>4.1666666666666664E-2</v>
      </c>
      <c r="I278" s="273">
        <f t="shared" si="17"/>
        <v>4.1666666666666664E-2</v>
      </c>
      <c r="J278" s="273">
        <f t="shared" si="17"/>
        <v>4.1666666666666664E-2</v>
      </c>
      <c r="K278" s="273">
        <f t="shared" si="17"/>
        <v>4.1666666666666664E-2</v>
      </c>
      <c r="L278" s="273">
        <f t="shared" si="17"/>
        <v>4.1666666666666664E-2</v>
      </c>
      <c r="M278" s="273">
        <f t="shared" si="17"/>
        <v>4.1666666666666664E-2</v>
      </c>
      <c r="N278" s="273">
        <f t="shared" si="17"/>
        <v>4.1666666666666664E-2</v>
      </c>
      <c r="O278" s="273">
        <f t="shared" si="17"/>
        <v>4.1666666666666664E-2</v>
      </c>
      <c r="P278" s="273">
        <f t="shared" si="17"/>
        <v>4.1666666666666664E-2</v>
      </c>
      <c r="Q278" s="273">
        <f t="shared" si="17"/>
        <v>4.1666666666666664E-2</v>
      </c>
      <c r="R278" s="274">
        <f t="shared" si="17"/>
        <v>4.1666666666666664E-2</v>
      </c>
    </row>
    <row r="279" spans="2:18" s="279" customFormat="1">
      <c r="B279" s="280">
        <f>'[1]PATO 2 ANOS'!D296</f>
        <v>4413905</v>
      </c>
      <c r="C279" s="281" t="str">
        <f>'[1]PATO 2 ANOS'!E296</f>
        <v>HIDROSSEMEADURA</v>
      </c>
      <c r="D279" s="276">
        <f>'[1]PATO 2 ANOS'!N296</f>
        <v>14285</v>
      </c>
      <c r="E279" s="277" t="str">
        <f>'[1]PATO 2 ANOS'!O296</f>
        <v>m²</v>
      </c>
      <c r="F279" s="278"/>
      <c r="G279" s="273">
        <f t="shared" si="17"/>
        <v>4.1666666666666664E-2</v>
      </c>
      <c r="H279" s="273">
        <f t="shared" si="17"/>
        <v>4.1666666666666664E-2</v>
      </c>
      <c r="I279" s="273">
        <f t="shared" si="17"/>
        <v>4.1666666666666664E-2</v>
      </c>
      <c r="J279" s="273">
        <f t="shared" si="17"/>
        <v>4.1666666666666664E-2</v>
      </c>
      <c r="K279" s="273">
        <f t="shared" si="17"/>
        <v>4.1666666666666664E-2</v>
      </c>
      <c r="L279" s="273">
        <f t="shared" si="17"/>
        <v>4.1666666666666664E-2</v>
      </c>
      <c r="M279" s="273">
        <f t="shared" si="17"/>
        <v>4.1666666666666664E-2</v>
      </c>
      <c r="N279" s="273">
        <f t="shared" si="17"/>
        <v>4.1666666666666664E-2</v>
      </c>
      <c r="O279" s="273">
        <f t="shared" si="17"/>
        <v>4.1666666666666664E-2</v>
      </c>
      <c r="P279" s="273">
        <f t="shared" si="17"/>
        <v>4.1666666666666664E-2</v>
      </c>
      <c r="Q279" s="273">
        <f t="shared" si="17"/>
        <v>4.1666666666666664E-2</v>
      </c>
      <c r="R279" s="274">
        <f t="shared" si="17"/>
        <v>4.1666666666666664E-2</v>
      </c>
    </row>
    <row r="280" spans="2:18" s="279" customFormat="1">
      <c r="B280" s="280"/>
      <c r="C280" s="282" t="str">
        <f>'[1]PATO 2 ANOS'!E297</f>
        <v>TRANSPORTES</v>
      </c>
      <c r="D280" s="276">
        <f>'[1]PATO 2 ANOS'!N297</f>
        <v>0</v>
      </c>
      <c r="E280" s="277">
        <f>'[1]PATO 2 ANOS'!O297</f>
        <v>0</v>
      </c>
      <c r="F280" s="278"/>
      <c r="G280" s="273"/>
      <c r="H280" s="273"/>
      <c r="I280" s="273"/>
      <c r="J280" s="273"/>
      <c r="K280" s="273"/>
      <c r="L280" s="273"/>
      <c r="M280" s="273"/>
      <c r="N280" s="273"/>
      <c r="O280" s="273"/>
      <c r="P280" s="273"/>
      <c r="Q280" s="273"/>
      <c r="R280" s="274"/>
    </row>
    <row r="281" spans="2:18" s="279" customFormat="1">
      <c r="B281" s="280">
        <f>'[1]PATO 2 ANOS'!D298</f>
        <v>5914344</v>
      </c>
      <c r="C281" s="281" t="str">
        <f>'[1]PATO 2 ANOS'!E298</f>
        <v>TRANSPORTE COM CAMINHÃO BASCULANTE DE 6 M³ - RODOVIA PAVIMENTADA</v>
      </c>
      <c r="D281" s="276">
        <f ca="1">'[1]PATO 2 ANOS'!N298</f>
        <v>23638.86</v>
      </c>
      <c r="E281" s="277" t="str">
        <f>'[1]PATO 2 ANOS'!O298</f>
        <v>tkm</v>
      </c>
      <c r="F281" s="278"/>
      <c r="G281" s="273">
        <f t="shared" si="17"/>
        <v>4.1666666666666664E-2</v>
      </c>
      <c r="H281" s="273">
        <f t="shared" si="17"/>
        <v>4.1666666666666664E-2</v>
      </c>
      <c r="I281" s="273">
        <f t="shared" si="17"/>
        <v>4.1666666666666664E-2</v>
      </c>
      <c r="J281" s="273">
        <f t="shared" si="17"/>
        <v>4.1666666666666664E-2</v>
      </c>
      <c r="K281" s="273">
        <f t="shared" si="17"/>
        <v>4.1666666666666664E-2</v>
      </c>
      <c r="L281" s="273">
        <f t="shared" si="17"/>
        <v>4.1666666666666664E-2</v>
      </c>
      <c r="M281" s="273">
        <f t="shared" si="17"/>
        <v>4.1666666666666664E-2</v>
      </c>
      <c r="N281" s="273">
        <f t="shared" si="17"/>
        <v>4.1666666666666664E-2</v>
      </c>
      <c r="O281" s="273">
        <f t="shared" si="17"/>
        <v>4.1666666666666664E-2</v>
      </c>
      <c r="P281" s="273">
        <f t="shared" si="17"/>
        <v>4.1666666666666664E-2</v>
      </c>
      <c r="Q281" s="273">
        <f t="shared" si="17"/>
        <v>4.1666666666666664E-2</v>
      </c>
      <c r="R281" s="274">
        <f t="shared" si="17"/>
        <v>4.1666666666666664E-2</v>
      </c>
    </row>
    <row r="282" spans="2:18" s="279" customFormat="1">
      <c r="B282" s="280">
        <f>'[1]PATO 2 ANOS'!D299</f>
        <v>5914389</v>
      </c>
      <c r="C282" s="281" t="str">
        <f>'[1]PATO 2 ANOS'!E299</f>
        <v>TRANSPORTE COM CAMINHÃO BASCULANTE DE 10 M³ - RODOVIA PAVIMENTADA</v>
      </c>
      <c r="D282" s="276">
        <f ca="1">'[1]PATO 2 ANOS'!N299</f>
        <v>533996.09299999999</v>
      </c>
      <c r="E282" s="277" t="str">
        <f>'[1]PATO 2 ANOS'!O299</f>
        <v>tkm</v>
      </c>
      <c r="F282" s="278"/>
      <c r="G282" s="273">
        <f t="shared" si="17"/>
        <v>4.1666666666666664E-2</v>
      </c>
      <c r="H282" s="273">
        <f t="shared" si="17"/>
        <v>4.1666666666666664E-2</v>
      </c>
      <c r="I282" s="273">
        <f t="shared" si="17"/>
        <v>4.1666666666666664E-2</v>
      </c>
      <c r="J282" s="273">
        <f t="shared" si="17"/>
        <v>4.1666666666666664E-2</v>
      </c>
      <c r="K282" s="273">
        <f t="shared" si="17"/>
        <v>4.1666666666666664E-2</v>
      </c>
      <c r="L282" s="273">
        <f t="shared" si="17"/>
        <v>4.1666666666666664E-2</v>
      </c>
      <c r="M282" s="273">
        <f t="shared" si="17"/>
        <v>4.1666666666666664E-2</v>
      </c>
      <c r="N282" s="273">
        <f t="shared" si="17"/>
        <v>4.1666666666666664E-2</v>
      </c>
      <c r="O282" s="273">
        <f t="shared" si="17"/>
        <v>4.1666666666666664E-2</v>
      </c>
      <c r="P282" s="273">
        <f t="shared" si="17"/>
        <v>4.1666666666666664E-2</v>
      </c>
      <c r="Q282" s="273">
        <f t="shared" si="17"/>
        <v>4.1666666666666664E-2</v>
      </c>
      <c r="R282" s="274">
        <f t="shared" si="17"/>
        <v>4.1666666666666664E-2</v>
      </c>
    </row>
    <row r="283" spans="2:18" s="279" customFormat="1">
      <c r="B283" s="280">
        <f>'[1]PATO 2 ANOS'!D300</f>
        <v>5914479</v>
      </c>
      <c r="C283" s="281" t="str">
        <f>'[1]PATO 2 ANOS'!E300</f>
        <v>TRANSPORTE COM CAMINHÃO CARROCERIA DE 15 T - RODOVIA PAVIMENTADA</v>
      </c>
      <c r="D283" s="276">
        <f ca="1">'[1]PATO 2 ANOS'!N300</f>
        <v>354.267</v>
      </c>
      <c r="E283" s="277" t="str">
        <f>'[1]PATO 2 ANOS'!O300</f>
        <v>tkm</v>
      </c>
      <c r="F283" s="278"/>
      <c r="G283" s="273">
        <f t="shared" si="17"/>
        <v>4.1666666666666664E-2</v>
      </c>
      <c r="H283" s="273">
        <f t="shared" si="17"/>
        <v>4.1666666666666664E-2</v>
      </c>
      <c r="I283" s="273">
        <f t="shared" si="17"/>
        <v>4.1666666666666664E-2</v>
      </c>
      <c r="J283" s="273">
        <f t="shared" si="17"/>
        <v>4.1666666666666664E-2</v>
      </c>
      <c r="K283" s="273">
        <f t="shared" si="17"/>
        <v>4.1666666666666664E-2</v>
      </c>
      <c r="L283" s="273">
        <f t="shared" si="17"/>
        <v>4.1666666666666664E-2</v>
      </c>
      <c r="M283" s="273">
        <f t="shared" si="17"/>
        <v>4.1666666666666664E-2</v>
      </c>
      <c r="N283" s="273">
        <f t="shared" si="17"/>
        <v>4.1666666666666664E-2</v>
      </c>
      <c r="O283" s="273">
        <f t="shared" si="17"/>
        <v>4.1666666666666664E-2</v>
      </c>
      <c r="P283" s="273">
        <f t="shared" si="17"/>
        <v>4.1666666666666664E-2</v>
      </c>
      <c r="Q283" s="273">
        <f t="shared" si="17"/>
        <v>4.1666666666666664E-2</v>
      </c>
      <c r="R283" s="274">
        <f t="shared" si="17"/>
        <v>4.1666666666666664E-2</v>
      </c>
    </row>
    <row r="284" spans="2:18" s="279" customFormat="1">
      <c r="B284" s="280"/>
      <c r="C284" s="282" t="str">
        <f>'[1]PATO 2 ANOS'!E301</f>
        <v>SINALIZAÇÃO DE OBRAS</v>
      </c>
      <c r="D284" s="276">
        <f>'[1]PATO 2 ANOS'!N301</f>
        <v>0</v>
      </c>
      <c r="E284" s="277">
        <f>'[1]PATO 2 ANOS'!O301</f>
        <v>0</v>
      </c>
      <c r="F284" s="278"/>
      <c r="G284" s="273"/>
      <c r="H284" s="273"/>
      <c r="I284" s="273"/>
      <c r="J284" s="273"/>
      <c r="K284" s="273"/>
      <c r="L284" s="273"/>
      <c r="M284" s="273"/>
      <c r="N284" s="273"/>
      <c r="O284" s="273"/>
      <c r="P284" s="273"/>
      <c r="Q284" s="273"/>
      <c r="R284" s="274"/>
    </row>
    <row r="285" spans="2:18" s="279" customFormat="1">
      <c r="B285" s="280">
        <f>'[1]PATO 2 ANOS'!D302</f>
        <v>5212560</v>
      </c>
      <c r="C285" s="281" t="str">
        <f>'[1]PATO 2 ANOS'!E302</f>
        <v>PLACA DE ADVERTÊNCIA PARA SINALIZAÇÃO DE OBRAS MONTADA EM SUPORTE METÁLICO MÓVEL, LADO 1,00 M - UTILIZAÇÃO DE 600 CICLOS - FORNECIMENTO, 01 IMPLANTAÇÃO E 01 RETIRADA DIÁRIA</v>
      </c>
      <c r="D285" s="276">
        <f ca="1">'[1]PATO 2 ANOS'!N302</f>
        <v>138</v>
      </c>
      <c r="E285" s="277" t="str">
        <f>'[1]PATO 2 ANOS'!O302</f>
        <v>un.dia</v>
      </c>
      <c r="F285" s="278"/>
      <c r="G285" s="273">
        <f t="shared" si="17"/>
        <v>4.1666666666666664E-2</v>
      </c>
      <c r="H285" s="273">
        <f t="shared" si="17"/>
        <v>4.1666666666666664E-2</v>
      </c>
      <c r="I285" s="273">
        <f t="shared" si="17"/>
        <v>4.1666666666666664E-2</v>
      </c>
      <c r="J285" s="273">
        <f t="shared" si="17"/>
        <v>4.1666666666666664E-2</v>
      </c>
      <c r="K285" s="273">
        <f t="shared" si="17"/>
        <v>4.1666666666666664E-2</v>
      </c>
      <c r="L285" s="273">
        <f t="shared" si="17"/>
        <v>4.1666666666666664E-2</v>
      </c>
      <c r="M285" s="273">
        <f t="shared" si="17"/>
        <v>4.1666666666666664E-2</v>
      </c>
      <c r="N285" s="273">
        <f t="shared" si="17"/>
        <v>4.1666666666666664E-2</v>
      </c>
      <c r="O285" s="273">
        <f t="shared" si="17"/>
        <v>4.1666666666666664E-2</v>
      </c>
      <c r="P285" s="273">
        <f t="shared" si="17"/>
        <v>4.1666666666666664E-2</v>
      </c>
      <c r="Q285" s="273">
        <f t="shared" si="17"/>
        <v>4.1666666666666664E-2</v>
      </c>
      <c r="R285" s="274">
        <f t="shared" si="17"/>
        <v>4.1666666666666664E-2</v>
      </c>
    </row>
    <row r="286" spans="2:18" s="279" customFormat="1">
      <c r="B286" s="280">
        <f>'[1]PATO 2 ANOS'!D303</f>
        <v>5212556</v>
      </c>
      <c r="C286" s="281" t="str">
        <f>'[1]PATO 2 ANOS'!E303</f>
        <v>PLACA PARA SINALIZAÇÃO DE OBRAS MONTADA EM CAVALETE METÁLICO - 1,00 X 1,00 M - UTILIZAÇÃO DE 600 CICLOS - FORNECIMENTO, 01 IMPLANTAÇÃO E 01 RETIRADA DIÁRIA</v>
      </c>
      <c r="D286" s="276">
        <f ca="1">'[1]PATO 2 ANOS'!N303</f>
        <v>39</v>
      </c>
      <c r="E286" s="277" t="str">
        <f>'[1]PATO 2 ANOS'!O303</f>
        <v>un.dia</v>
      </c>
      <c r="F286" s="278"/>
      <c r="G286" s="273">
        <f t="shared" si="17"/>
        <v>4.1666666666666664E-2</v>
      </c>
      <c r="H286" s="273">
        <f t="shared" si="17"/>
        <v>4.1666666666666664E-2</v>
      </c>
      <c r="I286" s="273">
        <f t="shared" si="17"/>
        <v>4.1666666666666664E-2</v>
      </c>
      <c r="J286" s="273">
        <f t="shared" si="17"/>
        <v>4.1666666666666664E-2</v>
      </c>
      <c r="K286" s="273">
        <f t="shared" si="17"/>
        <v>4.1666666666666664E-2</v>
      </c>
      <c r="L286" s="273">
        <f t="shared" si="17"/>
        <v>4.1666666666666664E-2</v>
      </c>
      <c r="M286" s="273">
        <f t="shared" si="17"/>
        <v>4.1666666666666664E-2</v>
      </c>
      <c r="N286" s="273">
        <f t="shared" si="17"/>
        <v>4.1666666666666664E-2</v>
      </c>
      <c r="O286" s="273">
        <f t="shared" si="17"/>
        <v>4.1666666666666664E-2</v>
      </c>
      <c r="P286" s="273">
        <f t="shared" si="17"/>
        <v>4.1666666666666664E-2</v>
      </c>
      <c r="Q286" s="273">
        <f t="shared" si="17"/>
        <v>4.1666666666666664E-2</v>
      </c>
      <c r="R286" s="274">
        <f t="shared" si="17"/>
        <v>4.1666666666666664E-2</v>
      </c>
    </row>
    <row r="287" spans="2:18" s="279" customFormat="1">
      <c r="B287" s="280">
        <f>'[1]PATO 2 ANOS'!D304</f>
        <v>5213835</v>
      </c>
      <c r="C287" s="281" t="str">
        <f>'[1]PATO 2 ANOS'!E304</f>
        <v>CONE PLÁSTICO PARA CANALIZAÇÃO DE TRÂNSITO - UTILIZAÇÃO DE 150 CICLOS - FORNECIMENTO, 01 IMPLANTAÇÃO E 01 RETIRADA DIÁRIA</v>
      </c>
      <c r="D287" s="276">
        <f ca="1">'[1]PATO 2 ANOS'!N304</f>
        <v>2913</v>
      </c>
      <c r="E287" s="277" t="str">
        <f>'[1]PATO 2 ANOS'!O304</f>
        <v>un.dia</v>
      </c>
      <c r="F287" s="278"/>
      <c r="G287" s="273">
        <f t="shared" si="17"/>
        <v>4.1666666666666664E-2</v>
      </c>
      <c r="H287" s="273">
        <f t="shared" si="17"/>
        <v>4.1666666666666664E-2</v>
      </c>
      <c r="I287" s="273">
        <f t="shared" si="17"/>
        <v>4.1666666666666664E-2</v>
      </c>
      <c r="J287" s="273">
        <f t="shared" si="17"/>
        <v>4.1666666666666664E-2</v>
      </c>
      <c r="K287" s="273">
        <f t="shared" si="17"/>
        <v>4.1666666666666664E-2</v>
      </c>
      <c r="L287" s="273">
        <f t="shared" si="17"/>
        <v>4.1666666666666664E-2</v>
      </c>
      <c r="M287" s="273">
        <f t="shared" si="17"/>
        <v>4.1666666666666664E-2</v>
      </c>
      <c r="N287" s="273">
        <f t="shared" si="17"/>
        <v>4.1666666666666664E-2</v>
      </c>
      <c r="O287" s="273">
        <f t="shared" si="17"/>
        <v>4.1666666666666664E-2</v>
      </c>
      <c r="P287" s="273">
        <f t="shared" si="17"/>
        <v>4.1666666666666664E-2</v>
      </c>
      <c r="Q287" s="273">
        <f t="shared" si="17"/>
        <v>4.1666666666666664E-2</v>
      </c>
      <c r="R287" s="274">
        <f t="shared" si="17"/>
        <v>4.1666666666666664E-2</v>
      </c>
    </row>
    <row r="288" spans="2:18" s="279" customFormat="1">
      <c r="B288" s="280">
        <f>'[1]PATO 2 ANOS'!D305</f>
        <v>5213850</v>
      </c>
      <c r="C288" s="281" t="str">
        <f>'[1]PATO 2 ANOS'!E305</f>
        <v>OPERAÇÃO DE SINALIZAÇÃO POR BANDEIROLA DE TECIDO OU COM PLACA METÁLICA</v>
      </c>
      <c r="D288" s="276">
        <f ca="1">'[1]PATO 2 ANOS'!N305</f>
        <v>577.25199999999995</v>
      </c>
      <c r="E288" s="277" t="str">
        <f>'[1]PATO 2 ANOS'!O305</f>
        <v>h</v>
      </c>
      <c r="F288" s="278"/>
      <c r="G288" s="273">
        <f t="shared" si="17"/>
        <v>4.1666666666666664E-2</v>
      </c>
      <c r="H288" s="273">
        <f t="shared" si="17"/>
        <v>4.1666666666666664E-2</v>
      </c>
      <c r="I288" s="273">
        <f t="shared" si="17"/>
        <v>4.1666666666666664E-2</v>
      </c>
      <c r="J288" s="273">
        <f t="shared" si="17"/>
        <v>4.1666666666666664E-2</v>
      </c>
      <c r="K288" s="273">
        <f t="shared" si="17"/>
        <v>4.1666666666666664E-2</v>
      </c>
      <c r="L288" s="273">
        <f t="shared" si="17"/>
        <v>4.1666666666666664E-2</v>
      </c>
      <c r="M288" s="273">
        <f t="shared" si="17"/>
        <v>4.1666666666666664E-2</v>
      </c>
      <c r="N288" s="273">
        <f t="shared" si="17"/>
        <v>4.1666666666666664E-2</v>
      </c>
      <c r="O288" s="273">
        <f t="shared" si="17"/>
        <v>4.1666666666666664E-2</v>
      </c>
      <c r="P288" s="273">
        <f t="shared" si="17"/>
        <v>4.1666666666666664E-2</v>
      </c>
      <c r="Q288" s="273">
        <f t="shared" si="17"/>
        <v>4.1666666666666664E-2</v>
      </c>
      <c r="R288" s="274">
        <f t="shared" si="17"/>
        <v>4.1666666666666664E-2</v>
      </c>
    </row>
    <row r="289" spans="2:18" s="279" customFormat="1">
      <c r="B289" s="280"/>
      <c r="C289" s="281"/>
      <c r="D289" s="276"/>
      <c r="E289" s="277"/>
      <c r="F289" s="278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4"/>
    </row>
    <row r="290" spans="2:18" s="279" customFormat="1">
      <c r="B290" s="280"/>
      <c r="C290" s="281"/>
      <c r="D290" s="276"/>
      <c r="E290" s="277"/>
      <c r="F290" s="278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4"/>
    </row>
    <row r="291" spans="2:18" s="279" customFormat="1">
      <c r="B291" s="280"/>
      <c r="C291" s="282" t="str">
        <f>'[1]PATO 2 ANOS'!E308</f>
        <v>MELHORIA IRREGULARIDADES DA PISTA - ( KM 297+900 AO KM 300+000)</v>
      </c>
      <c r="D291" s="276">
        <f>'[1]PATO 2 ANOS'!N308</f>
        <v>0</v>
      </c>
      <c r="E291" s="277">
        <f>'[1]PATO 2 ANOS'!O308</f>
        <v>0</v>
      </c>
      <c r="F291" s="278"/>
      <c r="G291" s="273"/>
      <c r="H291" s="273"/>
      <c r="I291" s="273"/>
      <c r="J291" s="273"/>
      <c r="K291" s="273"/>
      <c r="L291" s="273"/>
      <c r="M291" s="273"/>
      <c r="N291" s="273"/>
      <c r="O291" s="273"/>
      <c r="P291" s="273"/>
      <c r="Q291" s="273"/>
      <c r="R291" s="274"/>
    </row>
    <row r="292" spans="2:18" s="279" customFormat="1">
      <c r="B292" s="280">
        <f>'[1]PATO 2 ANOS'!D309</f>
        <v>4011353</v>
      </c>
      <c r="C292" s="281" t="str">
        <f>'[1]PATO 2 ANOS'!E309</f>
        <v>PINTURA DE LIGAÇÃO</v>
      </c>
      <c r="D292" s="276">
        <f>'[1]PATO 2 ANOS'!N309</f>
        <v>32940</v>
      </c>
      <c r="E292" s="277" t="str">
        <f>'[1]PATO 2 ANOS'!O309</f>
        <v>m²</v>
      </c>
      <c r="F292" s="278"/>
      <c r="G292" s="273">
        <f t="shared" ref="G292:R307" si="18">1/24</f>
        <v>4.1666666666666664E-2</v>
      </c>
      <c r="H292" s="273">
        <f t="shared" si="18"/>
        <v>4.1666666666666664E-2</v>
      </c>
      <c r="I292" s="273">
        <f t="shared" si="18"/>
        <v>4.1666666666666664E-2</v>
      </c>
      <c r="J292" s="273">
        <f t="shared" si="18"/>
        <v>4.1666666666666664E-2</v>
      </c>
      <c r="K292" s="273">
        <f t="shared" si="18"/>
        <v>4.1666666666666664E-2</v>
      </c>
      <c r="L292" s="273">
        <f t="shared" si="18"/>
        <v>4.1666666666666664E-2</v>
      </c>
      <c r="M292" s="273">
        <f t="shared" si="18"/>
        <v>4.1666666666666664E-2</v>
      </c>
      <c r="N292" s="273">
        <f t="shared" si="18"/>
        <v>4.1666666666666664E-2</v>
      </c>
      <c r="O292" s="273">
        <f t="shared" si="18"/>
        <v>4.1666666666666664E-2</v>
      </c>
      <c r="P292" s="273">
        <f t="shared" si="18"/>
        <v>4.1666666666666664E-2</v>
      </c>
      <c r="Q292" s="273">
        <f t="shared" si="18"/>
        <v>4.1666666666666664E-2</v>
      </c>
      <c r="R292" s="274">
        <f t="shared" si="18"/>
        <v>4.1666666666666664E-2</v>
      </c>
    </row>
    <row r="293" spans="2:18" s="279" customFormat="1">
      <c r="B293" s="280" t="str">
        <f>'[1]PATO 2 ANOS'!D310</f>
        <v>CN0011</v>
      </c>
      <c r="C293" s="281" t="str">
        <f>'[1]PATO 2 ANOS'!E310</f>
        <v>AQUISIÇÃO DE EMULSÃO ASFÁLTICA DE RR-1C PARA PINTURA DE LIGAÇÃO</v>
      </c>
      <c r="D293" s="276">
        <f>'[1]PATO 2 ANOS'!N310</f>
        <v>14.823</v>
      </c>
      <c r="E293" s="277" t="str">
        <f>'[1]PATO 2 ANOS'!O310</f>
        <v>t</v>
      </c>
      <c r="F293" s="278"/>
      <c r="G293" s="273">
        <f t="shared" si="18"/>
        <v>4.1666666666666664E-2</v>
      </c>
      <c r="H293" s="273">
        <f t="shared" si="18"/>
        <v>4.1666666666666664E-2</v>
      </c>
      <c r="I293" s="273">
        <f t="shared" si="18"/>
        <v>4.1666666666666664E-2</v>
      </c>
      <c r="J293" s="273">
        <f t="shared" si="18"/>
        <v>4.1666666666666664E-2</v>
      </c>
      <c r="K293" s="273">
        <f t="shared" si="18"/>
        <v>4.1666666666666664E-2</v>
      </c>
      <c r="L293" s="273">
        <f t="shared" si="18"/>
        <v>4.1666666666666664E-2</v>
      </c>
      <c r="M293" s="273">
        <f t="shared" si="18"/>
        <v>4.1666666666666664E-2</v>
      </c>
      <c r="N293" s="273">
        <f t="shared" si="18"/>
        <v>4.1666666666666664E-2</v>
      </c>
      <c r="O293" s="273">
        <f t="shared" si="18"/>
        <v>4.1666666666666664E-2</v>
      </c>
      <c r="P293" s="273">
        <f t="shared" si="18"/>
        <v>4.1666666666666664E-2</v>
      </c>
      <c r="Q293" s="273">
        <f t="shared" si="18"/>
        <v>4.1666666666666664E-2</v>
      </c>
      <c r="R293" s="274">
        <f t="shared" si="18"/>
        <v>4.1666666666666664E-2</v>
      </c>
    </row>
    <row r="294" spans="2:18" s="279" customFormat="1">
      <c r="B294" s="280" t="str">
        <f>'[1]PATO 2 ANOS'!D311</f>
        <v>CN0015</v>
      </c>
      <c r="C294" s="281" t="str">
        <f>'[1]PATO 2 ANOS'!E311</f>
        <v>TRANSPORTE DE RR-1C PARA PINTURA DE LIGAÇÃO</v>
      </c>
      <c r="D294" s="276">
        <f>'[1]PATO 2 ANOS'!N311</f>
        <v>14.823</v>
      </c>
      <c r="E294" s="277" t="str">
        <f>'[1]PATO 2 ANOS'!O311</f>
        <v>t</v>
      </c>
      <c r="F294" s="278"/>
      <c r="G294" s="273">
        <f t="shared" si="18"/>
        <v>4.1666666666666664E-2</v>
      </c>
      <c r="H294" s="273">
        <f t="shared" si="18"/>
        <v>4.1666666666666664E-2</v>
      </c>
      <c r="I294" s="273">
        <f t="shared" si="18"/>
        <v>4.1666666666666664E-2</v>
      </c>
      <c r="J294" s="273">
        <f t="shared" si="18"/>
        <v>4.1666666666666664E-2</v>
      </c>
      <c r="K294" s="273">
        <f t="shared" si="18"/>
        <v>4.1666666666666664E-2</v>
      </c>
      <c r="L294" s="273">
        <f t="shared" si="18"/>
        <v>4.1666666666666664E-2</v>
      </c>
      <c r="M294" s="273">
        <f t="shared" si="18"/>
        <v>4.1666666666666664E-2</v>
      </c>
      <c r="N294" s="273">
        <f t="shared" si="18"/>
        <v>4.1666666666666664E-2</v>
      </c>
      <c r="O294" s="273">
        <f t="shared" si="18"/>
        <v>4.1666666666666664E-2</v>
      </c>
      <c r="P294" s="273">
        <f t="shared" si="18"/>
        <v>4.1666666666666664E-2</v>
      </c>
      <c r="Q294" s="273">
        <f t="shared" si="18"/>
        <v>4.1666666666666664E-2</v>
      </c>
      <c r="R294" s="274">
        <f t="shared" si="18"/>
        <v>4.1666666666666664E-2</v>
      </c>
    </row>
    <row r="295" spans="2:18" s="279" customFormat="1">
      <c r="B295" s="280">
        <f>'[1]PATO 2 ANOS'!D312</f>
        <v>4011471</v>
      </c>
      <c r="C295" s="281" t="str">
        <f>'[1]PATO 2 ANOS'!E312</f>
        <v>CONCRETO ASFÁLTICO COM BORRACHA - FAIXA C - MASSA COMERCIAL</v>
      </c>
      <c r="D295" s="276">
        <f>'[1]PATO 2 ANOS'!N312</f>
        <v>5533.92</v>
      </c>
      <c r="E295" s="277" t="str">
        <f>'[1]PATO 2 ANOS'!O312</f>
        <v>t</v>
      </c>
      <c r="F295" s="278"/>
      <c r="G295" s="273">
        <f t="shared" si="18"/>
        <v>4.1666666666666664E-2</v>
      </c>
      <c r="H295" s="273">
        <f t="shared" si="18"/>
        <v>4.1666666666666664E-2</v>
      </c>
      <c r="I295" s="273">
        <f t="shared" si="18"/>
        <v>4.1666666666666664E-2</v>
      </c>
      <c r="J295" s="273">
        <f t="shared" si="18"/>
        <v>4.1666666666666664E-2</v>
      </c>
      <c r="K295" s="273">
        <f t="shared" si="18"/>
        <v>4.1666666666666664E-2</v>
      </c>
      <c r="L295" s="273">
        <f t="shared" si="18"/>
        <v>4.1666666666666664E-2</v>
      </c>
      <c r="M295" s="273">
        <f t="shared" si="18"/>
        <v>4.1666666666666664E-2</v>
      </c>
      <c r="N295" s="273">
        <f t="shared" si="18"/>
        <v>4.1666666666666664E-2</v>
      </c>
      <c r="O295" s="273">
        <f t="shared" si="18"/>
        <v>4.1666666666666664E-2</v>
      </c>
      <c r="P295" s="273">
        <f t="shared" si="18"/>
        <v>4.1666666666666664E-2</v>
      </c>
      <c r="Q295" s="273">
        <f t="shared" si="18"/>
        <v>4.1666666666666664E-2</v>
      </c>
      <c r="R295" s="274">
        <f t="shared" si="18"/>
        <v>4.1666666666666664E-2</v>
      </c>
    </row>
    <row r="296" spans="2:18" s="279" customFormat="1">
      <c r="B296" s="280" t="str">
        <f>'[1]PATO 2 ANOS'!D313</f>
        <v>CN1009</v>
      </c>
      <c r="C296" s="281" t="str">
        <f>'[1]PATO 2 ANOS'!E313</f>
        <v>MBUQ - COMERCIAL COTAÇÃO (exceto CAP)</v>
      </c>
      <c r="D296" s="276">
        <f>'[1]PATO 2 ANOS'!N313</f>
        <v>5533.92</v>
      </c>
      <c r="E296" s="277" t="str">
        <f>'[1]PATO 2 ANOS'!O313</f>
        <v>t</v>
      </c>
      <c r="F296" s="278"/>
      <c r="G296" s="273">
        <f t="shared" si="18"/>
        <v>4.1666666666666664E-2</v>
      </c>
      <c r="H296" s="273">
        <f t="shared" si="18"/>
        <v>4.1666666666666664E-2</v>
      </c>
      <c r="I296" s="273">
        <f t="shared" si="18"/>
        <v>4.1666666666666664E-2</v>
      </c>
      <c r="J296" s="273">
        <f t="shared" si="18"/>
        <v>4.1666666666666664E-2</v>
      </c>
      <c r="K296" s="273">
        <f t="shared" si="18"/>
        <v>4.1666666666666664E-2</v>
      </c>
      <c r="L296" s="273">
        <f t="shared" si="18"/>
        <v>4.1666666666666664E-2</v>
      </c>
      <c r="M296" s="273">
        <f t="shared" si="18"/>
        <v>4.1666666666666664E-2</v>
      </c>
      <c r="N296" s="273">
        <f t="shared" si="18"/>
        <v>4.1666666666666664E-2</v>
      </c>
      <c r="O296" s="273">
        <f t="shared" si="18"/>
        <v>4.1666666666666664E-2</v>
      </c>
      <c r="P296" s="273">
        <f t="shared" si="18"/>
        <v>4.1666666666666664E-2</v>
      </c>
      <c r="Q296" s="273">
        <f t="shared" si="18"/>
        <v>4.1666666666666664E-2</v>
      </c>
      <c r="R296" s="274">
        <f t="shared" si="18"/>
        <v>4.1666666666666664E-2</v>
      </c>
    </row>
    <row r="297" spans="2:18" s="279" customFormat="1">
      <c r="B297" s="280" t="str">
        <f>'[1]PATO 2 ANOS'!D314</f>
        <v>CN0027</v>
      </c>
      <c r="C297" s="281" t="str">
        <f>'[1]PATO 2 ANOS'!E314</f>
        <v>AQUISIÇÃO DE CIMENTO ASFÁLTICO DE PETRÓLEO CAP AB8</v>
      </c>
      <c r="D297" s="276">
        <f>'[1]PATO 2 ANOS'!N314</f>
        <v>332.03500000000003</v>
      </c>
      <c r="E297" s="277" t="str">
        <f>'[1]PATO 2 ANOS'!O314</f>
        <v>t</v>
      </c>
      <c r="F297" s="278"/>
      <c r="G297" s="273">
        <f t="shared" si="18"/>
        <v>4.1666666666666664E-2</v>
      </c>
      <c r="H297" s="273">
        <f t="shared" si="18"/>
        <v>4.1666666666666664E-2</v>
      </c>
      <c r="I297" s="273">
        <f t="shared" si="18"/>
        <v>4.1666666666666664E-2</v>
      </c>
      <c r="J297" s="273">
        <f t="shared" si="18"/>
        <v>4.1666666666666664E-2</v>
      </c>
      <c r="K297" s="273">
        <f t="shared" si="18"/>
        <v>4.1666666666666664E-2</v>
      </c>
      <c r="L297" s="273">
        <f t="shared" si="18"/>
        <v>4.1666666666666664E-2</v>
      </c>
      <c r="M297" s="273">
        <f t="shared" si="18"/>
        <v>4.1666666666666664E-2</v>
      </c>
      <c r="N297" s="273">
        <f t="shared" si="18"/>
        <v>4.1666666666666664E-2</v>
      </c>
      <c r="O297" s="273">
        <f t="shared" si="18"/>
        <v>4.1666666666666664E-2</v>
      </c>
      <c r="P297" s="273">
        <f t="shared" si="18"/>
        <v>4.1666666666666664E-2</v>
      </c>
      <c r="Q297" s="273">
        <f t="shared" si="18"/>
        <v>4.1666666666666664E-2</v>
      </c>
      <c r="R297" s="274">
        <f t="shared" si="18"/>
        <v>4.1666666666666664E-2</v>
      </c>
    </row>
    <row r="298" spans="2:18" s="279" customFormat="1">
      <c r="B298" s="280" t="str">
        <f>'[1]PATO 2 ANOS'!D315</f>
        <v>CN0028</v>
      </c>
      <c r="C298" s="281" t="str">
        <f>'[1]PATO 2 ANOS'!E315</f>
        <v>TRANSPORTE DE CIMENTO ASFÁLTICO DE PETRÓLEO CAP AB8</v>
      </c>
      <c r="D298" s="276">
        <f>'[1]PATO 2 ANOS'!N315</f>
        <v>332.03500000000003</v>
      </c>
      <c r="E298" s="277" t="str">
        <f>'[1]PATO 2 ANOS'!O315</f>
        <v>t</v>
      </c>
      <c r="F298" s="278"/>
      <c r="G298" s="273">
        <f t="shared" si="18"/>
        <v>4.1666666666666664E-2</v>
      </c>
      <c r="H298" s="273">
        <f t="shared" si="18"/>
        <v>4.1666666666666664E-2</v>
      </c>
      <c r="I298" s="273">
        <f t="shared" si="18"/>
        <v>4.1666666666666664E-2</v>
      </c>
      <c r="J298" s="273">
        <f t="shared" si="18"/>
        <v>4.1666666666666664E-2</v>
      </c>
      <c r="K298" s="273">
        <f t="shared" si="18"/>
        <v>4.1666666666666664E-2</v>
      </c>
      <c r="L298" s="273">
        <f t="shared" si="18"/>
        <v>4.1666666666666664E-2</v>
      </c>
      <c r="M298" s="273">
        <f t="shared" si="18"/>
        <v>4.1666666666666664E-2</v>
      </c>
      <c r="N298" s="273">
        <f t="shared" si="18"/>
        <v>4.1666666666666664E-2</v>
      </c>
      <c r="O298" s="273">
        <f t="shared" si="18"/>
        <v>4.1666666666666664E-2</v>
      </c>
      <c r="P298" s="273">
        <f t="shared" si="18"/>
        <v>4.1666666666666664E-2</v>
      </c>
      <c r="Q298" s="273">
        <f t="shared" si="18"/>
        <v>4.1666666666666664E-2</v>
      </c>
      <c r="R298" s="274">
        <f t="shared" si="18"/>
        <v>4.1666666666666664E-2</v>
      </c>
    </row>
    <row r="299" spans="2:18" s="279" customFormat="1">
      <c r="B299" s="280"/>
      <c r="C299" s="282" t="str">
        <f>'[1]PATO 2 ANOS'!E316</f>
        <v>TRANSPORTES</v>
      </c>
      <c r="D299" s="276">
        <f>'[1]PATO 2 ANOS'!N316</f>
        <v>0</v>
      </c>
      <c r="E299" s="277">
        <f>'[1]PATO 2 ANOS'!O316</f>
        <v>0</v>
      </c>
      <c r="F299" s="278"/>
      <c r="G299" s="273"/>
      <c r="H299" s="273"/>
      <c r="I299" s="273"/>
      <c r="J299" s="273"/>
      <c r="K299" s="273"/>
      <c r="L299" s="273"/>
      <c r="M299" s="273"/>
      <c r="N299" s="273"/>
      <c r="O299" s="273"/>
      <c r="P299" s="273"/>
      <c r="Q299" s="273"/>
      <c r="R299" s="274"/>
    </row>
    <row r="300" spans="2:18" s="279" customFormat="1">
      <c r="B300" s="280">
        <f>'[1]PATO 2 ANOS'!D317</f>
        <v>5914389</v>
      </c>
      <c r="C300" s="281" t="str">
        <f>'[1]PATO 2 ANOS'!E317</f>
        <v>TRANSPORTE COM CAMINHÃO BASCULANTE DE 10 M³ - RODOVIA PAVIMENTADA</v>
      </c>
      <c r="D300" s="276">
        <f ca="1">'[1]PATO 2 ANOS'!N317</f>
        <v>231871.24799999999</v>
      </c>
      <c r="E300" s="277" t="str">
        <f>'[1]PATO 2 ANOS'!O317</f>
        <v>tkm</v>
      </c>
      <c r="F300" s="278"/>
      <c r="G300" s="273">
        <f t="shared" si="18"/>
        <v>4.1666666666666664E-2</v>
      </c>
      <c r="H300" s="273">
        <f t="shared" si="18"/>
        <v>4.1666666666666664E-2</v>
      </c>
      <c r="I300" s="273">
        <f t="shared" si="18"/>
        <v>4.1666666666666664E-2</v>
      </c>
      <c r="J300" s="273">
        <f t="shared" si="18"/>
        <v>4.1666666666666664E-2</v>
      </c>
      <c r="K300" s="273">
        <f t="shared" si="18"/>
        <v>4.1666666666666664E-2</v>
      </c>
      <c r="L300" s="273">
        <f t="shared" si="18"/>
        <v>4.1666666666666664E-2</v>
      </c>
      <c r="M300" s="273">
        <f t="shared" si="18"/>
        <v>4.1666666666666664E-2</v>
      </c>
      <c r="N300" s="273">
        <f t="shared" si="18"/>
        <v>4.1666666666666664E-2</v>
      </c>
      <c r="O300" s="273">
        <f t="shared" si="18"/>
        <v>4.1666666666666664E-2</v>
      </c>
      <c r="P300" s="273">
        <f t="shared" si="18"/>
        <v>4.1666666666666664E-2</v>
      </c>
      <c r="Q300" s="273">
        <f t="shared" si="18"/>
        <v>4.1666666666666664E-2</v>
      </c>
      <c r="R300" s="274">
        <f t="shared" si="18"/>
        <v>4.1666666666666664E-2</v>
      </c>
    </row>
    <row r="301" spans="2:18" s="279" customFormat="1">
      <c r="B301" s="280"/>
      <c r="C301" s="282" t="str">
        <f>'[1]PATO 2 ANOS'!E318</f>
        <v>SINALIZAÇÃO DE OBRAS</v>
      </c>
      <c r="D301" s="276">
        <f>'[1]PATO 2 ANOS'!N318</f>
        <v>0</v>
      </c>
      <c r="E301" s="277">
        <f>'[1]PATO 2 ANOS'!O318</f>
        <v>0</v>
      </c>
      <c r="F301" s="278"/>
      <c r="G301" s="273"/>
      <c r="H301" s="273"/>
      <c r="I301" s="273"/>
      <c r="J301" s="273"/>
      <c r="K301" s="273"/>
      <c r="L301" s="273"/>
      <c r="M301" s="273"/>
      <c r="N301" s="273"/>
      <c r="O301" s="273"/>
      <c r="P301" s="273"/>
      <c r="Q301" s="273"/>
      <c r="R301" s="274"/>
    </row>
    <row r="302" spans="2:18" s="279" customFormat="1">
      <c r="B302" s="280">
        <f>'[1]PATO 2 ANOS'!D319</f>
        <v>5212558</v>
      </c>
      <c r="C302" s="281" t="str">
        <f>'[1]PATO 2 ANOS'!E319</f>
        <v>PLACA DE REGULAMENTAÇÃO PARA SINALIZAÇÃO DE OBRAS MONTADA EM SUPORTE METÁLICO MÓVEL, R1 LADO 0,414 M - UTILIZAÇÃO DE 600 CICLOS - FORNECIMENTO, 01 IMPLANTAÇÃO E 01 RETIRADA DIÁRIA</v>
      </c>
      <c r="D302" s="276">
        <f ca="1">'[1]PATO 2 ANOS'!N319</f>
        <v>48</v>
      </c>
      <c r="E302" s="277" t="str">
        <f>'[1]PATO 2 ANOS'!O319</f>
        <v>un.dia</v>
      </c>
      <c r="F302" s="278"/>
      <c r="G302" s="273">
        <f t="shared" si="18"/>
        <v>4.1666666666666664E-2</v>
      </c>
      <c r="H302" s="273">
        <f t="shared" si="18"/>
        <v>4.1666666666666664E-2</v>
      </c>
      <c r="I302" s="273">
        <f t="shared" si="18"/>
        <v>4.1666666666666664E-2</v>
      </c>
      <c r="J302" s="273">
        <f t="shared" si="18"/>
        <v>4.1666666666666664E-2</v>
      </c>
      <c r="K302" s="273">
        <f t="shared" si="18"/>
        <v>4.1666666666666664E-2</v>
      </c>
      <c r="L302" s="273">
        <f t="shared" si="18"/>
        <v>4.1666666666666664E-2</v>
      </c>
      <c r="M302" s="273">
        <f t="shared" si="18"/>
        <v>4.1666666666666664E-2</v>
      </c>
      <c r="N302" s="273">
        <f t="shared" si="18"/>
        <v>4.1666666666666664E-2</v>
      </c>
      <c r="O302" s="273">
        <f t="shared" si="18"/>
        <v>4.1666666666666664E-2</v>
      </c>
      <c r="P302" s="273">
        <f t="shared" si="18"/>
        <v>4.1666666666666664E-2</v>
      </c>
      <c r="Q302" s="273">
        <f t="shared" si="18"/>
        <v>4.1666666666666664E-2</v>
      </c>
      <c r="R302" s="274">
        <f t="shared" si="18"/>
        <v>4.1666666666666664E-2</v>
      </c>
    </row>
    <row r="303" spans="2:18" s="279" customFormat="1">
      <c r="B303" s="280">
        <f>'[1]PATO 2 ANOS'!D320</f>
        <v>5212557</v>
      </c>
      <c r="C303" s="281" t="str">
        <f>'[1]PATO 2 ANOS'!E320</f>
        <v>PLACA DE REGULAMENTAÇÃO PARA SINALIZAÇÃO DE OBRAS MONTADA EM SUPORTE METÁLICO MÓVEL - D = 1,00 M - UTILIZAÇÃO DE 600 CICLOS - FORNECIMENTO, 01 IMPLANTAÇÃO E 01 RETIRADA DIÁRIA</v>
      </c>
      <c r="D303" s="276">
        <f ca="1">'[1]PATO 2 ANOS'!N320</f>
        <v>119</v>
      </c>
      <c r="E303" s="277" t="str">
        <f>'[1]PATO 2 ANOS'!O320</f>
        <v>un.dia</v>
      </c>
      <c r="F303" s="278"/>
      <c r="G303" s="273">
        <f t="shared" si="18"/>
        <v>4.1666666666666664E-2</v>
      </c>
      <c r="H303" s="273">
        <f t="shared" si="18"/>
        <v>4.1666666666666664E-2</v>
      </c>
      <c r="I303" s="273">
        <f t="shared" si="18"/>
        <v>4.1666666666666664E-2</v>
      </c>
      <c r="J303" s="273">
        <f t="shared" si="18"/>
        <v>4.1666666666666664E-2</v>
      </c>
      <c r="K303" s="273">
        <f t="shared" si="18"/>
        <v>4.1666666666666664E-2</v>
      </c>
      <c r="L303" s="273">
        <f t="shared" si="18"/>
        <v>4.1666666666666664E-2</v>
      </c>
      <c r="M303" s="273">
        <f t="shared" si="18"/>
        <v>4.1666666666666664E-2</v>
      </c>
      <c r="N303" s="273">
        <f t="shared" si="18"/>
        <v>4.1666666666666664E-2</v>
      </c>
      <c r="O303" s="273">
        <f t="shared" si="18"/>
        <v>4.1666666666666664E-2</v>
      </c>
      <c r="P303" s="273">
        <f t="shared" si="18"/>
        <v>4.1666666666666664E-2</v>
      </c>
      <c r="Q303" s="273">
        <f t="shared" si="18"/>
        <v>4.1666666666666664E-2</v>
      </c>
      <c r="R303" s="274">
        <f t="shared" si="18"/>
        <v>4.1666666666666664E-2</v>
      </c>
    </row>
    <row r="304" spans="2:18" s="279" customFormat="1">
      <c r="B304" s="280">
        <f>'[1]PATO 2 ANOS'!D321</f>
        <v>5212560</v>
      </c>
      <c r="C304" s="281" t="str">
        <f>'[1]PATO 2 ANOS'!E321</f>
        <v>PLACA DE ADVERTÊNCIA PARA SINALIZAÇÃO DE OBRAS MONTADA EM SUPORTE METÁLICO MÓVEL, LADO 1,00 M - UTILIZAÇÃO DE 600 CICLOS - FORNECIMENTO, 01 IMPLANTAÇÃO E 01 RETIRADA DIÁRIA</v>
      </c>
      <c r="D304" s="276">
        <f ca="1">'[1]PATO 2 ANOS'!N321</f>
        <v>84</v>
      </c>
      <c r="E304" s="277" t="str">
        <f>'[1]PATO 2 ANOS'!O321</f>
        <v>un.dia</v>
      </c>
      <c r="F304" s="278"/>
      <c r="G304" s="273">
        <f t="shared" si="18"/>
        <v>4.1666666666666664E-2</v>
      </c>
      <c r="H304" s="273">
        <f t="shared" si="18"/>
        <v>4.1666666666666664E-2</v>
      </c>
      <c r="I304" s="273">
        <f t="shared" si="18"/>
        <v>4.1666666666666664E-2</v>
      </c>
      <c r="J304" s="273">
        <f t="shared" si="18"/>
        <v>4.1666666666666664E-2</v>
      </c>
      <c r="K304" s="273">
        <f t="shared" si="18"/>
        <v>4.1666666666666664E-2</v>
      </c>
      <c r="L304" s="273">
        <f t="shared" si="18"/>
        <v>4.1666666666666664E-2</v>
      </c>
      <c r="M304" s="273">
        <f t="shared" si="18"/>
        <v>4.1666666666666664E-2</v>
      </c>
      <c r="N304" s="273">
        <f t="shared" si="18"/>
        <v>4.1666666666666664E-2</v>
      </c>
      <c r="O304" s="273">
        <f t="shared" si="18"/>
        <v>4.1666666666666664E-2</v>
      </c>
      <c r="P304" s="273">
        <f t="shared" si="18"/>
        <v>4.1666666666666664E-2</v>
      </c>
      <c r="Q304" s="273">
        <f t="shared" si="18"/>
        <v>4.1666666666666664E-2</v>
      </c>
      <c r="R304" s="274">
        <f t="shared" si="18"/>
        <v>4.1666666666666664E-2</v>
      </c>
    </row>
    <row r="305" spans="2:18" s="279" customFormat="1">
      <c r="B305" s="280">
        <f>'[1]PATO 2 ANOS'!D322</f>
        <v>5212556</v>
      </c>
      <c r="C305" s="281" t="str">
        <f>'[1]PATO 2 ANOS'!E322</f>
        <v>PLACA PARA SINALIZAÇÃO DE OBRAS MONTADA EM CAVALETE METÁLICO - 1,00 X 1,00 M - UTILIZAÇÃO DE 600 CICLOS - FORNECIMENTO, 01 IMPLANTAÇÃO E 01 RETIRADA DIÁRIA</v>
      </c>
      <c r="D305" s="276">
        <f ca="1">'[1]PATO 2 ANOS'!N322</f>
        <v>24</v>
      </c>
      <c r="E305" s="277" t="str">
        <f>'[1]PATO 2 ANOS'!O322</f>
        <v>un.dia</v>
      </c>
      <c r="F305" s="278"/>
      <c r="G305" s="273">
        <f t="shared" si="18"/>
        <v>4.1666666666666664E-2</v>
      </c>
      <c r="H305" s="273">
        <f t="shared" si="18"/>
        <v>4.1666666666666664E-2</v>
      </c>
      <c r="I305" s="273">
        <f t="shared" si="18"/>
        <v>4.1666666666666664E-2</v>
      </c>
      <c r="J305" s="273">
        <f t="shared" si="18"/>
        <v>4.1666666666666664E-2</v>
      </c>
      <c r="K305" s="273">
        <f t="shared" si="18"/>
        <v>4.1666666666666664E-2</v>
      </c>
      <c r="L305" s="273">
        <f t="shared" si="18"/>
        <v>4.1666666666666664E-2</v>
      </c>
      <c r="M305" s="273">
        <f t="shared" si="18"/>
        <v>4.1666666666666664E-2</v>
      </c>
      <c r="N305" s="273">
        <f t="shared" si="18"/>
        <v>4.1666666666666664E-2</v>
      </c>
      <c r="O305" s="273">
        <f t="shared" si="18"/>
        <v>4.1666666666666664E-2</v>
      </c>
      <c r="P305" s="273">
        <f t="shared" si="18"/>
        <v>4.1666666666666664E-2</v>
      </c>
      <c r="Q305" s="273">
        <f t="shared" si="18"/>
        <v>4.1666666666666664E-2</v>
      </c>
      <c r="R305" s="274">
        <f t="shared" si="18"/>
        <v>4.1666666666666664E-2</v>
      </c>
    </row>
    <row r="306" spans="2:18" s="279" customFormat="1">
      <c r="B306" s="280">
        <f>'[1]PATO 2 ANOS'!D323</f>
        <v>5213835</v>
      </c>
      <c r="C306" s="281" t="str">
        <f>'[1]PATO 2 ANOS'!E323</f>
        <v>CONE PLÁSTICO PARA CANALIZAÇÃO DE TRÂNSITO - UTILIZAÇÃO DE 150 CICLOS - FORNECIMENTO, 01 IMPLANTAÇÃO E 01 RETIRADA DIÁRIA</v>
      </c>
      <c r="D306" s="276">
        <f ca="1">'[1]PATO 2 ANOS'!N323</f>
        <v>1762</v>
      </c>
      <c r="E306" s="277" t="str">
        <f>'[1]PATO 2 ANOS'!O323</f>
        <v>un.dia</v>
      </c>
      <c r="F306" s="278"/>
      <c r="G306" s="273">
        <f t="shared" si="18"/>
        <v>4.1666666666666664E-2</v>
      </c>
      <c r="H306" s="273">
        <f t="shared" si="18"/>
        <v>4.1666666666666664E-2</v>
      </c>
      <c r="I306" s="273">
        <f t="shared" si="18"/>
        <v>4.1666666666666664E-2</v>
      </c>
      <c r="J306" s="273">
        <f t="shared" si="18"/>
        <v>4.1666666666666664E-2</v>
      </c>
      <c r="K306" s="273">
        <f t="shared" si="18"/>
        <v>4.1666666666666664E-2</v>
      </c>
      <c r="L306" s="273">
        <f t="shared" si="18"/>
        <v>4.1666666666666664E-2</v>
      </c>
      <c r="M306" s="273">
        <f t="shared" si="18"/>
        <v>4.1666666666666664E-2</v>
      </c>
      <c r="N306" s="273">
        <f t="shared" si="18"/>
        <v>4.1666666666666664E-2</v>
      </c>
      <c r="O306" s="273">
        <f t="shared" si="18"/>
        <v>4.1666666666666664E-2</v>
      </c>
      <c r="P306" s="273">
        <f t="shared" si="18"/>
        <v>4.1666666666666664E-2</v>
      </c>
      <c r="Q306" s="273">
        <f t="shared" si="18"/>
        <v>4.1666666666666664E-2</v>
      </c>
      <c r="R306" s="274">
        <f t="shared" si="18"/>
        <v>4.1666666666666664E-2</v>
      </c>
    </row>
    <row r="307" spans="2:18" s="279" customFormat="1">
      <c r="B307" s="280">
        <f>'[1]PATO 2 ANOS'!D324</f>
        <v>5213838</v>
      </c>
      <c r="C307" s="281" t="str">
        <f>'[1]PATO 2 ANOS'!E324</f>
        <v>CILINDRO CANALIZADOR DE TRÁFEGO COM BASE QUADRADA DE 111 X 56 X 56 CM - UTILIZAÇÃO DE 600 CICLOS - FORNECIMENTO, 01 IMPLANTAÇÃO E 01 RETIRADA DIÁRIA</v>
      </c>
      <c r="D307" s="276">
        <f ca="1">'[1]PATO 2 ANOS'!N324</f>
        <v>191</v>
      </c>
      <c r="E307" s="277" t="str">
        <f>'[1]PATO 2 ANOS'!O324</f>
        <v>un.dia</v>
      </c>
      <c r="F307" s="278"/>
      <c r="G307" s="273">
        <f t="shared" si="18"/>
        <v>4.1666666666666664E-2</v>
      </c>
      <c r="H307" s="273">
        <f t="shared" si="18"/>
        <v>4.1666666666666664E-2</v>
      </c>
      <c r="I307" s="273">
        <f t="shared" si="18"/>
        <v>4.1666666666666664E-2</v>
      </c>
      <c r="J307" s="273">
        <f t="shared" si="18"/>
        <v>4.1666666666666664E-2</v>
      </c>
      <c r="K307" s="273">
        <f t="shared" si="18"/>
        <v>4.1666666666666664E-2</v>
      </c>
      <c r="L307" s="273">
        <f t="shared" si="18"/>
        <v>4.1666666666666664E-2</v>
      </c>
      <c r="M307" s="273">
        <f t="shared" si="18"/>
        <v>4.1666666666666664E-2</v>
      </c>
      <c r="N307" s="273">
        <f t="shared" si="18"/>
        <v>4.1666666666666664E-2</v>
      </c>
      <c r="O307" s="273">
        <f t="shared" si="18"/>
        <v>4.1666666666666664E-2</v>
      </c>
      <c r="P307" s="273">
        <f t="shared" si="18"/>
        <v>4.1666666666666664E-2</v>
      </c>
      <c r="Q307" s="273">
        <f t="shared" si="18"/>
        <v>4.1666666666666664E-2</v>
      </c>
      <c r="R307" s="274">
        <f t="shared" si="18"/>
        <v>4.1666666666666664E-2</v>
      </c>
    </row>
    <row r="308" spans="2:18" s="279" customFormat="1">
      <c r="B308" s="280">
        <f>'[1]PATO 2 ANOS'!D325</f>
        <v>5213383</v>
      </c>
      <c r="C308" s="281" t="str">
        <f>'[1]PATO 2 ANOS'!E325</f>
        <v>CAVALETE EM POLIETILENO ZEBRADO COM FAIXA REFLETIVA - H = 1,00 M - UTILIZAÇÃO DE 600 CICLOS - FORNECIMENTO, 01 IMPLANTAÇÃO E 01 RETIRADA DIÁRIA</v>
      </c>
      <c r="D308" s="276">
        <f ca="1">'[1]PATO 2 ANOS'!N325</f>
        <v>71</v>
      </c>
      <c r="E308" s="277" t="str">
        <f>'[1]PATO 2 ANOS'!O325</f>
        <v>un.dia</v>
      </c>
      <c r="F308" s="278"/>
      <c r="G308" s="273">
        <f t="shared" ref="G308:R309" si="19">1/24</f>
        <v>4.1666666666666664E-2</v>
      </c>
      <c r="H308" s="273">
        <f t="shared" si="19"/>
        <v>4.1666666666666664E-2</v>
      </c>
      <c r="I308" s="273">
        <f t="shared" si="19"/>
        <v>4.1666666666666664E-2</v>
      </c>
      <c r="J308" s="273">
        <f t="shared" si="19"/>
        <v>4.1666666666666664E-2</v>
      </c>
      <c r="K308" s="273">
        <f t="shared" si="19"/>
        <v>4.1666666666666664E-2</v>
      </c>
      <c r="L308" s="273">
        <f t="shared" si="19"/>
        <v>4.1666666666666664E-2</v>
      </c>
      <c r="M308" s="273">
        <f t="shared" si="19"/>
        <v>4.1666666666666664E-2</v>
      </c>
      <c r="N308" s="273">
        <f t="shared" si="19"/>
        <v>4.1666666666666664E-2</v>
      </c>
      <c r="O308" s="273">
        <f t="shared" si="19"/>
        <v>4.1666666666666664E-2</v>
      </c>
      <c r="P308" s="273">
        <f t="shared" si="19"/>
        <v>4.1666666666666664E-2</v>
      </c>
      <c r="Q308" s="273">
        <f t="shared" si="19"/>
        <v>4.1666666666666664E-2</v>
      </c>
      <c r="R308" s="274">
        <f t="shared" si="19"/>
        <v>4.1666666666666664E-2</v>
      </c>
    </row>
    <row r="309" spans="2:18" s="279" customFormat="1">
      <c r="B309" s="280">
        <f>'[1]PATO 2 ANOS'!D326</f>
        <v>5213850</v>
      </c>
      <c r="C309" s="281" t="str">
        <f>'[1]PATO 2 ANOS'!E326</f>
        <v>OPERAÇÃO DE SINALIZAÇÃO POR BANDEIROLA DE TECIDO OU COM PLACA METÁLICA</v>
      </c>
      <c r="D309" s="276">
        <f ca="1">'[1]PATO 2 ANOS'!N326</f>
        <v>349.30399999999997</v>
      </c>
      <c r="E309" s="277" t="str">
        <f>'[1]PATO 2 ANOS'!O326</f>
        <v>h</v>
      </c>
      <c r="F309" s="278"/>
      <c r="G309" s="273">
        <f t="shared" si="19"/>
        <v>4.1666666666666664E-2</v>
      </c>
      <c r="H309" s="273">
        <f t="shared" si="19"/>
        <v>4.1666666666666664E-2</v>
      </c>
      <c r="I309" s="273">
        <f t="shared" si="19"/>
        <v>4.1666666666666664E-2</v>
      </c>
      <c r="J309" s="273">
        <f t="shared" si="19"/>
        <v>4.1666666666666664E-2</v>
      </c>
      <c r="K309" s="273">
        <f t="shared" si="19"/>
        <v>4.1666666666666664E-2</v>
      </c>
      <c r="L309" s="273">
        <f t="shared" si="19"/>
        <v>4.1666666666666664E-2</v>
      </c>
      <c r="M309" s="273">
        <f t="shared" si="19"/>
        <v>4.1666666666666664E-2</v>
      </c>
      <c r="N309" s="273">
        <f t="shared" si="19"/>
        <v>4.1666666666666664E-2</v>
      </c>
      <c r="O309" s="273">
        <f t="shared" si="19"/>
        <v>4.1666666666666664E-2</v>
      </c>
      <c r="P309" s="273">
        <f t="shared" si="19"/>
        <v>4.1666666666666664E-2</v>
      </c>
      <c r="Q309" s="273">
        <f t="shared" si="19"/>
        <v>4.1666666666666664E-2</v>
      </c>
      <c r="R309" s="274">
        <f t="shared" si="19"/>
        <v>4.1666666666666664E-2</v>
      </c>
    </row>
    <row r="310" spans="2:18" s="279" customFormat="1">
      <c r="B310" s="280"/>
      <c r="C310" s="281"/>
      <c r="D310" s="276">
        <f>'[1]PATO 2 ANOS'!N328</f>
        <v>0</v>
      </c>
      <c r="E310" s="277">
        <f>'[1]PATO 2 ANOS'!O328</f>
        <v>0</v>
      </c>
      <c r="F310" s="278"/>
      <c r="G310" s="273"/>
      <c r="H310" s="273"/>
      <c r="I310" s="273"/>
      <c r="J310" s="273"/>
      <c r="K310" s="273"/>
      <c r="L310" s="273"/>
      <c r="M310" s="273"/>
      <c r="N310" s="273"/>
      <c r="O310" s="273"/>
      <c r="P310" s="273"/>
      <c r="Q310" s="273"/>
      <c r="R310" s="274"/>
    </row>
    <row r="311" spans="2:18" s="279" customFormat="1">
      <c r="B311" s="280"/>
      <c r="C311" s="282" t="str">
        <f>'[1]PATO 2 ANOS'!E329</f>
        <v>ELEVAÇÃO DA PISTA - EM FUNÇÃO DE ALAGAMENTOS ( KM 297+900 AO KM 300+000)</v>
      </c>
      <c r="D311" s="276">
        <f>'[1]PATO 2 ANOS'!N329</f>
        <v>0</v>
      </c>
      <c r="E311" s="277">
        <f>'[1]PATO 2 ANOS'!O329</f>
        <v>0</v>
      </c>
      <c r="F311" s="278"/>
      <c r="G311" s="273"/>
      <c r="H311" s="273"/>
      <c r="I311" s="273"/>
      <c r="J311" s="273"/>
      <c r="K311" s="273"/>
      <c r="L311" s="273"/>
      <c r="M311" s="273"/>
      <c r="N311" s="273"/>
      <c r="O311" s="273"/>
      <c r="P311" s="273"/>
      <c r="Q311" s="273"/>
      <c r="R311" s="274"/>
    </row>
    <row r="312" spans="2:18" s="279" customFormat="1">
      <c r="B312" s="280">
        <f>'[1]PATO 2 ANOS'!D330</f>
        <v>4011279</v>
      </c>
      <c r="C312" s="281" t="str">
        <f>'[1]PATO 2 ANOS'!E330</f>
        <v>BASE OU SUB-BASE DE MACADAME SECO COM BRITA COMERCIAL - 100% PROCTOR MODIFICADO</v>
      </c>
      <c r="D312" s="276">
        <f>'[1]PATO 2 ANOS'!N330</f>
        <v>3359.9989999999998</v>
      </c>
      <c r="E312" s="277" t="str">
        <f>'[1]PATO 2 ANOS'!O330</f>
        <v>m³</v>
      </c>
      <c r="F312" s="278"/>
      <c r="G312" s="273">
        <f t="shared" ref="G312:R323" si="20">1/24</f>
        <v>4.1666666666666664E-2</v>
      </c>
      <c r="H312" s="273">
        <f t="shared" si="20"/>
        <v>4.1666666666666664E-2</v>
      </c>
      <c r="I312" s="273">
        <f t="shared" si="20"/>
        <v>4.1666666666666664E-2</v>
      </c>
      <c r="J312" s="273">
        <f t="shared" si="20"/>
        <v>4.1666666666666664E-2</v>
      </c>
      <c r="K312" s="273">
        <f t="shared" si="20"/>
        <v>4.1666666666666664E-2</v>
      </c>
      <c r="L312" s="273">
        <f t="shared" si="20"/>
        <v>4.1666666666666664E-2</v>
      </c>
      <c r="M312" s="273">
        <f t="shared" si="20"/>
        <v>4.1666666666666664E-2</v>
      </c>
      <c r="N312" s="273">
        <f t="shared" si="20"/>
        <v>4.1666666666666664E-2</v>
      </c>
      <c r="O312" s="273">
        <f t="shared" si="20"/>
        <v>4.1666666666666664E-2</v>
      </c>
      <c r="P312" s="273">
        <f t="shared" si="20"/>
        <v>4.1666666666666664E-2</v>
      </c>
      <c r="Q312" s="273">
        <f t="shared" si="20"/>
        <v>4.1666666666666664E-2</v>
      </c>
      <c r="R312" s="274">
        <f t="shared" si="20"/>
        <v>4.1666666666666664E-2</v>
      </c>
    </row>
    <row r="313" spans="2:18" s="279" customFormat="1">
      <c r="B313" s="280">
        <f>'[1]PATO 2 ANOS'!D331</f>
        <v>4011276</v>
      </c>
      <c r="C313" s="281" t="str">
        <f>'[1]PATO 2 ANOS'!E331</f>
        <v>BASE OU SUB-BASE DE BRITA GRADUADA COM BRITA COMERCIAL - 100% PROCTOR MODIFICADO</v>
      </c>
      <c r="D313" s="276">
        <f>'[1]PATO 2 ANOS'!N331</f>
        <v>374.99900000000002</v>
      </c>
      <c r="E313" s="277" t="str">
        <f>'[1]PATO 2 ANOS'!O331</f>
        <v>m³</v>
      </c>
      <c r="F313" s="278"/>
      <c r="G313" s="273">
        <f t="shared" si="20"/>
        <v>4.1666666666666664E-2</v>
      </c>
      <c r="H313" s="273">
        <f t="shared" si="20"/>
        <v>4.1666666666666664E-2</v>
      </c>
      <c r="I313" s="273">
        <f t="shared" si="20"/>
        <v>4.1666666666666664E-2</v>
      </c>
      <c r="J313" s="273">
        <f t="shared" si="20"/>
        <v>4.1666666666666664E-2</v>
      </c>
      <c r="K313" s="273">
        <f t="shared" si="20"/>
        <v>4.1666666666666664E-2</v>
      </c>
      <c r="L313" s="273">
        <f t="shared" si="20"/>
        <v>4.1666666666666664E-2</v>
      </c>
      <c r="M313" s="273">
        <f t="shared" si="20"/>
        <v>4.1666666666666664E-2</v>
      </c>
      <c r="N313" s="273">
        <f t="shared" si="20"/>
        <v>4.1666666666666664E-2</v>
      </c>
      <c r="O313" s="273">
        <f t="shared" si="20"/>
        <v>4.1666666666666664E-2</v>
      </c>
      <c r="P313" s="273">
        <f t="shared" si="20"/>
        <v>4.1666666666666664E-2</v>
      </c>
      <c r="Q313" s="273">
        <f t="shared" si="20"/>
        <v>4.1666666666666664E-2</v>
      </c>
      <c r="R313" s="274">
        <f t="shared" si="20"/>
        <v>4.1666666666666664E-2</v>
      </c>
    </row>
    <row r="314" spans="2:18" s="279" customFormat="1">
      <c r="B314" s="280">
        <f>'[1]PATO 2 ANOS'!D332</f>
        <v>4011352</v>
      </c>
      <c r="C314" s="281" t="str">
        <f>'[1]PATO 2 ANOS'!E332</f>
        <v>IMPRIMAÇÃO COM EMULSÃO ASFÁLTICA</v>
      </c>
      <c r="D314" s="276">
        <f>'[1]PATO 2 ANOS'!N332</f>
        <v>2499.9989999999998</v>
      </c>
      <c r="E314" s="277" t="str">
        <f>'[1]PATO 2 ANOS'!O332</f>
        <v>m²</v>
      </c>
      <c r="F314" s="278"/>
      <c r="G314" s="273">
        <f t="shared" si="20"/>
        <v>4.1666666666666664E-2</v>
      </c>
      <c r="H314" s="273">
        <f t="shared" si="20"/>
        <v>4.1666666666666664E-2</v>
      </c>
      <c r="I314" s="273">
        <f t="shared" si="20"/>
        <v>4.1666666666666664E-2</v>
      </c>
      <c r="J314" s="273">
        <f t="shared" si="20"/>
        <v>4.1666666666666664E-2</v>
      </c>
      <c r="K314" s="273">
        <f t="shared" si="20"/>
        <v>4.1666666666666664E-2</v>
      </c>
      <c r="L314" s="273">
        <f t="shared" si="20"/>
        <v>4.1666666666666664E-2</v>
      </c>
      <c r="M314" s="273">
        <f t="shared" si="20"/>
        <v>4.1666666666666664E-2</v>
      </c>
      <c r="N314" s="273">
        <f t="shared" si="20"/>
        <v>4.1666666666666664E-2</v>
      </c>
      <c r="O314" s="273">
        <f t="shared" si="20"/>
        <v>4.1666666666666664E-2</v>
      </c>
      <c r="P314" s="273">
        <f t="shared" si="20"/>
        <v>4.1666666666666664E-2</v>
      </c>
      <c r="Q314" s="273">
        <f t="shared" si="20"/>
        <v>4.1666666666666664E-2</v>
      </c>
      <c r="R314" s="274">
        <f t="shared" si="20"/>
        <v>4.1666666666666664E-2</v>
      </c>
    </row>
    <row r="315" spans="2:18" s="279" customFormat="1">
      <c r="B315" s="280" t="str">
        <f>'[1]PATO 2 ANOS'!D333</f>
        <v>CN0023</v>
      </c>
      <c r="C315" s="281" t="str">
        <f>'[1]PATO 2 ANOS'!E333</f>
        <v>AQUISIÇÃO EMULSÃO ASFÁLTICA PARA IMPRIMAÇÃO</v>
      </c>
      <c r="D315" s="276">
        <f>'[1]PATO 2 ANOS'!N333</f>
        <v>3.2490000000000001</v>
      </c>
      <c r="E315" s="277" t="str">
        <f>'[1]PATO 2 ANOS'!O333</f>
        <v>t</v>
      </c>
      <c r="F315" s="278"/>
      <c r="G315" s="273">
        <f t="shared" si="20"/>
        <v>4.1666666666666664E-2</v>
      </c>
      <c r="H315" s="273">
        <f t="shared" si="20"/>
        <v>4.1666666666666664E-2</v>
      </c>
      <c r="I315" s="273">
        <f t="shared" si="20"/>
        <v>4.1666666666666664E-2</v>
      </c>
      <c r="J315" s="273">
        <f t="shared" si="20"/>
        <v>4.1666666666666664E-2</v>
      </c>
      <c r="K315" s="273">
        <f t="shared" si="20"/>
        <v>4.1666666666666664E-2</v>
      </c>
      <c r="L315" s="273">
        <f t="shared" si="20"/>
        <v>4.1666666666666664E-2</v>
      </c>
      <c r="M315" s="273">
        <f t="shared" si="20"/>
        <v>4.1666666666666664E-2</v>
      </c>
      <c r="N315" s="273">
        <f t="shared" si="20"/>
        <v>4.1666666666666664E-2</v>
      </c>
      <c r="O315" s="273">
        <f t="shared" si="20"/>
        <v>4.1666666666666664E-2</v>
      </c>
      <c r="P315" s="273">
        <f t="shared" si="20"/>
        <v>4.1666666666666664E-2</v>
      </c>
      <c r="Q315" s="273">
        <f t="shared" si="20"/>
        <v>4.1666666666666664E-2</v>
      </c>
      <c r="R315" s="274">
        <f t="shared" si="20"/>
        <v>4.1666666666666664E-2</v>
      </c>
    </row>
    <row r="316" spans="2:18" s="279" customFormat="1">
      <c r="B316" s="280" t="str">
        <f>'[1]PATO 2 ANOS'!D334</f>
        <v>CN0024</v>
      </c>
      <c r="C316" s="281" t="str">
        <f>'[1]PATO 2 ANOS'!E334</f>
        <v>TRANSPORTE DE EMULSÃO ASFÁLTICA PARA IMPRIMAÇÃO</v>
      </c>
      <c r="D316" s="276">
        <f>'[1]PATO 2 ANOS'!N334</f>
        <v>3.2490000000000001</v>
      </c>
      <c r="E316" s="277" t="str">
        <f>'[1]PATO 2 ANOS'!O334</f>
        <v>t</v>
      </c>
      <c r="F316" s="278"/>
      <c r="G316" s="273">
        <f t="shared" si="20"/>
        <v>4.1666666666666664E-2</v>
      </c>
      <c r="H316" s="273">
        <f t="shared" si="20"/>
        <v>4.1666666666666664E-2</v>
      </c>
      <c r="I316" s="273">
        <f t="shared" si="20"/>
        <v>4.1666666666666664E-2</v>
      </c>
      <c r="J316" s="273">
        <f t="shared" si="20"/>
        <v>4.1666666666666664E-2</v>
      </c>
      <c r="K316" s="273">
        <f t="shared" si="20"/>
        <v>4.1666666666666664E-2</v>
      </c>
      <c r="L316" s="273">
        <f t="shared" si="20"/>
        <v>4.1666666666666664E-2</v>
      </c>
      <c r="M316" s="273">
        <f t="shared" si="20"/>
        <v>4.1666666666666664E-2</v>
      </c>
      <c r="N316" s="273">
        <f t="shared" si="20"/>
        <v>4.1666666666666664E-2</v>
      </c>
      <c r="O316" s="273">
        <f t="shared" si="20"/>
        <v>4.1666666666666664E-2</v>
      </c>
      <c r="P316" s="273">
        <f t="shared" si="20"/>
        <v>4.1666666666666664E-2</v>
      </c>
      <c r="Q316" s="273">
        <f t="shared" si="20"/>
        <v>4.1666666666666664E-2</v>
      </c>
      <c r="R316" s="274">
        <f t="shared" si="20"/>
        <v>4.1666666666666664E-2</v>
      </c>
    </row>
    <row r="317" spans="2:18" s="279" customFormat="1">
      <c r="B317" s="280">
        <f>'[1]PATO 2 ANOS'!D335</f>
        <v>4011353</v>
      </c>
      <c r="C317" s="281" t="str">
        <f>'[1]PATO 2 ANOS'!E335</f>
        <v>PINTURA DE LIGAÇÃO</v>
      </c>
      <c r="D317" s="276">
        <f>'[1]PATO 2 ANOS'!N335</f>
        <v>6832</v>
      </c>
      <c r="E317" s="277" t="str">
        <f>'[1]PATO 2 ANOS'!O335</f>
        <v>m²</v>
      </c>
      <c r="F317" s="278"/>
      <c r="G317" s="273">
        <f t="shared" si="20"/>
        <v>4.1666666666666664E-2</v>
      </c>
      <c r="H317" s="273">
        <f t="shared" si="20"/>
        <v>4.1666666666666664E-2</v>
      </c>
      <c r="I317" s="273">
        <f t="shared" si="20"/>
        <v>4.1666666666666664E-2</v>
      </c>
      <c r="J317" s="273">
        <f t="shared" si="20"/>
        <v>4.1666666666666664E-2</v>
      </c>
      <c r="K317" s="273">
        <f t="shared" si="20"/>
        <v>4.1666666666666664E-2</v>
      </c>
      <c r="L317" s="273">
        <f t="shared" si="20"/>
        <v>4.1666666666666664E-2</v>
      </c>
      <c r="M317" s="273">
        <f t="shared" si="20"/>
        <v>4.1666666666666664E-2</v>
      </c>
      <c r="N317" s="273">
        <f t="shared" si="20"/>
        <v>4.1666666666666664E-2</v>
      </c>
      <c r="O317" s="273">
        <f t="shared" si="20"/>
        <v>4.1666666666666664E-2</v>
      </c>
      <c r="P317" s="273">
        <f t="shared" si="20"/>
        <v>4.1666666666666664E-2</v>
      </c>
      <c r="Q317" s="273">
        <f t="shared" si="20"/>
        <v>4.1666666666666664E-2</v>
      </c>
      <c r="R317" s="274">
        <f t="shared" si="20"/>
        <v>4.1666666666666664E-2</v>
      </c>
    </row>
    <row r="318" spans="2:18" s="279" customFormat="1">
      <c r="B318" s="280" t="str">
        <f>'[1]PATO 2 ANOS'!D336</f>
        <v>CN0011</v>
      </c>
      <c r="C318" s="281" t="str">
        <f>'[1]PATO 2 ANOS'!E336</f>
        <v>AQUISIÇÃO DE EMULSÃO ASFÁLTICA DE RR-1C PARA PINTURA DE LIGAÇÃO</v>
      </c>
      <c r="D318" s="276">
        <f>'[1]PATO 2 ANOS'!N336</f>
        <v>3.0739999999999998</v>
      </c>
      <c r="E318" s="277" t="str">
        <f>'[1]PATO 2 ANOS'!O336</f>
        <v>t</v>
      </c>
      <c r="F318" s="278"/>
      <c r="G318" s="273">
        <f t="shared" si="20"/>
        <v>4.1666666666666664E-2</v>
      </c>
      <c r="H318" s="273">
        <f t="shared" si="20"/>
        <v>4.1666666666666664E-2</v>
      </c>
      <c r="I318" s="273">
        <f t="shared" si="20"/>
        <v>4.1666666666666664E-2</v>
      </c>
      <c r="J318" s="273">
        <f t="shared" si="20"/>
        <v>4.1666666666666664E-2</v>
      </c>
      <c r="K318" s="273">
        <f t="shared" si="20"/>
        <v>4.1666666666666664E-2</v>
      </c>
      <c r="L318" s="273">
        <f t="shared" si="20"/>
        <v>4.1666666666666664E-2</v>
      </c>
      <c r="M318" s="273">
        <f t="shared" si="20"/>
        <v>4.1666666666666664E-2</v>
      </c>
      <c r="N318" s="273">
        <f t="shared" si="20"/>
        <v>4.1666666666666664E-2</v>
      </c>
      <c r="O318" s="273">
        <f t="shared" si="20"/>
        <v>4.1666666666666664E-2</v>
      </c>
      <c r="P318" s="273">
        <f t="shared" si="20"/>
        <v>4.1666666666666664E-2</v>
      </c>
      <c r="Q318" s="273">
        <f t="shared" si="20"/>
        <v>4.1666666666666664E-2</v>
      </c>
      <c r="R318" s="274">
        <f t="shared" si="20"/>
        <v>4.1666666666666664E-2</v>
      </c>
    </row>
    <row r="319" spans="2:18" s="279" customFormat="1">
      <c r="B319" s="280" t="str">
        <f>'[1]PATO 2 ANOS'!D337</f>
        <v>CN0015</v>
      </c>
      <c r="C319" s="281" t="str">
        <f>'[1]PATO 2 ANOS'!E337</f>
        <v>TRANSPORTE DE RR-1C PARA PINTURA DE LIGAÇÃO</v>
      </c>
      <c r="D319" s="276">
        <f>'[1]PATO 2 ANOS'!N337</f>
        <v>3.0739999999999998</v>
      </c>
      <c r="E319" s="277" t="str">
        <f>'[1]PATO 2 ANOS'!O337</f>
        <v>t</v>
      </c>
      <c r="F319" s="278"/>
      <c r="G319" s="273">
        <f t="shared" si="20"/>
        <v>4.1666666666666664E-2</v>
      </c>
      <c r="H319" s="273">
        <f t="shared" si="20"/>
        <v>4.1666666666666664E-2</v>
      </c>
      <c r="I319" s="273">
        <f t="shared" si="20"/>
        <v>4.1666666666666664E-2</v>
      </c>
      <c r="J319" s="273">
        <f t="shared" si="20"/>
        <v>4.1666666666666664E-2</v>
      </c>
      <c r="K319" s="273">
        <f t="shared" si="20"/>
        <v>4.1666666666666664E-2</v>
      </c>
      <c r="L319" s="273">
        <f t="shared" si="20"/>
        <v>4.1666666666666664E-2</v>
      </c>
      <c r="M319" s="273">
        <f t="shared" si="20"/>
        <v>4.1666666666666664E-2</v>
      </c>
      <c r="N319" s="273">
        <f t="shared" si="20"/>
        <v>4.1666666666666664E-2</v>
      </c>
      <c r="O319" s="273">
        <f t="shared" si="20"/>
        <v>4.1666666666666664E-2</v>
      </c>
      <c r="P319" s="273">
        <f t="shared" si="20"/>
        <v>4.1666666666666664E-2</v>
      </c>
      <c r="Q319" s="273">
        <f t="shared" si="20"/>
        <v>4.1666666666666664E-2</v>
      </c>
      <c r="R319" s="274">
        <f t="shared" si="20"/>
        <v>4.1666666666666664E-2</v>
      </c>
    </row>
    <row r="320" spans="2:18" s="279" customFormat="1">
      <c r="B320" s="280">
        <f>'[1]PATO 2 ANOS'!D338</f>
        <v>4011466</v>
      </c>
      <c r="C320" s="281" t="str">
        <f>'[1]PATO 2 ANOS'!E338</f>
        <v>CONCRETO ASFÁLTICO COM ASFALTO POLÍMERO - FAIXA C - AREIA E BRITA COMERCIAIS</v>
      </c>
      <c r="D320" s="276">
        <f>'[1]PATO 2 ANOS'!N338</f>
        <v>819.84</v>
      </c>
      <c r="E320" s="277" t="str">
        <f>'[1]PATO 2 ANOS'!O338</f>
        <v>t</v>
      </c>
      <c r="F320" s="278"/>
      <c r="G320" s="273">
        <f t="shared" si="20"/>
        <v>4.1666666666666664E-2</v>
      </c>
      <c r="H320" s="273">
        <f t="shared" si="20"/>
        <v>4.1666666666666664E-2</v>
      </c>
      <c r="I320" s="273">
        <f t="shared" si="20"/>
        <v>4.1666666666666664E-2</v>
      </c>
      <c r="J320" s="273">
        <f t="shared" si="20"/>
        <v>4.1666666666666664E-2</v>
      </c>
      <c r="K320" s="273">
        <f t="shared" si="20"/>
        <v>4.1666666666666664E-2</v>
      </c>
      <c r="L320" s="273">
        <f t="shared" si="20"/>
        <v>4.1666666666666664E-2</v>
      </c>
      <c r="M320" s="273">
        <f t="shared" si="20"/>
        <v>4.1666666666666664E-2</v>
      </c>
      <c r="N320" s="273">
        <f t="shared" si="20"/>
        <v>4.1666666666666664E-2</v>
      </c>
      <c r="O320" s="273">
        <f t="shared" si="20"/>
        <v>4.1666666666666664E-2</v>
      </c>
      <c r="P320" s="273">
        <f t="shared" si="20"/>
        <v>4.1666666666666664E-2</v>
      </c>
      <c r="Q320" s="273">
        <f t="shared" si="20"/>
        <v>4.1666666666666664E-2</v>
      </c>
      <c r="R320" s="274">
        <f t="shared" si="20"/>
        <v>4.1666666666666664E-2</v>
      </c>
    </row>
    <row r="321" spans="2:18" s="279" customFormat="1">
      <c r="B321" s="280" t="str">
        <f>'[1]PATO 2 ANOS'!D339</f>
        <v>CN1009</v>
      </c>
      <c r="C321" s="281" t="str">
        <f>'[1]PATO 2 ANOS'!E339</f>
        <v>MBUQ - COMERCIAL COTAÇÃO (exceto CAP)</v>
      </c>
      <c r="D321" s="276">
        <f>'[1]PATO 2 ANOS'!N339</f>
        <v>819.84</v>
      </c>
      <c r="E321" s="277" t="str">
        <f>'[1]PATO 2 ANOS'!O339</f>
        <v>t</v>
      </c>
      <c r="F321" s="278"/>
      <c r="G321" s="273">
        <f t="shared" si="20"/>
        <v>4.1666666666666664E-2</v>
      </c>
      <c r="H321" s="273">
        <f t="shared" si="20"/>
        <v>4.1666666666666664E-2</v>
      </c>
      <c r="I321" s="273">
        <f t="shared" si="20"/>
        <v>4.1666666666666664E-2</v>
      </c>
      <c r="J321" s="273">
        <f t="shared" si="20"/>
        <v>4.1666666666666664E-2</v>
      </c>
      <c r="K321" s="273">
        <f t="shared" si="20"/>
        <v>4.1666666666666664E-2</v>
      </c>
      <c r="L321" s="273">
        <f t="shared" si="20"/>
        <v>4.1666666666666664E-2</v>
      </c>
      <c r="M321" s="273">
        <f t="shared" si="20"/>
        <v>4.1666666666666664E-2</v>
      </c>
      <c r="N321" s="273">
        <f t="shared" si="20"/>
        <v>4.1666666666666664E-2</v>
      </c>
      <c r="O321" s="273">
        <f t="shared" si="20"/>
        <v>4.1666666666666664E-2</v>
      </c>
      <c r="P321" s="273">
        <f t="shared" si="20"/>
        <v>4.1666666666666664E-2</v>
      </c>
      <c r="Q321" s="273">
        <f t="shared" si="20"/>
        <v>4.1666666666666664E-2</v>
      </c>
      <c r="R321" s="274">
        <f t="shared" si="20"/>
        <v>4.1666666666666664E-2</v>
      </c>
    </row>
    <row r="322" spans="2:18" s="279" customFormat="1">
      <c r="B322" s="280" t="str">
        <f>'[1]PATO 2 ANOS'!D340</f>
        <v>CN0010SBS</v>
      </c>
      <c r="C322" s="281" t="str">
        <f>'[1]PATO 2 ANOS'!E340</f>
        <v>AQUISIÇÃO DE CIMENTO ASFÁLTICO COM POLÍMERO CAP-60/85-E</v>
      </c>
      <c r="D322" s="276">
        <f>'[1]PATO 2 ANOS'!N340</f>
        <v>49.19</v>
      </c>
      <c r="E322" s="277" t="str">
        <f>'[1]PATO 2 ANOS'!O340</f>
        <v>t</v>
      </c>
      <c r="F322" s="278"/>
      <c r="G322" s="273">
        <f t="shared" si="20"/>
        <v>4.1666666666666664E-2</v>
      </c>
      <c r="H322" s="273">
        <f t="shared" si="20"/>
        <v>4.1666666666666664E-2</v>
      </c>
      <c r="I322" s="273">
        <f t="shared" si="20"/>
        <v>4.1666666666666664E-2</v>
      </c>
      <c r="J322" s="273">
        <f t="shared" si="20"/>
        <v>4.1666666666666664E-2</v>
      </c>
      <c r="K322" s="273">
        <f t="shared" si="20"/>
        <v>4.1666666666666664E-2</v>
      </c>
      <c r="L322" s="273">
        <f t="shared" si="20"/>
        <v>4.1666666666666664E-2</v>
      </c>
      <c r="M322" s="273">
        <f t="shared" si="20"/>
        <v>4.1666666666666664E-2</v>
      </c>
      <c r="N322" s="273">
        <f t="shared" si="20"/>
        <v>4.1666666666666664E-2</v>
      </c>
      <c r="O322" s="273">
        <f t="shared" si="20"/>
        <v>4.1666666666666664E-2</v>
      </c>
      <c r="P322" s="273">
        <f t="shared" si="20"/>
        <v>4.1666666666666664E-2</v>
      </c>
      <c r="Q322" s="273">
        <f t="shared" si="20"/>
        <v>4.1666666666666664E-2</v>
      </c>
      <c r="R322" s="274">
        <f t="shared" si="20"/>
        <v>4.1666666666666664E-2</v>
      </c>
    </row>
    <row r="323" spans="2:18" s="279" customFormat="1">
      <c r="B323" s="280" t="str">
        <f>'[1]PATO 2 ANOS'!D341</f>
        <v>CN0013SBS</v>
      </c>
      <c r="C323" s="281" t="str">
        <f>'[1]PATO 2 ANOS'!E341</f>
        <v>TRANSPORTE DE CIMENTO ASFÁLTICO COM POLÍMERO CAP-60/85-E</v>
      </c>
      <c r="D323" s="276">
        <f>'[1]PATO 2 ANOS'!N341</f>
        <v>49.19</v>
      </c>
      <c r="E323" s="277" t="str">
        <f>'[1]PATO 2 ANOS'!O341</f>
        <v>t</v>
      </c>
      <c r="F323" s="278"/>
      <c r="G323" s="273">
        <f t="shared" si="20"/>
        <v>4.1666666666666664E-2</v>
      </c>
      <c r="H323" s="273">
        <f t="shared" si="20"/>
        <v>4.1666666666666664E-2</v>
      </c>
      <c r="I323" s="273">
        <f t="shared" si="20"/>
        <v>4.1666666666666664E-2</v>
      </c>
      <c r="J323" s="273">
        <f t="shared" si="20"/>
        <v>4.1666666666666664E-2</v>
      </c>
      <c r="K323" s="273">
        <f t="shared" si="20"/>
        <v>4.1666666666666664E-2</v>
      </c>
      <c r="L323" s="273">
        <f t="shared" si="20"/>
        <v>4.1666666666666664E-2</v>
      </c>
      <c r="M323" s="273">
        <f t="shared" si="20"/>
        <v>4.1666666666666664E-2</v>
      </c>
      <c r="N323" s="273">
        <f t="shared" si="20"/>
        <v>4.1666666666666664E-2</v>
      </c>
      <c r="O323" s="273">
        <f t="shared" si="20"/>
        <v>4.1666666666666664E-2</v>
      </c>
      <c r="P323" s="273">
        <f t="shared" si="20"/>
        <v>4.1666666666666664E-2</v>
      </c>
      <c r="Q323" s="273">
        <f t="shared" si="20"/>
        <v>4.1666666666666664E-2</v>
      </c>
      <c r="R323" s="274">
        <f t="shared" si="20"/>
        <v>4.1666666666666664E-2</v>
      </c>
    </row>
    <row r="324" spans="2:18" s="279" customFormat="1">
      <c r="B324" s="280"/>
      <c r="C324" s="282" t="str">
        <f>'[1]PATO 2 ANOS'!E342</f>
        <v>TRANSPORTES</v>
      </c>
      <c r="D324" s="276">
        <f>'[1]PATO 2 ANOS'!N342</f>
        <v>0</v>
      </c>
      <c r="E324" s="277">
        <f>'[1]PATO 2 ANOS'!O342</f>
        <v>0</v>
      </c>
      <c r="F324" s="278"/>
      <c r="G324" s="273"/>
      <c r="H324" s="273"/>
      <c r="I324" s="273"/>
      <c r="J324" s="273"/>
      <c r="K324" s="273"/>
      <c r="L324" s="273"/>
      <c r="M324" s="273"/>
      <c r="N324" s="273"/>
      <c r="O324" s="273"/>
      <c r="P324" s="273"/>
      <c r="Q324" s="273"/>
      <c r="R324" s="274"/>
    </row>
    <row r="325" spans="2:18" s="279" customFormat="1">
      <c r="B325" s="280">
        <f>'[1]PATO 2 ANOS'!D343</f>
        <v>5914389</v>
      </c>
      <c r="C325" s="281" t="str">
        <f>'[1]PATO 2 ANOS'!E343</f>
        <v>TRANSPORTE COM CAMINHÃO BASCULANTE DE 10 M³ - RODOVIA PAVIMENTADA</v>
      </c>
      <c r="D325" s="276">
        <f ca="1">'[1]PATO 2 ANOS'!N343</f>
        <v>864841.18799999997</v>
      </c>
      <c r="E325" s="277" t="str">
        <f>'[1]PATO 2 ANOS'!O343</f>
        <v>tkm</v>
      </c>
      <c r="F325" s="278"/>
      <c r="G325" s="273">
        <f t="shared" ref="G325:R325" si="21">1/24</f>
        <v>4.1666666666666664E-2</v>
      </c>
      <c r="H325" s="273">
        <f t="shared" si="21"/>
        <v>4.1666666666666664E-2</v>
      </c>
      <c r="I325" s="273">
        <f t="shared" si="21"/>
        <v>4.1666666666666664E-2</v>
      </c>
      <c r="J325" s="273">
        <f t="shared" si="21"/>
        <v>4.1666666666666664E-2</v>
      </c>
      <c r="K325" s="273">
        <f t="shared" si="21"/>
        <v>4.1666666666666664E-2</v>
      </c>
      <c r="L325" s="273">
        <f t="shared" si="21"/>
        <v>4.1666666666666664E-2</v>
      </c>
      <c r="M325" s="273">
        <f t="shared" si="21"/>
        <v>4.1666666666666664E-2</v>
      </c>
      <c r="N325" s="273">
        <f t="shared" si="21"/>
        <v>4.1666666666666664E-2</v>
      </c>
      <c r="O325" s="273">
        <f t="shared" si="21"/>
        <v>4.1666666666666664E-2</v>
      </c>
      <c r="P325" s="273">
        <f t="shared" si="21"/>
        <v>4.1666666666666664E-2</v>
      </c>
      <c r="Q325" s="273">
        <f t="shared" si="21"/>
        <v>4.1666666666666664E-2</v>
      </c>
      <c r="R325" s="274">
        <f t="shared" si="21"/>
        <v>4.1666666666666664E-2</v>
      </c>
    </row>
    <row r="326" spans="2:18" s="279" customFormat="1">
      <c r="B326" s="280"/>
      <c r="C326" s="282" t="str">
        <f>'[1]PATO 2 ANOS'!E344</f>
        <v>SINALIZAÇÃO DE OBRAS</v>
      </c>
      <c r="D326" s="276">
        <f>'[1]PATO 2 ANOS'!N344</f>
        <v>0</v>
      </c>
      <c r="E326" s="277">
        <f>'[1]PATO 2 ANOS'!O344</f>
        <v>0</v>
      </c>
      <c r="F326" s="278"/>
      <c r="G326" s="273"/>
      <c r="H326" s="273"/>
      <c r="I326" s="273"/>
      <c r="J326" s="273"/>
      <c r="K326" s="273"/>
      <c r="L326" s="273"/>
      <c r="M326" s="273"/>
      <c r="N326" s="273"/>
      <c r="O326" s="273"/>
      <c r="P326" s="273"/>
      <c r="Q326" s="273"/>
      <c r="R326" s="274"/>
    </row>
    <row r="327" spans="2:18" s="279" customFormat="1">
      <c r="B327" s="280">
        <f>'[1]PATO 2 ANOS'!D345</f>
        <v>5212558</v>
      </c>
      <c r="C327" s="281" t="str">
        <f>'[1]PATO 2 ANOS'!E345</f>
        <v>PLACA DE REGULAMENTAÇÃO PARA SINALIZAÇÃO DE OBRAS MONTADA EM SUPORTE METÁLICO MÓVEL, R1 LADO 0,414 M - UTILIZAÇÃO DE 600 CICLOS - FORNECIMENTO, 01 IMPLANTAÇÃO E 01 RETIRADA DIÁRIA</v>
      </c>
      <c r="D327" s="276">
        <f ca="1">'[1]PATO 2 ANOS'!N345</f>
        <v>233</v>
      </c>
      <c r="E327" s="277" t="str">
        <f>'[1]PATO 2 ANOS'!O345</f>
        <v>un.dia</v>
      </c>
      <c r="F327" s="278"/>
      <c r="G327" s="273">
        <f t="shared" ref="G327:R334" si="22">1/24</f>
        <v>4.1666666666666664E-2</v>
      </c>
      <c r="H327" s="273">
        <f t="shared" si="22"/>
        <v>4.1666666666666664E-2</v>
      </c>
      <c r="I327" s="273">
        <f t="shared" si="22"/>
        <v>4.1666666666666664E-2</v>
      </c>
      <c r="J327" s="273">
        <f t="shared" si="22"/>
        <v>4.1666666666666664E-2</v>
      </c>
      <c r="K327" s="273">
        <f t="shared" si="22"/>
        <v>4.1666666666666664E-2</v>
      </c>
      <c r="L327" s="273">
        <f t="shared" si="22"/>
        <v>4.1666666666666664E-2</v>
      </c>
      <c r="M327" s="273">
        <f t="shared" si="22"/>
        <v>4.1666666666666664E-2</v>
      </c>
      <c r="N327" s="273">
        <f t="shared" si="22"/>
        <v>4.1666666666666664E-2</v>
      </c>
      <c r="O327" s="273">
        <f t="shared" si="22"/>
        <v>4.1666666666666664E-2</v>
      </c>
      <c r="P327" s="273">
        <f t="shared" si="22"/>
        <v>4.1666666666666664E-2</v>
      </c>
      <c r="Q327" s="273">
        <f t="shared" si="22"/>
        <v>4.1666666666666664E-2</v>
      </c>
      <c r="R327" s="274">
        <f t="shared" si="22"/>
        <v>4.1666666666666664E-2</v>
      </c>
    </row>
    <row r="328" spans="2:18" s="279" customFormat="1">
      <c r="B328" s="280">
        <f>'[1]PATO 2 ANOS'!D346</f>
        <v>5212557</v>
      </c>
      <c r="C328" s="281" t="str">
        <f>'[1]PATO 2 ANOS'!E346</f>
        <v>PLACA DE REGULAMENTAÇÃO PARA SINALIZAÇÃO DE OBRAS MONTADA EM SUPORTE METÁLICO MÓVEL - D = 1,00 M - UTILIZAÇÃO DE 600 CICLOS - FORNECIMENTO, 01 IMPLANTAÇÃO E 01 RETIRADA DIÁRIA</v>
      </c>
      <c r="D328" s="276">
        <f ca="1">'[1]PATO 2 ANOS'!N346</f>
        <v>582</v>
      </c>
      <c r="E328" s="277" t="str">
        <f>'[1]PATO 2 ANOS'!O346</f>
        <v>un.dia</v>
      </c>
      <c r="F328" s="278"/>
      <c r="G328" s="273">
        <f t="shared" si="22"/>
        <v>4.1666666666666664E-2</v>
      </c>
      <c r="H328" s="273">
        <f t="shared" si="22"/>
        <v>4.1666666666666664E-2</v>
      </c>
      <c r="I328" s="273">
        <f t="shared" si="22"/>
        <v>4.1666666666666664E-2</v>
      </c>
      <c r="J328" s="273">
        <f t="shared" si="22"/>
        <v>4.1666666666666664E-2</v>
      </c>
      <c r="K328" s="273">
        <f t="shared" si="22"/>
        <v>4.1666666666666664E-2</v>
      </c>
      <c r="L328" s="273">
        <f t="shared" si="22"/>
        <v>4.1666666666666664E-2</v>
      </c>
      <c r="M328" s="273">
        <f t="shared" si="22"/>
        <v>4.1666666666666664E-2</v>
      </c>
      <c r="N328" s="273">
        <f t="shared" si="22"/>
        <v>4.1666666666666664E-2</v>
      </c>
      <c r="O328" s="273">
        <f t="shared" si="22"/>
        <v>4.1666666666666664E-2</v>
      </c>
      <c r="P328" s="273">
        <f t="shared" si="22"/>
        <v>4.1666666666666664E-2</v>
      </c>
      <c r="Q328" s="273">
        <f t="shared" si="22"/>
        <v>4.1666666666666664E-2</v>
      </c>
      <c r="R328" s="274">
        <f t="shared" si="22"/>
        <v>4.1666666666666664E-2</v>
      </c>
    </row>
    <row r="329" spans="2:18" s="279" customFormat="1">
      <c r="B329" s="280">
        <f>'[1]PATO 2 ANOS'!D347</f>
        <v>5212560</v>
      </c>
      <c r="C329" s="281" t="str">
        <f>'[1]PATO 2 ANOS'!E347</f>
        <v>PLACA DE ADVERTÊNCIA PARA SINALIZAÇÃO DE OBRAS MONTADA EM SUPORTE METÁLICO MÓVEL, LADO 1,00 M - UTILIZAÇÃO DE 600 CICLOS - FORNECIMENTO, 01 IMPLANTAÇÃO E 01 RETIRADA DIÁRIA</v>
      </c>
      <c r="D329" s="276">
        <f ca="1">'[1]PATO 2 ANOS'!N347</f>
        <v>407</v>
      </c>
      <c r="E329" s="277" t="str">
        <f>'[1]PATO 2 ANOS'!O347</f>
        <v>un.dia</v>
      </c>
      <c r="F329" s="278"/>
      <c r="G329" s="273">
        <f t="shared" si="22"/>
        <v>4.1666666666666664E-2</v>
      </c>
      <c r="H329" s="273">
        <f t="shared" si="22"/>
        <v>4.1666666666666664E-2</v>
      </c>
      <c r="I329" s="273">
        <f t="shared" si="22"/>
        <v>4.1666666666666664E-2</v>
      </c>
      <c r="J329" s="273">
        <f t="shared" si="22"/>
        <v>4.1666666666666664E-2</v>
      </c>
      <c r="K329" s="273">
        <f t="shared" si="22"/>
        <v>4.1666666666666664E-2</v>
      </c>
      <c r="L329" s="273">
        <f t="shared" si="22"/>
        <v>4.1666666666666664E-2</v>
      </c>
      <c r="M329" s="273">
        <f t="shared" si="22"/>
        <v>4.1666666666666664E-2</v>
      </c>
      <c r="N329" s="273">
        <f t="shared" si="22"/>
        <v>4.1666666666666664E-2</v>
      </c>
      <c r="O329" s="273">
        <f t="shared" si="22"/>
        <v>4.1666666666666664E-2</v>
      </c>
      <c r="P329" s="273">
        <f t="shared" si="22"/>
        <v>4.1666666666666664E-2</v>
      </c>
      <c r="Q329" s="273">
        <f t="shared" si="22"/>
        <v>4.1666666666666664E-2</v>
      </c>
      <c r="R329" s="274">
        <f t="shared" si="22"/>
        <v>4.1666666666666664E-2</v>
      </c>
    </row>
    <row r="330" spans="2:18" s="279" customFormat="1">
      <c r="B330" s="280">
        <f>'[1]PATO 2 ANOS'!D348</f>
        <v>5212556</v>
      </c>
      <c r="C330" s="281" t="str">
        <f>'[1]PATO 2 ANOS'!E348</f>
        <v>PLACA PARA SINALIZAÇÃO DE OBRAS MONTADA EM CAVALETE METÁLICO - 1,00 X 1,00 M - UTILIZAÇÃO DE 600 CICLOS - FORNECIMENTO, 01 IMPLANTAÇÃO E 01 RETIRADA DIÁRIA</v>
      </c>
      <c r="D330" s="276">
        <f ca="1">'[1]PATO 2 ANOS'!N348</f>
        <v>116</v>
      </c>
      <c r="E330" s="277" t="str">
        <f>'[1]PATO 2 ANOS'!O348</f>
        <v>un.dia</v>
      </c>
      <c r="F330" s="278"/>
      <c r="G330" s="273">
        <f t="shared" si="22"/>
        <v>4.1666666666666664E-2</v>
      </c>
      <c r="H330" s="273">
        <f t="shared" si="22"/>
        <v>4.1666666666666664E-2</v>
      </c>
      <c r="I330" s="273">
        <f t="shared" si="22"/>
        <v>4.1666666666666664E-2</v>
      </c>
      <c r="J330" s="273">
        <f t="shared" si="22"/>
        <v>4.1666666666666664E-2</v>
      </c>
      <c r="K330" s="273">
        <f t="shared" si="22"/>
        <v>4.1666666666666664E-2</v>
      </c>
      <c r="L330" s="273">
        <f t="shared" si="22"/>
        <v>4.1666666666666664E-2</v>
      </c>
      <c r="M330" s="273">
        <f t="shared" si="22"/>
        <v>4.1666666666666664E-2</v>
      </c>
      <c r="N330" s="273">
        <f t="shared" si="22"/>
        <v>4.1666666666666664E-2</v>
      </c>
      <c r="O330" s="273">
        <f t="shared" si="22"/>
        <v>4.1666666666666664E-2</v>
      </c>
      <c r="P330" s="273">
        <f t="shared" si="22"/>
        <v>4.1666666666666664E-2</v>
      </c>
      <c r="Q330" s="273">
        <f t="shared" si="22"/>
        <v>4.1666666666666664E-2</v>
      </c>
      <c r="R330" s="274">
        <f t="shared" si="22"/>
        <v>4.1666666666666664E-2</v>
      </c>
    </row>
    <row r="331" spans="2:18" s="279" customFormat="1">
      <c r="B331" s="280">
        <f>'[1]PATO 2 ANOS'!D349</f>
        <v>5213835</v>
      </c>
      <c r="C331" s="281" t="str">
        <f>'[1]PATO 2 ANOS'!E349</f>
        <v>CONE PLÁSTICO PARA CANALIZAÇÃO DE TRÂNSITO - UTILIZAÇÃO DE 150 CICLOS - FORNECIMENTO, 01 IMPLANTAÇÃO E 01 RETIRADA DIÁRIA</v>
      </c>
      <c r="D331" s="276">
        <f ca="1">'[1]PATO 2 ANOS'!N349</f>
        <v>8615</v>
      </c>
      <c r="E331" s="277" t="str">
        <f>'[1]PATO 2 ANOS'!O349</f>
        <v>un.dia</v>
      </c>
      <c r="F331" s="278"/>
      <c r="G331" s="273">
        <f t="shared" si="22"/>
        <v>4.1666666666666664E-2</v>
      </c>
      <c r="H331" s="273">
        <f t="shared" si="22"/>
        <v>4.1666666666666664E-2</v>
      </c>
      <c r="I331" s="273">
        <f t="shared" si="22"/>
        <v>4.1666666666666664E-2</v>
      </c>
      <c r="J331" s="273">
        <f t="shared" si="22"/>
        <v>4.1666666666666664E-2</v>
      </c>
      <c r="K331" s="273">
        <f t="shared" si="22"/>
        <v>4.1666666666666664E-2</v>
      </c>
      <c r="L331" s="273">
        <f t="shared" si="22"/>
        <v>4.1666666666666664E-2</v>
      </c>
      <c r="M331" s="273">
        <f t="shared" si="22"/>
        <v>4.1666666666666664E-2</v>
      </c>
      <c r="N331" s="273">
        <f t="shared" si="22"/>
        <v>4.1666666666666664E-2</v>
      </c>
      <c r="O331" s="273">
        <f t="shared" si="22"/>
        <v>4.1666666666666664E-2</v>
      </c>
      <c r="P331" s="273">
        <f t="shared" si="22"/>
        <v>4.1666666666666664E-2</v>
      </c>
      <c r="Q331" s="273">
        <f t="shared" si="22"/>
        <v>4.1666666666666664E-2</v>
      </c>
      <c r="R331" s="274">
        <f t="shared" si="22"/>
        <v>4.1666666666666664E-2</v>
      </c>
    </row>
    <row r="332" spans="2:18" s="279" customFormat="1">
      <c r="B332" s="280">
        <f>'[1]PATO 2 ANOS'!D350</f>
        <v>5213838</v>
      </c>
      <c r="C332" s="281" t="str">
        <f>'[1]PATO 2 ANOS'!E350</f>
        <v>CILINDRO CANALIZADOR DE TRÁFEGO COM BASE QUADRADA DE 111 X 56 X 56 CM - UTILIZAÇÃO DE 600 CICLOS - FORNECIMENTO, 01 IMPLANTAÇÃO E 01 RETIRADA DIÁRIA</v>
      </c>
      <c r="D332" s="276">
        <f ca="1">'[1]PATO 2 ANOS'!N350</f>
        <v>931</v>
      </c>
      <c r="E332" s="277" t="str">
        <f>'[1]PATO 2 ANOS'!O350</f>
        <v>un.dia</v>
      </c>
      <c r="F332" s="278"/>
      <c r="G332" s="273">
        <f t="shared" si="22"/>
        <v>4.1666666666666664E-2</v>
      </c>
      <c r="H332" s="273">
        <f t="shared" si="22"/>
        <v>4.1666666666666664E-2</v>
      </c>
      <c r="I332" s="273">
        <f t="shared" si="22"/>
        <v>4.1666666666666664E-2</v>
      </c>
      <c r="J332" s="273">
        <f t="shared" si="22"/>
        <v>4.1666666666666664E-2</v>
      </c>
      <c r="K332" s="273">
        <f t="shared" si="22"/>
        <v>4.1666666666666664E-2</v>
      </c>
      <c r="L332" s="273">
        <f t="shared" si="22"/>
        <v>4.1666666666666664E-2</v>
      </c>
      <c r="M332" s="273">
        <f t="shared" si="22"/>
        <v>4.1666666666666664E-2</v>
      </c>
      <c r="N332" s="273">
        <f t="shared" si="22"/>
        <v>4.1666666666666664E-2</v>
      </c>
      <c r="O332" s="273">
        <f t="shared" si="22"/>
        <v>4.1666666666666664E-2</v>
      </c>
      <c r="P332" s="273">
        <f t="shared" si="22"/>
        <v>4.1666666666666664E-2</v>
      </c>
      <c r="Q332" s="273">
        <f t="shared" si="22"/>
        <v>4.1666666666666664E-2</v>
      </c>
      <c r="R332" s="274">
        <f t="shared" si="22"/>
        <v>4.1666666666666664E-2</v>
      </c>
    </row>
    <row r="333" spans="2:18" s="279" customFormat="1">
      <c r="B333" s="280">
        <f>'[1]PATO 2 ANOS'!D351</f>
        <v>5213383</v>
      </c>
      <c r="C333" s="281" t="str">
        <f>'[1]PATO 2 ANOS'!E351</f>
        <v>CAVALETE EM POLIETILENO ZEBRADO COM FAIXA REFLETIVA - H = 1,00 M - UTILIZAÇÃO DE 600 CICLOS - FORNECIMENTO, 01 IMPLANTAÇÃO E 01 RETIRADA DIÁRIA</v>
      </c>
      <c r="D333" s="276">
        <f ca="1">'[1]PATO 2 ANOS'!N351</f>
        <v>349</v>
      </c>
      <c r="E333" s="277" t="str">
        <f>'[1]PATO 2 ANOS'!O351</f>
        <v>un.dia</v>
      </c>
      <c r="F333" s="278"/>
      <c r="G333" s="273">
        <f t="shared" si="22"/>
        <v>4.1666666666666664E-2</v>
      </c>
      <c r="H333" s="273">
        <f t="shared" si="22"/>
        <v>4.1666666666666664E-2</v>
      </c>
      <c r="I333" s="273">
        <f t="shared" si="22"/>
        <v>4.1666666666666664E-2</v>
      </c>
      <c r="J333" s="273">
        <f t="shared" si="22"/>
        <v>4.1666666666666664E-2</v>
      </c>
      <c r="K333" s="273">
        <f t="shared" si="22"/>
        <v>4.1666666666666664E-2</v>
      </c>
      <c r="L333" s="273">
        <f t="shared" si="22"/>
        <v>4.1666666666666664E-2</v>
      </c>
      <c r="M333" s="273">
        <f t="shared" si="22"/>
        <v>4.1666666666666664E-2</v>
      </c>
      <c r="N333" s="273">
        <f t="shared" si="22"/>
        <v>4.1666666666666664E-2</v>
      </c>
      <c r="O333" s="273">
        <f t="shared" si="22"/>
        <v>4.1666666666666664E-2</v>
      </c>
      <c r="P333" s="273">
        <f t="shared" si="22"/>
        <v>4.1666666666666664E-2</v>
      </c>
      <c r="Q333" s="273">
        <f t="shared" si="22"/>
        <v>4.1666666666666664E-2</v>
      </c>
      <c r="R333" s="274">
        <f t="shared" si="22"/>
        <v>4.1666666666666664E-2</v>
      </c>
    </row>
    <row r="334" spans="2:18" s="279" customFormat="1">
      <c r="B334" s="280">
        <f>'[1]PATO 2 ANOS'!D352</f>
        <v>5213850</v>
      </c>
      <c r="C334" s="281" t="str">
        <f>'[1]PATO 2 ANOS'!E352</f>
        <v>OPERAÇÃO DE SINALIZAÇÃO POR BANDEIROLA DE TECIDO OU COM PLACA METÁLICA</v>
      </c>
      <c r="D334" s="276">
        <f ca="1">'[1]PATO 2 ANOS'!N352</f>
        <v>232.84399999999999</v>
      </c>
      <c r="E334" s="277" t="str">
        <f>'[1]PATO 2 ANOS'!O352</f>
        <v>h</v>
      </c>
      <c r="F334" s="278"/>
      <c r="G334" s="273">
        <f t="shared" si="22"/>
        <v>4.1666666666666664E-2</v>
      </c>
      <c r="H334" s="273">
        <f t="shared" si="22"/>
        <v>4.1666666666666664E-2</v>
      </c>
      <c r="I334" s="273">
        <f t="shared" si="22"/>
        <v>4.1666666666666664E-2</v>
      </c>
      <c r="J334" s="273">
        <f t="shared" si="22"/>
        <v>4.1666666666666664E-2</v>
      </c>
      <c r="K334" s="273">
        <f t="shared" si="22"/>
        <v>4.1666666666666664E-2</v>
      </c>
      <c r="L334" s="273">
        <f t="shared" si="22"/>
        <v>4.1666666666666664E-2</v>
      </c>
      <c r="M334" s="273">
        <f t="shared" si="22"/>
        <v>4.1666666666666664E-2</v>
      </c>
      <c r="N334" s="273">
        <f t="shared" si="22"/>
        <v>4.1666666666666664E-2</v>
      </c>
      <c r="O334" s="273">
        <f t="shared" si="22"/>
        <v>4.1666666666666664E-2</v>
      </c>
      <c r="P334" s="273">
        <f t="shared" si="22"/>
        <v>4.1666666666666664E-2</v>
      </c>
      <c r="Q334" s="273">
        <f t="shared" si="22"/>
        <v>4.1666666666666664E-2</v>
      </c>
      <c r="R334" s="274">
        <f t="shared" si="22"/>
        <v>4.1666666666666664E-2</v>
      </c>
    </row>
    <row r="335" spans="2:18" ht="15.75">
      <c r="B335" s="329" t="s">
        <v>395</v>
      </c>
      <c r="C335" s="332"/>
      <c r="D335" s="332"/>
      <c r="E335" s="332"/>
      <c r="F335" s="332"/>
      <c r="G335" s="292">
        <f t="shared" ref="G335:Q335" ca="1" si="23">TRUNC(SUMPRODUCT($D$13:$D$334,G13:G334,$F$13:$F$334),2)</f>
        <v>0</v>
      </c>
      <c r="H335" s="292">
        <f t="shared" ca="1" si="23"/>
        <v>0</v>
      </c>
      <c r="I335" s="292">
        <f t="shared" ca="1" si="23"/>
        <v>0</v>
      </c>
      <c r="J335" s="292">
        <f t="shared" ca="1" si="23"/>
        <v>0</v>
      </c>
      <c r="K335" s="292">
        <f t="shared" ca="1" si="23"/>
        <v>0</v>
      </c>
      <c r="L335" s="292">
        <f t="shared" ca="1" si="23"/>
        <v>0</v>
      </c>
      <c r="M335" s="292">
        <f t="shared" ca="1" si="23"/>
        <v>0</v>
      </c>
      <c r="N335" s="292">
        <f t="shared" ca="1" si="23"/>
        <v>0</v>
      </c>
      <c r="O335" s="292">
        <f t="shared" ca="1" si="23"/>
        <v>0</v>
      </c>
      <c r="P335" s="292">
        <f t="shared" ca="1" si="23"/>
        <v>0</v>
      </c>
      <c r="Q335" s="292">
        <f t="shared" ca="1" si="23"/>
        <v>0</v>
      </c>
      <c r="R335" s="333">
        <f ca="1">TRUNC(SUMPRODUCT($D$13:$D$334,R13:R334,$F$13:$F$334),2)</f>
        <v>0</v>
      </c>
    </row>
    <row r="336" spans="2:18" ht="16.5" thickBot="1">
      <c r="B336" s="334"/>
      <c r="C336" s="335"/>
      <c r="D336" s="335"/>
      <c r="E336" s="335"/>
      <c r="F336" s="335"/>
      <c r="G336" s="296">
        <f ca="1">G335+CRONO1!R337</f>
        <v>0</v>
      </c>
      <c r="H336" s="296">
        <f t="shared" ref="H336:Q336" ca="1" si="24">H335+G336</f>
        <v>0</v>
      </c>
      <c r="I336" s="296">
        <f t="shared" ca="1" si="24"/>
        <v>0</v>
      </c>
      <c r="J336" s="296">
        <f t="shared" ca="1" si="24"/>
        <v>0</v>
      </c>
      <c r="K336" s="296">
        <f t="shared" ca="1" si="24"/>
        <v>0</v>
      </c>
      <c r="L336" s="296">
        <f t="shared" ca="1" si="24"/>
        <v>0</v>
      </c>
      <c r="M336" s="296">
        <f t="shared" ca="1" si="24"/>
        <v>0</v>
      </c>
      <c r="N336" s="296">
        <f t="shared" ca="1" si="24"/>
        <v>0</v>
      </c>
      <c r="O336" s="296">
        <f t="shared" ca="1" si="24"/>
        <v>0</v>
      </c>
      <c r="P336" s="296">
        <f t="shared" ca="1" si="24"/>
        <v>0</v>
      </c>
      <c r="Q336" s="296">
        <f t="shared" ca="1" si="24"/>
        <v>0</v>
      </c>
      <c r="R336" s="297">
        <f ca="1">Q336+R335</f>
        <v>0</v>
      </c>
    </row>
    <row r="337" spans="11:21" ht="15.75" thickTop="1"/>
    <row r="338" spans="11:21" ht="16.5" thickBot="1">
      <c r="R338" s="296"/>
    </row>
    <row r="339" spans="11:21" ht="15.75" thickTop="1">
      <c r="R339" s="298"/>
    </row>
    <row r="340" spans="11:21">
      <c r="R340" s="298"/>
    </row>
    <row r="341" spans="11:21">
      <c r="O341" s="336"/>
      <c r="Q341" s="336"/>
      <c r="R341" s="298"/>
      <c r="T341" s="336"/>
      <c r="U341" s="298"/>
    </row>
    <row r="342" spans="11:21">
      <c r="N342" s="299"/>
      <c r="O342" s="336"/>
      <c r="P342" s="299"/>
      <c r="Q342" s="299"/>
      <c r="R342" s="298"/>
      <c r="T342" s="336"/>
      <c r="U342" s="298"/>
    </row>
    <row r="343" spans="11:21">
      <c r="N343" s="299"/>
      <c r="O343" s="336"/>
      <c r="P343" s="299"/>
      <c r="Q343" s="299"/>
      <c r="R343" s="298"/>
      <c r="T343" s="336"/>
      <c r="U343" s="298"/>
    </row>
    <row r="344" spans="11:21">
      <c r="N344" s="298"/>
      <c r="O344" s="336"/>
      <c r="P344" s="299"/>
      <c r="Q344" s="299"/>
      <c r="R344" s="298"/>
      <c r="T344" s="336"/>
      <c r="U344" s="298"/>
    </row>
    <row r="345" spans="11:21">
      <c r="O345" s="336"/>
      <c r="P345" s="299"/>
      <c r="Q345" s="299"/>
      <c r="R345" s="298"/>
      <c r="T345" s="336"/>
      <c r="U345" s="298"/>
    </row>
    <row r="346" spans="11:21">
      <c r="N346" s="298"/>
      <c r="O346" s="336"/>
      <c r="P346" s="299"/>
      <c r="Q346" s="299"/>
      <c r="R346" s="298"/>
      <c r="T346" s="336"/>
      <c r="U346" s="298"/>
    </row>
    <row r="347" spans="11:21">
      <c r="N347" s="298"/>
      <c r="O347" s="336"/>
      <c r="P347" s="299"/>
      <c r="Q347" s="299"/>
      <c r="R347" s="298"/>
      <c r="T347" s="336"/>
      <c r="U347" s="298"/>
    </row>
    <row r="348" spans="11:21">
      <c r="O348" s="336"/>
      <c r="P348" s="299"/>
      <c r="Q348" s="299"/>
      <c r="R348" s="298"/>
      <c r="T348" s="336"/>
      <c r="U348" s="298"/>
    </row>
    <row r="349" spans="11:21">
      <c r="K349" s="299"/>
      <c r="O349" s="336"/>
      <c r="P349" s="299"/>
      <c r="Q349" s="299"/>
      <c r="R349" s="298"/>
      <c r="T349" s="336"/>
      <c r="U349" s="298"/>
    </row>
    <row r="350" spans="11:21">
      <c r="K350" s="299"/>
      <c r="O350" s="336"/>
      <c r="P350" s="299"/>
      <c r="Q350" s="299"/>
      <c r="R350" s="298"/>
      <c r="T350" s="336"/>
      <c r="U350" s="298"/>
    </row>
    <row r="351" spans="11:21">
      <c r="K351" s="299"/>
      <c r="O351" s="336"/>
      <c r="P351" s="299"/>
      <c r="Q351" s="299"/>
      <c r="R351" s="298"/>
      <c r="T351" s="336"/>
      <c r="U351" s="298"/>
    </row>
    <row r="352" spans="11:21">
      <c r="K352" s="299"/>
      <c r="O352" s="336"/>
      <c r="P352" s="299"/>
      <c r="Q352" s="299"/>
      <c r="R352" s="298"/>
      <c r="T352" s="336"/>
      <c r="U352" s="298"/>
    </row>
    <row r="353" spans="15:23" ht="15.75">
      <c r="O353" s="299"/>
      <c r="P353" s="299"/>
      <c r="Q353" s="299"/>
      <c r="R353" s="337"/>
      <c r="S353" s="338"/>
      <c r="T353" s="338"/>
      <c r="U353" s="339"/>
      <c r="W353" s="340"/>
    </row>
    <row r="354" spans="15:23" ht="15.75">
      <c r="O354" s="341"/>
      <c r="P354" s="342"/>
      <c r="Q354" s="300"/>
      <c r="R354" s="300"/>
    </row>
    <row r="355" spans="15:23">
      <c r="R355" s="298"/>
      <c r="W355" s="340"/>
    </row>
    <row r="356" spans="15:23">
      <c r="R356" s="298"/>
    </row>
  </sheetData>
  <mergeCells count="7">
    <mergeCell ref="B335:F336"/>
    <mergeCell ref="B3:R3"/>
    <mergeCell ref="Q7:R7"/>
    <mergeCell ref="Q8:R8"/>
    <mergeCell ref="B11:B12"/>
    <mergeCell ref="C11:C12"/>
    <mergeCell ref="D11:E11"/>
  </mergeCells>
  <printOptions horizontalCentered="1"/>
  <pageMargins left="0" right="0" top="0.59055118110236227" bottom="0.39370078740157483" header="0" footer="0"/>
  <pageSetup paperSize="9" scale="4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BDI</vt:lpstr>
      <vt:lpstr>Planilha desempenho</vt:lpstr>
      <vt:lpstr>PATO 2 ANOS</vt:lpstr>
      <vt:lpstr>CRONO1</vt:lpstr>
      <vt:lpstr>CRONO2</vt:lpstr>
      <vt:lpstr>BDI!Area_de_impressao</vt:lpstr>
      <vt:lpstr>CRONO1!Area_de_impressao</vt:lpstr>
      <vt:lpstr>CRONO2!Area_de_impressao</vt:lpstr>
      <vt:lpstr>'PATO 2 ANOS'!Area_de_impressao</vt:lpstr>
      <vt:lpstr>'Planilha desempenho'!Area_de_impressao</vt:lpstr>
      <vt:lpstr>CRONO1!Titulos_de_impressao</vt:lpstr>
      <vt:lpstr>CRONO2!Titulos_de_impressao</vt:lpstr>
      <vt:lpstr>'PATO 2 ANOS'!Titulos_de_impressao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Fabíola Rodrigues Mendes</dc:creator>
  <cp:lastModifiedBy>Fabíola Rodrigues Mendes</cp:lastModifiedBy>
  <cp:lastPrinted>2025-10-28T20:55:11Z</cp:lastPrinted>
  <dcterms:created xsi:type="dcterms:W3CDTF">2025-10-28T20:41:19Z</dcterms:created>
  <dcterms:modified xsi:type="dcterms:W3CDTF">2025-10-28T21:05:24Z</dcterms:modified>
</cp:coreProperties>
</file>